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ccuevas\Documents\Carmen\bases\CD informativo\2018\Septiembre\"/>
    </mc:Choice>
  </mc:AlternateContent>
  <bookViews>
    <workbookView xWindow="480" yWindow="1935" windowWidth="19875" windowHeight="6210" tabRatio="913"/>
  </bookViews>
  <sheets>
    <sheet name="INDICE" sheetId="91" r:id="rId1"/>
    <sheet name="1" sheetId="2" r:id="rId2"/>
    <sheet name="2" sheetId="3" r:id="rId3"/>
    <sheet name="3" sheetId="4" r:id="rId4"/>
    <sheet name="4" sheetId="6" r:id="rId5"/>
    <sheet name="5" sheetId="7" r:id="rId6"/>
    <sheet name="6" sheetId="8" r:id="rId7"/>
    <sheet name="7" sheetId="9" r:id="rId8"/>
    <sheet name="8" sheetId="10" r:id="rId9"/>
    <sheet name="9" sheetId="11" r:id="rId10"/>
    <sheet name="10" sheetId="12" r:id="rId11"/>
    <sheet name="11" sheetId="13" r:id="rId12"/>
    <sheet name="12-1" sheetId="14" r:id="rId13"/>
    <sheet name="12-2" sheetId="15" r:id="rId14"/>
    <sheet name="12-3" sheetId="16" r:id="rId15"/>
    <sheet name="12-4" sheetId="17" r:id="rId16"/>
    <sheet name="12-5" sheetId="18" r:id="rId17"/>
    <sheet name="13-1" sheetId="37" r:id="rId18"/>
    <sheet name="13-2" sheetId="38" r:id="rId19"/>
    <sheet name="13-3" sheetId="39" r:id="rId20"/>
    <sheet name="13-4" sheetId="40" r:id="rId21"/>
    <sheet name="13-5" sheetId="41" r:id="rId22"/>
    <sheet name="13-6" sheetId="42" r:id="rId23"/>
    <sheet name="13-7" sheetId="43" r:id="rId24"/>
    <sheet name="14-1" sheetId="26" r:id="rId25"/>
    <sheet name="14-2" sheetId="27" r:id="rId26"/>
    <sheet name="14-3" sheetId="28" r:id="rId27"/>
    <sheet name="14-4" sheetId="29" r:id="rId28"/>
    <sheet name="15-1" sheetId="30" r:id="rId29"/>
    <sheet name="15-2" sheetId="31" r:id="rId30"/>
    <sheet name="15-3" sheetId="32" r:id="rId31"/>
    <sheet name="15-4" sheetId="33" r:id="rId32"/>
    <sheet name="15-5" sheetId="34" r:id="rId33"/>
    <sheet name="16" sheetId="35" r:id="rId34"/>
    <sheet name="17" sheetId="36" r:id="rId35"/>
    <sheet name="18-1" sheetId="19" r:id="rId36"/>
    <sheet name="18-2" sheetId="20" r:id="rId37"/>
    <sheet name="18-3" sheetId="21" r:id="rId38"/>
    <sheet name="18-4" sheetId="22" r:id="rId39"/>
    <sheet name="18-5" sheetId="23" r:id="rId40"/>
    <sheet name="18-6" sheetId="24" r:id="rId41"/>
    <sheet name="18-7" sheetId="25" r:id="rId42"/>
    <sheet name="19" sheetId="44" r:id="rId43"/>
    <sheet name="20" sheetId="45" r:id="rId44"/>
    <sheet name="21" sheetId="131" r:id="rId45"/>
    <sheet name="22-1" sheetId="47" r:id="rId46"/>
    <sheet name="22-2" sheetId="48" r:id="rId47"/>
    <sheet name="22-3" sheetId="49" r:id="rId48"/>
    <sheet name="22-4" sheetId="50" r:id="rId49"/>
    <sheet name="22-5" sheetId="51" r:id="rId50"/>
    <sheet name="22-6" sheetId="52" r:id="rId51"/>
    <sheet name="22-7" sheetId="53" r:id="rId52"/>
    <sheet name="23" sheetId="122" r:id="rId53"/>
    <sheet name="24" sheetId="96" r:id="rId54"/>
    <sheet name="25" sheetId="97" r:id="rId55"/>
    <sheet name="26" sheetId="98" r:id="rId56"/>
    <sheet name="27" sheetId="99" r:id="rId57"/>
    <sheet name="28" sheetId="100" r:id="rId58"/>
    <sheet name="29" sheetId="101" r:id="rId59"/>
    <sheet name="30" sheetId="103" r:id="rId60"/>
    <sheet name="31" sheetId="108" r:id="rId61"/>
    <sheet name="32" sheetId="113" r:id="rId62"/>
    <sheet name="33" sheetId="114" r:id="rId63"/>
    <sheet name="34" sheetId="115" r:id="rId64"/>
    <sheet name="35" sheetId="117" r:id="rId65"/>
    <sheet name="36" sheetId="118" r:id="rId66"/>
    <sheet name="37" sheetId="119" r:id="rId67"/>
    <sheet name="38" sheetId="120" r:id="rId68"/>
    <sheet name="39" sheetId="54" r:id="rId69"/>
    <sheet name="40" sheetId="55" r:id="rId70"/>
    <sheet name="41" sheetId="56" r:id="rId71"/>
    <sheet name="42" sheetId="57" r:id="rId72"/>
    <sheet name="43" sheetId="58" r:id="rId73"/>
    <sheet name="44" sheetId="59" r:id="rId74"/>
    <sheet name="45" sheetId="60" r:id="rId75"/>
    <sheet name="46-1" sheetId="61" r:id="rId76"/>
    <sheet name="46-2" sheetId="62" r:id="rId77"/>
    <sheet name="47-1" sheetId="63" r:id="rId78"/>
    <sheet name="47-2" sheetId="64" r:id="rId79"/>
    <sheet name="48-1" sheetId="65" r:id="rId80"/>
    <sheet name="48-2" sheetId="66" r:id="rId81"/>
    <sheet name="49-1" sheetId="67" r:id="rId82"/>
    <sheet name="49-2" sheetId="68" r:id="rId83"/>
    <sheet name="50-1" sheetId="69" r:id="rId84"/>
    <sheet name="50-2" sheetId="70" r:id="rId85"/>
    <sheet name="51-1" sheetId="71" r:id="rId86"/>
    <sheet name="51-2" sheetId="72" r:id="rId87"/>
    <sheet name="52-1" sheetId="73" r:id="rId88"/>
    <sheet name="52-2" sheetId="74" r:id="rId89"/>
    <sheet name="53" sheetId="125" r:id="rId90"/>
    <sheet name="54" sheetId="126" r:id="rId91"/>
    <sheet name="55" sheetId="127" r:id="rId92"/>
    <sheet name="56" sheetId="128" r:id="rId93"/>
    <sheet name="57" sheetId="129" r:id="rId94"/>
    <sheet name="58" sheetId="130" r:id="rId95"/>
    <sheet name="59" sheetId="82" r:id="rId96"/>
    <sheet name="60" sheetId="134" r:id="rId97"/>
    <sheet name="61" sheetId="83" r:id="rId98"/>
    <sheet name="62" sheetId="123" r:id="rId99"/>
    <sheet name="63" sheetId="124" r:id="rId100"/>
    <sheet name="64" sheetId="95" r:id="rId101"/>
    <sheet name="65" sheetId="85" r:id="rId102"/>
    <sheet name="66" sheetId="86" r:id="rId103"/>
    <sheet name="67" sheetId="87" r:id="rId104"/>
    <sheet name="68" sheetId="135" r:id="rId105"/>
    <sheet name="69" sheetId="133" r:id="rId106"/>
    <sheet name="Abreviaturas" sheetId="92" r:id="rId107"/>
  </sheets>
  <externalReferences>
    <externalReference r:id="rId108"/>
    <externalReference r:id="rId109"/>
    <externalReference r:id="rId110"/>
    <externalReference r:id="rId111"/>
  </externalReferences>
  <definedNames>
    <definedName name="_xlnm._FilterDatabase" localSheetId="2" hidden="1">'2'!#REF!</definedName>
    <definedName name="_xlnm._FilterDatabase" localSheetId="5" hidden="1">'5'!$A$36:$F$36</definedName>
    <definedName name="_xlnm._FilterDatabase" localSheetId="106">#REF!</definedName>
    <definedName name="_xlnm._FilterDatabase" localSheetId="0">#REF!</definedName>
    <definedName name="_xlnm._FilterDatabase">#REF!</definedName>
    <definedName name="A_impresión_IM" localSheetId="106">[1]FLUJOEERR!$A$364:$AD$487</definedName>
    <definedName name="A_impresión_IM" localSheetId="0">[1]FLUJOEERR!$A$364:$AD$487</definedName>
    <definedName name="A_impresión_IM">[2]FLUJOEERR!$A$364:$AD$487</definedName>
    <definedName name="_xlnm.Print_Area" localSheetId="10">'10'!$A$1:$P$31</definedName>
    <definedName name="_xlnm.Print_Area" localSheetId="11">'11'!$A$1:$P$31</definedName>
    <definedName name="_xlnm.Print_Area" localSheetId="12">'12-1'!$A$1:$M$32</definedName>
    <definedName name="_xlnm.Print_Area" localSheetId="13">'12-2'!$A$1:$M$32</definedName>
    <definedName name="_xlnm.Print_Area" localSheetId="14">'12-3'!$A$1:$M$32</definedName>
    <definedName name="_xlnm.Print_Area" localSheetId="15">'12-4'!$A$1:$I$32</definedName>
    <definedName name="_xlnm.Print_Area" localSheetId="16">'12-5'!$A$1:$M$32</definedName>
    <definedName name="_xlnm.Print_Area" localSheetId="17">'13-1'!$A$1:$Q$41</definedName>
    <definedName name="_xlnm.Print_Area" localSheetId="18">'13-2'!$A$1:$Q$43</definedName>
    <definedName name="_xlnm.Print_Area" localSheetId="19">'13-3'!$A$1:$Q$43</definedName>
    <definedName name="_xlnm.Print_Area" localSheetId="20">'13-4'!$A$1:$Q$41</definedName>
    <definedName name="_xlnm.Print_Area" localSheetId="21">'13-5'!$A$1:$Q$41</definedName>
    <definedName name="_xlnm.Print_Area" localSheetId="22">'13-6'!$A$1:$Q$41</definedName>
    <definedName name="_xlnm.Print_Area" localSheetId="23">'13-7'!$A$1:$Q$41</definedName>
    <definedName name="_xlnm.Print_Area" localSheetId="24">'14-1'!$A$1:$M$30</definedName>
    <definedName name="_xlnm.Print_Area" localSheetId="25">'14-2'!$A$1:$M$30</definedName>
    <definedName name="_xlnm.Print_Area" localSheetId="26">'14-3'!$A$1:$I$30</definedName>
    <definedName name="_xlnm.Print_Area" localSheetId="27">'14-4'!$A$1:$I$30</definedName>
    <definedName name="_xlnm.Print_Area" localSheetId="28">'15-1'!$A$1:$Q$30</definedName>
    <definedName name="_xlnm.Print_Area" localSheetId="29">'15-2'!$A$1:$Q$30</definedName>
    <definedName name="_xlnm.Print_Area" localSheetId="30">'15-3'!$A$1:$Q$30</definedName>
    <definedName name="_xlnm.Print_Area" localSheetId="31">'15-4'!$A$1:$Q$30</definedName>
    <definedName name="_xlnm.Print_Area" localSheetId="32">'15-5'!$A$1:$Q$30</definedName>
    <definedName name="_xlnm.Print_Area" localSheetId="33">'16'!$A$1:$P$43</definedName>
    <definedName name="_xlnm.Print_Area" localSheetId="34">'17'!$A$1:$P$40</definedName>
    <definedName name="_xlnm.Print_Area" localSheetId="35">'18-1'!$A$1:$Q$30</definedName>
    <definedName name="_xlnm.Print_Area" localSheetId="36">'18-2'!$A$1:$Q$32</definedName>
    <definedName name="_xlnm.Print_Area" localSheetId="37">'18-3'!$A$1:$Q$32</definedName>
    <definedName name="_xlnm.Print_Area" localSheetId="38">'18-4'!$A$1:$Q$30</definedName>
    <definedName name="_xlnm.Print_Area" localSheetId="39">'18-5'!$A$1:$Q$30</definedName>
    <definedName name="_xlnm.Print_Area" localSheetId="40">'18-6'!$A$1:$Q$30</definedName>
    <definedName name="_xlnm.Print_Area" localSheetId="41">'18-7'!$A$1:$Q$30</definedName>
    <definedName name="_xlnm.Print_Area" localSheetId="42">'19'!$A$1:$N$37</definedName>
    <definedName name="_xlnm.Print_Area" localSheetId="2">'2'!$A$1:$E$8</definedName>
    <definedName name="_xlnm.Print_Area" localSheetId="43">'20'!$A$1:$O$35</definedName>
    <definedName name="_xlnm.Print_Area" localSheetId="45">'22-1'!$A$1:$Q$26</definedName>
    <definedName name="_xlnm.Print_Area" localSheetId="46">'22-2'!$A$1:$Q$28</definedName>
    <definedName name="_xlnm.Print_Area" localSheetId="47">'22-3'!$A$1:$Q$28</definedName>
    <definedName name="_xlnm.Print_Area" localSheetId="48">'22-4'!$A$1:$Q$28</definedName>
    <definedName name="_xlnm.Print_Area" localSheetId="49">'22-5'!$A$1:$Q$28</definedName>
    <definedName name="_xlnm.Print_Area" localSheetId="50">'22-6'!$A$1:$Q$28</definedName>
    <definedName name="_xlnm.Print_Area" localSheetId="51">'22-7'!$A$1:$Q$28</definedName>
    <definedName name="_xlnm.Print_Area" localSheetId="68">'39'!$A$1:$M$26</definedName>
    <definedName name="_xlnm.Print_Area" localSheetId="4">'4'!$A$1:$K$6</definedName>
    <definedName name="_xlnm.Print_Area" localSheetId="69">'40'!$A$1:$K$30</definedName>
    <definedName name="_xlnm.Print_Area" localSheetId="70">'41'!$A$1:$K$30</definedName>
    <definedName name="_xlnm.Print_Area" localSheetId="71">'42'!$A$1:$K$41</definedName>
    <definedName name="_xlnm.Print_Area" localSheetId="72">'43'!$A$1:$L$35</definedName>
    <definedName name="_xlnm.Print_Area" localSheetId="73">'44'!$A$1:$J$60</definedName>
    <definedName name="_xlnm.Print_Area" localSheetId="74">'45'!$A$1:$K$43</definedName>
    <definedName name="_xlnm.Print_Area" localSheetId="75">'46-1'!$A$1:$O$27</definedName>
    <definedName name="_xlnm.Print_Area" localSheetId="76">'46-2'!$A$1:$O$27</definedName>
    <definedName name="_xlnm.Print_Area" localSheetId="77">'47-1'!$A$1:$N$30</definedName>
    <definedName name="_xlnm.Print_Area" localSheetId="78">'47-2'!$A$1:$O$30</definedName>
    <definedName name="_xlnm.Print_Area" localSheetId="79">'48-1'!$A$1:$N$30</definedName>
    <definedName name="_xlnm.Print_Area" localSheetId="80">'48-2'!$A$1:$O$30</definedName>
    <definedName name="_xlnm.Print_Area" localSheetId="81">'49-1'!$A$1:$N$41</definedName>
    <definedName name="_xlnm.Print_Area" localSheetId="82">'49-2'!$A$1:$O$41</definedName>
    <definedName name="_xlnm.Print_Area" localSheetId="83">'50-1'!$A$1:$N$35</definedName>
    <definedName name="_xlnm.Print_Area" localSheetId="84">'50-2'!$A$1:$O$35</definedName>
    <definedName name="_xlnm.Print_Area" localSheetId="85">'51-1'!$A$1:$N$60</definedName>
    <definedName name="_xlnm.Print_Area" localSheetId="86">'51-2'!$A$1:$P$60</definedName>
    <definedName name="_xlnm.Print_Area" localSheetId="87">'52-1'!$A$1:$N$42</definedName>
    <definedName name="_xlnm.Print_Area" localSheetId="88">'52-2'!$A$1:$O$42</definedName>
    <definedName name="_xlnm.Print_Area" localSheetId="95">'59'!$A$1:$F$77</definedName>
    <definedName name="_xlnm.Print_Area" localSheetId="6">'6'!$A$2:$H$26</definedName>
    <definedName name="_xlnm.Print_Area" localSheetId="97">'61'!$A$1:$F$77</definedName>
    <definedName name="_xlnm.Print_Area" localSheetId="101">'65'!$A$1:$I$118</definedName>
    <definedName name="_xlnm.Print_Area" localSheetId="102">'66'!$A$1:$J$32</definedName>
    <definedName name="_xlnm.Print_Area" localSheetId="103">'67'!$A$1:$AB$90</definedName>
    <definedName name="_xlnm.Print_Area" localSheetId="7">'7'!$A$1:$P$27</definedName>
    <definedName name="_xlnm.Print_Area" localSheetId="8">'8'!$A$1:$P$31</definedName>
    <definedName name="_xlnm.Print_Area" localSheetId="9">'9'!$A$1:$P$31</definedName>
    <definedName name="_xlnm.Print_Area" localSheetId="106">#REF!</definedName>
    <definedName name="_xlnm.Print_Area" localSheetId="0">INDICE!$B$10:$C$80</definedName>
    <definedName name="_xlnm.Print_Area">#REF!</definedName>
    <definedName name="I" localSheetId="106">#REF!</definedName>
    <definedName name="I" localSheetId="0">#REF!</definedName>
    <definedName name="I">#REF!</definedName>
    <definedName name="Títulos_a_imprimir_IM" localSheetId="106">[3]FLUJOEERR!#REF!</definedName>
    <definedName name="Títulos_a_imprimir_IM" localSheetId="0">[3]FLUJOEERR!#REF!</definedName>
    <definedName name="Títulos_a_imprimir_IM">[4]FLUJOEERR!#REF!</definedName>
    <definedName name="VALOR" localSheetId="106">#REF!</definedName>
    <definedName name="VALOR" localSheetId="0">#REF!</definedName>
    <definedName name="VALOR">#REF!</definedName>
    <definedName name="Z" localSheetId="106">#REF!</definedName>
    <definedName name="Z" localSheetId="0">#REF!</definedName>
    <definedName name="Z">#REF!</definedName>
  </definedNames>
  <calcPr calcId="162913"/>
</workbook>
</file>

<file path=xl/calcChain.xml><?xml version="1.0" encoding="utf-8"?>
<calcChain xmlns="http://schemas.openxmlformats.org/spreadsheetml/2006/main">
  <c r="AF101" i="87" l="1"/>
  <c r="AE100" i="87"/>
  <c r="AA100" i="87"/>
  <c r="W100" i="87"/>
  <c r="S100" i="87"/>
  <c r="O100" i="87"/>
  <c r="K100" i="87"/>
  <c r="G100" i="87"/>
  <c r="C100" i="87"/>
  <c r="AF99" i="87"/>
  <c r="AF98" i="87"/>
  <c r="AF97" i="87"/>
  <c r="AF96" i="87"/>
  <c r="AF95" i="87"/>
  <c r="AF94" i="87"/>
  <c r="AF93" i="87"/>
  <c r="AF91" i="87"/>
  <c r="AF90" i="87"/>
  <c r="AF89" i="87"/>
  <c r="AF88" i="87"/>
  <c r="AF87" i="87"/>
  <c r="AF86" i="87"/>
  <c r="AF85" i="87"/>
  <c r="AF84" i="87"/>
  <c r="AF83" i="87"/>
  <c r="AF82" i="87"/>
  <c r="AF81" i="87"/>
  <c r="AF80" i="87"/>
  <c r="AF79" i="87"/>
  <c r="AF78" i="87"/>
  <c r="AF77" i="87"/>
  <c r="AF76" i="87"/>
  <c r="AF75" i="87"/>
  <c r="AF74" i="87"/>
  <c r="AF73" i="87"/>
  <c r="AF72" i="87"/>
  <c r="AF71" i="87"/>
  <c r="AF70" i="87"/>
  <c r="AF69" i="87"/>
  <c r="AF68" i="87"/>
  <c r="AF67" i="87"/>
  <c r="AF66" i="87"/>
  <c r="AF64" i="87"/>
  <c r="AF63" i="87"/>
  <c r="AF62" i="87"/>
  <c r="AF61" i="87"/>
  <c r="AF60" i="87"/>
  <c r="AF59" i="87"/>
  <c r="AF58" i="87"/>
  <c r="AF56" i="87"/>
  <c r="AF55" i="87"/>
  <c r="AF54" i="87"/>
  <c r="AF53" i="87"/>
  <c r="AF52" i="87"/>
  <c r="AF51" i="87"/>
  <c r="AF50" i="87"/>
  <c r="AF48" i="87"/>
  <c r="AF46" i="87"/>
  <c r="AF45" i="87"/>
  <c r="AF44" i="87"/>
  <c r="AF43" i="87"/>
  <c r="AF42" i="87"/>
  <c r="AF41" i="87"/>
  <c r="AF40" i="87"/>
  <c r="AF39" i="87"/>
  <c r="AF38" i="87"/>
  <c r="AF37" i="87"/>
  <c r="AF36" i="87"/>
  <c r="AF35" i="87"/>
  <c r="AF34" i="87"/>
  <c r="AF33" i="87"/>
  <c r="AF32" i="87"/>
  <c r="AF30" i="87"/>
  <c r="AF28" i="87"/>
  <c r="AF27" i="87"/>
  <c r="AF26" i="87"/>
  <c r="AF25" i="87"/>
  <c r="AF24" i="87"/>
  <c r="AF23" i="87"/>
  <c r="AF22" i="87"/>
  <c r="AF20" i="87" s="1"/>
  <c r="AE20" i="87"/>
  <c r="AD20" i="87"/>
  <c r="AD100" i="87" s="1"/>
  <c r="AC20" i="87"/>
  <c r="AC100" i="87" s="1"/>
  <c r="AB20" i="87"/>
  <c r="AB100" i="87" s="1"/>
  <c r="AA20" i="87"/>
  <c r="Z20" i="87"/>
  <c r="Z100" i="87" s="1"/>
  <c r="Y20" i="87"/>
  <c r="Y100" i="87" s="1"/>
  <c r="X20" i="87"/>
  <c r="X100" i="87" s="1"/>
  <c r="W20" i="87"/>
  <c r="V20" i="87"/>
  <c r="V100" i="87" s="1"/>
  <c r="U20" i="87"/>
  <c r="U100" i="87" s="1"/>
  <c r="T20" i="87"/>
  <c r="T100" i="87" s="1"/>
  <c r="S20" i="87"/>
  <c r="R20" i="87"/>
  <c r="R100" i="87" s="1"/>
  <c r="Q20" i="87"/>
  <c r="Q100" i="87" s="1"/>
  <c r="P20" i="87"/>
  <c r="P100" i="87" s="1"/>
  <c r="O20" i="87"/>
  <c r="N20" i="87"/>
  <c r="N100" i="87" s="1"/>
  <c r="M20" i="87"/>
  <c r="M100" i="87" s="1"/>
  <c r="L20" i="87"/>
  <c r="L100" i="87" s="1"/>
  <c r="K20" i="87"/>
  <c r="J20" i="87"/>
  <c r="J100" i="87" s="1"/>
  <c r="I20" i="87"/>
  <c r="I100" i="87" s="1"/>
  <c r="H20" i="87"/>
  <c r="H100" i="87" s="1"/>
  <c r="G20" i="87"/>
  <c r="F20" i="87"/>
  <c r="F100" i="87" s="1"/>
  <c r="E20" i="87"/>
  <c r="E100" i="87" s="1"/>
  <c r="D20" i="87"/>
  <c r="D100" i="87" s="1"/>
  <c r="C20" i="87"/>
  <c r="B20" i="87"/>
  <c r="B100" i="87" s="1"/>
  <c r="AF19" i="87"/>
  <c r="AF18" i="87"/>
  <c r="AF17" i="87"/>
  <c r="AF16" i="87"/>
  <c r="AF15" i="87"/>
  <c r="AF14" i="87"/>
  <c r="AF13" i="87"/>
  <c r="AF12" i="87"/>
  <c r="AF11" i="87"/>
  <c r="AF10" i="87"/>
  <c r="AE9" i="87"/>
  <c r="AD9" i="87"/>
  <c r="AC9" i="87"/>
  <c r="AB9" i="87"/>
  <c r="AA9" i="87"/>
  <c r="Z9" i="87"/>
  <c r="Y9" i="87"/>
  <c r="X9" i="87"/>
  <c r="W9" i="87"/>
  <c r="V9" i="87"/>
  <c r="U9" i="87"/>
  <c r="T9" i="87"/>
  <c r="S9" i="87"/>
  <c r="R9" i="87"/>
  <c r="Q9" i="87"/>
  <c r="P9" i="87"/>
  <c r="O9" i="87"/>
  <c r="N9" i="87"/>
  <c r="M9" i="87"/>
  <c r="L9" i="87"/>
  <c r="K9" i="87"/>
  <c r="J9" i="87"/>
  <c r="I9" i="87"/>
  <c r="H9" i="87"/>
  <c r="G9" i="87"/>
  <c r="F9" i="87"/>
  <c r="E9" i="87"/>
  <c r="D9" i="87"/>
  <c r="C9" i="87"/>
  <c r="B9" i="87"/>
  <c r="AF9" i="87" s="1"/>
  <c r="D78" i="85"/>
  <c r="D76" i="85"/>
  <c r="D75" i="85"/>
  <c r="D74" i="85"/>
  <c r="D72" i="85"/>
  <c r="D71" i="85"/>
  <c r="D70" i="85"/>
  <c r="D69" i="85"/>
  <c r="D68" i="85"/>
  <c r="D67" i="85"/>
  <c r="D66" i="85"/>
  <c r="D65" i="85"/>
  <c r="D64" i="85"/>
  <c r="D63" i="85"/>
  <c r="D62" i="85"/>
  <c r="D61" i="85"/>
  <c r="D60" i="85"/>
  <c r="D58" i="85"/>
  <c r="D57" i="85"/>
  <c r="D56" i="85"/>
  <c r="D55" i="85"/>
  <c r="D53" i="85"/>
  <c r="D52" i="85"/>
  <c r="D51" i="85"/>
  <c r="D50" i="85"/>
  <c r="D48" i="85"/>
  <c r="D47" i="85"/>
  <c r="D45" i="85"/>
  <c r="D44" i="85"/>
  <c r="D43" i="85"/>
  <c r="D42" i="85"/>
  <c r="D41" i="85"/>
  <c r="D40" i="85"/>
  <c r="D39" i="85"/>
  <c r="D38" i="85"/>
  <c r="D37" i="85"/>
  <c r="D35" i="85"/>
  <c r="D34" i="85"/>
  <c r="D33" i="85"/>
  <c r="D32" i="85"/>
  <c r="D31" i="85"/>
  <c r="D30" i="85"/>
  <c r="D29" i="85"/>
  <c r="D28" i="85"/>
  <c r="D27" i="85"/>
  <c r="D26" i="85"/>
  <c r="D24" i="85"/>
  <c r="D23" i="85"/>
  <c r="D20" i="85" s="1"/>
  <c r="D22" i="85"/>
  <c r="C20" i="85"/>
  <c r="B20" i="85"/>
  <c r="B77" i="85" s="1"/>
  <c r="D19" i="85"/>
  <c r="D18" i="85"/>
  <c r="D17" i="85"/>
  <c r="D16" i="85"/>
  <c r="D15" i="85"/>
  <c r="D14" i="85"/>
  <c r="D13" i="85"/>
  <c r="D12" i="85"/>
  <c r="D11" i="85"/>
  <c r="D10" i="85"/>
  <c r="C9" i="85"/>
  <c r="D9" i="85" s="1"/>
  <c r="B9" i="85"/>
  <c r="O159" i="95"/>
  <c r="K159" i="95"/>
  <c r="G159" i="95"/>
  <c r="C159" i="95"/>
  <c r="P155" i="95"/>
  <c r="P153" i="95"/>
  <c r="P152" i="95"/>
  <c r="P151" i="95"/>
  <c r="P150" i="95"/>
  <c r="P149" i="95"/>
  <c r="P148" i="95"/>
  <c r="P147" i="95"/>
  <c r="P146" i="95"/>
  <c r="P145" i="95"/>
  <c r="P144" i="95"/>
  <c r="P142" i="95"/>
  <c r="P141" i="95"/>
  <c r="P140" i="95"/>
  <c r="P139" i="95"/>
  <c r="P138" i="95"/>
  <c r="P137" i="95"/>
  <c r="P136" i="95"/>
  <c r="P135" i="95"/>
  <c r="P134" i="95"/>
  <c r="P133" i="95"/>
  <c r="P132" i="95"/>
  <c r="P131" i="95"/>
  <c r="P130" i="95"/>
  <c r="P129" i="95"/>
  <c r="P128" i="95"/>
  <c r="P127" i="95"/>
  <c r="P126" i="95"/>
  <c r="P125" i="95"/>
  <c r="P124" i="95"/>
  <c r="P123" i="95"/>
  <c r="P122" i="95"/>
  <c r="P121" i="95"/>
  <c r="P120" i="95"/>
  <c r="P119" i="95"/>
  <c r="P118" i="95"/>
  <c r="P117" i="95"/>
  <c r="P116" i="95"/>
  <c r="P115" i="95"/>
  <c r="P114" i="95"/>
  <c r="P113" i="95"/>
  <c r="P112" i="95"/>
  <c r="P111" i="95"/>
  <c r="P110" i="95"/>
  <c r="P109" i="95"/>
  <c r="P108" i="95"/>
  <c r="P107" i="95"/>
  <c r="P106" i="95"/>
  <c r="P105" i="95"/>
  <c r="P104" i="95"/>
  <c r="P103" i="95"/>
  <c r="P102" i="95"/>
  <c r="P101" i="95"/>
  <c r="P100" i="95"/>
  <c r="P99" i="95"/>
  <c r="P98" i="95"/>
  <c r="P96" i="95"/>
  <c r="P95" i="95"/>
  <c r="P94" i="95"/>
  <c r="P93" i="95"/>
  <c r="P92" i="95"/>
  <c r="P91" i="95"/>
  <c r="P90" i="95"/>
  <c r="P88" i="95"/>
  <c r="P87" i="95"/>
  <c r="P86" i="95"/>
  <c r="P85" i="95"/>
  <c r="P84" i="95"/>
  <c r="P83" i="95"/>
  <c r="P82" i="95"/>
  <c r="P81" i="95"/>
  <c r="P80" i="95"/>
  <c r="P79" i="95"/>
  <c r="P78" i="95"/>
  <c r="P77" i="95"/>
  <c r="P75" i="95"/>
  <c r="P74" i="95"/>
  <c r="P73" i="95"/>
  <c r="P72" i="95"/>
  <c r="P70" i="95"/>
  <c r="P69" i="95"/>
  <c r="P68" i="95"/>
  <c r="P67" i="95"/>
  <c r="P66" i="95"/>
  <c r="P65" i="95"/>
  <c r="P64" i="95"/>
  <c r="P63" i="95"/>
  <c r="P62" i="95"/>
  <c r="P61" i="95"/>
  <c r="P60" i="95"/>
  <c r="P59" i="95"/>
  <c r="P58" i="95"/>
  <c r="P57" i="95"/>
  <c r="P56" i="95"/>
  <c r="P55" i="95"/>
  <c r="P54" i="95"/>
  <c r="P53" i="95"/>
  <c r="P52" i="95"/>
  <c r="P50" i="95"/>
  <c r="P49" i="95"/>
  <c r="P48" i="95"/>
  <c r="P47" i="95"/>
  <c r="P46" i="95"/>
  <c r="P45" i="95"/>
  <c r="P44" i="95"/>
  <c r="P43" i="95"/>
  <c r="P42" i="95"/>
  <c r="P41" i="95"/>
  <c r="P40" i="95"/>
  <c r="P39" i="95"/>
  <c r="P38" i="95"/>
  <c r="P37" i="95"/>
  <c r="P36" i="95"/>
  <c r="P35" i="95"/>
  <c r="P34" i="95"/>
  <c r="P33" i="95"/>
  <c r="P32" i="95"/>
  <c r="P30" i="95"/>
  <c r="P29" i="95"/>
  <c r="P28" i="95"/>
  <c r="P27" i="95"/>
  <c r="P26" i="95"/>
  <c r="P25" i="95"/>
  <c r="P24" i="95"/>
  <c r="P23" i="95"/>
  <c r="P22" i="95"/>
  <c r="P20" i="95"/>
  <c r="O20" i="95"/>
  <c r="N20" i="95"/>
  <c r="N159" i="95" s="1"/>
  <c r="M20" i="95"/>
  <c r="M159" i="95" s="1"/>
  <c r="L20" i="95"/>
  <c r="L159" i="95" s="1"/>
  <c r="K20" i="95"/>
  <c r="J20" i="95"/>
  <c r="J159" i="95" s="1"/>
  <c r="I20" i="95"/>
  <c r="I159" i="95" s="1"/>
  <c r="H20" i="95"/>
  <c r="H159" i="95" s="1"/>
  <c r="G20" i="95"/>
  <c r="F20" i="95"/>
  <c r="F159" i="95" s="1"/>
  <c r="E20" i="95"/>
  <c r="E159" i="95" s="1"/>
  <c r="D20" i="95"/>
  <c r="D159" i="95" s="1"/>
  <c r="C20" i="95"/>
  <c r="B20" i="95"/>
  <c r="B159" i="95" s="1"/>
  <c r="P19" i="95"/>
  <c r="P18" i="95"/>
  <c r="P17" i="95"/>
  <c r="P16" i="95"/>
  <c r="P15" i="95"/>
  <c r="P14" i="95"/>
  <c r="P13" i="95"/>
  <c r="P12" i="95"/>
  <c r="P11" i="95"/>
  <c r="P10" i="95"/>
  <c r="O9" i="95"/>
  <c r="N9" i="95"/>
  <c r="M9" i="95"/>
  <c r="L9" i="95"/>
  <c r="K9" i="95"/>
  <c r="J9" i="95"/>
  <c r="I9" i="95"/>
  <c r="H9" i="95"/>
  <c r="G9" i="95"/>
  <c r="F9" i="95"/>
  <c r="E9" i="95"/>
  <c r="D9" i="95"/>
  <c r="P9" i="95" s="1"/>
  <c r="C9" i="95"/>
  <c r="B9" i="95"/>
  <c r="G41" i="130"/>
  <c r="C41" i="130"/>
  <c r="I40" i="130"/>
  <c r="I41" i="130" s="1"/>
  <c r="H40" i="130"/>
  <c r="H41" i="130" s="1"/>
  <c r="G40" i="130"/>
  <c r="F40" i="130"/>
  <c r="F41" i="130" s="1"/>
  <c r="E40" i="130"/>
  <c r="E41" i="130" s="1"/>
  <c r="D40" i="130"/>
  <c r="D41" i="130" s="1"/>
  <c r="C40" i="130"/>
  <c r="B40" i="130"/>
  <c r="B41" i="130" s="1"/>
  <c r="J39" i="130"/>
  <c r="J38" i="130"/>
  <c r="J35" i="130"/>
  <c r="J34" i="130"/>
  <c r="J31" i="130"/>
  <c r="J30" i="130"/>
  <c r="J29" i="130"/>
  <c r="J28" i="130"/>
  <c r="J27" i="130"/>
  <c r="J26" i="130"/>
  <c r="F24" i="130"/>
  <c r="B24" i="130"/>
  <c r="I23" i="130"/>
  <c r="I24" i="130" s="1"/>
  <c r="H23" i="130"/>
  <c r="H24" i="130" s="1"/>
  <c r="G23" i="130"/>
  <c r="G24" i="130" s="1"/>
  <c r="F23" i="130"/>
  <c r="E23" i="130"/>
  <c r="E24" i="130" s="1"/>
  <c r="D23" i="130"/>
  <c r="D24" i="130" s="1"/>
  <c r="C23" i="130"/>
  <c r="C24" i="130" s="1"/>
  <c r="B23" i="130"/>
  <c r="J22" i="130"/>
  <c r="J21" i="130"/>
  <c r="J20" i="130"/>
  <c r="J19" i="130"/>
  <c r="J18" i="130"/>
  <c r="J17" i="130"/>
  <c r="J16" i="130"/>
  <c r="J15" i="130"/>
  <c r="J14" i="130"/>
  <c r="J13" i="130"/>
  <c r="J12" i="130"/>
  <c r="J11" i="130"/>
  <c r="J10" i="130"/>
  <c r="J9" i="130"/>
  <c r="I45" i="128"/>
  <c r="H45" i="128"/>
  <c r="G45" i="128"/>
  <c r="F45" i="128"/>
  <c r="E45" i="128"/>
  <c r="D45" i="128"/>
  <c r="C45" i="128"/>
  <c r="B45" i="128"/>
  <c r="J44" i="128"/>
  <c r="J43" i="128"/>
  <c r="J42" i="128"/>
  <c r="J41" i="128"/>
  <c r="J40" i="128"/>
  <c r="J39" i="128"/>
  <c r="J38" i="128"/>
  <c r="J37" i="128"/>
  <c r="J36" i="128"/>
  <c r="J35" i="128"/>
  <c r="J34" i="128"/>
  <c r="J33" i="128"/>
  <c r="J32" i="128"/>
  <c r="J31" i="128"/>
  <c r="J30" i="128"/>
  <c r="J29" i="128"/>
  <c r="J28" i="128"/>
  <c r="J27" i="128"/>
  <c r="J26" i="128"/>
  <c r="J25" i="128"/>
  <c r="J24" i="128"/>
  <c r="J23" i="128"/>
  <c r="J22" i="128"/>
  <c r="J21" i="128"/>
  <c r="J20" i="128"/>
  <c r="J19" i="128"/>
  <c r="J18" i="128"/>
  <c r="J17" i="128"/>
  <c r="J16" i="128"/>
  <c r="J15" i="128"/>
  <c r="J14" i="128"/>
  <c r="J13" i="128"/>
  <c r="J12" i="128"/>
  <c r="J11" i="128"/>
  <c r="J10" i="128"/>
  <c r="J9" i="128"/>
  <c r="P45" i="69"/>
  <c r="O45" i="69"/>
  <c r="N45" i="69"/>
  <c r="M45" i="69"/>
  <c r="L45" i="69"/>
  <c r="K45" i="69"/>
  <c r="J45" i="69"/>
  <c r="I45" i="69"/>
  <c r="H45" i="69"/>
  <c r="G45" i="69"/>
  <c r="F45" i="69"/>
  <c r="E45" i="69"/>
  <c r="D45" i="69"/>
  <c r="C45" i="69"/>
  <c r="B45" i="69"/>
  <c r="R38" i="68"/>
  <c r="R37" i="68"/>
  <c r="R36" i="68"/>
  <c r="R35" i="68"/>
  <c r="R34" i="68"/>
  <c r="R33" i="68"/>
  <c r="R32" i="68"/>
  <c r="R31" i="68"/>
  <c r="R30" i="68"/>
  <c r="R29" i="68"/>
  <c r="R28" i="68"/>
  <c r="R27" i="68"/>
  <c r="R26" i="68"/>
  <c r="R25" i="68"/>
  <c r="R24" i="68"/>
  <c r="R23" i="68"/>
  <c r="R22" i="68"/>
  <c r="R21" i="68"/>
  <c r="R20" i="68"/>
  <c r="R19" i="68"/>
  <c r="R18" i="68"/>
  <c r="R17" i="68"/>
  <c r="R16" i="68"/>
  <c r="R15" i="68"/>
  <c r="R14" i="68"/>
  <c r="R13" i="68"/>
  <c r="R12" i="68"/>
  <c r="R11" i="68"/>
  <c r="R10" i="68"/>
  <c r="R9" i="68"/>
  <c r="P38" i="67"/>
  <c r="O38" i="67"/>
  <c r="N38" i="67"/>
  <c r="M38" i="67"/>
  <c r="L38" i="67"/>
  <c r="K38" i="67"/>
  <c r="J38" i="67"/>
  <c r="I38" i="67"/>
  <c r="H38" i="67"/>
  <c r="G38" i="67"/>
  <c r="F38" i="67"/>
  <c r="E38" i="67"/>
  <c r="D38" i="67"/>
  <c r="C38" i="67"/>
  <c r="B38" i="67"/>
  <c r="P27" i="65"/>
  <c r="O27" i="65"/>
  <c r="N27" i="65"/>
  <c r="M27" i="65"/>
  <c r="L27" i="65"/>
  <c r="K27" i="65"/>
  <c r="J27" i="65"/>
  <c r="I27" i="65"/>
  <c r="H27" i="65"/>
  <c r="G27" i="65"/>
  <c r="F27" i="65"/>
  <c r="E27" i="65"/>
  <c r="D27" i="65"/>
  <c r="C27" i="65"/>
  <c r="B27" i="65"/>
  <c r="R27" i="64"/>
  <c r="R26" i="64"/>
  <c r="R25" i="64"/>
  <c r="R24" i="64"/>
  <c r="R23" i="64"/>
  <c r="R22" i="64"/>
  <c r="R21" i="64"/>
  <c r="R20" i="64"/>
  <c r="R19" i="64"/>
  <c r="R18" i="64"/>
  <c r="R17" i="64"/>
  <c r="R16" i="64"/>
  <c r="R15" i="64"/>
  <c r="R14" i="64"/>
  <c r="R13" i="64"/>
  <c r="R12" i="64"/>
  <c r="R11" i="64"/>
  <c r="R10" i="64"/>
  <c r="R9" i="64"/>
  <c r="P27" i="63"/>
  <c r="O27" i="63"/>
  <c r="N27" i="63"/>
  <c r="M27" i="63"/>
  <c r="L27" i="63"/>
  <c r="K27" i="63"/>
  <c r="J27" i="63"/>
  <c r="I27" i="63"/>
  <c r="H27" i="63"/>
  <c r="G27" i="63"/>
  <c r="F27" i="63"/>
  <c r="E27" i="63"/>
  <c r="D27" i="63"/>
  <c r="C27" i="63"/>
  <c r="B27" i="63"/>
  <c r="Q22" i="62"/>
  <c r="R21" i="62"/>
  <c r="Q21" i="62"/>
  <c r="Q23" i="62" s="1"/>
  <c r="R18" i="62"/>
  <c r="R17" i="62"/>
  <c r="R15" i="62"/>
  <c r="R14" i="62"/>
  <c r="R13" i="62"/>
  <c r="R11" i="62"/>
  <c r="R10" i="62"/>
  <c r="R9" i="62"/>
  <c r="Q22" i="61"/>
  <c r="Q21" i="61"/>
  <c r="H57" i="59"/>
  <c r="H56" i="59"/>
  <c r="H55" i="59"/>
  <c r="H54" i="59"/>
  <c r="H53" i="59"/>
  <c r="H52" i="59"/>
  <c r="H51" i="59"/>
  <c r="H50" i="59"/>
  <c r="H49" i="59"/>
  <c r="H48" i="59"/>
  <c r="H47" i="59"/>
  <c r="H46" i="59"/>
  <c r="H45" i="59"/>
  <c r="H44" i="59"/>
  <c r="H43" i="59"/>
  <c r="H42" i="59"/>
  <c r="H41" i="59"/>
  <c r="H40" i="59"/>
  <c r="H39" i="59"/>
  <c r="H38" i="59"/>
  <c r="H37" i="59"/>
  <c r="H36" i="59"/>
  <c r="H35" i="59"/>
  <c r="H34" i="59"/>
  <c r="H33" i="59"/>
  <c r="H32" i="59"/>
  <c r="H31" i="59"/>
  <c r="H30" i="59"/>
  <c r="H29" i="59"/>
  <c r="H28" i="59"/>
  <c r="H27" i="59"/>
  <c r="H26" i="59"/>
  <c r="H25" i="59"/>
  <c r="H24" i="59"/>
  <c r="H23" i="59"/>
  <c r="H22" i="59"/>
  <c r="H21" i="59"/>
  <c r="H20" i="59"/>
  <c r="H19" i="59"/>
  <c r="H18" i="59"/>
  <c r="H17" i="59"/>
  <c r="H16" i="59"/>
  <c r="H15" i="59"/>
  <c r="H14" i="59"/>
  <c r="H13" i="59"/>
  <c r="H12" i="59"/>
  <c r="H11" i="59"/>
  <c r="H10" i="59"/>
  <c r="H9" i="59"/>
  <c r="G38" i="57"/>
  <c r="F38" i="57"/>
  <c r="E38" i="57"/>
  <c r="E39" i="57" s="1"/>
  <c r="D38" i="57"/>
  <c r="C38" i="57"/>
  <c r="B38" i="57"/>
  <c r="H38" i="57" s="1"/>
  <c r="H37" i="57"/>
  <c r="I37" i="57" s="1"/>
  <c r="H36" i="57"/>
  <c r="H35" i="57"/>
  <c r="H34" i="57"/>
  <c r="I34" i="57" s="1"/>
  <c r="H33" i="57"/>
  <c r="I33" i="57" s="1"/>
  <c r="H32" i="57"/>
  <c r="H31" i="57"/>
  <c r="H30" i="57"/>
  <c r="I30" i="57" s="1"/>
  <c r="H29" i="57"/>
  <c r="I29" i="57" s="1"/>
  <c r="H28" i="57"/>
  <c r="H27" i="57"/>
  <c r="H26" i="57"/>
  <c r="I26" i="57" s="1"/>
  <c r="H25" i="57"/>
  <c r="I25" i="57" s="1"/>
  <c r="H24" i="57"/>
  <c r="H23" i="57"/>
  <c r="H22" i="57"/>
  <c r="I22" i="57" s="1"/>
  <c r="H21" i="57"/>
  <c r="I21" i="57" s="1"/>
  <c r="H20" i="57"/>
  <c r="H19" i="57"/>
  <c r="H18" i="57"/>
  <c r="I18" i="57" s="1"/>
  <c r="H17" i="57"/>
  <c r="I17" i="57" s="1"/>
  <c r="H16" i="57"/>
  <c r="H15" i="57"/>
  <c r="H14" i="57"/>
  <c r="I14" i="57" s="1"/>
  <c r="H13" i="57"/>
  <c r="I13" i="57" s="1"/>
  <c r="H12" i="57"/>
  <c r="H11" i="57"/>
  <c r="H10" i="57"/>
  <c r="I10" i="57" s="1"/>
  <c r="H9" i="57"/>
  <c r="I9" i="57" s="1"/>
  <c r="G27" i="56"/>
  <c r="F27" i="56"/>
  <c r="E27" i="56"/>
  <c r="D27" i="56"/>
  <c r="C27" i="56"/>
  <c r="B27" i="56"/>
  <c r="H26" i="56"/>
  <c r="H25" i="56"/>
  <c r="H24" i="56"/>
  <c r="H23" i="56"/>
  <c r="H22" i="56"/>
  <c r="H21" i="56"/>
  <c r="H20" i="56"/>
  <c r="H19" i="56"/>
  <c r="H18" i="56"/>
  <c r="H17" i="56"/>
  <c r="H16" i="56"/>
  <c r="H15" i="56"/>
  <c r="H14" i="56"/>
  <c r="H13" i="56"/>
  <c r="H12" i="56"/>
  <c r="H11" i="56"/>
  <c r="H10" i="56"/>
  <c r="H9" i="56"/>
  <c r="H27" i="56" s="1"/>
  <c r="G27" i="55"/>
  <c r="F27" i="55"/>
  <c r="F28" i="55" s="1"/>
  <c r="E27" i="55"/>
  <c r="E28" i="55" s="1"/>
  <c r="D27" i="55"/>
  <c r="C27" i="55"/>
  <c r="B27" i="55"/>
  <c r="B28" i="55" s="1"/>
  <c r="H26" i="55"/>
  <c r="I26" i="55" s="1"/>
  <c r="H25" i="55"/>
  <c r="H24" i="55"/>
  <c r="I24" i="55" s="1"/>
  <c r="H23" i="55"/>
  <c r="H22" i="55"/>
  <c r="I22" i="55" s="1"/>
  <c r="H21" i="55"/>
  <c r="H20" i="55"/>
  <c r="I20" i="55" s="1"/>
  <c r="H19" i="55"/>
  <c r="H18" i="55"/>
  <c r="I18" i="55" s="1"/>
  <c r="H17" i="55"/>
  <c r="H16" i="55"/>
  <c r="I16" i="55" s="1"/>
  <c r="H15" i="55"/>
  <c r="H14" i="55"/>
  <c r="I14" i="55" s="1"/>
  <c r="H13" i="55"/>
  <c r="H12" i="55"/>
  <c r="I12" i="55" s="1"/>
  <c r="H11" i="55"/>
  <c r="H10" i="55"/>
  <c r="I10" i="55" s="1"/>
  <c r="H9" i="55"/>
  <c r="H27" i="55" s="1"/>
  <c r="Y24" i="120"/>
  <c r="X24" i="120"/>
  <c r="W24" i="120"/>
  <c r="V24" i="120"/>
  <c r="U24" i="120"/>
  <c r="T24" i="120"/>
  <c r="S24" i="120"/>
  <c r="R24" i="120"/>
  <c r="Q24" i="120"/>
  <c r="P24" i="120"/>
  <c r="O24" i="120"/>
  <c r="N24" i="120"/>
  <c r="M24" i="120"/>
  <c r="L24" i="120"/>
  <c r="K24" i="120"/>
  <c r="J24" i="120"/>
  <c r="I24" i="120"/>
  <c r="H24" i="120"/>
  <c r="G24" i="120"/>
  <c r="F24" i="120"/>
  <c r="E24" i="120"/>
  <c r="D24" i="120"/>
  <c r="C24" i="120"/>
  <c r="B24" i="120"/>
  <c r="Y39" i="115"/>
  <c r="X39" i="115"/>
  <c r="W39" i="115"/>
  <c r="V39" i="115"/>
  <c r="U39" i="115"/>
  <c r="T39" i="115"/>
  <c r="S39" i="115"/>
  <c r="R39" i="115"/>
  <c r="Q39" i="115"/>
  <c r="P39" i="115"/>
  <c r="O39" i="115"/>
  <c r="N39" i="115"/>
  <c r="M39" i="115"/>
  <c r="L39" i="115"/>
  <c r="K39" i="115"/>
  <c r="J39" i="115"/>
  <c r="I39" i="115"/>
  <c r="H39" i="115"/>
  <c r="G39" i="115"/>
  <c r="F39" i="115"/>
  <c r="E39" i="115"/>
  <c r="D39" i="115"/>
  <c r="C39" i="115"/>
  <c r="B39" i="115"/>
  <c r="C38" i="113"/>
  <c r="B38" i="113"/>
  <c r="D38" i="113" s="1"/>
  <c r="D37" i="113"/>
  <c r="E37" i="113" s="1"/>
  <c r="D36" i="113"/>
  <c r="D35" i="113"/>
  <c r="D34" i="113"/>
  <c r="E34" i="113" s="1"/>
  <c r="D33" i="113"/>
  <c r="E33" i="113" s="1"/>
  <c r="D32" i="113"/>
  <c r="D31" i="113"/>
  <c r="D30" i="113"/>
  <c r="E30" i="113" s="1"/>
  <c r="D29" i="113"/>
  <c r="E29" i="113" s="1"/>
  <c r="D28" i="113"/>
  <c r="D27" i="113"/>
  <c r="D26" i="113"/>
  <c r="E26" i="113" s="1"/>
  <c r="D25" i="113"/>
  <c r="E25" i="113" s="1"/>
  <c r="D24" i="113"/>
  <c r="D23" i="113"/>
  <c r="D22" i="113"/>
  <c r="E22" i="113" s="1"/>
  <c r="D21" i="113"/>
  <c r="E21" i="113" s="1"/>
  <c r="D20" i="113"/>
  <c r="D19" i="113"/>
  <c r="D18" i="113"/>
  <c r="E18" i="113" s="1"/>
  <c r="D17" i="113"/>
  <c r="E17" i="113" s="1"/>
  <c r="D16" i="113"/>
  <c r="E16" i="113" s="1"/>
  <c r="D15" i="113"/>
  <c r="D14" i="113"/>
  <c r="E14" i="113" s="1"/>
  <c r="D13" i="113"/>
  <c r="E13" i="113" s="1"/>
  <c r="D12" i="113"/>
  <c r="E12" i="113" s="1"/>
  <c r="D11" i="113"/>
  <c r="D10" i="113"/>
  <c r="E10" i="113" s="1"/>
  <c r="D9" i="113"/>
  <c r="E9" i="113" s="1"/>
  <c r="Y28" i="108"/>
  <c r="X28" i="108"/>
  <c r="W28" i="108"/>
  <c r="V28" i="108"/>
  <c r="U28" i="108"/>
  <c r="T28" i="108"/>
  <c r="S28" i="108"/>
  <c r="R28" i="108"/>
  <c r="Q28" i="108"/>
  <c r="P28" i="108"/>
  <c r="O28" i="108"/>
  <c r="N28" i="108"/>
  <c r="M28" i="108"/>
  <c r="L28" i="108"/>
  <c r="K28" i="108"/>
  <c r="J28" i="108"/>
  <c r="I28" i="108"/>
  <c r="H28" i="108"/>
  <c r="G28" i="108"/>
  <c r="F28" i="108"/>
  <c r="E28" i="108"/>
  <c r="D28" i="108"/>
  <c r="C28" i="108"/>
  <c r="B28" i="108"/>
  <c r="AF100" i="87" l="1"/>
  <c r="C77" i="85"/>
  <c r="D77" i="85" s="1"/>
  <c r="P159" i="95"/>
  <c r="J23" i="130"/>
  <c r="J33" i="130"/>
  <c r="J37" i="130"/>
  <c r="J32" i="130"/>
  <c r="J36" i="130"/>
  <c r="J40" i="130"/>
  <c r="R19" i="62"/>
  <c r="R12" i="62"/>
  <c r="R16" i="62"/>
  <c r="R20" i="62"/>
  <c r="I12" i="57"/>
  <c r="I16" i="57"/>
  <c r="I20" i="57"/>
  <c r="I24" i="57"/>
  <c r="I28" i="57"/>
  <c r="I32" i="57"/>
  <c r="I36" i="57"/>
  <c r="D39" i="57"/>
  <c r="H39" i="57"/>
  <c r="I38" i="57"/>
  <c r="F39" i="57"/>
  <c r="I11" i="57"/>
  <c r="I15" i="57"/>
  <c r="I19" i="57"/>
  <c r="I23" i="57"/>
  <c r="I27" i="57"/>
  <c r="I31" i="57"/>
  <c r="I35" i="57"/>
  <c r="C39" i="57"/>
  <c r="G39" i="57"/>
  <c r="B39" i="57"/>
  <c r="H28" i="56"/>
  <c r="I27" i="56"/>
  <c r="I26" i="56"/>
  <c r="I24" i="56"/>
  <c r="I22" i="56"/>
  <c r="I20" i="56"/>
  <c r="I18" i="56"/>
  <c r="I16" i="56"/>
  <c r="I14" i="56"/>
  <c r="I12" i="56"/>
  <c r="I10" i="56"/>
  <c r="I13" i="56"/>
  <c r="I17" i="56"/>
  <c r="I21" i="56"/>
  <c r="I25" i="56"/>
  <c r="D28" i="56"/>
  <c r="E28" i="56"/>
  <c r="I11" i="56"/>
  <c r="I15" i="56"/>
  <c r="I19" i="56"/>
  <c r="I23" i="56"/>
  <c r="B28" i="56"/>
  <c r="F28" i="56"/>
  <c r="C28" i="56"/>
  <c r="G28" i="56"/>
  <c r="I9" i="56"/>
  <c r="H28" i="55"/>
  <c r="I25" i="55"/>
  <c r="I23" i="55"/>
  <c r="I21" i="55"/>
  <c r="I19" i="55"/>
  <c r="I17" i="55"/>
  <c r="I15" i="55"/>
  <c r="I13" i="55"/>
  <c r="I11" i="55"/>
  <c r="I9" i="55"/>
  <c r="I27" i="55"/>
  <c r="D28" i="55"/>
  <c r="C28" i="55"/>
  <c r="G28" i="55"/>
  <c r="E20" i="113"/>
  <c r="E24" i="113"/>
  <c r="E28" i="113"/>
  <c r="E32" i="113"/>
  <c r="E36" i="113"/>
  <c r="D39" i="113"/>
  <c r="E38" i="113"/>
  <c r="E11" i="113"/>
  <c r="E15" i="113"/>
  <c r="E19" i="113"/>
  <c r="E23" i="113"/>
  <c r="E27" i="113"/>
  <c r="E31" i="113"/>
  <c r="E35" i="113"/>
  <c r="C39" i="113"/>
  <c r="B39" i="113"/>
  <c r="M28" i="103" l="1"/>
  <c r="L28" i="103"/>
  <c r="K28" i="103"/>
  <c r="J28" i="103"/>
  <c r="I28" i="103"/>
  <c r="H28" i="103"/>
  <c r="G28" i="103"/>
  <c r="F28" i="103"/>
  <c r="E28" i="103"/>
  <c r="D28" i="103"/>
  <c r="C28" i="103"/>
  <c r="B28" i="103"/>
  <c r="Y28" i="101" l="1"/>
  <c r="X28" i="101"/>
  <c r="W28" i="101"/>
  <c r="V28" i="101"/>
  <c r="U28" i="101"/>
  <c r="T28" i="101"/>
  <c r="S28" i="101"/>
  <c r="R28" i="101"/>
  <c r="Q28" i="101"/>
  <c r="P28" i="101"/>
  <c r="O28" i="101"/>
  <c r="N28" i="101"/>
  <c r="M28" i="101"/>
  <c r="L28" i="101"/>
  <c r="K28" i="101"/>
  <c r="J28" i="101"/>
  <c r="I28" i="101"/>
  <c r="H28" i="101"/>
  <c r="G28" i="101"/>
  <c r="F28" i="101"/>
  <c r="E28" i="101"/>
  <c r="D28" i="101"/>
  <c r="C28" i="101"/>
  <c r="B28" i="101"/>
  <c r="M28" i="100"/>
  <c r="L28" i="100"/>
  <c r="K28" i="100"/>
  <c r="J28" i="100"/>
  <c r="I28" i="100"/>
  <c r="H28" i="100"/>
  <c r="G28" i="100"/>
  <c r="F28" i="100"/>
  <c r="E28" i="100"/>
  <c r="D28" i="100"/>
  <c r="C28" i="100"/>
  <c r="B28" i="100"/>
  <c r="Y24" i="53"/>
  <c r="X24" i="53"/>
  <c r="W24" i="53"/>
  <c r="V24" i="53"/>
  <c r="U24" i="53"/>
  <c r="T24" i="53"/>
  <c r="S24" i="53"/>
  <c r="R24" i="53"/>
  <c r="Q24" i="53"/>
  <c r="P24" i="53"/>
  <c r="O24" i="53"/>
  <c r="N24" i="53"/>
  <c r="M24" i="53"/>
  <c r="L24" i="53"/>
  <c r="K24" i="53"/>
  <c r="J24" i="53"/>
  <c r="I24" i="53"/>
  <c r="H24" i="53"/>
  <c r="G24" i="53"/>
  <c r="F24" i="53"/>
  <c r="E24" i="53"/>
  <c r="D24" i="53"/>
  <c r="C24" i="53"/>
  <c r="B24" i="53"/>
  <c r="Q24" i="52"/>
  <c r="P24" i="52"/>
  <c r="O24" i="52"/>
  <c r="N24" i="52"/>
  <c r="M24" i="52"/>
  <c r="L24" i="52"/>
  <c r="K24" i="52"/>
  <c r="J24" i="52"/>
  <c r="I24" i="52"/>
  <c r="H24" i="52"/>
  <c r="G24" i="52"/>
  <c r="F24" i="52"/>
  <c r="E24" i="52"/>
  <c r="D24" i="52"/>
  <c r="C24" i="52"/>
  <c r="B24" i="52"/>
  <c r="Q24" i="51"/>
  <c r="P24" i="51"/>
  <c r="O24" i="51"/>
  <c r="N24" i="51"/>
  <c r="M24" i="51"/>
  <c r="L24" i="51"/>
  <c r="K24" i="51"/>
  <c r="J24" i="51"/>
  <c r="I24" i="51"/>
  <c r="H24" i="51"/>
  <c r="G24" i="51"/>
  <c r="F24" i="51"/>
  <c r="E24" i="51"/>
  <c r="D24" i="51"/>
  <c r="C24" i="51"/>
  <c r="B24" i="51"/>
  <c r="Q24" i="50"/>
  <c r="P24" i="50"/>
  <c r="O24" i="50"/>
  <c r="N24" i="50"/>
  <c r="M24" i="50"/>
  <c r="L24" i="50"/>
  <c r="K24" i="50"/>
  <c r="J24" i="50"/>
  <c r="I24" i="50"/>
  <c r="H24" i="50"/>
  <c r="G24" i="50"/>
  <c r="F24" i="50"/>
  <c r="E24" i="50"/>
  <c r="D24" i="50"/>
  <c r="C24" i="50"/>
  <c r="B24" i="50"/>
  <c r="Q24" i="49"/>
  <c r="P24" i="49"/>
  <c r="O24" i="49"/>
  <c r="N24" i="49"/>
  <c r="M24" i="49"/>
  <c r="L24" i="49"/>
  <c r="K24" i="49"/>
  <c r="J24" i="49"/>
  <c r="I24" i="49"/>
  <c r="H24" i="49"/>
  <c r="G24" i="49"/>
  <c r="F24" i="49"/>
  <c r="E24" i="49"/>
  <c r="D24" i="49"/>
  <c r="C24" i="49"/>
  <c r="B24" i="49"/>
  <c r="Q24" i="48"/>
  <c r="P24" i="48"/>
  <c r="O24" i="48"/>
  <c r="N24" i="48"/>
  <c r="M24" i="48"/>
  <c r="L24" i="48"/>
  <c r="K24" i="48"/>
  <c r="J24" i="48"/>
  <c r="I24" i="48"/>
  <c r="H24" i="48"/>
  <c r="G24" i="48"/>
  <c r="F24" i="48"/>
  <c r="E24" i="48"/>
  <c r="D24" i="48"/>
  <c r="C24" i="48"/>
  <c r="B24" i="48"/>
  <c r="Q24" i="47"/>
  <c r="P24" i="47"/>
  <c r="O24" i="47"/>
  <c r="N24" i="47"/>
  <c r="M24" i="47"/>
  <c r="L24" i="47"/>
  <c r="K24" i="47"/>
  <c r="J24" i="47"/>
  <c r="I24" i="47"/>
  <c r="H24" i="47"/>
  <c r="G24" i="47"/>
  <c r="F24" i="47"/>
  <c r="E24" i="47"/>
  <c r="D24" i="47"/>
  <c r="C24" i="47"/>
  <c r="B24" i="47"/>
  <c r="O40" i="131"/>
  <c r="N40" i="131"/>
  <c r="M40" i="131"/>
  <c r="L40" i="131"/>
  <c r="K40" i="131"/>
  <c r="J40" i="131"/>
  <c r="I40" i="131"/>
  <c r="H40" i="131"/>
  <c r="G40" i="131"/>
  <c r="F40" i="131"/>
  <c r="E40" i="131"/>
  <c r="D40" i="131"/>
  <c r="C40" i="131"/>
  <c r="B40" i="131"/>
  <c r="P39" i="131"/>
  <c r="P38" i="131"/>
  <c r="P37" i="131"/>
  <c r="P36" i="131"/>
  <c r="P35" i="131"/>
  <c r="P34" i="131"/>
  <c r="P33" i="131"/>
  <c r="P32" i="131"/>
  <c r="P31" i="131"/>
  <c r="P30" i="131"/>
  <c r="P29" i="131"/>
  <c r="P28" i="131"/>
  <c r="P27" i="131"/>
  <c r="P26" i="131"/>
  <c r="O23" i="131"/>
  <c r="N23" i="131"/>
  <c r="M23" i="131"/>
  <c r="L23" i="131"/>
  <c r="K23" i="131"/>
  <c r="J23" i="131"/>
  <c r="I23" i="131"/>
  <c r="H23" i="131"/>
  <c r="G23" i="131"/>
  <c r="F23" i="131"/>
  <c r="E23" i="131"/>
  <c r="D23" i="131"/>
  <c r="C23" i="131"/>
  <c r="B23" i="131"/>
  <c r="P22" i="131"/>
  <c r="P21" i="131"/>
  <c r="P20" i="131"/>
  <c r="P19" i="131"/>
  <c r="P18" i="131"/>
  <c r="P17" i="131"/>
  <c r="P16" i="131"/>
  <c r="P15" i="131"/>
  <c r="P14" i="131"/>
  <c r="P13" i="131"/>
  <c r="P12" i="131"/>
  <c r="P11" i="131"/>
  <c r="P10" i="131"/>
  <c r="P9" i="131"/>
  <c r="P57" i="45"/>
  <c r="P56" i="45"/>
  <c r="P55" i="45"/>
  <c r="P54" i="45"/>
  <c r="P53" i="45"/>
  <c r="P52" i="45"/>
  <c r="P51" i="45"/>
  <c r="P50" i="45"/>
  <c r="P49" i="45"/>
  <c r="P48" i="45"/>
  <c r="P47" i="45"/>
  <c r="P46" i="45"/>
  <c r="P45" i="45"/>
  <c r="P44" i="45"/>
  <c r="P43" i="45"/>
  <c r="P42" i="45"/>
  <c r="P41" i="45"/>
  <c r="P40" i="45"/>
  <c r="P39" i="45"/>
  <c r="P38" i="45"/>
  <c r="P37" i="45"/>
  <c r="P36" i="45"/>
  <c r="P35" i="45"/>
  <c r="P34" i="45"/>
  <c r="P33" i="45"/>
  <c r="P32" i="45"/>
  <c r="P31" i="45"/>
  <c r="P30" i="45"/>
  <c r="P29" i="45"/>
  <c r="P28" i="45"/>
  <c r="P27" i="45"/>
  <c r="P26" i="45"/>
  <c r="P25" i="45"/>
  <c r="P24" i="45"/>
  <c r="P23" i="45"/>
  <c r="P22" i="45"/>
  <c r="P21" i="45"/>
  <c r="P20" i="45"/>
  <c r="P19" i="45"/>
  <c r="P18" i="45"/>
  <c r="P17" i="45"/>
  <c r="P16" i="45"/>
  <c r="P15" i="45"/>
  <c r="P14" i="45"/>
  <c r="P13" i="45"/>
  <c r="P12" i="45"/>
  <c r="P11" i="45"/>
  <c r="P10" i="45"/>
  <c r="P9" i="45"/>
  <c r="P43" i="44"/>
  <c r="P42" i="44"/>
  <c r="P44" i="44" s="1"/>
  <c r="P41" i="44"/>
  <c r="P40" i="44"/>
  <c r="Q40" i="44" s="1"/>
  <c r="P39" i="44"/>
  <c r="P38" i="44"/>
  <c r="Q38" i="44" s="1"/>
  <c r="P37" i="44"/>
  <c r="P36" i="44"/>
  <c r="Q36" i="44" s="1"/>
  <c r="P35" i="44"/>
  <c r="P34" i="44"/>
  <c r="Q34" i="44" s="1"/>
  <c r="P33" i="44"/>
  <c r="P32" i="44"/>
  <c r="Q32" i="44" s="1"/>
  <c r="P31" i="44"/>
  <c r="P30" i="44"/>
  <c r="Q30" i="44" s="1"/>
  <c r="P29" i="44"/>
  <c r="P28" i="44"/>
  <c r="Q28" i="44" s="1"/>
  <c r="P27" i="44"/>
  <c r="P26" i="44"/>
  <c r="Q26" i="44" s="1"/>
  <c r="P25" i="44"/>
  <c r="P24" i="44"/>
  <c r="Q24" i="44" s="1"/>
  <c r="P23" i="44"/>
  <c r="P22" i="44"/>
  <c r="Q22" i="44" s="1"/>
  <c r="P21" i="44"/>
  <c r="P20" i="44"/>
  <c r="Q20" i="44" s="1"/>
  <c r="P19" i="44"/>
  <c r="P18" i="44"/>
  <c r="Q18" i="44" s="1"/>
  <c r="P17" i="44"/>
  <c r="P16" i="44"/>
  <c r="Q16" i="44" s="1"/>
  <c r="P15" i="44"/>
  <c r="P14" i="44"/>
  <c r="Q14" i="44" s="1"/>
  <c r="P13" i="44"/>
  <c r="P12" i="44"/>
  <c r="Q12" i="44" s="1"/>
  <c r="P11" i="44"/>
  <c r="P10" i="44"/>
  <c r="Q10" i="44" s="1"/>
  <c r="P9" i="44"/>
  <c r="Y39" i="25"/>
  <c r="X39" i="25"/>
  <c r="W39" i="25"/>
  <c r="V39" i="25"/>
  <c r="U39" i="25"/>
  <c r="T39" i="25"/>
  <c r="S39" i="25"/>
  <c r="R39" i="25"/>
  <c r="Q39" i="25"/>
  <c r="P39" i="25"/>
  <c r="O39" i="25"/>
  <c r="N39" i="25"/>
  <c r="M39" i="25"/>
  <c r="L39" i="25"/>
  <c r="K39" i="25"/>
  <c r="J39" i="25"/>
  <c r="I39" i="25"/>
  <c r="H39" i="25"/>
  <c r="G39" i="25"/>
  <c r="F39" i="25"/>
  <c r="E39" i="25"/>
  <c r="D39" i="25"/>
  <c r="C39" i="25"/>
  <c r="B39" i="25"/>
  <c r="Q39" i="24"/>
  <c r="P39" i="24"/>
  <c r="O39" i="24"/>
  <c r="N39" i="24"/>
  <c r="M39" i="24"/>
  <c r="L39" i="24"/>
  <c r="K39" i="24"/>
  <c r="J39" i="24"/>
  <c r="I39" i="24"/>
  <c r="H39" i="24"/>
  <c r="G39" i="24"/>
  <c r="F39" i="24"/>
  <c r="E39" i="24"/>
  <c r="D39" i="24"/>
  <c r="C39" i="24"/>
  <c r="B39" i="24"/>
  <c r="Q39" i="23"/>
  <c r="P39" i="23"/>
  <c r="O39" i="23"/>
  <c r="N39" i="23"/>
  <c r="M39" i="23"/>
  <c r="L39" i="23"/>
  <c r="K39" i="23"/>
  <c r="J39" i="23"/>
  <c r="I39" i="23"/>
  <c r="H39" i="23"/>
  <c r="G39" i="23"/>
  <c r="F39" i="23"/>
  <c r="E39" i="23"/>
  <c r="D39" i="23"/>
  <c r="C39" i="23"/>
  <c r="B39" i="23"/>
  <c r="Q39" i="22"/>
  <c r="P39" i="22"/>
  <c r="O39" i="22"/>
  <c r="N39" i="22"/>
  <c r="M39" i="22"/>
  <c r="L39" i="22"/>
  <c r="K39" i="22"/>
  <c r="J39" i="22"/>
  <c r="I39" i="22"/>
  <c r="H39" i="22"/>
  <c r="G39" i="22"/>
  <c r="F39" i="22"/>
  <c r="E39" i="22"/>
  <c r="D39" i="22"/>
  <c r="C39" i="22"/>
  <c r="B39" i="22"/>
  <c r="Q39" i="21"/>
  <c r="P39" i="21"/>
  <c r="O39" i="21"/>
  <c r="N39" i="21"/>
  <c r="M39" i="21"/>
  <c r="L39" i="21"/>
  <c r="K39" i="21"/>
  <c r="J39" i="21"/>
  <c r="I39" i="21"/>
  <c r="H39" i="21"/>
  <c r="G39" i="21"/>
  <c r="F39" i="21"/>
  <c r="E39" i="21"/>
  <c r="D39" i="21"/>
  <c r="C39" i="21"/>
  <c r="B39" i="21"/>
  <c r="Q39" i="20"/>
  <c r="P39" i="20"/>
  <c r="O39" i="20"/>
  <c r="N39" i="20"/>
  <c r="M39" i="20"/>
  <c r="L39" i="20"/>
  <c r="K39" i="20"/>
  <c r="J39" i="20"/>
  <c r="I39" i="20"/>
  <c r="H39" i="20"/>
  <c r="G39" i="20"/>
  <c r="F39" i="20"/>
  <c r="E39" i="20"/>
  <c r="D39" i="20"/>
  <c r="C39" i="20"/>
  <c r="B39" i="20"/>
  <c r="Q39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C39" i="19"/>
  <c r="B39" i="19"/>
  <c r="O38" i="36"/>
  <c r="N38" i="36"/>
  <c r="M38" i="36"/>
  <c r="L38" i="36"/>
  <c r="K38" i="36"/>
  <c r="J38" i="36"/>
  <c r="I38" i="36"/>
  <c r="H38" i="36"/>
  <c r="G38" i="36"/>
  <c r="F38" i="36"/>
  <c r="E38" i="36"/>
  <c r="D38" i="36"/>
  <c r="C38" i="36"/>
  <c r="B38" i="36"/>
  <c r="P37" i="36"/>
  <c r="P36" i="36"/>
  <c r="P35" i="36"/>
  <c r="P34" i="36"/>
  <c r="P33" i="36"/>
  <c r="P32" i="36"/>
  <c r="P31" i="36"/>
  <c r="P30" i="36"/>
  <c r="P29" i="36"/>
  <c r="P28" i="36"/>
  <c r="P27" i="36"/>
  <c r="P26" i="36"/>
  <c r="P25" i="36"/>
  <c r="P24" i="36"/>
  <c r="P23" i="36"/>
  <c r="P22" i="36"/>
  <c r="P21" i="36"/>
  <c r="P20" i="36"/>
  <c r="P19" i="36"/>
  <c r="P18" i="36"/>
  <c r="P17" i="36"/>
  <c r="P16" i="36"/>
  <c r="P15" i="36"/>
  <c r="P14" i="36"/>
  <c r="P13" i="36"/>
  <c r="P12" i="36"/>
  <c r="P11" i="36"/>
  <c r="P10" i="36"/>
  <c r="P9" i="36"/>
  <c r="O38" i="35"/>
  <c r="N38" i="35"/>
  <c r="M38" i="35"/>
  <c r="M39" i="35" s="1"/>
  <c r="L38" i="35"/>
  <c r="K38" i="35"/>
  <c r="J38" i="35"/>
  <c r="I38" i="35"/>
  <c r="I39" i="35" s="1"/>
  <c r="H38" i="35"/>
  <c r="G38" i="35"/>
  <c r="F38" i="35"/>
  <c r="E38" i="35"/>
  <c r="E39" i="35" s="1"/>
  <c r="D38" i="35"/>
  <c r="C38" i="35"/>
  <c r="B38" i="35"/>
  <c r="P38" i="35" s="1"/>
  <c r="P37" i="35"/>
  <c r="Q37" i="35" s="1"/>
  <c r="P36" i="35"/>
  <c r="P35" i="35"/>
  <c r="P34" i="35"/>
  <c r="P33" i="35"/>
  <c r="Q33" i="35" s="1"/>
  <c r="P32" i="35"/>
  <c r="P31" i="35"/>
  <c r="P30" i="35"/>
  <c r="P29" i="35"/>
  <c r="Q29" i="35" s="1"/>
  <c r="P28" i="35"/>
  <c r="P27" i="35"/>
  <c r="P26" i="35"/>
  <c r="P25" i="35"/>
  <c r="Q25" i="35" s="1"/>
  <c r="P24" i="35"/>
  <c r="P23" i="35"/>
  <c r="P22" i="35"/>
  <c r="P21" i="35"/>
  <c r="Q21" i="35" s="1"/>
  <c r="P20" i="35"/>
  <c r="P19" i="35"/>
  <c r="P18" i="35"/>
  <c r="P17" i="35"/>
  <c r="Q17" i="35" s="1"/>
  <c r="P16" i="35"/>
  <c r="P15" i="35"/>
  <c r="P14" i="35"/>
  <c r="P13" i="35"/>
  <c r="Q13" i="35" s="1"/>
  <c r="P12" i="35"/>
  <c r="P11" i="35"/>
  <c r="P10" i="35"/>
  <c r="P9" i="35"/>
  <c r="Q9" i="35" s="1"/>
  <c r="Q28" i="34"/>
  <c r="P28" i="34"/>
  <c r="O28" i="34"/>
  <c r="N28" i="34"/>
  <c r="M28" i="34"/>
  <c r="L28" i="34"/>
  <c r="K28" i="34"/>
  <c r="J28" i="34"/>
  <c r="I28" i="34"/>
  <c r="H28" i="34"/>
  <c r="G28" i="34"/>
  <c r="F28" i="34"/>
  <c r="E28" i="34"/>
  <c r="D28" i="34"/>
  <c r="C28" i="34"/>
  <c r="B28" i="34"/>
  <c r="Q28" i="33"/>
  <c r="P28" i="33"/>
  <c r="O28" i="33"/>
  <c r="N28" i="33"/>
  <c r="M28" i="33"/>
  <c r="L28" i="33"/>
  <c r="K28" i="33"/>
  <c r="J28" i="33"/>
  <c r="I28" i="33"/>
  <c r="H28" i="33"/>
  <c r="G28" i="33"/>
  <c r="F28" i="33"/>
  <c r="E28" i="33"/>
  <c r="D28" i="33"/>
  <c r="C28" i="33"/>
  <c r="B28" i="33"/>
  <c r="Q28" i="32"/>
  <c r="P28" i="32"/>
  <c r="O28" i="32"/>
  <c r="N28" i="32"/>
  <c r="M28" i="32"/>
  <c r="L28" i="32"/>
  <c r="K28" i="32"/>
  <c r="J28" i="32"/>
  <c r="I28" i="32"/>
  <c r="H28" i="32"/>
  <c r="G28" i="32"/>
  <c r="F28" i="32"/>
  <c r="E28" i="32"/>
  <c r="D28" i="32"/>
  <c r="C28" i="32"/>
  <c r="B28" i="32"/>
  <c r="Q28" i="31"/>
  <c r="P28" i="31"/>
  <c r="O28" i="31"/>
  <c r="N28" i="31"/>
  <c r="M28" i="31"/>
  <c r="L28" i="31"/>
  <c r="K28" i="31"/>
  <c r="J28" i="31"/>
  <c r="I28" i="31"/>
  <c r="H28" i="31"/>
  <c r="G28" i="31"/>
  <c r="F28" i="31"/>
  <c r="E28" i="31"/>
  <c r="D28" i="31"/>
  <c r="C28" i="31"/>
  <c r="B28" i="31"/>
  <c r="Q28" i="30"/>
  <c r="P28" i="30"/>
  <c r="O28" i="30"/>
  <c r="N28" i="30"/>
  <c r="M28" i="30"/>
  <c r="L28" i="30"/>
  <c r="K28" i="30"/>
  <c r="J28" i="30"/>
  <c r="I28" i="30"/>
  <c r="H28" i="30"/>
  <c r="G28" i="30"/>
  <c r="F28" i="30"/>
  <c r="E28" i="30"/>
  <c r="D28" i="30"/>
  <c r="C28" i="30"/>
  <c r="B28" i="30"/>
  <c r="I28" i="29"/>
  <c r="H28" i="29"/>
  <c r="G28" i="29"/>
  <c r="F28" i="29"/>
  <c r="E28" i="29"/>
  <c r="D28" i="29"/>
  <c r="C28" i="29"/>
  <c r="B28" i="29"/>
  <c r="I28" i="28"/>
  <c r="H28" i="28"/>
  <c r="G28" i="28"/>
  <c r="F28" i="28"/>
  <c r="E28" i="28"/>
  <c r="D28" i="28"/>
  <c r="C28" i="28"/>
  <c r="B28" i="28"/>
  <c r="M28" i="27"/>
  <c r="L28" i="27"/>
  <c r="K28" i="27"/>
  <c r="J28" i="27"/>
  <c r="I28" i="27"/>
  <c r="H28" i="27"/>
  <c r="G28" i="27"/>
  <c r="F28" i="27"/>
  <c r="E28" i="27"/>
  <c r="D28" i="27"/>
  <c r="C28" i="27"/>
  <c r="B28" i="27"/>
  <c r="M28" i="26"/>
  <c r="L28" i="26"/>
  <c r="K28" i="26"/>
  <c r="J28" i="26"/>
  <c r="I28" i="26"/>
  <c r="H28" i="26"/>
  <c r="G28" i="26"/>
  <c r="F28" i="26"/>
  <c r="E28" i="26"/>
  <c r="D28" i="26"/>
  <c r="C28" i="26"/>
  <c r="B28" i="26"/>
  <c r="Y28" i="43"/>
  <c r="X28" i="43"/>
  <c r="W28" i="43"/>
  <c r="V28" i="43"/>
  <c r="U28" i="43"/>
  <c r="T28" i="43"/>
  <c r="S28" i="43"/>
  <c r="R28" i="43"/>
  <c r="Q28" i="43"/>
  <c r="P28" i="43"/>
  <c r="O28" i="43"/>
  <c r="N28" i="43"/>
  <c r="M28" i="43"/>
  <c r="L28" i="43"/>
  <c r="K28" i="43"/>
  <c r="J28" i="43"/>
  <c r="I28" i="43"/>
  <c r="H28" i="43"/>
  <c r="G28" i="43"/>
  <c r="F28" i="43"/>
  <c r="E28" i="43"/>
  <c r="D28" i="43"/>
  <c r="C28" i="43"/>
  <c r="B28" i="43"/>
  <c r="Q28" i="42"/>
  <c r="P28" i="42"/>
  <c r="O28" i="42"/>
  <c r="N28" i="42"/>
  <c r="M28" i="42"/>
  <c r="L28" i="42"/>
  <c r="K28" i="42"/>
  <c r="J28" i="42"/>
  <c r="I28" i="42"/>
  <c r="H28" i="42"/>
  <c r="G28" i="42"/>
  <c r="F28" i="42"/>
  <c r="E28" i="42"/>
  <c r="D28" i="42"/>
  <c r="C28" i="42"/>
  <c r="B28" i="42"/>
  <c r="Q28" i="41"/>
  <c r="P28" i="41"/>
  <c r="O28" i="41"/>
  <c r="N28" i="41"/>
  <c r="M28" i="41"/>
  <c r="L28" i="41"/>
  <c r="K28" i="41"/>
  <c r="J28" i="41"/>
  <c r="I28" i="41"/>
  <c r="H28" i="41"/>
  <c r="G28" i="41"/>
  <c r="F28" i="41"/>
  <c r="E28" i="41"/>
  <c r="D28" i="41"/>
  <c r="C28" i="41"/>
  <c r="B28" i="41"/>
  <c r="Q28" i="40"/>
  <c r="P28" i="40"/>
  <c r="O28" i="40"/>
  <c r="N28" i="40"/>
  <c r="M28" i="40"/>
  <c r="L28" i="40"/>
  <c r="K28" i="40"/>
  <c r="J28" i="40"/>
  <c r="I28" i="40"/>
  <c r="H28" i="40"/>
  <c r="G28" i="40"/>
  <c r="F28" i="40"/>
  <c r="E28" i="40"/>
  <c r="D28" i="40"/>
  <c r="C28" i="40"/>
  <c r="B28" i="40"/>
  <c r="Q28" i="39"/>
  <c r="P28" i="39"/>
  <c r="O28" i="39"/>
  <c r="N28" i="39"/>
  <c r="M28" i="39"/>
  <c r="L28" i="39"/>
  <c r="K28" i="39"/>
  <c r="J28" i="39"/>
  <c r="I28" i="39"/>
  <c r="H28" i="39"/>
  <c r="G28" i="39"/>
  <c r="F28" i="39"/>
  <c r="E28" i="39"/>
  <c r="D28" i="39"/>
  <c r="C28" i="39"/>
  <c r="B28" i="39"/>
  <c r="Q28" i="38"/>
  <c r="P28" i="38"/>
  <c r="O28" i="38"/>
  <c r="N28" i="38"/>
  <c r="M28" i="38"/>
  <c r="L28" i="38"/>
  <c r="K28" i="38"/>
  <c r="J28" i="38"/>
  <c r="I28" i="38"/>
  <c r="H28" i="38"/>
  <c r="G28" i="38"/>
  <c r="F28" i="38"/>
  <c r="E28" i="38"/>
  <c r="D28" i="38"/>
  <c r="C28" i="38"/>
  <c r="B28" i="38"/>
  <c r="Q28" i="37"/>
  <c r="P28" i="37"/>
  <c r="O28" i="37"/>
  <c r="N28" i="37"/>
  <c r="M28" i="37"/>
  <c r="L28" i="37"/>
  <c r="K28" i="37"/>
  <c r="J28" i="37"/>
  <c r="I28" i="37"/>
  <c r="H28" i="37"/>
  <c r="G28" i="37"/>
  <c r="F28" i="37"/>
  <c r="E28" i="37"/>
  <c r="D28" i="37"/>
  <c r="C28" i="37"/>
  <c r="B28" i="37"/>
  <c r="M28" i="18"/>
  <c r="L28" i="18"/>
  <c r="K28" i="18"/>
  <c r="J28" i="18"/>
  <c r="I28" i="18"/>
  <c r="H28" i="18"/>
  <c r="G28" i="18"/>
  <c r="F28" i="18"/>
  <c r="E28" i="18"/>
  <c r="D28" i="18"/>
  <c r="C28" i="18"/>
  <c r="B28" i="18"/>
  <c r="M28" i="17"/>
  <c r="L28" i="17"/>
  <c r="K28" i="17"/>
  <c r="J28" i="17"/>
  <c r="I28" i="17"/>
  <c r="H28" i="17"/>
  <c r="G28" i="17"/>
  <c r="F28" i="17"/>
  <c r="E28" i="17"/>
  <c r="D28" i="17"/>
  <c r="C28" i="17"/>
  <c r="B28" i="17"/>
  <c r="M28" i="16"/>
  <c r="L28" i="16"/>
  <c r="K28" i="16"/>
  <c r="J28" i="16"/>
  <c r="I28" i="16"/>
  <c r="H28" i="16"/>
  <c r="G28" i="16"/>
  <c r="F28" i="16"/>
  <c r="E28" i="16"/>
  <c r="D28" i="16"/>
  <c r="C28" i="16"/>
  <c r="B28" i="16"/>
  <c r="M28" i="15"/>
  <c r="L28" i="15"/>
  <c r="K28" i="15"/>
  <c r="J28" i="15"/>
  <c r="I28" i="15"/>
  <c r="H28" i="15"/>
  <c r="G28" i="15"/>
  <c r="F28" i="15"/>
  <c r="E28" i="15"/>
  <c r="D28" i="15"/>
  <c r="C28" i="15"/>
  <c r="B28" i="15"/>
  <c r="M28" i="14"/>
  <c r="L28" i="14"/>
  <c r="K28" i="14"/>
  <c r="J28" i="14"/>
  <c r="I28" i="14"/>
  <c r="H28" i="14"/>
  <c r="G28" i="14"/>
  <c r="F28" i="14"/>
  <c r="E28" i="14"/>
  <c r="D28" i="14"/>
  <c r="C28" i="14"/>
  <c r="B28" i="14"/>
  <c r="O27" i="13"/>
  <c r="O28" i="13" s="1"/>
  <c r="N27" i="13"/>
  <c r="M27" i="13"/>
  <c r="M28" i="13" s="1"/>
  <c r="L27" i="13"/>
  <c r="K27" i="13"/>
  <c r="K28" i="13" s="1"/>
  <c r="J27" i="13"/>
  <c r="I27" i="13"/>
  <c r="I28" i="13" s="1"/>
  <c r="H27" i="13"/>
  <c r="G27" i="13"/>
  <c r="G28" i="13" s="1"/>
  <c r="F27" i="13"/>
  <c r="E27" i="13"/>
  <c r="E28" i="13" s="1"/>
  <c r="D27" i="13"/>
  <c r="C27" i="13"/>
  <c r="C28" i="13" s="1"/>
  <c r="B27" i="13"/>
  <c r="P27" i="13" s="1"/>
  <c r="P26" i="13"/>
  <c r="Q26" i="13" s="1"/>
  <c r="P25" i="13"/>
  <c r="P24" i="13"/>
  <c r="Q24" i="13" s="1"/>
  <c r="P23" i="13"/>
  <c r="Q23" i="13" s="1"/>
  <c r="P22" i="13"/>
  <c r="Q22" i="13" s="1"/>
  <c r="P21" i="13"/>
  <c r="P20" i="13"/>
  <c r="Q20" i="13" s="1"/>
  <c r="P19" i="13"/>
  <c r="Q19" i="13" s="1"/>
  <c r="P18" i="13"/>
  <c r="Q18" i="13" s="1"/>
  <c r="P17" i="13"/>
  <c r="P16" i="13"/>
  <c r="Q16" i="13" s="1"/>
  <c r="P15" i="13"/>
  <c r="Q15" i="13" s="1"/>
  <c r="P14" i="13"/>
  <c r="Q14" i="13" s="1"/>
  <c r="P13" i="13"/>
  <c r="Q13" i="13" s="1"/>
  <c r="P12" i="13"/>
  <c r="Q12" i="13" s="1"/>
  <c r="P11" i="13"/>
  <c r="Q11" i="13" s="1"/>
  <c r="P10" i="13"/>
  <c r="Q10" i="13" s="1"/>
  <c r="P9" i="13"/>
  <c r="Q9" i="13" s="1"/>
  <c r="O27" i="12"/>
  <c r="N27" i="12"/>
  <c r="M27" i="12"/>
  <c r="M28" i="12" s="1"/>
  <c r="L27" i="12"/>
  <c r="K27" i="12"/>
  <c r="J27" i="12"/>
  <c r="I27" i="12"/>
  <c r="I28" i="12" s="1"/>
  <c r="H27" i="12"/>
  <c r="G27" i="12"/>
  <c r="F27" i="12"/>
  <c r="E27" i="12"/>
  <c r="E28" i="12" s="1"/>
  <c r="D27" i="12"/>
  <c r="C27" i="12"/>
  <c r="B27" i="12"/>
  <c r="P27" i="12" s="1"/>
  <c r="P26" i="12"/>
  <c r="Q26" i="12" s="1"/>
  <c r="P25" i="12"/>
  <c r="P24" i="12"/>
  <c r="P23" i="12"/>
  <c r="P22" i="12"/>
  <c r="Q22" i="12" s="1"/>
  <c r="P21" i="12"/>
  <c r="P20" i="12"/>
  <c r="P19" i="12"/>
  <c r="P18" i="12"/>
  <c r="Q18" i="12" s="1"/>
  <c r="P17" i="12"/>
  <c r="P16" i="12"/>
  <c r="P15" i="12"/>
  <c r="P14" i="12"/>
  <c r="Q14" i="12" s="1"/>
  <c r="P13" i="12"/>
  <c r="P12" i="12"/>
  <c r="P11" i="12"/>
  <c r="P10" i="12"/>
  <c r="Q10" i="12" s="1"/>
  <c r="P9" i="12"/>
  <c r="O27" i="11"/>
  <c r="N27" i="11"/>
  <c r="M27" i="11"/>
  <c r="M28" i="11" s="1"/>
  <c r="L27" i="11"/>
  <c r="K27" i="11"/>
  <c r="J27" i="11"/>
  <c r="I27" i="11"/>
  <c r="I28" i="11" s="1"/>
  <c r="H27" i="11"/>
  <c r="G27" i="11"/>
  <c r="F27" i="11"/>
  <c r="E27" i="11"/>
  <c r="E28" i="11" s="1"/>
  <c r="D27" i="11"/>
  <c r="C27" i="11"/>
  <c r="B27" i="11"/>
  <c r="P27" i="11" s="1"/>
  <c r="P26" i="11"/>
  <c r="P25" i="11"/>
  <c r="P24" i="11"/>
  <c r="P23" i="11"/>
  <c r="P22" i="11"/>
  <c r="P21" i="11"/>
  <c r="P20" i="11"/>
  <c r="P19" i="11"/>
  <c r="P18" i="11"/>
  <c r="P17" i="11"/>
  <c r="P16" i="11"/>
  <c r="P15" i="11"/>
  <c r="P14" i="11"/>
  <c r="P13" i="11"/>
  <c r="P12" i="11"/>
  <c r="P11" i="11"/>
  <c r="P10" i="11"/>
  <c r="P9" i="11"/>
  <c r="O27" i="10"/>
  <c r="N27" i="10"/>
  <c r="M27" i="10"/>
  <c r="M28" i="10" s="1"/>
  <c r="L27" i="10"/>
  <c r="K27" i="10"/>
  <c r="J27" i="10"/>
  <c r="I27" i="10"/>
  <c r="I28" i="10" s="1"/>
  <c r="H27" i="10"/>
  <c r="G27" i="10"/>
  <c r="F27" i="10"/>
  <c r="E27" i="10"/>
  <c r="E28" i="10" s="1"/>
  <c r="D27" i="10"/>
  <c r="C27" i="10"/>
  <c r="B27" i="10"/>
  <c r="P27" i="10" s="1"/>
  <c r="P26" i="10"/>
  <c r="P25" i="10"/>
  <c r="P24" i="10"/>
  <c r="P23" i="10"/>
  <c r="Q23" i="10" s="1"/>
  <c r="P22" i="10"/>
  <c r="P21" i="10"/>
  <c r="P20" i="10"/>
  <c r="P19" i="10"/>
  <c r="Q19" i="10" s="1"/>
  <c r="P18" i="10"/>
  <c r="P17" i="10"/>
  <c r="P16" i="10"/>
  <c r="P15" i="10"/>
  <c r="Q15" i="10" s="1"/>
  <c r="P14" i="10"/>
  <c r="P13" i="10"/>
  <c r="P12" i="10"/>
  <c r="P11" i="10"/>
  <c r="Q11" i="10" s="1"/>
  <c r="P10" i="10"/>
  <c r="P9" i="10"/>
  <c r="N8" i="8"/>
  <c r="L8" i="8"/>
  <c r="J8" i="8"/>
  <c r="F8" i="8"/>
  <c r="E8" i="8"/>
  <c r="D8" i="8"/>
  <c r="Q39" i="131" l="1"/>
  <c r="Q28" i="131"/>
  <c r="P40" i="131"/>
  <c r="Q27" i="131" s="1"/>
  <c r="Q11" i="131"/>
  <c r="Q13" i="131"/>
  <c r="Q17" i="131"/>
  <c r="Q26" i="131"/>
  <c r="Q30" i="131"/>
  <c r="D41" i="131"/>
  <c r="H41" i="131"/>
  <c r="B24" i="131"/>
  <c r="F24" i="131"/>
  <c r="F41" i="131"/>
  <c r="N41" i="131"/>
  <c r="Q29" i="131"/>
  <c r="Q33" i="131"/>
  <c r="G41" i="131"/>
  <c r="K41" i="131"/>
  <c r="P23" i="131"/>
  <c r="Q21" i="131" s="1"/>
  <c r="B41" i="131"/>
  <c r="P45" i="44"/>
  <c r="L45" i="44"/>
  <c r="H45" i="44"/>
  <c r="D45" i="44"/>
  <c r="K45" i="44"/>
  <c r="C45" i="44"/>
  <c r="Q41" i="44"/>
  <c r="Q37" i="44"/>
  <c r="Q33" i="44"/>
  <c r="Q27" i="44"/>
  <c r="Q23" i="44"/>
  <c r="Q19" i="44"/>
  <c r="Q15" i="44"/>
  <c r="Q11" i="44"/>
  <c r="N45" i="44"/>
  <c r="J45" i="44"/>
  <c r="F45" i="44"/>
  <c r="B45" i="44"/>
  <c r="G45" i="44"/>
  <c r="M45" i="44"/>
  <c r="I45" i="44"/>
  <c r="E45" i="44"/>
  <c r="Q44" i="44"/>
  <c r="O45" i="44"/>
  <c r="Q43" i="44"/>
  <c r="Q39" i="44"/>
  <c r="Q35" i="44"/>
  <c r="Q31" i="44"/>
  <c r="Q29" i="44"/>
  <c r="Q25" i="44"/>
  <c r="Q21" i="44"/>
  <c r="Q17" i="44"/>
  <c r="Q13" i="44"/>
  <c r="Q9" i="44"/>
  <c r="Q42" i="44"/>
  <c r="P38" i="36"/>
  <c r="P39" i="35"/>
  <c r="Q34" i="35"/>
  <c r="Q28" i="35"/>
  <c r="Q22" i="35"/>
  <c r="Q16" i="35"/>
  <c r="Q10" i="35"/>
  <c r="Q36" i="35"/>
  <c r="Q32" i="35"/>
  <c r="Q26" i="35"/>
  <c r="Q20" i="35"/>
  <c r="Q12" i="35"/>
  <c r="Q38" i="35"/>
  <c r="Q30" i="35"/>
  <c r="Q24" i="35"/>
  <c r="Q18" i="35"/>
  <c r="Q14" i="35"/>
  <c r="J39" i="35"/>
  <c r="Q11" i="35"/>
  <c r="Q15" i="35"/>
  <c r="Q19" i="35"/>
  <c r="Q23" i="35"/>
  <c r="Q27" i="35"/>
  <c r="Q31" i="35"/>
  <c r="Q35" i="35"/>
  <c r="C39" i="35"/>
  <c r="G39" i="35"/>
  <c r="K39" i="35"/>
  <c r="O39" i="35"/>
  <c r="D39" i="35"/>
  <c r="H39" i="35"/>
  <c r="L39" i="35"/>
  <c r="F39" i="35"/>
  <c r="N39" i="35"/>
  <c r="B39" i="35"/>
  <c r="Q17" i="13"/>
  <c r="Q21" i="13"/>
  <c r="Q25" i="13"/>
  <c r="D28" i="13"/>
  <c r="H28" i="13"/>
  <c r="L28" i="13"/>
  <c r="P28" i="13"/>
  <c r="Q27" i="13"/>
  <c r="F28" i="13"/>
  <c r="J28" i="13"/>
  <c r="N28" i="13"/>
  <c r="B28" i="13"/>
  <c r="P28" i="12"/>
  <c r="Q23" i="12"/>
  <c r="Q15" i="12"/>
  <c r="Q9" i="12"/>
  <c r="Q19" i="12"/>
  <c r="Q13" i="12"/>
  <c r="Q27" i="12"/>
  <c r="Q25" i="12"/>
  <c r="Q21" i="12"/>
  <c r="Q17" i="12"/>
  <c r="Q11" i="12"/>
  <c r="F28" i="12"/>
  <c r="J28" i="12"/>
  <c r="N28" i="12"/>
  <c r="Q12" i="12"/>
  <c r="Q16" i="12"/>
  <c r="Q20" i="12"/>
  <c r="Q24" i="12"/>
  <c r="C28" i="12"/>
  <c r="G28" i="12"/>
  <c r="K28" i="12"/>
  <c r="O28" i="12"/>
  <c r="D28" i="12"/>
  <c r="H28" i="12"/>
  <c r="L28" i="12"/>
  <c r="B28" i="12"/>
  <c r="Q11" i="11"/>
  <c r="Q15" i="11"/>
  <c r="Q19" i="11"/>
  <c r="Q23" i="11"/>
  <c r="F28" i="11"/>
  <c r="J28" i="11"/>
  <c r="C28" i="11"/>
  <c r="G28" i="11"/>
  <c r="K28" i="11"/>
  <c r="O28" i="11"/>
  <c r="Q9" i="11"/>
  <c r="Q13" i="11"/>
  <c r="Q17" i="11"/>
  <c r="Q21" i="11"/>
  <c r="Q25" i="11"/>
  <c r="D28" i="11"/>
  <c r="H28" i="11"/>
  <c r="L28" i="11"/>
  <c r="P28" i="11"/>
  <c r="Q27" i="11"/>
  <c r="Q26" i="11"/>
  <c r="Q24" i="11"/>
  <c r="Q22" i="11"/>
  <c r="Q20" i="11"/>
  <c r="Q18" i="11"/>
  <c r="Q16" i="11"/>
  <c r="Q14" i="11"/>
  <c r="Q12" i="11"/>
  <c r="Q10" i="11"/>
  <c r="N28" i="11"/>
  <c r="B28" i="11"/>
  <c r="Q9" i="10"/>
  <c r="Q13" i="10"/>
  <c r="Q17" i="10"/>
  <c r="Q21" i="10"/>
  <c r="Q25" i="10"/>
  <c r="D28" i="10"/>
  <c r="H28" i="10"/>
  <c r="L28" i="10"/>
  <c r="P28" i="10"/>
  <c r="Q27" i="10"/>
  <c r="Q26" i="10"/>
  <c r="Q24" i="10"/>
  <c r="Q22" i="10"/>
  <c r="Q20" i="10"/>
  <c r="Q18" i="10"/>
  <c r="Q16" i="10"/>
  <c r="Q14" i="10"/>
  <c r="Q12" i="10"/>
  <c r="Q10" i="10"/>
  <c r="F28" i="10"/>
  <c r="J28" i="10"/>
  <c r="N28" i="10"/>
  <c r="C28" i="10"/>
  <c r="G28" i="10"/>
  <c r="K28" i="10"/>
  <c r="O28" i="10"/>
  <c r="B28" i="10"/>
  <c r="M41" i="131" l="1"/>
  <c r="Q35" i="131"/>
  <c r="C41" i="131"/>
  <c r="G24" i="131"/>
  <c r="Q40" i="131"/>
  <c r="E24" i="131"/>
  <c r="Q38" i="131"/>
  <c r="L24" i="131"/>
  <c r="J41" i="131"/>
  <c r="Q36" i="131"/>
  <c r="I41" i="131"/>
  <c r="Q31" i="131"/>
  <c r="O41" i="131"/>
  <c r="Q37" i="131"/>
  <c r="C24" i="131"/>
  <c r="P41" i="131"/>
  <c r="L41" i="131"/>
  <c r="Q34" i="131"/>
  <c r="H24" i="131"/>
  <c r="Q19" i="131"/>
  <c r="Q32" i="131"/>
  <c r="E41" i="131"/>
  <c r="K24" i="131"/>
  <c r="J24" i="131"/>
  <c r="M24" i="131"/>
  <c r="Q12" i="131"/>
  <c r="Q23" i="131"/>
  <c r="Q22" i="131"/>
  <c r="Q20" i="131"/>
  <c r="Q18" i="131"/>
  <c r="Q16" i="131"/>
  <c r="Q14" i="131"/>
  <c r="Q10" i="131"/>
  <c r="P24" i="131"/>
  <c r="O24" i="131"/>
  <c r="N24" i="131"/>
  <c r="Q15" i="131"/>
  <c r="D24" i="131"/>
  <c r="Q9" i="131"/>
  <c r="I24" i="131"/>
  <c r="Q38" i="36"/>
  <c r="P39" i="36"/>
  <c r="C39" i="36"/>
  <c r="N39" i="36"/>
  <c r="Q30" i="36"/>
  <c r="I39" i="36"/>
  <c r="Q9" i="36"/>
  <c r="Q36" i="36"/>
  <c r="Q20" i="36"/>
  <c r="Q37" i="36"/>
  <c r="O39" i="36"/>
  <c r="Q35" i="36"/>
  <c r="Q19" i="36"/>
  <c r="F39" i="36"/>
  <c r="Q26" i="36"/>
  <c r="Q33" i="36"/>
  <c r="L39" i="36"/>
  <c r="Q32" i="36"/>
  <c r="Q16" i="36"/>
  <c r="Q14" i="36"/>
  <c r="Q29" i="36"/>
  <c r="K39" i="36"/>
  <c r="Q31" i="36"/>
  <c r="Q15" i="36"/>
  <c r="B39" i="36"/>
  <c r="Q18" i="36"/>
  <c r="Q25" i="36"/>
  <c r="H39" i="36"/>
  <c r="Q28" i="36"/>
  <c r="Q12" i="36"/>
  <c r="M39" i="36"/>
  <c r="Q21" i="36"/>
  <c r="Q23" i="36"/>
  <c r="Q22" i="36"/>
  <c r="G39" i="36"/>
  <c r="Q27" i="36"/>
  <c r="Q11" i="36"/>
  <c r="Q34" i="36"/>
  <c r="Q10" i="36"/>
  <c r="Q17" i="36"/>
  <c r="D39" i="36"/>
  <c r="Q24" i="36"/>
  <c r="J39" i="36"/>
  <c r="E39" i="36"/>
  <c r="Q13" i="36"/>
  <c r="J86" i="3" l="1"/>
  <c r="I86" i="3"/>
  <c r="H86" i="3"/>
</calcChain>
</file>

<file path=xl/connections.xml><?xml version="1.0" encoding="utf-8"?>
<connections xmlns="http://schemas.openxmlformats.org/spreadsheetml/2006/main">
  <connection id="1" odcFile="C:\Users\vmamani\Documents\My Data Sources\SRVCUBOS Cartera ClasificacionCartera.odc" keepAlive="1" name="SRVCUBOS Cartera ClasificacionCartera" type="5" refreshedVersion="4" background="1">
    <dbPr connection="Provider=MSOLAP.4;Integrated Security=SSPI;Persist Security Info=True;Initial Catalog=Cartera;Data Source=SRVCUBOS;MDX Compatibility=1;Safety Options=2;MDX Missing Member Mode=Error" command="ClasificacionCartera" commandType="1"/>
    <olapPr sendLocale="1" rowDrillCount="1000"/>
  </connection>
  <connection id="2" odcFile="C:\Users\vmamani\Documents\My Data Sources\SRVCUBOS Cartera ClasificacionCartera.odc" keepAlive="1" name="SRVCUBOS Cartera ClasificacionCartera1" type="5" refreshedVersion="4" background="1">
    <dbPr connection="Provider=MSOLAP.4;Integrated Security=SSPI;Persist Security Info=True;Initial Catalog=Cartera;Data Source=SRVCUBOS;MDX Compatibility=1;Safety Options=2;MDX Missing Member Mode=Error" command="ClasificacionCartera" commandType="1"/>
    <olapPr sendLocale="1" rowDrillCount="1000"/>
  </connection>
</connections>
</file>

<file path=xl/sharedStrings.xml><?xml version="1.0" encoding="utf-8"?>
<sst xmlns="http://schemas.openxmlformats.org/spreadsheetml/2006/main" count="6476" uniqueCount="955">
  <si>
    <t xml:space="preserve">TIPO DE CRÉDITO 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</si>
  <si>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</si>
  <si>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</si>
  <si>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</si>
  <si>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</si>
  <si>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</si>
  <si>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</si>
  <si>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</si>
  <si>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</si>
  <si>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</si>
  <si>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 xml:space="preserve">TOTAL </t>
  </si>
  <si>
    <t>%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</si>
  <si>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</si>
  <si>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</si>
  <si>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</si>
  <si>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</si>
  <si>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hipotecario de vivienda</t>
  </si>
  <si>
    <t>Crédito de Vivienda sin Garantia Hipotecaria</t>
  </si>
  <si>
    <t xml:space="preserve">Crédito hipotecario de vivienda de interés social </t>
  </si>
  <si>
    <t>Crédito de vivienda de interés social sin garantía hipotecaria</t>
  </si>
  <si>
    <t>Microcrédito individual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</si>
  <si>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</si>
  <si>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</si>
  <si>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</si>
  <si>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</si>
  <si>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</si>
  <si>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</si>
  <si>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</si>
  <si>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agropecuario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</si>
  <si>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</si>
  <si>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</si>
  <si>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</si>
  <si>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</si>
  <si>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</si>
  <si>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PyME agropecuario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</si>
  <si>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</si>
  <si>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</si>
  <si>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</si>
  <si>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TOTAL CARTERA</t>
  </si>
  <si>
    <t>PORCENTAJES</t>
  </si>
  <si>
    <t>VIGENTE</t>
  </si>
  <si>
    <t>MORA</t>
  </si>
  <si>
    <t>TOTAL</t>
  </si>
  <si>
    <t>NOMINAL %</t>
  </si>
  <si>
    <t>BNB</t>
  </si>
  <si>
    <t>BME</t>
  </si>
  <si>
    <t>BCR</t>
  </si>
  <si>
    <t>BNA</t>
  </si>
  <si>
    <t>BDB</t>
  </si>
  <si>
    <t>BIS</t>
  </si>
  <si>
    <t>BUN</t>
  </si>
  <si>
    <t>BEC</t>
  </si>
  <si>
    <t>BSO</t>
  </si>
  <si>
    <t>BGA</t>
  </si>
  <si>
    <t>BIE</t>
  </si>
  <si>
    <t>BFO</t>
  </si>
  <si>
    <t>SUB-TOTAL</t>
  </si>
  <si>
    <t>CJN</t>
  </si>
  <si>
    <t>CSM</t>
  </si>
  <si>
    <t>CFA</t>
  </si>
  <si>
    <t>CME</t>
  </si>
  <si>
    <t>CSP</t>
  </si>
  <si>
    <t>CLY</t>
  </si>
  <si>
    <t>CCA</t>
  </si>
  <si>
    <t>CSA</t>
  </si>
  <si>
    <t>CPX</t>
  </si>
  <si>
    <t>CIH</t>
  </si>
  <si>
    <t>CQC</t>
  </si>
  <si>
    <t>CJP</t>
  </si>
  <si>
    <t>CTR</t>
  </si>
  <si>
    <t>CCM</t>
  </si>
  <si>
    <t>CSR</t>
  </si>
  <si>
    <t>CST</t>
  </si>
  <si>
    <t>CCR</t>
  </si>
  <si>
    <t>CMG</t>
  </si>
  <si>
    <t>CMM</t>
  </si>
  <si>
    <t>CEC</t>
  </si>
  <si>
    <t>CCP</t>
  </si>
  <si>
    <t>CAS</t>
  </si>
  <si>
    <t>CJB</t>
  </si>
  <si>
    <t>CMR</t>
  </si>
  <si>
    <t>CJO</t>
  </si>
  <si>
    <t>CCB</t>
  </si>
  <si>
    <t>CARTERA AL SECTOR PRODUCTIVO (1) POR DEPARTAMENTO</t>
  </si>
  <si>
    <t xml:space="preserve">CHUQUISACA  </t>
  </si>
  <si>
    <t xml:space="preserve">LA PAZ    </t>
  </si>
  <si>
    <t xml:space="preserve">COCHABAMBA  </t>
  </si>
  <si>
    <t xml:space="preserve">ORURO   </t>
  </si>
  <si>
    <t xml:space="preserve">TOTAL     </t>
  </si>
  <si>
    <t xml:space="preserve"> </t>
  </si>
  <si>
    <t>CARTERA AL SECTOR PRODUCTIVO (1) POR DESTINO DEL CRÉDITO</t>
  </si>
  <si>
    <t>Agricultura 
y Ganadería</t>
  </si>
  <si>
    <t>Caza y 
Silvicultura</t>
  </si>
  <si>
    <t>Petroleo
 y Gas</t>
  </si>
  <si>
    <t>Minería</t>
  </si>
  <si>
    <t>Manufactura</t>
  </si>
  <si>
    <t>Energía Eléc.,  
gas y agua</t>
  </si>
  <si>
    <t>Construcción</t>
  </si>
  <si>
    <t>SISTEMA BANCARIO</t>
  </si>
  <si>
    <t>EVOLUCIÓN DE CARTERA Y CONTINGENTE</t>
  </si>
  <si>
    <t>2012</t>
  </si>
  <si>
    <t>2013</t>
  </si>
  <si>
    <t>2014</t>
  </si>
  <si>
    <t>DIC</t>
  </si>
  <si>
    <t>CARTERA VIGENTE TOTAL</t>
  </si>
  <si>
    <t xml:space="preserve">    CARTERA VIGENTE</t>
  </si>
  <si>
    <t>CARTERA VENCIDA TOTAL</t>
  </si>
  <si>
    <t xml:space="preserve">    CARTERA VENCIDA</t>
  </si>
  <si>
    <t xml:space="preserve">    CARTERA REPROGRAMADA O REESTRUCTURADA VENCIDA</t>
  </si>
  <si>
    <t>CARTERA EN EJECUCIÓN TOTAL</t>
  </si>
  <si>
    <t xml:space="preserve">    CARTERA EN EJECUCIÓN</t>
  </si>
  <si>
    <t xml:space="preserve">    CARTERA REPROGRAMADA O REESTRUCTURADA EN EJECUCIÓN</t>
  </si>
  <si>
    <t>CONTINGENTES</t>
  </si>
  <si>
    <t>PRODUCTOS DEVENGADOS POR COBRAR CARTERA</t>
  </si>
  <si>
    <t>CALIFICACIÓN DE CARTERA Y CONTINGENTE (1)</t>
  </si>
  <si>
    <t>TOTAL SISTEMA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</si>
  <si>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</si>
  <si>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</si>
  <si>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</si>
  <si>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</si>
  <si>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</si>
  <si>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</si>
  <si>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</si>
  <si>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</si>
  <si>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</si>
  <si>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</si>
  <si>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</si>
  <si>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</si>
  <si>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</si>
  <si>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</si>
  <si>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</si>
  <si>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(2)  En MN y MNUFV,  0% créditos al sector productivo (directo y contingente) empresariales microcrédito y PYME, 0.25% créditos  al sector no productivo (directo y contingente) empresariales microcrédito y PYME, vivienda y consumo  (otorgados antes del 17/12/09),1.5% consumo (otorgados a partir  del 17/12/2009 hasta el 16/12/2010) y 3% consumo (otorgados a partir del 17/12/2010).  En ME y MNMV, 1% créditos (contingente), empresariales microcrédito y PYME, 2.5% créditos  (directo) empresarial, microcrédito PYME, vivienda y consumo  (otorgados antes del 17/12/09), 5% consumo (otorgados a  partir del  17/12/2009 hasta el 16/12/2010) y 7% consumo (otorgados a partir del 17/12/2010).</t>
  </si>
  <si>
    <t>(3)  En MN y MNUFV, 2.5% créditos al sector productivo (directo y contingente) empresariales microcrédito y PYME, 5% créditos  al sector no productivo (directo y contingente) empresariales microcrédito y PYME, vivienda y consumo  (otorgados antes del 17/12/09), 6.5% consumo (otorgados a partir del 17/12/2009 hasta el 16/12/2010) y 6.5% (otorgados a partir del 17/12/2010).  En ME y MNMV, 5% créditos (directo y contingente), empresariales microcrédito y PYME,  vivienda y consumo  (otorgados antes del 17/12/09), 8% consumo (otorgados a partir del 17/12/2009 hasta el 16/12/2010) y 12% consumo (otorgados a partir del 17/12/2010).</t>
  </si>
  <si>
    <t>(4) No incluye 651.00 Otras contingencias</t>
  </si>
  <si>
    <t>CLASIFICACIÓN DE CARTERA POR ACTIVIDAD ECONÓMICA DEL DEUDOR (1)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</si>
  <si>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</si>
  <si>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</si>
  <si>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</si>
  <si>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</si>
  <si>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</si>
  <si>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</si>
  <si>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</si>
  <si>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</si>
  <si>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</si>
  <si>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</si>
  <si>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</si>
  <si>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</si>
  <si>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</si>
  <si>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</si>
  <si>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</si>
  <si>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</si>
  <si>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</si>
  <si>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PORCENTAJE</t>
  </si>
  <si>
    <t>CLASIFICACIÓN DE CONTINGENTE POR ACTIVIDAD ECONÓMICA DEL DEUDOR (1)</t>
  </si>
  <si>
    <t>BME(2)</t>
  </si>
  <si>
    <t>BIS(2)</t>
  </si>
  <si>
    <t>BCR(2)</t>
  </si>
  <si>
    <t>TOTAL CONTINGENTE</t>
  </si>
  <si>
    <t>CLASIFICACIÓN DE CARTERA POR DESTINO DEL CRÉDITO (1)</t>
  </si>
  <si>
    <t>CLASIFICACIÓN DE CONTINGENTE POR DESTINO DEL CRÉDITO (1)</t>
  </si>
  <si>
    <t>CLASIFICACIÓN DE CARTERA Y CONTINGENTE POR ENTIDAD, PLAZO Y DESTINO DEL CRÉDITO (1)</t>
  </si>
  <si>
    <t>CORTO PLAZO</t>
  </si>
  <si>
    <t>MEDIANO PLAZO</t>
  </si>
  <si>
    <t>LARGO PLAZO</t>
  </si>
  <si>
    <t>TOTAL CARTERA Y CONTINGENTE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</si>
  <si>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</si>
  <si>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</si>
  <si>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</si>
  <si>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</si>
  <si>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</si>
  <si>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</si>
  <si>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</si>
  <si>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CLASIFICACIÓN DE CARTERA Y CONTINGENTE POR DEPARTAMENTO, PLAZO Y DESTINO DEL CRÉDITO (1)</t>
  </si>
  <si>
    <t>CHUQUISACA</t>
  </si>
  <si>
    <t>LA PAZ</t>
  </si>
  <si>
    <t>COCHABAMBA</t>
  </si>
  <si>
    <t>ORURO</t>
  </si>
  <si>
    <t>POTOSÍ</t>
  </si>
  <si>
    <t>TARIJA</t>
  </si>
  <si>
    <t>SANTA CRUZ</t>
  </si>
  <si>
    <t>BENI</t>
  </si>
  <si>
    <t>PANDO</t>
  </si>
  <si>
    <t>CLASIFICACIÓN DE CARTERA Y CONTINGENTE POR DEPARTAMENTO, ESTADO Y DESTINO DEL CRÉDITO (1)</t>
  </si>
  <si>
    <t>CLASIFICACIÓN DE CARTERA POR TIPO DE CRÉDITO (1)</t>
  </si>
  <si>
    <t>PyME agropecuario debidamente garantizado con garantía real Calificados por Dias Mora</t>
  </si>
  <si>
    <t>Microcredito agropecuario debidamente garantizado c/garantia real</t>
  </si>
  <si>
    <t>Crédito de Vivienda sin Garantía Hipotecaria Debidamente Garantizado</t>
  </si>
  <si>
    <t>Crédito Hipotecario de vivienda de interés social</t>
  </si>
  <si>
    <t>CLASIFICACIÓN DE CONTINGENTE POR TIPO DE CRÉDITO (1)</t>
  </si>
  <si>
    <t>CLASIFICACIÓN DE CARTERA Y CONTINGENTE POR ENTIDAD, ESTADO Y TIPO DE CRÉDITO (1)</t>
  </si>
  <si>
    <t>CLASIFICACIÓN DE CARTERA Y CONTINGENTE POR TIPO DE GARANTÍA (1)</t>
  </si>
  <si>
    <t>TÍTULOS VALORES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</si>
  <si>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</si>
  <si>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</si>
  <si>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</si>
  <si>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</si>
  <si>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</si>
  <si>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Depósitos a plazo fijo</t>
  </si>
  <si>
    <t>OTRAS GARANTÍAS</t>
  </si>
  <si>
    <t>GARANTÍA PERSONAL</t>
  </si>
  <si>
    <t>TOTAL CARTERA CON GARANTÍAS</t>
  </si>
  <si>
    <t>Porcentaje</t>
  </si>
  <si>
    <t>CLASIFICACIÓN DE CARTERA Y CONTINGENTE POR TIPO Y OBJETO DEL CRÉDITO (1)</t>
  </si>
  <si>
    <t>- Capital de Inversión</t>
  </si>
  <si>
    <t>- Capital de Operación</t>
  </si>
  <si>
    <t>Sector no Productivo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</si>
  <si>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</si>
  <si>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</si>
  <si>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</si>
  <si>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</si>
  <si>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</si>
  <si>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</si>
  <si>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</si>
  <si>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</si>
  <si>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</si>
  <si>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</si>
  <si>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</si>
  <si>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</si>
  <si>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</si>
  <si>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</si>
  <si>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ESTRATIFICACIÓN DE CARTERA Y CONTINGENTE POR MONTO Y NÚMERO DE PRESTATARIOS (1)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</si>
  <si>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</si>
  <si>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</si>
  <si>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</si>
  <si>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</si>
  <si>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</si>
  <si>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</si>
  <si>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</si>
  <si>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</si>
  <si>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</si>
  <si>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</si>
  <si>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</si>
  <si>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</si>
  <si>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</si>
  <si>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</si>
  <si>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</si>
  <si>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</si>
  <si>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 xml:space="preserve">  TOTAL PREVISIÓN ESPECÍFICA</t>
  </si>
  <si>
    <t xml:space="preserve">  Porcentaje</t>
  </si>
  <si>
    <t>(1) Información reportada por las entidades al Sistema de Información Financiera</t>
  </si>
  <si>
    <t>CLASIFICACIÓN DE CARTERA Y CONTINGENTE POR ACTIVIDAD ECONÓMICA DEL DEUDOR (1)</t>
  </si>
  <si>
    <t xml:space="preserve">TOTAL         </t>
  </si>
  <si>
    <t>CLASIFICACIÓN DE CARTERA Y CONTINGENTE POR DESTINO DEL CRÉDITO (1)</t>
  </si>
  <si>
    <t>CLASIFICACIÓN DE CARTERA Y CONTINGENTE POR TIPO DE CRÉDITO (1)</t>
  </si>
  <si>
    <t xml:space="preserve">TOTAL                   </t>
  </si>
  <si>
    <t xml:space="preserve">TOTAL          </t>
  </si>
  <si>
    <t>POR MONTO</t>
  </si>
  <si>
    <t xml:space="preserve">TOTAL        </t>
  </si>
  <si>
    <t>TOTAL PRESTATARIOS</t>
  </si>
  <si>
    <t>COOPERATIVAS DE AHORRO Y CRÉDITO ABIERTAS</t>
  </si>
  <si>
    <t>(1) Información reportada por las entidades al Sistema de Información Financiera.</t>
  </si>
  <si>
    <t>(4) No incluye 651.00 Otras contingencias.</t>
  </si>
  <si>
    <t xml:space="preserve"> TOTAL</t>
  </si>
  <si>
    <t>CLASIFICACIÓN DE CARTERA Y CONTINGENTE POR TIPO DEL CRÉDITO (1)</t>
  </si>
  <si>
    <t>TOTAL      SISTEMA</t>
  </si>
  <si>
    <t>POR MONTO (1)</t>
  </si>
  <si>
    <t>TOTAL                   SISTEMA</t>
  </si>
  <si>
    <t>TOTAL                SISTEMA</t>
  </si>
  <si>
    <t>DIC-10</t>
  </si>
  <si>
    <t>DIC-11</t>
  </si>
  <si>
    <t>DIC-12</t>
  </si>
  <si>
    <t>DIC-13</t>
  </si>
  <si>
    <t>Sucre - Ciudad capital de departamento</t>
  </si>
  <si>
    <t>Otras localidades</t>
  </si>
  <si>
    <t/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</si>
  <si>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</si>
  <si>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</si>
  <si>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</si>
  <si>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</si>
  <si>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</si>
  <si>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</si>
  <si>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</si>
  <si>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</si>
  <si>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</si>
  <si>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(*) Corresponde a agencias móviles, oficinas externas, ventanillas, mandatos, oficinas feriales, puntos promocionales y puntos de atención corresponsales financieros y no financieros</t>
  </si>
  <si>
    <t>SUCURSALES O AGENCIAS URBANAS</t>
  </si>
  <si>
    <t xml:space="preserve">   SUCRE</t>
  </si>
  <si>
    <t xml:space="preserve">   LA PAZ</t>
  </si>
  <si>
    <t xml:space="preserve">   COCHABAMBA</t>
  </si>
  <si>
    <t xml:space="preserve">   ORURO</t>
  </si>
  <si>
    <t xml:space="preserve">   TARIJA</t>
  </si>
  <si>
    <t xml:space="preserve">   SANTA CRUZ</t>
  </si>
  <si>
    <t xml:space="preserve">   TRINIDAD</t>
  </si>
  <si>
    <t xml:space="preserve">   COBIJA</t>
  </si>
  <si>
    <t xml:space="preserve">   EL ALTO</t>
  </si>
  <si>
    <t>AGENCIAS PROVINCIALES</t>
  </si>
  <si>
    <t xml:space="preserve">   CHUQUISACA</t>
  </si>
  <si>
    <t xml:space="preserve">      CAMARGO</t>
  </si>
  <si>
    <t xml:space="preserve">      MONTEAGUDO</t>
  </si>
  <si>
    <t xml:space="preserve">      PADILLA</t>
  </si>
  <si>
    <t xml:space="preserve">      TARABUCO</t>
  </si>
  <si>
    <t xml:space="preserve">      ZUDAÑEZ</t>
  </si>
  <si>
    <t xml:space="preserve">      ACHACACHI</t>
  </si>
  <si>
    <t xml:space="preserve">      ACHOCALLA</t>
  </si>
  <si>
    <t xml:space="preserve">      BATALLAS</t>
  </si>
  <si>
    <t xml:space="preserve">      CARANAVI</t>
  </si>
  <si>
    <t xml:space="preserve">      CHULUMANI</t>
  </si>
  <si>
    <t xml:space="preserve">      COPACABANA</t>
  </si>
  <si>
    <t xml:space="preserve">      CORIPATA</t>
  </si>
  <si>
    <t xml:space="preserve">      COROICO</t>
  </si>
  <si>
    <t xml:space="preserve">      DESAGUADERO</t>
  </si>
  <si>
    <t xml:space="preserve">      GUANAY</t>
  </si>
  <si>
    <t xml:space="preserve">      PALOS BLANCOS</t>
  </si>
  <si>
    <t xml:space="preserve">      PATACAMAYA</t>
  </si>
  <si>
    <t xml:space="preserve">      SICA SICA</t>
  </si>
  <si>
    <t xml:space="preserve">      VIACHA</t>
  </si>
  <si>
    <t xml:space="preserve">      AIQUILE</t>
  </si>
  <si>
    <t xml:space="preserve">      CHIMORE</t>
  </si>
  <si>
    <t xml:space="preserve">      CLIZA</t>
  </si>
  <si>
    <t xml:space="preserve">      COLCAPIRHUA</t>
  </si>
  <si>
    <t xml:space="preserve">      ENTRE RIOS</t>
  </si>
  <si>
    <t xml:space="preserve">      IVIRGARZAMA</t>
  </si>
  <si>
    <t xml:space="preserve">      PUNATA</t>
  </si>
  <si>
    <t xml:space="preserve">      QUILLACOLLO</t>
  </si>
  <si>
    <t xml:space="preserve">      SACABA</t>
  </si>
  <si>
    <t xml:space="preserve">      SIPE SIPE</t>
  </si>
  <si>
    <t xml:space="preserve">      TIQUIPAYA</t>
  </si>
  <si>
    <t xml:space="preserve">      VILLA TUNARI</t>
  </si>
  <si>
    <t xml:space="preserve">      VINTO</t>
  </si>
  <si>
    <t xml:space="preserve">      CARACOLLO</t>
  </si>
  <si>
    <t xml:space="preserve">      CHALLAPATA</t>
  </si>
  <si>
    <t xml:space="preserve">      HUANUNI</t>
  </si>
  <si>
    <t xml:space="preserve">      ATOCHA</t>
  </si>
  <si>
    <t xml:space="preserve">      BETANZOS</t>
  </si>
  <si>
    <t xml:space="preserve">      COTAGAITA</t>
  </si>
  <si>
    <t xml:space="preserve">      LLALLAGUA</t>
  </si>
  <si>
    <t xml:space="preserve">      PUNA</t>
  </si>
  <si>
    <t xml:space="preserve">      TUPIZA</t>
  </si>
  <si>
    <t xml:space="preserve">      UNCIA</t>
  </si>
  <si>
    <t xml:space="preserve">      UYUNI</t>
  </si>
  <si>
    <t xml:space="preserve">      VILLAZON</t>
  </si>
  <si>
    <t xml:space="preserve">      BERMEJO</t>
  </si>
  <si>
    <t xml:space="preserve">      CARAPARI</t>
  </si>
  <si>
    <t xml:space="preserve">      SAN LORENZO</t>
  </si>
  <si>
    <t xml:space="preserve">      VALLE DE CONCEPCION</t>
  </si>
  <si>
    <t xml:space="preserve">      VILLAMONTES</t>
  </si>
  <si>
    <t xml:space="preserve">      YACUIBA</t>
  </si>
  <si>
    <t xml:space="preserve">      ARROYO CONCEPCION</t>
  </si>
  <si>
    <t xml:space="preserve">      CAMIRI</t>
  </si>
  <si>
    <t xml:space="preserve">      CHARAGUA</t>
  </si>
  <si>
    <t xml:space="preserve">      COMARAPA</t>
  </si>
  <si>
    <t xml:space="preserve">      COTOCA</t>
  </si>
  <si>
    <t xml:space="preserve">      CUATRO CAÑADAS</t>
  </si>
  <si>
    <t xml:space="preserve">      EL TORNO</t>
  </si>
  <si>
    <t xml:space="preserve">      LA BELGICA</t>
  </si>
  <si>
    <t xml:space="preserve">      LA GUARDIA</t>
  </si>
  <si>
    <t xml:space="preserve">      MAIRANA</t>
  </si>
  <si>
    <t xml:space="preserve">      MONTERO</t>
  </si>
  <si>
    <t xml:space="preserve">      PAILON</t>
  </si>
  <si>
    <t xml:space="preserve">      PORTACHUELO</t>
  </si>
  <si>
    <t xml:space="preserve">      PUERTO QUIJARRO</t>
  </si>
  <si>
    <t xml:space="preserve">      PUERTO SUAREZ</t>
  </si>
  <si>
    <t xml:space="preserve">      PUESTO FERNANDEZ ALONZO</t>
  </si>
  <si>
    <t xml:space="preserve">      ROBORE</t>
  </si>
  <si>
    <t xml:space="preserve">      SAMAIPATA</t>
  </si>
  <si>
    <t xml:space="preserve">      SAN CARLOS</t>
  </si>
  <si>
    <t xml:space="preserve">      SAN IGNACIO DE VELASCO</t>
  </si>
  <si>
    <t xml:space="preserve">      SAN JOSE</t>
  </si>
  <si>
    <t xml:space="preserve">      SAN JOSE DE CHIQUITOS</t>
  </si>
  <si>
    <t xml:space="preserve">      SAN JUAN DE YAPACANI</t>
  </si>
  <si>
    <t xml:space="preserve">      SAN JULIAN</t>
  </si>
  <si>
    <t xml:space="preserve">      SAN MATIAS</t>
  </si>
  <si>
    <t xml:space="preserve">      SANTA FE DE YAPACANI</t>
  </si>
  <si>
    <t xml:space="preserve">      SANTA ROSA DEL SARA</t>
  </si>
  <si>
    <t xml:space="preserve">      TRES CRUCES</t>
  </si>
  <si>
    <t xml:space="preserve">      VALLEGRANDE</t>
  </si>
  <si>
    <t xml:space="preserve">      WARNES</t>
  </si>
  <si>
    <t xml:space="preserve">      YAPACANI</t>
  </si>
  <si>
    <t xml:space="preserve">      GUAYARAMERIN</t>
  </si>
  <si>
    <t xml:space="preserve">      MAGDALENA</t>
  </si>
  <si>
    <t xml:space="preserve">      REYES</t>
  </si>
  <si>
    <t xml:space="preserve">      RIBERALTA</t>
  </si>
  <si>
    <t xml:space="preserve">      RURRENABAQUE</t>
  </si>
  <si>
    <t xml:space="preserve">      SAN BORJA</t>
  </si>
  <si>
    <t xml:space="preserve">      SANTA ANA DEL YACUMA</t>
  </si>
  <si>
    <t>TOTAL DE SUCURSALES Y AGENCIAS URBANAS Y PROVINCIALES</t>
  </si>
  <si>
    <t>BDR</t>
  </si>
  <si>
    <t xml:space="preserve">      CULPINA</t>
  </si>
  <si>
    <t xml:space="preserve">      VILLA SERRANO</t>
  </si>
  <si>
    <t xml:space="preserve">      APOLO</t>
  </si>
  <si>
    <t xml:space="preserve">      ESCOMA</t>
  </si>
  <si>
    <t xml:space="preserve">      IRUPANA</t>
  </si>
  <si>
    <t xml:space="preserve">      LA ASUNTA</t>
  </si>
  <si>
    <t xml:space="preserve">      SORATA</t>
  </si>
  <si>
    <t xml:space="preserve">      CAPINOTA</t>
  </si>
  <si>
    <t xml:space="preserve">      COLOMI</t>
  </si>
  <si>
    <t xml:space="preserve">      MIZQUE</t>
  </si>
  <si>
    <t xml:space="preserve">      TARATA</t>
  </si>
  <si>
    <t xml:space="preserve">      PORCO</t>
  </si>
  <si>
    <t xml:space="preserve">      SAN CRISTOBAL</t>
  </si>
  <si>
    <t xml:space="preserve">      BUENA VISTA</t>
  </si>
  <si>
    <t xml:space="preserve">      CONCEPCION</t>
  </si>
  <si>
    <t xml:space="preserve">      GENERAL SAAVEDRA</t>
  </si>
  <si>
    <t xml:space="preserve">      SAN JAVIER</t>
  </si>
  <si>
    <t xml:space="preserve">      SAN PEDRO</t>
  </si>
  <si>
    <t xml:space="preserve">      SAN IGNACIO DE MOXOS</t>
  </si>
  <si>
    <t xml:space="preserve">      SAN JOAQUIN</t>
  </si>
  <si>
    <t xml:space="preserve">      YUCUMO</t>
  </si>
  <si>
    <t xml:space="preserve">   BENI</t>
  </si>
  <si>
    <t>LBN</t>
  </si>
  <si>
    <t xml:space="preserve">      ANZALDO</t>
  </si>
  <si>
    <t xml:space="preserve">      ARANI</t>
  </si>
  <si>
    <t xml:space="preserve">      VACAS</t>
  </si>
  <si>
    <t xml:space="preserve">      EL PUENTE</t>
  </si>
  <si>
    <t xml:space="preserve">      PADCAYA</t>
  </si>
  <si>
    <t xml:space="preserve">      LOS NEGROS</t>
  </si>
  <si>
    <t xml:space="preserve">      SAIPINA</t>
  </si>
  <si>
    <t xml:space="preserve">      SAN ISIDRO</t>
  </si>
  <si>
    <t>GESTIÓN DE RECLAMOS</t>
  </si>
  <si>
    <t>A favor del Cliente</t>
  </si>
  <si>
    <t>A favor de la Entidad</t>
  </si>
  <si>
    <t>Atención al cliente/usuario</t>
  </si>
  <si>
    <t>Banca por internet</t>
  </si>
  <si>
    <t>Créditos</t>
  </si>
  <si>
    <t>Cuenta corriente</t>
  </si>
  <si>
    <t>Tarjeta de crédito</t>
  </si>
  <si>
    <t>Tarjeta de débito</t>
  </si>
  <si>
    <t>REPORTE DE CARTERA</t>
  </si>
  <si>
    <t>INFORMACIÓN CONSOLIDADA</t>
  </si>
  <si>
    <t>Cartera por tipo de crédito y departamento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</si>
  <si>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</si>
  <si>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</si>
  <si>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</si>
  <si>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Ranking de cartera productiva</t>
  </si>
  <si>
    <t>Evolución de cartera y contingente</t>
  </si>
  <si>
    <t>Calificación de Cartera y Contingente</t>
  </si>
  <si>
    <t>Clasificación de cartera por actividad económica del deudor</t>
  </si>
  <si>
    <t>Clasificación de contingente  por actividad económica del deudor</t>
  </si>
  <si>
    <t>Clasificación de cartera por destino del crédito</t>
  </si>
  <si>
    <t>Clasificación de contingente por destino del crédito</t>
  </si>
  <si>
    <t>Clasificación de cartera  y contingente por entidad, plazo y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</si>
  <si>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</si>
  <si>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</si>
  <si>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</si>
  <si>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</si>
  <si>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</si>
  <si>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</si>
  <si>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</si>
  <si>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</si>
  <si>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</si>
  <si>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</si>
  <si>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13-5</t>
  </si>
  <si>
    <t>13-6</t>
  </si>
  <si>
    <t>13-7</t>
  </si>
  <si>
    <t>Clasificación de cartera  y contingente por departamento, plazo y destino del crédito</t>
  </si>
  <si>
    <t>14-1</t>
  </si>
  <si>
    <t>14-2</t>
  </si>
  <si>
    <t>14-3</t>
  </si>
  <si>
    <t>14-4</t>
  </si>
  <si>
    <t>Clasificación de cartera y contingente por departamento, estado y destino del crédito</t>
  </si>
  <si>
    <t>15-1</t>
  </si>
  <si>
    <t>15-2</t>
  </si>
  <si>
    <t>15-3</t>
  </si>
  <si>
    <t>15-4</t>
  </si>
  <si>
    <t>15-5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</si>
  <si>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</si>
  <si>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</si>
  <si>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</si>
  <si>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18-1</t>
  </si>
  <si>
    <t>18-2</t>
  </si>
  <si>
    <t>18-3</t>
  </si>
  <si>
    <t>18-4</t>
  </si>
  <si>
    <t>18-5</t>
  </si>
  <si>
    <t>18-6</t>
  </si>
  <si>
    <t>18-7</t>
  </si>
  <si>
    <t>Clasificación de cartera y contingente por tipo de garantía</t>
  </si>
  <si>
    <t>19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</si>
  <si>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</si>
  <si>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</si>
  <si>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</si>
  <si>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22-1</t>
  </si>
  <si>
    <t>22-2</t>
  </si>
  <si>
    <t>22-3</t>
  </si>
  <si>
    <t>22-4</t>
  </si>
  <si>
    <t>22-5</t>
  </si>
  <si>
    <t>22-6</t>
  </si>
  <si>
    <t>22-7</t>
  </si>
  <si>
    <t>ENTIDADES NO BANCARIAS</t>
  </si>
  <si>
    <t>INCLUSIÓN FINANCIERA</t>
  </si>
  <si>
    <t>Gestión de reclamos</t>
  </si>
  <si>
    <t>Reclamos recibidos por departamento</t>
  </si>
  <si>
    <t>Reclamos recibidos por tipología</t>
  </si>
  <si>
    <t>Reclamos recibidos por entidad</t>
  </si>
  <si>
    <t>Abreviaturas</t>
  </si>
  <si>
    <t>Banco Nacional de Bolivia S.A.</t>
  </si>
  <si>
    <t>Banco Unión S.A.</t>
  </si>
  <si>
    <t>Banco Mercantil Santa Cruz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</si>
  <si>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</si>
  <si>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</si>
  <si>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</si>
  <si>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</si>
  <si>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</si>
  <si>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do Brasil S.A.</t>
  </si>
  <si>
    <t>Cooperativas de Ahorro y Crédito Abiertas</t>
  </si>
  <si>
    <t>Almacenes Generales de Depósito</t>
  </si>
  <si>
    <t>Warrant Mercantil Santa Cruz S.A.</t>
  </si>
  <si>
    <t>AWM</t>
  </si>
  <si>
    <t>Almacenes Internacionales S.A.</t>
  </si>
  <si>
    <t>AIS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</si>
  <si>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</si>
  <si>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</si>
  <si>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</si>
  <si>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</si>
  <si>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</si>
  <si>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</si>
  <si>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Cámaras de Compensación</t>
  </si>
  <si>
    <t>Administradora de Cámaras de Compensación y Liquidación</t>
  </si>
  <si>
    <t>ACCL S.A.</t>
  </si>
  <si>
    <t>Burós de Información Crediticia</t>
  </si>
  <si>
    <t>Empresa de Servicios BIC S.A.</t>
  </si>
  <si>
    <t xml:space="preserve">ENSERBIC S. A. </t>
  </si>
  <si>
    <t>Servicios de Información Crediticia BIC S.A.</t>
  </si>
  <si>
    <t>INFOCRED BIC S.A.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</si>
  <si>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</si>
  <si>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</si>
  <si>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</si>
  <si>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</si>
  <si>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</si>
  <si>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</si>
  <si>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</si>
  <si>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</si>
  <si>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</si>
  <si>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</si>
  <si>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</si>
  <si>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</si>
  <si>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$us</t>
  </si>
  <si>
    <t>(1) En el mes de mayo de 2010 el FFP FIE S.A. se convirtió en Banco</t>
  </si>
  <si>
    <t>CARTERA AL SECTOR PRODUCTIVO(1) POR ENTIDAD Y ESTADO DEL CRÉDITO</t>
  </si>
  <si>
    <t>Trimestre 4</t>
  </si>
  <si>
    <t>Trimestre 3</t>
  </si>
  <si>
    <t>Trimestre 2</t>
  </si>
  <si>
    <t>Trimestre 1</t>
  </si>
  <si>
    <t>Tipología</t>
  </si>
  <si>
    <t>RECLAMOS RECIBIDOS EN PRIMERA INSTANCIA</t>
  </si>
  <si>
    <t>DEPARTAMENTO</t>
  </si>
  <si>
    <t>POR DEPARTAMENTO</t>
  </si>
  <si>
    <t xml:space="preserve">EMPRESAS DE SERVICIO DE PAGO MÓVIL                </t>
  </si>
  <si>
    <t xml:space="preserve">BURÓS DE INFORMACIÓN CREDITICIA                   </t>
  </si>
  <si>
    <t xml:space="preserve">EMPRESAS DE ARRENDAMIENTO FINANCIERO              </t>
  </si>
  <si>
    <t>BANCO FORTALEZA S.A.</t>
  </si>
  <si>
    <t>POR TIPO DE ENTIDAD</t>
  </si>
  <si>
    <t xml:space="preserve">      JOROCHITO</t>
  </si>
  <si>
    <t xml:space="preserve">      SANTA RITA</t>
  </si>
  <si>
    <t>Í N D I C E</t>
  </si>
  <si>
    <t>BPR</t>
  </si>
  <si>
    <t>BFS</t>
  </si>
  <si>
    <t>BANCOS PYME</t>
  </si>
  <si>
    <t>PLA</t>
  </si>
  <si>
    <t>PCO</t>
  </si>
  <si>
    <t>PEF</t>
  </si>
  <si>
    <t>BANCOS MÚLTIPLES</t>
  </si>
  <si>
    <t>Bancos Múltiples</t>
  </si>
  <si>
    <t xml:space="preserve">      PORONGO</t>
  </si>
  <si>
    <t xml:space="preserve">      PUERTO RICO</t>
  </si>
  <si>
    <t>BANCO NACIONAL DE BOLIVIA S.A.</t>
  </si>
  <si>
    <t>BANCO MERCANTIL SANTA CRUZ S.A.</t>
  </si>
  <si>
    <t>BANCO DE CRÉDITO DE BOLIVIA S.A.</t>
  </si>
  <si>
    <t>BANCO BISA S.A.</t>
  </si>
  <si>
    <t>BANCO UNIÓN S.A.</t>
  </si>
  <si>
    <t>BANCO ECONÓMICO S.A.</t>
  </si>
  <si>
    <t>BANCO SOLIDARIO S.A.</t>
  </si>
  <si>
    <t>BANCO GANADERO S.A.</t>
  </si>
  <si>
    <t>BANCO PARA EL FOMENTO A INICIATIVAS ECONÓMICAS S.A.</t>
  </si>
  <si>
    <t>BANCO FASSIL S.A.</t>
  </si>
  <si>
    <t>BANCO PRODEM S.A.</t>
  </si>
  <si>
    <t>RANKING DE ENTIDADES QUE OTORGAN CRÉDITO AL SECTOR PRODUCTIVO (1)</t>
  </si>
  <si>
    <t>ENTIDAD</t>
  </si>
  <si>
    <t>Posición</t>
  </si>
  <si>
    <t xml:space="preserve">SUB-TOTAL </t>
  </si>
  <si>
    <t>Banco Bisa S.A.</t>
  </si>
  <si>
    <t>Banco Fassil S.A.</t>
  </si>
  <si>
    <t xml:space="preserve">Banco Prodem S.A. </t>
  </si>
  <si>
    <t>28</t>
  </si>
  <si>
    <t>46-1</t>
  </si>
  <si>
    <t>46-2</t>
  </si>
  <si>
    <t>47-1</t>
  </si>
  <si>
    <t>47-2</t>
  </si>
  <si>
    <t>48-1</t>
  </si>
  <si>
    <t>48-2</t>
  </si>
  <si>
    <t>49-1</t>
  </si>
  <si>
    <t>49-2</t>
  </si>
  <si>
    <t>50-1</t>
  </si>
  <si>
    <t>50-2</t>
  </si>
  <si>
    <t>51-1</t>
  </si>
  <si>
    <t>52-2</t>
  </si>
  <si>
    <t>51-2</t>
  </si>
  <si>
    <t>52-1</t>
  </si>
  <si>
    <t>BOLETÍN INFORMATIVO</t>
  </si>
  <si>
    <t>Banco para el Fomento a Iniciativas Económicas S.A. (1)</t>
  </si>
  <si>
    <t>Banco Fortaleza S.A. (4)</t>
  </si>
  <si>
    <t>Cooperativa Abierta Jesús Nazareno Ltda.</t>
  </si>
  <si>
    <t>Cooperativa Abierta San Martín de Porres Ltda.</t>
  </si>
  <si>
    <t>Cooperativa Abierta Fátima Ltda.</t>
  </si>
  <si>
    <t>Cooperativa Abierta San Pedro Ltda.</t>
  </si>
  <si>
    <t>Cooperativa Abierta Loyola Ltda.</t>
  </si>
  <si>
    <t>Cooperativa Abierta San Antonio Ltda.</t>
  </si>
  <si>
    <t>Cooperativa Abierta Pio X Ltda.</t>
  </si>
  <si>
    <t>Cooperativa Abierta Inca Huasi Ltda.</t>
  </si>
  <si>
    <t>Cooperativa Abierta Quillacollo Ltda.</t>
  </si>
  <si>
    <t>Cooperativa Abierta San José de Punata Ltda.</t>
  </si>
  <si>
    <t>Cooperativa Abierta Monseñor Félix Gainza Ltda.</t>
  </si>
  <si>
    <t>Cooperativa Abierta Educadores Gran Chaco Ltda.</t>
  </si>
  <si>
    <t>Cooperativa Abierta El Chorolque Ltda.</t>
  </si>
  <si>
    <t>Cooperativa Abierta Comarapa Ltda.</t>
  </si>
  <si>
    <t>Cooperativa Abierta San Mateo Ltda.</t>
  </si>
  <si>
    <t>Cooperativa Abierta Trinidad Ltda.</t>
  </si>
  <si>
    <t>Cooperativa Abierta San Joaquín Ltda.</t>
  </si>
  <si>
    <t>Cooperativa Abierta Magisterio Rural Ltda.</t>
  </si>
  <si>
    <t>Cooperativa Abierta San José de Bermejo Ltda.</t>
  </si>
  <si>
    <t>Cooperativa Abierta Catedral de Potosí Ltda.</t>
  </si>
  <si>
    <t>Cooperativa Abierta Asunción Ltda.</t>
  </si>
  <si>
    <t>Cooperativa Abierta Catedral de Tarija Ltda.</t>
  </si>
  <si>
    <t>Cooperativa Abierta San Roque Ltda.</t>
  </si>
  <si>
    <t>Cooperativa Abierta Madre y Maestra Ltda.</t>
  </si>
  <si>
    <t>Cooperativa Abierta La Merced Ltda. (2)</t>
  </si>
  <si>
    <t>Cooperativa Abierta San Carlos Borromeo Ltda. (3)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</si>
  <si>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</si>
  <si>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</si>
  <si>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</si>
  <si>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DIC-14</t>
  </si>
  <si>
    <t>Bancos Múltiples (5)</t>
  </si>
  <si>
    <t>Bancos PYME (5)</t>
  </si>
  <si>
    <t>(5) A partir del 21 de julio de 2014, en el marco de la Ley 393 de Servicios Financieros operan los bancos múltiples y bancos PYME.</t>
  </si>
  <si>
    <t>SISTEMA DE INTERMEDIACIÓN FINANCIERA</t>
  </si>
  <si>
    <t>PYME agropecuario Calificados por Dias Mora</t>
  </si>
  <si>
    <t>Crédito PYME Agropecuario calificado como empresarial</t>
  </si>
  <si>
    <t>Crédito PYME Agropecuario con garantía real calificado como empresarial</t>
  </si>
  <si>
    <t>(En miles de bolivianos)</t>
  </si>
  <si>
    <t>2015</t>
  </si>
  <si>
    <t>BMU</t>
  </si>
  <si>
    <t>BPY</t>
  </si>
  <si>
    <t>Calificación de cartera y contingente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</si>
  <si>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</si>
  <si>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</si>
  <si>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</si>
  <si>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</si>
  <si>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</si>
  <si>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</si>
  <si>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</si>
  <si>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</si>
  <si>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</si>
  <si>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</si>
  <si>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(a) Fondos de garantía anteriores al D.S. 2264 de fecha 11 de febrero de 2015</t>
  </si>
  <si>
    <t>(b) Fondos de garantía posteriores al D.S. 2264 de fecha 11 de febrero de 2015</t>
  </si>
  <si>
    <t>Of. Central, sucursal, agencia fija y otros puntos financieros (**)</t>
  </si>
  <si>
    <t>(**) Corresponde a agencias móviles, oficinas externas, ventanillas, mandatos, oficinas feriales, puntos promocionales y puntos de atención corresponsales financieros y no financieros</t>
  </si>
  <si>
    <t xml:space="preserve">      SHINAHOTA</t>
  </si>
  <si>
    <t>Bancos PYME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</si>
  <si>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</si>
  <si>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</si>
  <si>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</si>
  <si>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 xml:space="preserve">Calificación de Cartera y Contingente </t>
  </si>
  <si>
    <t xml:space="preserve">Clasificación de cartera y contingente por tipo de crédito </t>
  </si>
  <si>
    <t xml:space="preserve">Clasificación de cartera y contingente por tipo de garantía </t>
  </si>
  <si>
    <t xml:space="preserve">Clasificación de cartera y contingente por tipo y objeto del crédito </t>
  </si>
  <si>
    <t>Sucursales, agencias y número de empleados (BMU)</t>
  </si>
  <si>
    <t>Sucursales, agencias y número de empleados (BPY)</t>
  </si>
  <si>
    <t>Sucursales, agencias y número de empleados (CAC)</t>
  </si>
  <si>
    <t>SISTEMA DE INTERMEDIACIÓNFINANCIERA</t>
  </si>
  <si>
    <t>COOPERATIVAS DE AHORRO Y CREDITO ABIERTAS</t>
  </si>
  <si>
    <t>Dólares estadounidenses</t>
  </si>
  <si>
    <t>CLASIFICACIÓN DE CARTERA POR TIPO DE CRÉDITO Y DEPARTAMENTO</t>
  </si>
  <si>
    <t>BFS (2)</t>
  </si>
  <si>
    <t>Ranking de cartera total por localidad atendida</t>
  </si>
  <si>
    <t>Total cartera bruta
(en miles de bolivianos)</t>
  </si>
  <si>
    <t>Monto cartera
(en miles de bolivianos)</t>
  </si>
  <si>
    <t>N° de localidades 
atendidas</t>
  </si>
  <si>
    <t xml:space="preserve">Clasificación de cartera y contingente por actividad económica del deudor </t>
  </si>
  <si>
    <t xml:space="preserve">Clasificación de cartera y contingente por destino del crédito </t>
  </si>
  <si>
    <t xml:space="preserve">Estratificación de cartera y contingente por monto y N° prestatarios </t>
  </si>
  <si>
    <t xml:space="preserve">(1) Información reportada por las entidades bancarias al Sistema de Información Financiera </t>
  </si>
  <si>
    <t>HIPOTECARIA</t>
  </si>
  <si>
    <t>PRENDARIA</t>
  </si>
  <si>
    <t>BONOS DE PRENDA (WARRANT)</t>
  </si>
  <si>
    <t>Avales</t>
  </si>
  <si>
    <t>Cartas de crédito stand by</t>
  </si>
  <si>
    <t>Otras garantías de entidades financieras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</si>
  <si>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</si>
  <si>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</si>
  <si>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</si>
  <si>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</si>
  <si>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</si>
  <si>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Otras garantías</t>
  </si>
  <si>
    <t>Persona jurídica</t>
  </si>
  <si>
    <t>Persona natural</t>
  </si>
  <si>
    <t>SIN GARANTÍA (SOLA FIRMA)</t>
  </si>
  <si>
    <t xml:space="preserve">      AZURDUY</t>
  </si>
  <si>
    <t xml:space="preserve">      COLQUECHACA</t>
  </si>
  <si>
    <t>En trámite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</si>
  <si>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</si>
  <si>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Turismo(1)</t>
  </si>
  <si>
    <t>Producción intelectual (1)</t>
  </si>
  <si>
    <t>||</t>
  </si>
  <si>
    <t>(3) Incluye 130.00+600.00-251.00</t>
  </si>
  <si>
    <t>PUNTOS DE ATENCIÓN FINANCIERA SEGÚN DEPARTAMENTO</t>
  </si>
  <si>
    <t>REPORTE DE CARTERA DE CRÉDITOS Y OTROS</t>
  </si>
  <si>
    <t>(PREVISIÓN  PARA CARTERA INCOBRABLE Y CONTINGENTES) (2)</t>
  </si>
  <si>
    <t>CARTERA Y CONTINGENTE (3)</t>
  </si>
  <si>
    <t>(1) A partir de 31-01-2004 se expone en cuentas separadas la cartera reprogramada y reestructurada de acuerdo a Ley  2495 de 4 de agosto de 2003</t>
  </si>
  <si>
    <t>(2) Incluye 139.00+251.00</t>
  </si>
  <si>
    <t>ENTIDADES FINANCIERAS DE VIVIENDA</t>
  </si>
  <si>
    <t>VL1</t>
  </si>
  <si>
    <t>VPZ</t>
  </si>
  <si>
    <t>VPR</t>
  </si>
  <si>
    <t>VPG</t>
  </si>
  <si>
    <t>VPA</t>
  </si>
  <si>
    <t>VPT</t>
  </si>
  <si>
    <t>VPD</t>
  </si>
  <si>
    <t>VPY</t>
  </si>
  <si>
    <t>DIC-15</t>
  </si>
  <si>
    <t xml:space="preserve">      MINEROS</t>
  </si>
  <si>
    <t xml:space="preserve">      SAN LUCAS</t>
  </si>
  <si>
    <t>Entidades Financieras de Vivienda (6)</t>
  </si>
  <si>
    <t>La Primera</t>
  </si>
  <si>
    <t>La Promotora</t>
  </si>
  <si>
    <t>El Progreso</t>
  </si>
  <si>
    <t>Potosí</t>
  </si>
  <si>
    <t>Paitití</t>
  </si>
  <si>
    <t>Pando</t>
  </si>
  <si>
    <t>Bancos de Desarrollo Productivo</t>
  </si>
  <si>
    <t>(6) A partir del 23.11.2015 las mutuales de ahorro y préstamos se transformaron en entidades financieras de vivienda.</t>
  </si>
  <si>
    <t>ENTIDADES FINANCIERAS DE VIVIENDA (*)</t>
  </si>
  <si>
    <t xml:space="preserve">INFOCRED BI S.A                                                                                                                                                                                         </t>
  </si>
  <si>
    <t>ENTIDADES FINANCIERAS DE VIVIENDA (2)</t>
  </si>
  <si>
    <t>(2) A partir del 23.11.2015 las mutuales de ahorro y préstamo se transformaron en entidades financieras de vivienda.</t>
  </si>
  <si>
    <t>2016</t>
  </si>
  <si>
    <t>SCO</t>
  </si>
  <si>
    <t>CCF</t>
  </si>
  <si>
    <t>TOTALES</t>
  </si>
  <si>
    <t>Burós de información</t>
  </si>
  <si>
    <t>Otros</t>
  </si>
  <si>
    <t>Entidades Financieras de Vivienda</t>
  </si>
  <si>
    <t>Sucursales, agencias y número de empleados (EFV)</t>
  </si>
  <si>
    <t>CPG</t>
  </si>
  <si>
    <t>(en miles de bolivianos)</t>
  </si>
  <si>
    <t>(1) Información reportada por las entidades a la Central de Información Crediticia.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</si>
  <si>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</si>
  <si>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>Cooperativa Abierta “Cacef” Ltda. (7)</t>
  </si>
  <si>
    <t>(7) Con licencia de funcionamiento a partir de marzo de 2016.</t>
  </si>
  <si>
    <t>(8) Con licencia de funcionamiento a partir de junio de 2016.</t>
  </si>
  <si>
    <t>Cooperativa Abierta “Progreso” Ltda. (8)</t>
  </si>
  <si>
    <t xml:space="preserve">      TIRAQUE</t>
  </si>
  <si>
    <t>INSTITUCIONES FINANCIERAS DE DESARROLLO</t>
  </si>
  <si>
    <t>Total</t>
  </si>
  <si>
    <t>DIC-16</t>
  </si>
  <si>
    <t>Instituciones Financieras de Desarrollo</t>
  </si>
  <si>
    <t>ICI</t>
  </si>
  <si>
    <t>ICR</t>
  </si>
  <si>
    <t>IDI</t>
  </si>
  <si>
    <t>IFO</t>
  </si>
  <si>
    <t>IFU</t>
  </si>
  <si>
    <t>IID</t>
  </si>
  <si>
    <t>IIM</t>
  </si>
  <si>
    <t>Evolutivo de puntos de atención financiera entidades financieras de vivienda</t>
  </si>
  <si>
    <t>Evolutivo de puntos de atención financiera entidades cooperativas de ahorro y crédito abiertas</t>
  </si>
  <si>
    <t>Evolutivo de puntos de atención financiera instituciones financieras de desarrollo</t>
  </si>
  <si>
    <t>DIC-2016</t>
  </si>
  <si>
    <t>Instituciones Financieras de Desarrollo (9)</t>
  </si>
  <si>
    <t>Institución Financiera de Desarrollo CIDRE</t>
  </si>
  <si>
    <t>Institución Financiera de Desarrollo CRECER</t>
  </si>
  <si>
    <t>Institución Financiera de Desarrollo DIACONIA</t>
  </si>
  <si>
    <t>Institución Financiera de Desarrollo FONDECO</t>
  </si>
  <si>
    <t>Institución Financiera de Desarrollo FUBODE</t>
  </si>
  <si>
    <t>Institución Financiera de Desarrollo IDEPRO</t>
  </si>
  <si>
    <t>Institución Financiera de Desarrollo IMPRO</t>
  </si>
  <si>
    <t>(9) A partir de noviembre de 2016.</t>
  </si>
  <si>
    <t>CLS</t>
  </si>
  <si>
    <t>CMD</t>
  </si>
  <si>
    <t>2017</t>
  </si>
  <si>
    <t>(2) Considera el crédito destinado a las actividades de la A a G, según la clasificación de las actividades económicas del CAEDEC (no incluye crédito al sector turismo y producción intelectual).</t>
  </si>
  <si>
    <t>Porcentajes</t>
  </si>
  <si>
    <t xml:space="preserve"> %</t>
  </si>
  <si>
    <t xml:space="preserve">      VILLA CHARCAS</t>
  </si>
  <si>
    <t>Banco PYME De La Comunidad S.A.</t>
  </si>
  <si>
    <t>La Plata (13)</t>
  </si>
  <si>
    <t>Cooperativa Abierta “La Sagrada Famila” R.L. (10)</t>
  </si>
  <si>
    <t>Cooperativa Abierta “Magisterio Rural de Chuquisaca” R.L. (11)</t>
  </si>
  <si>
    <t>Empresas de Servicios Financieros Complementarios</t>
  </si>
  <si>
    <t>Entidades de servicio de pago móvil</t>
  </si>
  <si>
    <t>E-fectivo ESPM S.A.</t>
  </si>
  <si>
    <t>MEF</t>
  </si>
  <si>
    <t>Empresas de transporte de material monetario y valores</t>
  </si>
  <si>
    <t>Empresa de Transporte de Material Monetario y Valores BRINK’S BOLIVIA S.A.</t>
  </si>
  <si>
    <t xml:space="preserve">BRINK’S BOLIVIA S.A.  </t>
  </si>
  <si>
    <t xml:space="preserve">Empresa de Transporte de Material Monetario y Valores E.T.V. S.A. </t>
  </si>
  <si>
    <t xml:space="preserve">E.T.V. S.A. </t>
  </si>
  <si>
    <t>(10) Con Resolucion ASFI/1047/2016 de 04.11.16 se dispone inicio de operaciones el 16.01.17.</t>
  </si>
  <si>
    <t>(11) Con Resolucion ASFI/1099/2016 de 21.11.16 se dispone inicio de operaciones el 16.01.17.</t>
  </si>
  <si>
    <t>(12) Con Resolución ASFI/129/2017 de 31 .01.17 se revocó la licencia de  funcionamiento del PLA como efecto de la fusión por absorción con el BME.</t>
  </si>
  <si>
    <t>Microcredito agrop. debidamente garantizado c/garantia real</t>
  </si>
  <si>
    <t>PYME agrop. debidamente garantizado con garantía real calificados por dias mora</t>
  </si>
  <si>
    <t>PYME agropecuario debidamente garantizado calificados por dias mora</t>
  </si>
  <si>
    <t>Nota 1.- Por lugar de otorgación del crédito.</t>
  </si>
  <si>
    <t>Nota 2.- Incluye informacion del Banco de Desarrollo Productivo S.A.M. en lo que correspondiente a las operaciones de primer piso.</t>
  </si>
  <si>
    <t>TOTAL        SISTEMA</t>
  </si>
  <si>
    <t>Cajeros automáticos</t>
  </si>
  <si>
    <t>Nota.- A partir de enero de 2017 se incluye información de las cooperativas La Sagrada Familia R.L. y Magisterio Rural de Chuquisaca R.L.</t>
  </si>
  <si>
    <t xml:space="preserve">      HUAJCHILLA</t>
  </si>
  <si>
    <t xml:space="preserve">      LA ANGOSTURA</t>
  </si>
  <si>
    <t>Banco Público</t>
  </si>
  <si>
    <t>(13) Con Resolución ASFI/414/2017 de 30.03.17 se revocó la licencia de  funcionamiento del VPA como efecto de la fusión por absorción con VL1 con efecto a partir del 01.04.17.</t>
  </si>
  <si>
    <t>BANCO PÚBLICO</t>
  </si>
  <si>
    <t>BANCOS PYME (2)</t>
  </si>
  <si>
    <t>NA</t>
  </si>
  <si>
    <t>ENTIDADES FINANCIERAS DE VIVIENDA (3)</t>
  </si>
  <si>
    <t>BANCO DE DESARROLLO PRODUCTIVO</t>
  </si>
  <si>
    <t>(2) En aplicación a la Ley 393 de Servicios Financieros, a partir del 21 de julio de 2014 se constituyen los bancos múltiples y bancos PYME.</t>
  </si>
  <si>
    <t>(3) A partir del 23.11.2015 las mutuales de ahorro y préstamo se transformaron en entidades financieras de vivienda.</t>
  </si>
  <si>
    <t>NA: no aplicable</t>
  </si>
  <si>
    <t>BANCOS MÚLTIPLES (2)</t>
  </si>
  <si>
    <t xml:space="preserve">TOTAL     
</t>
  </si>
  <si>
    <t xml:space="preserve">TARIJA    
</t>
  </si>
  <si>
    <t xml:space="preserve">BENI   
</t>
  </si>
  <si>
    <t xml:space="preserve">PANDO    
</t>
  </si>
  <si>
    <t xml:space="preserve">ENTIDAD
</t>
  </si>
  <si>
    <t xml:space="preserve">POTOSÍ  
</t>
  </si>
  <si>
    <t xml:space="preserve">SANTA CRUZ
</t>
  </si>
  <si>
    <t>(3) Corresponde a las operaciones de créditos de primer piso.</t>
  </si>
  <si>
    <t>BDR (3)</t>
  </si>
  <si>
    <t>BDR (4)</t>
  </si>
  <si>
    <t>(4) Corresponde a las operaciones de créditos de primer piso.</t>
  </si>
  <si>
    <t xml:space="preserve">   POTOSÍ</t>
  </si>
  <si>
    <t xml:space="preserve">      ASCENCION DE GUARAYOS</t>
  </si>
  <si>
    <t xml:space="preserve">      EL CARMEN</t>
  </si>
  <si>
    <t xml:space="preserve">      OKINAWA 1</t>
  </si>
  <si>
    <t xml:space="preserve">      SAN MIGUEL</t>
  </si>
  <si>
    <t xml:space="preserve">      CHALLUYO</t>
  </si>
  <si>
    <t xml:space="preserve">      ESQUIRI</t>
  </si>
  <si>
    <t xml:space="preserve">      CURICHE</t>
  </si>
  <si>
    <t>BFS(2)</t>
  </si>
  <si>
    <t>DIC-2017</t>
  </si>
  <si>
    <t>BEC(2)</t>
  </si>
  <si>
    <t>BEC (2)</t>
  </si>
  <si>
    <t>POR MONTO(1)</t>
  </si>
  <si>
    <t>SUCURSALES AGENCIAS Y NÚMERO DE EMPLEADOS</t>
  </si>
  <si>
    <t xml:space="preserve">      MORA</t>
  </si>
  <si>
    <t>DIC-17</t>
  </si>
  <si>
    <t>Nota.- A partir del 23.11.2015 las mutuales de ahorro y préstamo se transformaron en entidades financieras de vivienda.</t>
  </si>
  <si>
    <t>ENTIDAD FINANCIERA</t>
  </si>
  <si>
    <t xml:space="preserve">BANCO PYME ECOFUTURO S.A.                                                                                                                                                                               </t>
  </si>
  <si>
    <t xml:space="preserve">BANCO PYME DE LA COMUNIDAD S.A.                                                                                                                                                                         </t>
  </si>
  <si>
    <t xml:space="preserve">LA PRIMERA ENTIDAD FINANCIERA DE VIVIENDA                                                                                                                                                               </t>
  </si>
  <si>
    <t xml:space="preserve">POTOSÍ ENTIDAD FINANCIERA DE VIVIENDA                                                                                                                                                                   </t>
  </si>
  <si>
    <t xml:space="preserve">PAITITÍ ENTIDAD FINANCIERA DE VIVIENDA                                                                                                                                                                  </t>
  </si>
  <si>
    <t xml:space="preserve">COOPERATIVA DE AHORRO Y CRÉDITO ABIERTA JESÚS NAZARENO LTDA.                                                                                                                                            </t>
  </si>
  <si>
    <t xml:space="preserve">COOPERATIVA DE AHORRO Y CRÉDITO ABIERTA SAN MARTÍN DE PORRES LTDA.                                                                                                                                      </t>
  </si>
  <si>
    <t xml:space="preserve">COOPERATIVA DE AHORRO Y CRÉDITO ABIERTA FÁTIMA LTDA.                                                                                                                                                    </t>
  </si>
  <si>
    <t xml:space="preserve">COOPERATIVA DE AHORRO Y CRÉDITO ABIERTA LA MERCED LTDA.                                                                                                                                                 </t>
  </si>
  <si>
    <t xml:space="preserve">COOPERATIVA DE AHORRO Y CRÉDITO ABIERTA CATEDRAL DE TARIJA LTDA.                                                                                                                                        </t>
  </si>
  <si>
    <t xml:space="preserve">COOPERATIVA DE AHORRO Y CRÉDITO ABIERTA SAN ANTONIO LTDA.                                                                                                                                               </t>
  </si>
  <si>
    <t xml:space="preserve">COOPERATIVA DE AHORRO Y CRÉDITO ABIERTA PÍO X LTDA.                                                                                                                                                     </t>
  </si>
  <si>
    <t xml:space="preserve">COOPERATIVA DE AHORRO Y CRÉDITO ABIERTA INCA HUASI LTDA.                                                                                                                                                </t>
  </si>
  <si>
    <t xml:space="preserve">COOPERATIVA DE AHORRO Y CRÉDITO ABIERTA QUILLACOLLO LTDA.                                                                                                                                               </t>
  </si>
  <si>
    <t xml:space="preserve">COOPERATIVA DE AHORRO Y CRÉDITO ABIERTA SAN JOSÉ DE PUNATA LTDA.                                                                                                                                        </t>
  </si>
  <si>
    <t xml:space="preserve">COOPERATIVA DE AHORRO Y CRÉDITO ABIERTA ASUNCIÓN LTDA.                                                                                                                                                  </t>
  </si>
  <si>
    <t xml:space="preserve">COOPERATIVA DE AHORRO Y CRÉDITO ABIERTA MAGISTERIO RURAL LTDA.                                                                                                                                          </t>
  </si>
  <si>
    <t>COOPERATIVA DE AHORRO Y CRÉDITO ABIERTA "CACEF" R.L.</t>
  </si>
  <si>
    <t>COOPERATIVA DE AHORRO Y CRÉDITO ABIERTA "LA SAGRADA FAMILIA" R.L..</t>
  </si>
  <si>
    <t>COOPERATIVA DE AHORRO Y CRÉDITO ABIERTA "MAGISTERIO RURAL DE CHUQUISACA" R.L..</t>
  </si>
  <si>
    <t xml:space="preserve">BNB LEASING S.A.                                                                                                                                                                                        </t>
  </si>
  <si>
    <t>BURÓ DE INFORMACIÓN INFOCENTER S.A.</t>
  </si>
  <si>
    <t xml:space="preserve">E-FECTIVO ESPM S.A.                                                                                                                                                                                     </t>
  </si>
  <si>
    <t>CIDRE IFD</t>
  </si>
  <si>
    <t>CRECER IFD</t>
  </si>
  <si>
    <t>DIACONÍA FRIF - IFD</t>
  </si>
  <si>
    <t>FONDECO IFD</t>
  </si>
  <si>
    <t>FUBODE IFD</t>
  </si>
  <si>
    <t>IDEPRO IFD</t>
  </si>
  <si>
    <t>BANCO DE DESARROLLO PRODUCTIVO S.A.M.</t>
  </si>
  <si>
    <t>POR TIPOLOGIA</t>
  </si>
  <si>
    <t>Giros y remesas</t>
  </si>
  <si>
    <t>IPM</t>
  </si>
  <si>
    <t>2018</t>
  </si>
  <si>
    <t>M</t>
  </si>
  <si>
    <t xml:space="preserve">131.00+135.00    </t>
  </si>
  <si>
    <t>131.00</t>
  </si>
  <si>
    <t>135.00</t>
  </si>
  <si>
    <t xml:space="preserve">133.00+136.00                                                                                 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</si>
  <si>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</si>
  <si>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>136.00</t>
  </si>
  <si>
    <t xml:space="preserve">134.00+137.00                                                                                                                                                                    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</si>
  <si>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</si>
  <si>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>137.00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</si>
  <si>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</si>
  <si>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</si>
  <si>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</si>
  <si>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</si>
  <si>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Evolutivo de puntos de atención financiera por subsistema (Bancos Pymes)</t>
  </si>
  <si>
    <t>Evolutivo de puntos de atención financiera por subsistema (Bancos Múltiples)</t>
  </si>
  <si>
    <t>BANCOS MÚLTIPLES (*)</t>
  </si>
  <si>
    <t xml:space="preserve">      ETERAZAMA</t>
  </si>
  <si>
    <t>Caja de ahorros</t>
  </si>
  <si>
    <t xml:space="preserve">Pago móvil </t>
  </si>
  <si>
    <t xml:space="preserve">COOPERATIVA DE AHORRO Y CRÉDITO ABIERTA SAN ROQUE LTDA.                                                                                                                                                 </t>
  </si>
  <si>
    <t>COOPERATIVA DE AHORRO Y CRÉDITO ABIERTA CATEDRAL R.L.</t>
  </si>
  <si>
    <t>COOPERATIVA DE AHORRO Y CRÉDITO ABIERTA "PROGRESO" R.L.</t>
  </si>
  <si>
    <t>BISA LEASING S.A.</t>
  </si>
  <si>
    <t>FORTALEZA LEASING S.A.</t>
  </si>
  <si>
    <t xml:space="preserve">FUNDACIÓN PRO MUJER IFD                                                                                                                                                          </t>
  </si>
  <si>
    <t>BANCO DE LA NACIÓN ARGENTINA S. A.</t>
  </si>
  <si>
    <t xml:space="preserve">EL PROGRESO ENTIDAD FINANCIERA DE VIVIENDA                                                                                                                                                              </t>
  </si>
  <si>
    <t xml:space="preserve">COOPERATIVA DE AHORRO Y CRÉDITO ABIERTA SAN PEDRO LTDA.                                                                                                                                                 </t>
  </si>
  <si>
    <t xml:space="preserve">COOPERATIVA DE AHORRO Y CRÉDITO ABIERTA TRINIDAD LTDA.                                                                                                                                                  </t>
  </si>
  <si>
    <t xml:space="preserve">COOPERATIVA DE AHORRO Y CRÉDITO ABIERTA SAN MATEO LTDA.                                                                                                                                                 </t>
  </si>
  <si>
    <t xml:space="preserve">COOPERATIVA DE AHORRO Y CRÉDITO ABIERTA EL CHOROLQUE LTDA.                                                                                                                                              </t>
  </si>
  <si>
    <t xml:space="preserve">COOPERATIVA DE AHORRO Y CRÉDITO ABIERTA MONSEÑOR FÉLIX GAINZA LTDA.                                                                                                                                     </t>
  </si>
  <si>
    <t xml:space="preserve">COOPERATIVA DE AHORRO Y CRÉDITO ABIERTA MADRE Y MAESTRA LTDA.                                                                                                                                           </t>
  </si>
  <si>
    <t xml:space="preserve">COOPERATIVA DE AHORRO Y CRÉDITO ABIERTA SAN JOAQUÍN LTDA.                                                                                                                                               </t>
  </si>
  <si>
    <t>IMPRO IFD</t>
  </si>
  <si>
    <t>Banco PYME Los Andes Procredit S.A. (12)</t>
  </si>
  <si>
    <t xml:space="preserve">Banco PYME EcoFuturo S.A. </t>
  </si>
  <si>
    <t>Institución Financiera de Desarrollo PRO MUJER (14)</t>
  </si>
  <si>
    <t>Entel Financiera S.R.L.</t>
  </si>
  <si>
    <t>MEN</t>
  </si>
  <si>
    <t xml:space="preserve">(14) Con Resolución ASFI/1325/2017 de 15.11.17 se otorga licencia de funcionamiento, con inicio de operación el 11.02.18.
</t>
  </si>
  <si>
    <t xml:space="preserve">    CARTERA REPROGRAMADA O REESTRUCTURADA VIGENTE</t>
  </si>
  <si>
    <t>ACTIVIDAD ECONÓMICA</t>
  </si>
  <si>
    <t>TIPO DE CRÉDITO</t>
  </si>
  <si>
    <t>TIPO DE GARANTÍA</t>
  </si>
  <si>
    <t>Empresarial</t>
  </si>
  <si>
    <t>PYME</t>
  </si>
  <si>
    <t>Sector productivo(2)</t>
  </si>
  <si>
    <t xml:space="preserve">COOPERATIVA DE AHORRO Y CRÉDITO ABIERTA LOYOLA LTDA.                                                                                                                                                    </t>
  </si>
  <si>
    <t xml:space="preserve">COOPERATIVA DE AHORRO Y CRÉDITO ABIERTA SAN CARLOS BORROMEO LTDA.                                                                                                                                       </t>
  </si>
  <si>
    <t xml:space="preserve">LA PROMOTORA ENTIDAD FINANCIERA DE VIVIENDA                                                                                                                                                             </t>
  </si>
  <si>
    <t xml:space="preserve">RECLAMOS ATENDIDOS EN PRIMERA INSTANCIA </t>
  </si>
  <si>
    <t>AL 30 DE SEPTIEMBRE 2018</t>
  </si>
  <si>
    <t>AL 30 DE SEPTIEMBRE DE 2018</t>
  </si>
  <si>
    <t>SEP-2018</t>
  </si>
  <si>
    <t>VARIACIÓN
(SEP18-DIC17)</t>
  </si>
  <si>
    <t>Ranking de cartera productiva por monto otorgado</t>
  </si>
  <si>
    <t>ACTIVIDAD</t>
  </si>
  <si>
    <t>(2) La diferencia entre las cifras de la CIC y de balance se explica porque las operaciones de balance registradas 
en el grupo 650.00 "Otras Contingencias" no se consideran en el reporte a la CIC, ya que no se les asigna una
 calificación de riesgo.</t>
  </si>
  <si>
    <t>(2) La diferencia entre las cifras de la CIC y de balance se explica porque las operaciones de 
balance registradas en el grupo 650.00 "Otras Contingencias" no se consideran en el reporte a
 la CIC, ya que no se les asigna una calificación de riesgo.</t>
  </si>
  <si>
    <t>(2) La diferencia entre las cifras de la CIC y de balance se explica porque las operaciones de
balance registradas en el grupo 650.00 "Otras Contingencias" no se consideran en el reporte a 
la CIC, ya que no se les asigna una calificación de riesgo.</t>
  </si>
  <si>
    <t xml:space="preserve">
TIPO DE CRÉDITO</t>
  </si>
  <si>
    <t>TOTAL CON GARANTÍAS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</si>
  <si>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
</t>
  </si>
  <si>
    <t>ESTRATIFICACION DE CARTERA Y CONTINGENTE POR ENTIDAD Y ESTADO DEL CREDITO (1)</t>
  </si>
  <si>
    <t>(1) Información reportada por las entidades a la Central de Información Crediticia (CIC).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</si>
  <si>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</t>
  </si>
  <si>
    <t>ACTIVIDADE ECONÓMICA</t>
  </si>
  <si>
    <t xml:space="preserve">ACTIVIDAD ECONÓMICA </t>
  </si>
  <si>
    <t>(2) Considera el crédito destinado a las actividades de la A y G, según la clasificación de las económnicas del CAEDEC (no incluye crédito al sector turismo y producción intelectual).</t>
  </si>
  <si>
    <t>(2) Considera el crédito destinado a las actividades económicas del CAEDEC (no incluye crédito al setor turismo y producción intelectual).</t>
  </si>
  <si>
    <t>SEP-18</t>
  </si>
  <si>
    <t>(*) Incluye al Banco Unión S.A.</t>
  </si>
  <si>
    <t xml:space="preserve">0
</t>
  </si>
  <si>
    <t xml:space="preserve">      TITO YUPANQUI</t>
  </si>
  <si>
    <t xml:space="preserve">      MACHACAMARCA</t>
  </si>
  <si>
    <t>PUNTOS DE ATENCIÓN FINANACIERA EN EL EXTERIOR</t>
  </si>
  <si>
    <t>(colocar nombre de país dónde exista un PAFE)</t>
  </si>
  <si>
    <t>TOTAL NUMERO EMPLEADOS</t>
  </si>
  <si>
    <t xml:space="preserve">      VITICHI</t>
  </si>
  <si>
    <t>SISTEMA COOPERATIVAS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</si>
</sst>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4">
    <numFmt numFmtId="41" formatCode="_(* #,##0_);_(* \(#,##0\);_(* &quot;-&quot;_);_(@_)"/>
    <numFmt numFmtId="44" formatCode="_(&quot;$b&quot;\ * #,##0.00_);_(&quot;$b&quot;\ * \(#,##0.00\);_(&quot;$b&quot;\ * &quot;-&quot;??_);_(@_)"/>
    <numFmt numFmtId="43" formatCode="_(* #,##0.00_);_(* \(#,##0.00\);_(* &quot;-&quot;??_);_(@_)"/>
    <numFmt numFmtId="164" formatCode="_(* #,##0_);_(* \(#,##0\);_(* &quot;-&quot;??_);_(@_)"/>
    <numFmt numFmtId="165" formatCode="_ * #,##0_ ;_ * \-#,##0_ ;_ * &quot;-&quot;??_ ;_ @_ "/>
    <numFmt numFmtId="166" formatCode="0.0%"/>
    <numFmt numFmtId="167" formatCode="_ * #,##0.00_ ;_ * \-#,##0.00_ ;_ * &quot;-&quot;??_ ;_ @_ "/>
    <numFmt numFmtId="168" formatCode="_-[$€-2]* #,##0.00_-;\-[$€-2]* #,##0.00_-;_-[$€-2]* &quot;-&quot;??_-"/>
    <numFmt numFmtId="169" formatCode="_-* #,##0.00\ [$€]_-;\-* #,##0.00\ [$€]_-;_-* &quot;-&quot;??\ [$€]_-;_-@_-"/>
    <numFmt numFmtId="170" formatCode="_-* #,##0.00\ _P_t_a_-;\-* #,##0.00\ _P_t_a_-;_-* &quot;-&quot;??\ _P_t_a_-;_-@_-"/>
    <numFmt numFmtId="171" formatCode="_-* #,##0.00\ _€_-;\-* #,##0.00\ _€_-;_-* &quot;-&quot;??\ _€_-;_-@_-"/>
    <numFmt numFmtId="172" formatCode="_-* #,##0.00\ _P_t_s_-;\-* #,##0.00\ _P_t_s_-;_-* &quot;-&quot;??\ _P_t_s_-;_-@_-"/>
    <numFmt numFmtId="173" formatCode="#,###"/>
    <numFmt numFmtId="174" formatCode="0;[Red]0"/>
  </numFmts>
  <fonts count="13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indexed="9"/>
      <name val="Arial"/>
      <family val="2"/>
    </font>
    <font>
      <sz val="12"/>
      <name val="Times New Roman"/>
      <family val="1"/>
    </font>
    <font>
      <sz val="16"/>
      <name val="Times New Roman"/>
      <family val="1"/>
    </font>
    <font>
      <b/>
      <sz val="12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 Narrow"/>
      <family val="2"/>
    </font>
    <font>
      <sz val="7"/>
      <name val="Arial"/>
      <family val="2"/>
    </font>
    <font>
      <sz val="8"/>
      <name val="Arial"/>
      <family val="2"/>
    </font>
    <font>
      <sz val="12"/>
      <name val="Helv"/>
    </font>
    <font>
      <sz val="8"/>
      <name val="Univers Condensed"/>
      <family val="2"/>
    </font>
    <font>
      <b/>
      <sz val="26"/>
      <color indexed="9"/>
      <name val="Arial"/>
      <family val="2"/>
    </font>
    <font>
      <b/>
      <sz val="12"/>
      <name val="Times New Roman"/>
      <family val="1"/>
    </font>
    <font>
      <sz val="18"/>
      <color indexed="9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12"/>
      <color indexed="9"/>
      <name val="Times New Roman"/>
      <family val="1"/>
    </font>
    <font>
      <b/>
      <sz val="22"/>
      <color indexed="9"/>
      <name val="Arial"/>
      <family val="2"/>
    </font>
    <font>
      <b/>
      <sz val="18"/>
      <color indexed="9"/>
      <name val="Times New Roman"/>
      <family val="1"/>
    </font>
    <font>
      <sz val="18"/>
      <color indexed="9"/>
      <name val="Times New Roman"/>
      <family val="1"/>
    </font>
    <font>
      <b/>
      <sz val="14"/>
      <name val="Arial"/>
      <family val="2"/>
    </font>
    <font>
      <b/>
      <sz val="7"/>
      <name val="Arial"/>
      <family val="2"/>
    </font>
    <font>
      <sz val="14"/>
      <name val="Arial"/>
      <family val="2"/>
    </font>
    <font>
      <sz val="9"/>
      <name val="Arial"/>
      <family val="2"/>
    </font>
    <font>
      <sz val="12"/>
      <name val="Arial Narrow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2"/>
      <name val="Arial Narrow"/>
      <family val="2"/>
    </font>
    <font>
      <i/>
      <sz val="10"/>
      <name val="Univers Condensed"/>
    </font>
    <font>
      <sz val="10"/>
      <color theme="1"/>
      <name val="Arial"/>
      <family val="2"/>
    </font>
    <font>
      <b/>
      <sz val="12"/>
      <color indexed="9"/>
      <name val="Arial"/>
      <family val="2"/>
    </font>
    <font>
      <b/>
      <sz val="16"/>
      <color indexed="9"/>
      <name val="Arial"/>
      <family val="2"/>
    </font>
    <font>
      <sz val="16"/>
      <color indexed="9"/>
      <name val="Arial"/>
      <family val="2"/>
    </font>
    <font>
      <i/>
      <sz val="10"/>
      <name val="Arial"/>
      <family val="2"/>
    </font>
    <font>
      <b/>
      <sz val="13"/>
      <name val="Arial"/>
      <family val="2"/>
    </font>
    <font>
      <sz val="18"/>
      <name val="Arial"/>
      <family val="2"/>
    </font>
    <font>
      <b/>
      <sz val="30"/>
      <color indexed="9"/>
      <name val="Arial"/>
      <family val="2"/>
    </font>
    <font>
      <b/>
      <sz val="16"/>
      <name val="Times New Roman"/>
      <family val="1"/>
    </font>
    <font>
      <sz val="30"/>
      <color indexed="9"/>
      <name val="Arial"/>
      <family val="2"/>
    </font>
    <font>
      <b/>
      <sz val="10"/>
      <name val="Arial Narrow"/>
      <family val="2"/>
    </font>
    <font>
      <b/>
      <sz val="22"/>
      <name val="Arial"/>
      <family val="2"/>
    </font>
    <font>
      <sz val="22"/>
      <name val="Arial"/>
      <family val="2"/>
    </font>
    <font>
      <sz val="14"/>
      <name val="Arial Narrow"/>
      <family val="2"/>
    </font>
    <font>
      <i/>
      <sz val="16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36"/>
      <name val="Times New Roman"/>
      <family val="1"/>
    </font>
    <font>
      <b/>
      <sz val="48"/>
      <name val="Times New Roman"/>
      <family val="1"/>
    </font>
    <font>
      <b/>
      <sz val="52"/>
      <color indexed="9"/>
      <name val="Arial"/>
      <family val="2"/>
    </font>
    <font>
      <sz val="52"/>
      <color indexed="9"/>
      <name val="Arial"/>
      <family val="2"/>
    </font>
    <font>
      <sz val="36"/>
      <name val="Arial"/>
      <family val="2"/>
    </font>
    <font>
      <b/>
      <sz val="48"/>
      <name val="Arial"/>
      <family val="2"/>
    </font>
    <font>
      <b/>
      <sz val="36"/>
      <name val="Arial Narrow"/>
      <family val="2"/>
    </font>
    <font>
      <b/>
      <sz val="48"/>
      <name val="Arial Narrow"/>
      <family val="2"/>
    </font>
    <font>
      <b/>
      <sz val="36"/>
      <name val="Arial"/>
      <family val="2"/>
    </font>
    <font>
      <b/>
      <sz val="42"/>
      <name val="Arial"/>
      <family val="2"/>
    </font>
    <font>
      <b/>
      <sz val="26"/>
      <name val="Arial"/>
      <family val="2"/>
    </font>
    <font>
      <sz val="40"/>
      <name val="Arial"/>
      <family val="2"/>
    </font>
    <font>
      <b/>
      <sz val="40"/>
      <name val="Arial"/>
      <family val="2"/>
    </font>
    <font>
      <sz val="36"/>
      <name val="Arial Narrow"/>
      <family val="2"/>
    </font>
    <font>
      <b/>
      <sz val="20"/>
      <name val="Arial"/>
      <family val="2"/>
    </font>
    <font>
      <sz val="20"/>
      <name val="Arial"/>
      <family val="2"/>
    </font>
    <font>
      <b/>
      <sz val="11"/>
      <name val="Arial Narrow"/>
      <family val="2"/>
    </font>
    <font>
      <b/>
      <sz val="14"/>
      <name val="Arial Narrow"/>
      <family val="2"/>
    </font>
    <font>
      <i/>
      <sz val="11"/>
      <name val="Arial"/>
      <family val="2"/>
    </font>
    <font>
      <b/>
      <sz val="20"/>
      <color indexed="9"/>
      <name val="Arial"/>
      <family val="2"/>
    </font>
    <font>
      <sz val="20"/>
      <color indexed="9"/>
      <name val="Arial"/>
      <family val="2"/>
    </font>
    <font>
      <sz val="11"/>
      <name val="Arial Narrow"/>
      <family val="2"/>
    </font>
    <font>
      <b/>
      <sz val="14"/>
      <name val="Univers Condensed"/>
    </font>
    <font>
      <b/>
      <sz val="7"/>
      <color indexed="9"/>
      <name val="Arial"/>
      <family val="2"/>
    </font>
    <font>
      <sz val="7"/>
      <name val="Times New Roman"/>
      <family val="1"/>
    </font>
    <font>
      <sz val="7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b/>
      <sz val="7"/>
      <name val="Arial Narrow"/>
      <family val="2"/>
    </font>
    <font>
      <sz val="6"/>
      <name val="Arial"/>
      <family val="2"/>
    </font>
    <font>
      <i/>
      <sz val="7"/>
      <name val="Arial"/>
      <family val="2"/>
    </font>
    <font>
      <sz val="7"/>
      <name val="Helv"/>
    </font>
    <font>
      <b/>
      <sz val="10"/>
      <color indexed="9"/>
      <name val="Arial"/>
      <family val="2"/>
    </font>
    <font>
      <b/>
      <sz val="10"/>
      <color indexed="9"/>
      <name val="Times New Roman"/>
      <family val="1"/>
    </font>
    <font>
      <sz val="10"/>
      <color indexed="9"/>
      <name val="Arial"/>
      <family val="2"/>
    </font>
    <font>
      <b/>
      <sz val="6"/>
      <name val="Arial"/>
      <family val="2"/>
    </font>
    <font>
      <sz val="16"/>
      <color theme="0"/>
      <name val="Times New Roman"/>
      <family val="1"/>
    </font>
    <font>
      <b/>
      <sz val="18"/>
      <color indexed="8"/>
      <name val="Times New Roman"/>
      <family val="1"/>
    </font>
    <font>
      <b/>
      <sz val="12"/>
      <color theme="0"/>
      <name val="Arial"/>
      <family val="2"/>
    </font>
    <font>
      <sz val="11"/>
      <color indexed="8"/>
      <name val="Arial"/>
      <family val="2"/>
    </font>
    <font>
      <sz val="11"/>
      <color theme="0"/>
      <name val="Arial"/>
      <family val="2"/>
    </font>
    <font>
      <u/>
      <sz val="11"/>
      <color indexed="12"/>
      <name val="Calibri"/>
      <family val="2"/>
    </font>
    <font>
      <u/>
      <sz val="11"/>
      <name val="Calibri"/>
      <family val="2"/>
    </font>
    <font>
      <sz val="11"/>
      <name val="Arial"/>
      <family val="2"/>
    </font>
    <font>
      <sz val="11"/>
      <name val="Calibri"/>
      <family val="2"/>
      <scheme val="minor"/>
    </font>
    <font>
      <u/>
      <sz val="11"/>
      <color theme="1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sz val="11"/>
      <color theme="1"/>
      <name val="Arial"/>
      <family val="2"/>
    </font>
    <font>
      <b/>
      <sz val="8"/>
      <color indexed="8"/>
      <name val="Helv"/>
    </font>
    <font>
      <sz val="12"/>
      <color theme="1"/>
      <name val="Arial"/>
      <family val="2"/>
    </font>
    <font>
      <b/>
      <sz val="9"/>
      <name val="Times New Roman"/>
      <family val="1"/>
    </font>
    <font>
      <b/>
      <u/>
      <sz val="11"/>
      <color theme="1"/>
      <name val="Calibri"/>
      <family val="2"/>
    </font>
    <font>
      <sz val="10"/>
      <name val="Univers Condensed"/>
    </font>
    <font>
      <sz val="10"/>
      <color theme="1"/>
      <name val="Calibri"/>
      <family val="2"/>
      <scheme val="minor"/>
    </font>
    <font>
      <sz val="22"/>
      <color indexed="9"/>
      <name val="Arial"/>
      <family val="2"/>
    </font>
    <font>
      <b/>
      <sz val="8"/>
      <color indexed="9"/>
      <name val="Arial"/>
      <family val="2"/>
    </font>
    <font>
      <sz val="36"/>
      <color rgb="FF000000"/>
      <name val="Arial"/>
      <family val="2"/>
    </font>
    <font>
      <sz val="7"/>
      <color theme="1"/>
      <name val="Arial"/>
      <family val="2"/>
    </font>
    <font>
      <b/>
      <sz val="20"/>
      <color theme="0"/>
      <name val="Calibri"/>
      <family val="2"/>
      <scheme val="minor"/>
    </font>
    <font>
      <b/>
      <sz val="22"/>
      <color theme="0"/>
      <name val="Calibri"/>
      <family val="2"/>
      <scheme val="minor"/>
    </font>
    <font>
      <b/>
      <sz val="24"/>
      <color theme="0"/>
      <name val="Calibri"/>
      <family val="2"/>
      <scheme val="minor"/>
    </font>
    <font>
      <sz val="10"/>
      <name val="Helv"/>
    </font>
    <font>
      <sz val="16"/>
      <name val="Univers Condensed"/>
      <family val="2"/>
    </font>
    <font>
      <b/>
      <sz val="11"/>
      <color theme="0"/>
      <name val="Arial"/>
      <family val="2"/>
    </font>
    <font>
      <b/>
      <sz val="9"/>
      <color theme="0"/>
      <name val="Arial"/>
      <family val="2"/>
    </font>
    <font>
      <b/>
      <sz val="8"/>
      <name val="Arial"/>
      <family val="2"/>
    </font>
    <font>
      <b/>
      <sz val="11"/>
      <name val="Calibri"/>
      <family val="2"/>
      <scheme val="minor"/>
    </font>
    <font>
      <b/>
      <sz val="10"/>
      <color theme="0"/>
      <name val="Arial"/>
      <family val="2"/>
    </font>
    <font>
      <sz val="8"/>
      <color theme="0"/>
      <name val="Arial"/>
      <family val="2"/>
    </font>
    <font>
      <sz val="9"/>
      <color theme="1"/>
      <name val="Arial"/>
      <family val="2"/>
    </font>
    <font>
      <b/>
      <sz val="20"/>
      <color indexed="9"/>
      <name val="Times New Roman"/>
      <family val="1"/>
    </font>
    <font>
      <sz val="20"/>
      <name val="Times New Roman"/>
      <family val="1"/>
    </font>
    <font>
      <sz val="11"/>
      <name val="Calibri"/>
      <family val="2"/>
    </font>
    <font>
      <b/>
      <sz val="12"/>
      <name val="Calibri"/>
      <family val="2"/>
      <scheme val="minor"/>
    </font>
    <font>
      <sz val="12"/>
      <color theme="0"/>
      <name val="Times New Roman"/>
      <family val="1"/>
    </font>
    <font>
      <sz val="10"/>
      <color theme="0"/>
      <name val="Arial"/>
      <family val="2"/>
    </font>
  </fonts>
  <fills count="20">
    <fill>
      <patternFill patternType="none"/>
    </fill>
    <fill>
      <patternFill patternType="gray125"/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8A8B87"/>
        <bgColor indexed="64"/>
      </patternFill>
    </fill>
    <fill>
      <patternFill patternType="solid">
        <fgColor rgb="FF8A8B87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ECFC4"/>
        <bgColor indexed="64"/>
      </patternFill>
    </fill>
    <fill>
      <patternFill patternType="gray0625">
        <fgColor indexed="22"/>
        <bgColor indexed="22"/>
      </patternFill>
    </fill>
    <fill>
      <patternFill patternType="solid">
        <fgColor rgb="FFCDCCC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2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/>
      <bottom style="thick">
        <color rgb="FF8A8C88"/>
      </bottom>
      <diagonal/>
    </border>
    <border>
      <left/>
      <right/>
      <top style="thick">
        <color rgb="FF8A8C88"/>
      </top>
      <bottom/>
      <diagonal/>
    </border>
    <border>
      <left/>
      <right/>
      <top style="thick">
        <color theme="0"/>
      </top>
      <bottom style="thick">
        <color rgb="FF8A8C88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medium">
        <color rgb="FF8A8C88"/>
      </bottom>
      <diagonal/>
    </border>
    <border>
      <left/>
      <right/>
      <top style="thick">
        <color theme="0"/>
      </top>
      <bottom/>
      <diagonal/>
    </border>
    <border>
      <left/>
      <right/>
      <top/>
      <bottom style="thick">
        <color rgb="FFCDCEC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theme="0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ck">
        <color rgb="FF8A8C88"/>
      </top>
      <bottom style="thick">
        <color theme="0"/>
      </bottom>
      <diagonal/>
    </border>
  </borders>
  <cellStyleXfs count="16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0" fillId="0" borderId="0"/>
    <xf numFmtId="0" fontId="10" fillId="0" borderId="0"/>
    <xf numFmtId="167" fontId="10" fillId="0" borderId="0" applyFont="0" applyFill="0" applyBorder="0" applyAlignment="0" applyProtection="0"/>
    <xf numFmtId="0" fontId="1" fillId="0" borderId="0"/>
    <xf numFmtId="0" fontId="92" fillId="0" borderId="0" applyNumberFormat="0" applyFill="0" applyBorder="0" applyAlignment="0" applyProtection="0">
      <alignment vertical="top"/>
      <protection locked="0"/>
    </xf>
    <xf numFmtId="0" fontId="97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98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37" fontId="10" fillId="0" borderId="0" applyFill="0" applyBorder="0" applyAlignment="0" applyProtection="0"/>
    <xf numFmtId="37" fontId="10" fillId="0" borderId="0" applyFill="0" applyBorder="0" applyAlignment="0" applyProtection="0"/>
    <xf numFmtId="168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99" fillId="0" borderId="0" applyFont="0" applyFill="0" applyBorder="0" applyAlignment="0" applyProtection="0"/>
    <xf numFmtId="170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2" fontId="10" fillId="0" borderId="0" applyFont="0" applyFill="0" applyBorder="0" applyAlignment="0" applyProtection="0"/>
    <xf numFmtId="0" fontId="10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9" fillId="0" borderId="0"/>
    <xf numFmtId="0" fontId="99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1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1" fillId="0" borderId="0"/>
    <xf numFmtId="0" fontId="101" fillId="0" borderId="0"/>
    <xf numFmtId="0" fontId="1" fillId="0" borderId="0"/>
    <xf numFmtId="0" fontId="100" fillId="0" borderId="0"/>
    <xf numFmtId="37" fontId="102" fillId="15" borderId="13" applyFont="0" applyBorder="0" applyAlignment="0">
      <alignment horizontal="left"/>
    </xf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</cellStyleXfs>
  <cellXfs count="948">
    <xf numFmtId="0" fontId="0" fillId="0" borderId="0" xfId="0"/>
    <xf numFmtId="0" fontId="5" fillId="0" borderId="0" xfId="0" applyFont="1"/>
    <xf numFmtId="0" fontId="6" fillId="0" borderId="0" xfId="0" applyFont="1"/>
    <xf numFmtId="0" fontId="6" fillId="0" borderId="0" xfId="0" applyFont="1" applyAlignment="1">
      <alignment vertical="top"/>
    </xf>
    <xf numFmtId="37" fontId="7" fillId="3" borderId="2" xfId="0" applyNumberFormat="1" applyFont="1" applyFill="1" applyBorder="1" applyAlignment="1">
      <alignment vertical="center"/>
    </xf>
    <xf numFmtId="37" fontId="7" fillId="3" borderId="2" xfId="0" applyNumberFormat="1" applyFont="1" applyFill="1" applyBorder="1" applyAlignment="1">
      <alignment horizontal="right" vertical="center"/>
    </xf>
    <xf numFmtId="37" fontId="7" fillId="3" borderId="2" xfId="0" applyNumberFormat="1" applyFont="1" applyFill="1" applyBorder="1" applyAlignment="1">
      <alignment horizontal="center" vertical="center"/>
    </xf>
    <xf numFmtId="0" fontId="0" fillId="0" borderId="0" xfId="0" applyBorder="1"/>
    <xf numFmtId="0" fontId="9" fillId="3" borderId="0" xfId="0" applyFont="1" applyFill="1" applyAlignment="1">
      <alignment vertical="center"/>
    </xf>
    <xf numFmtId="0" fontId="9" fillId="3" borderId="0" xfId="0" applyFont="1" applyFill="1"/>
    <xf numFmtId="2" fontId="10" fillId="3" borderId="0" xfId="0" applyNumberFormat="1" applyFont="1" applyFill="1" applyBorder="1" applyAlignment="1" applyProtection="1">
      <alignment horizontal="left"/>
    </xf>
    <xf numFmtId="0" fontId="10" fillId="3" borderId="0" xfId="0" applyFont="1" applyFill="1"/>
    <xf numFmtId="0" fontId="12" fillId="0" borderId="3" xfId="0" applyFont="1" applyFill="1" applyBorder="1"/>
    <xf numFmtId="3" fontId="12" fillId="0" borderId="3" xfId="0" applyNumberFormat="1" applyFont="1" applyFill="1" applyBorder="1"/>
    <xf numFmtId="10" fontId="12" fillId="0" borderId="3" xfId="0" applyNumberFormat="1" applyFont="1" applyFill="1" applyBorder="1"/>
    <xf numFmtId="0" fontId="0" fillId="0" borderId="0" xfId="0" applyFill="1"/>
    <xf numFmtId="49" fontId="12" fillId="0" borderId="0" xfId="0" applyNumberFormat="1" applyFont="1" applyBorder="1"/>
    <xf numFmtId="0" fontId="12" fillId="0" borderId="0" xfId="0" applyFont="1"/>
    <xf numFmtId="3" fontId="12" fillId="0" borderId="0" xfId="0" applyNumberFormat="1" applyFont="1" applyAlignment="1">
      <alignment horizontal="right"/>
    </xf>
    <xf numFmtId="37" fontId="14" fillId="0" borderId="0" xfId="0" quotePrefix="1" applyNumberFormat="1" applyFont="1" applyBorder="1" applyAlignment="1" applyProtection="1">
      <alignment horizontal="left"/>
    </xf>
    <xf numFmtId="0" fontId="15" fillId="0" borderId="0" xfId="0" applyFont="1"/>
    <xf numFmtId="0" fontId="10" fillId="0" borderId="0" xfId="3"/>
    <xf numFmtId="0" fontId="5" fillId="0" borderId="0" xfId="3" applyFont="1"/>
    <xf numFmtId="0" fontId="5" fillId="0" borderId="0" xfId="3" applyFont="1" applyAlignment="1">
      <alignment vertical="top"/>
    </xf>
    <xf numFmtId="0" fontId="19" fillId="0" borderId="0" xfId="3" applyFont="1"/>
    <xf numFmtId="3" fontId="10" fillId="0" borderId="0" xfId="3" applyNumberFormat="1"/>
    <xf numFmtId="10" fontId="10" fillId="0" borderId="0" xfId="3" applyNumberFormat="1"/>
    <xf numFmtId="0" fontId="15" fillId="0" borderId="0" xfId="3" applyFont="1"/>
    <xf numFmtId="3" fontId="4" fillId="2" borderId="0" xfId="0" applyNumberFormat="1" applyFont="1" applyFill="1" applyAlignment="1">
      <alignment horizontal="center"/>
    </xf>
    <xf numFmtId="0" fontId="9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5" fillId="0" borderId="0" xfId="0" applyFont="1" applyAlignment="1">
      <alignment vertical="top"/>
    </xf>
    <xf numFmtId="0" fontId="10" fillId="0" borderId="0" xfId="0" applyFont="1"/>
    <xf numFmtId="3" fontId="10" fillId="0" borderId="0" xfId="0" applyNumberFormat="1" applyFont="1"/>
    <xf numFmtId="37" fontId="10" fillId="0" borderId="0" xfId="0" quotePrefix="1" applyNumberFormat="1" applyFont="1" applyBorder="1" applyAlignment="1" applyProtection="1">
      <alignment horizontal="left"/>
    </xf>
    <xf numFmtId="3" fontId="0" fillId="0" borderId="0" xfId="0" applyNumberFormat="1"/>
    <xf numFmtId="0" fontId="12" fillId="0" borderId="0" xfId="3" applyFont="1"/>
    <xf numFmtId="3" fontId="12" fillId="0" borderId="0" xfId="3" applyNumberFormat="1" applyFont="1"/>
    <xf numFmtId="3" fontId="12" fillId="0" borderId="0" xfId="3" applyNumberFormat="1" applyFont="1" applyAlignment="1">
      <alignment horizontal="right"/>
    </xf>
    <xf numFmtId="0" fontId="12" fillId="0" borderId="0" xfId="3" applyFont="1" applyFill="1"/>
    <xf numFmtId="49" fontId="12" fillId="0" borderId="3" xfId="3" applyNumberFormat="1" applyFont="1" applyBorder="1"/>
    <xf numFmtId="3" fontId="12" fillId="0" borderId="3" xfId="3" applyNumberFormat="1" applyFont="1" applyBorder="1" applyAlignment="1">
      <alignment horizontal="right"/>
    </xf>
    <xf numFmtId="0" fontId="12" fillId="0" borderId="3" xfId="3" applyFont="1" applyBorder="1"/>
    <xf numFmtId="0" fontId="75" fillId="0" borderId="0" xfId="3" applyFont="1"/>
    <xf numFmtId="49" fontId="77" fillId="0" borderId="0" xfId="3" applyNumberFormat="1" applyFont="1"/>
    <xf numFmtId="49" fontId="78" fillId="0" borderId="0" xfId="3" applyNumberFormat="1" applyFont="1"/>
    <xf numFmtId="0" fontId="78" fillId="0" borderId="0" xfId="3" applyFont="1"/>
    <xf numFmtId="3" fontId="78" fillId="0" borderId="0" xfId="3" applyNumberFormat="1" applyFont="1" applyAlignment="1">
      <alignment horizontal="right"/>
    </xf>
    <xf numFmtId="3" fontId="79" fillId="5" borderId="0" xfId="3" applyNumberFormat="1" applyFont="1" applyFill="1" applyAlignment="1">
      <alignment horizontal="center"/>
    </xf>
    <xf numFmtId="3" fontId="79" fillId="5" borderId="0" xfId="3" quotePrefix="1" applyNumberFormat="1" applyFont="1" applyFill="1" applyAlignment="1">
      <alignment horizontal="right"/>
    </xf>
    <xf numFmtId="3" fontId="79" fillId="8" borderId="0" xfId="3" applyNumberFormat="1" applyFont="1" applyFill="1" applyBorder="1"/>
    <xf numFmtId="3" fontId="79" fillId="6" borderId="0" xfId="3" applyNumberFormat="1" applyFont="1" applyFill="1" applyBorder="1"/>
    <xf numFmtId="0" fontId="12" fillId="0" borderId="0" xfId="0" applyFont="1" applyBorder="1"/>
    <xf numFmtId="3" fontId="79" fillId="3" borderId="0" xfId="3" applyNumberFormat="1" applyFont="1" applyFill="1"/>
    <xf numFmtId="0" fontId="81" fillId="0" borderId="0" xfId="3" applyFont="1"/>
    <xf numFmtId="49" fontId="82" fillId="0" borderId="0" xfId="3" quotePrefix="1" applyNumberFormat="1" applyFont="1" applyBorder="1" applyAlignment="1" applyProtection="1">
      <alignment horizontal="left"/>
    </xf>
    <xf numFmtId="37" fontId="82" fillId="0" borderId="0" xfId="3" quotePrefix="1" applyNumberFormat="1" applyFont="1" applyBorder="1" applyAlignment="1" applyProtection="1">
      <alignment horizontal="left"/>
    </xf>
    <xf numFmtId="0" fontId="77" fillId="0" borderId="0" xfId="3" applyFont="1"/>
    <xf numFmtId="0" fontId="87" fillId="10" borderId="0" xfId="6" applyFont="1" applyFill="1"/>
    <xf numFmtId="0" fontId="6" fillId="0" borderId="0" xfId="6" applyFont="1"/>
    <xf numFmtId="0" fontId="87" fillId="10" borderId="0" xfId="6" applyFont="1" applyFill="1" applyAlignment="1">
      <alignment vertical="center"/>
    </xf>
    <xf numFmtId="0" fontId="6" fillId="0" borderId="0" xfId="6" applyFont="1" applyAlignment="1">
      <alignment vertical="center"/>
    </xf>
    <xf numFmtId="0" fontId="6" fillId="12" borderId="0" xfId="6" applyFont="1" applyFill="1" applyAlignment="1">
      <alignment vertical="center"/>
    </xf>
    <xf numFmtId="0" fontId="88" fillId="12" borderId="0" xfId="6" applyFont="1" applyFill="1" applyAlignment="1">
      <alignment horizontal="center" vertical="center"/>
    </xf>
    <xf numFmtId="0" fontId="1" fillId="13" borderId="0" xfId="6" applyFill="1"/>
    <xf numFmtId="0" fontId="15" fillId="13" borderId="0" xfId="6" applyFont="1" applyFill="1"/>
    <xf numFmtId="0" fontId="1" fillId="14" borderId="0" xfId="6" applyFill="1"/>
    <xf numFmtId="0" fontId="89" fillId="14" borderId="0" xfId="6" applyFont="1" applyFill="1"/>
    <xf numFmtId="0" fontId="90" fillId="14" borderId="0" xfId="6" applyFont="1" applyFill="1"/>
    <xf numFmtId="0" fontId="1" fillId="0" borderId="0" xfId="6" applyFill="1"/>
    <xf numFmtId="0" fontId="89" fillId="0" borderId="0" xfId="6" applyFont="1" applyFill="1"/>
    <xf numFmtId="0" fontId="90" fillId="0" borderId="0" xfId="6" applyFont="1" applyFill="1"/>
    <xf numFmtId="0" fontId="3" fillId="14" borderId="0" xfId="6" applyFont="1" applyFill="1"/>
    <xf numFmtId="0" fontId="91" fillId="14" borderId="0" xfId="6" applyFont="1" applyFill="1" applyAlignment="1">
      <alignment horizontal="right"/>
    </xf>
    <xf numFmtId="0" fontId="93" fillId="13" borderId="0" xfId="7" applyFont="1" applyFill="1" applyAlignment="1" applyProtection="1"/>
    <xf numFmtId="0" fontId="90" fillId="13" borderId="0" xfId="6" applyFont="1" applyFill="1" applyAlignment="1">
      <alignment horizontal="right"/>
    </xf>
    <xf numFmtId="0" fontId="90" fillId="13" borderId="0" xfId="6" applyFont="1" applyFill="1"/>
    <xf numFmtId="0" fontId="90" fillId="13" borderId="0" xfId="6" quotePrefix="1" applyFont="1" applyFill="1" applyAlignment="1">
      <alignment horizontal="right"/>
    </xf>
    <xf numFmtId="0" fontId="94" fillId="13" borderId="0" xfId="6" applyFont="1" applyFill="1"/>
    <xf numFmtId="0" fontId="95" fillId="13" borderId="0" xfId="6" applyFont="1" applyFill="1"/>
    <xf numFmtId="0" fontId="96" fillId="13" borderId="0" xfId="7" applyFont="1" applyFill="1" applyAlignment="1" applyProtection="1"/>
    <xf numFmtId="1" fontId="90" fillId="13" borderId="0" xfId="6" applyNumberFormat="1" applyFont="1" applyFill="1" applyAlignment="1">
      <alignment horizontal="right"/>
    </xf>
    <xf numFmtId="1" fontId="90" fillId="13" borderId="0" xfId="6" quotePrefix="1" applyNumberFormat="1" applyFont="1" applyFill="1" applyAlignment="1">
      <alignment horizontal="right"/>
    </xf>
    <xf numFmtId="0" fontId="1" fillId="13" borderId="0" xfId="6" applyFill="1" applyAlignment="1">
      <alignment horizontal="right"/>
    </xf>
    <xf numFmtId="0" fontId="10" fillId="0" borderId="0" xfId="41"/>
    <xf numFmtId="0" fontId="2" fillId="0" borderId="0" xfId="41" applyFont="1"/>
    <xf numFmtId="0" fontId="0" fillId="0" borderId="0" xfId="0" applyAlignment="1">
      <alignment horizontal="left"/>
    </xf>
    <xf numFmtId="37" fontId="20" fillId="3" borderId="2" xfId="0" applyNumberFormat="1" applyFont="1" applyFill="1" applyBorder="1" applyAlignment="1">
      <alignment horizontal="right" vertical="top" wrapText="1"/>
    </xf>
    <xf numFmtId="37" fontId="20" fillId="3" borderId="2" xfId="0" applyNumberFormat="1" applyFont="1" applyFill="1" applyBorder="1" applyAlignment="1">
      <alignment horizontal="right" vertical="top"/>
    </xf>
    <xf numFmtId="0" fontId="21" fillId="4" borderId="0" xfId="0" applyFont="1" applyFill="1" applyAlignment="1"/>
    <xf numFmtId="0" fontId="5" fillId="4" borderId="0" xfId="0" applyFont="1" applyFill="1" applyAlignment="1"/>
    <xf numFmtId="0" fontId="5" fillId="0" borderId="0" xfId="0" applyFont="1" applyAlignment="1">
      <alignment horizontal="left"/>
    </xf>
    <xf numFmtId="0" fontId="5" fillId="0" borderId="0" xfId="0" applyFont="1" applyAlignment="1">
      <alignment horizontal="left" vertical="top"/>
    </xf>
    <xf numFmtId="0" fontId="5" fillId="0" borderId="0" xfId="0" applyFont="1" applyFill="1"/>
    <xf numFmtId="0" fontId="21" fillId="0" borderId="0" xfId="0" applyFont="1" applyFill="1" applyAlignment="1">
      <alignment horizontal="center"/>
    </xf>
    <xf numFmtId="0" fontId="5" fillId="0" borderId="0" xfId="0" applyFont="1" applyFill="1" applyAlignment="1">
      <alignment horizontal="left"/>
    </xf>
    <xf numFmtId="0" fontId="19" fillId="0" borderId="0" xfId="0" applyFont="1"/>
    <xf numFmtId="37" fontId="19" fillId="0" borderId="0" xfId="0" applyNumberFormat="1" applyFont="1" applyAlignment="1">
      <alignment horizontal="right"/>
    </xf>
    <xf numFmtId="0" fontId="26" fillId="0" borderId="3" xfId="0" quotePrefix="1" applyFont="1" applyBorder="1" applyAlignment="1" applyProtection="1">
      <alignment horizontal="left"/>
    </xf>
    <xf numFmtId="37" fontId="12" fillId="0" borderId="3" xfId="0" applyNumberFormat="1" applyFont="1" applyBorder="1" applyAlignment="1">
      <alignment horizontal="right"/>
    </xf>
    <xf numFmtId="0" fontId="12" fillId="0" borderId="0" xfId="0" applyFont="1" applyAlignment="1">
      <alignment horizontal="left"/>
    </xf>
    <xf numFmtId="0" fontId="28" fillId="0" borderId="0" xfId="0" applyFont="1"/>
    <xf numFmtId="3" fontId="12" fillId="0" borderId="0" xfId="0" applyNumberFormat="1" applyFont="1"/>
    <xf numFmtId="0" fontId="21" fillId="2" borderId="0" xfId="0" applyFont="1" applyFill="1" applyAlignment="1"/>
    <xf numFmtId="0" fontId="5" fillId="2" borderId="0" xfId="0" applyFont="1" applyFill="1" applyAlignment="1"/>
    <xf numFmtId="49" fontId="15" fillId="0" borderId="0" xfId="0" applyNumberFormat="1" applyFont="1"/>
    <xf numFmtId="49" fontId="29" fillId="0" borderId="0" xfId="0" applyNumberFormat="1" applyFont="1"/>
    <xf numFmtId="3" fontId="30" fillId="0" borderId="0" xfId="0" applyNumberFormat="1" applyFont="1" applyAlignment="1">
      <alignment horizontal="right"/>
    </xf>
    <xf numFmtId="0" fontId="30" fillId="0" borderId="0" xfId="0" applyFont="1"/>
    <xf numFmtId="3" fontId="31" fillId="0" borderId="0" xfId="0" applyNumberFormat="1" applyFont="1" applyAlignment="1">
      <alignment horizontal="center"/>
    </xf>
    <xf numFmtId="3" fontId="31" fillId="3" borderId="2" xfId="0" applyNumberFormat="1" applyFont="1" applyFill="1" applyBorder="1" applyAlignment="1">
      <alignment horizontal="center"/>
    </xf>
    <xf numFmtId="3" fontId="29" fillId="0" borderId="0" xfId="0" applyNumberFormat="1" applyFont="1"/>
    <xf numFmtId="3" fontId="29" fillId="0" borderId="0" xfId="0" applyNumberFormat="1" applyFont="1" applyAlignment="1">
      <alignment horizontal="right"/>
    </xf>
    <xf numFmtId="10" fontId="29" fillId="0" borderId="0" xfId="0" applyNumberFormat="1" applyFont="1" applyAlignment="1">
      <alignment horizontal="right"/>
    </xf>
    <xf numFmtId="3" fontId="32" fillId="3" borderId="2" xfId="0" applyNumberFormat="1" applyFont="1" applyFill="1" applyBorder="1" applyAlignment="1">
      <alignment vertical="center"/>
    </xf>
    <xf numFmtId="10" fontId="29" fillId="3" borderId="2" xfId="0" applyNumberFormat="1" applyFont="1" applyFill="1" applyBorder="1" applyAlignment="1">
      <alignment horizontal="right" vertical="center"/>
    </xf>
    <xf numFmtId="3" fontId="32" fillId="0" borderId="0" xfId="0" applyNumberFormat="1" applyFont="1" applyAlignment="1">
      <alignment vertical="center"/>
    </xf>
    <xf numFmtId="3" fontId="29" fillId="0" borderId="0" xfId="0" applyNumberFormat="1" applyFont="1" applyAlignment="1">
      <alignment vertical="center"/>
    </xf>
    <xf numFmtId="10" fontId="29" fillId="0" borderId="0" xfId="0" applyNumberFormat="1" applyFont="1" applyAlignment="1">
      <alignment vertical="center"/>
    </xf>
    <xf numFmtId="10" fontId="32" fillId="0" borderId="3" xfId="0" applyNumberFormat="1" applyFont="1" applyBorder="1" applyAlignment="1">
      <alignment vertical="center"/>
    </xf>
    <xf numFmtId="10" fontId="29" fillId="0" borderId="3" xfId="0" applyNumberFormat="1" applyFont="1" applyBorder="1" applyAlignment="1">
      <alignment horizontal="right" vertical="center"/>
    </xf>
    <xf numFmtId="10" fontId="0" fillId="0" borderId="0" xfId="0" applyNumberFormat="1"/>
    <xf numFmtId="10" fontId="12" fillId="0" borderId="0" xfId="0" applyNumberFormat="1" applyFont="1" applyFill="1" applyAlignment="1">
      <alignment horizontal="right"/>
    </xf>
    <xf numFmtId="3" fontId="12" fillId="0" borderId="0" xfId="0" applyNumberFormat="1" applyFont="1" applyFill="1" applyAlignment="1">
      <alignment horizontal="right"/>
    </xf>
    <xf numFmtId="49" fontId="26" fillId="0" borderId="0" xfId="0" quotePrefix="1" applyNumberFormat="1" applyFont="1" applyBorder="1" applyAlignment="1">
      <alignment horizontal="left"/>
    </xf>
    <xf numFmtId="49" fontId="12" fillId="0" borderId="0" xfId="0" quotePrefix="1" applyNumberFormat="1" applyFont="1" applyBorder="1"/>
    <xf numFmtId="49" fontId="12" fillId="0" borderId="0" xfId="0" applyNumberFormat="1" applyFont="1"/>
    <xf numFmtId="49" fontId="26" fillId="0" borderId="0" xfId="0" applyNumberFormat="1" applyFont="1" applyBorder="1"/>
    <xf numFmtId="49" fontId="13" fillId="0" borderId="0" xfId="0" applyNumberFormat="1" applyFont="1"/>
    <xf numFmtId="49" fontId="14" fillId="0" borderId="0" xfId="0" quotePrefix="1" applyNumberFormat="1" applyFont="1" applyBorder="1" applyAlignment="1" applyProtection="1">
      <alignment horizontal="left"/>
    </xf>
    <xf numFmtId="0" fontId="9" fillId="0" borderId="0" xfId="0" applyFont="1" applyAlignment="1">
      <alignment horizontal="left"/>
    </xf>
    <xf numFmtId="0" fontId="35" fillId="2" borderId="0" xfId="0" applyFont="1" applyFill="1"/>
    <xf numFmtId="0" fontId="19" fillId="2" borderId="0" xfId="0" applyFont="1" applyFill="1"/>
    <xf numFmtId="0" fontId="29" fillId="0" borderId="0" xfId="0" applyFont="1"/>
    <xf numFmtId="3" fontId="31" fillId="3" borderId="0" xfId="0" applyNumberFormat="1" applyFont="1" applyFill="1" applyAlignment="1">
      <alignment horizontal="center"/>
    </xf>
    <xf numFmtId="3" fontId="31" fillId="3" borderId="0" xfId="0" applyNumberFormat="1" applyFont="1" applyFill="1" applyAlignment="1">
      <alignment horizontal="center" wrapText="1"/>
    </xf>
    <xf numFmtId="10" fontId="29" fillId="0" borderId="0" xfId="0" applyNumberFormat="1" applyFont="1"/>
    <xf numFmtId="3" fontId="29" fillId="0" borderId="0" xfId="0" applyNumberFormat="1" applyFont="1" applyAlignment="1">
      <alignment horizontal="right" vertical="center"/>
    </xf>
    <xf numFmtId="0" fontId="0" fillId="0" borderId="0" xfId="0" applyAlignment="1">
      <alignment vertical="center"/>
    </xf>
    <xf numFmtId="3" fontId="32" fillId="3" borderId="0" xfId="0" applyNumberFormat="1" applyFont="1" applyFill="1"/>
    <xf numFmtId="3" fontId="32" fillId="0" borderId="0" xfId="0" applyNumberFormat="1" applyFont="1" applyFill="1" applyBorder="1"/>
    <xf numFmtId="49" fontId="12" fillId="0" borderId="3" xfId="0" applyNumberFormat="1" applyFont="1" applyBorder="1"/>
    <xf numFmtId="0" fontId="0" fillId="0" borderId="3" xfId="0" applyBorder="1"/>
    <xf numFmtId="3" fontId="12" fillId="0" borderId="3" xfId="0" applyNumberFormat="1" applyFont="1" applyBorder="1" applyAlignment="1">
      <alignment horizontal="right"/>
    </xf>
    <xf numFmtId="0" fontId="12" fillId="0" borderId="3" xfId="0" applyFont="1" applyBorder="1"/>
    <xf numFmtId="10" fontId="12" fillId="0" borderId="3" xfId="0" applyNumberFormat="1" applyFont="1" applyBorder="1"/>
    <xf numFmtId="10" fontId="12" fillId="0" borderId="0" xfId="0" applyNumberFormat="1" applyFont="1" applyAlignment="1">
      <alignment horizontal="right"/>
    </xf>
    <xf numFmtId="10" fontId="12" fillId="0" borderId="0" xfId="0" applyNumberFormat="1" applyFont="1"/>
    <xf numFmtId="0" fontId="9" fillId="0" borderId="0" xfId="0" applyFont="1"/>
    <xf numFmtId="0" fontId="13" fillId="0" borderId="0" xfId="0" applyFont="1"/>
    <xf numFmtId="0" fontId="17" fillId="0" borderId="0" xfId="0" applyFont="1" applyAlignment="1">
      <alignment horizontal="left"/>
    </xf>
    <xf numFmtId="0" fontId="39" fillId="0" borderId="0" xfId="0" applyFont="1" applyAlignment="1">
      <alignment horizontal="left"/>
    </xf>
    <xf numFmtId="0" fontId="4" fillId="2" borderId="0" xfId="0" applyFont="1" applyFill="1" applyAlignment="1"/>
    <xf numFmtId="0" fontId="40" fillId="2" borderId="0" xfId="0" applyFont="1" applyFill="1" applyAlignment="1"/>
    <xf numFmtId="0" fontId="42" fillId="0" borderId="0" xfId="0" applyFont="1" applyAlignment="1">
      <alignment horizontal="left"/>
    </xf>
    <xf numFmtId="0" fontId="42" fillId="0" borderId="0" xfId="0" applyFont="1" applyAlignment="1">
      <alignment horizontal="left" vertical="top"/>
    </xf>
    <xf numFmtId="49" fontId="11" fillId="0" borderId="0" xfId="0" applyNumberFormat="1" applyFont="1"/>
    <xf numFmtId="3" fontId="44" fillId="0" borderId="0" xfId="0" applyNumberFormat="1" applyFont="1" applyAlignment="1">
      <alignment horizontal="center"/>
    </xf>
    <xf numFmtId="0" fontId="11" fillId="0" borderId="0" xfId="0" applyFont="1"/>
    <xf numFmtId="0" fontId="44" fillId="0" borderId="0" xfId="0" applyFont="1" applyAlignment="1">
      <alignment horizontal="left"/>
    </xf>
    <xf numFmtId="0" fontId="45" fillId="3" borderId="0" xfId="0" applyFont="1" applyFill="1" applyAlignment="1"/>
    <xf numFmtId="0" fontId="45" fillId="0" borderId="0" xfId="0" applyFont="1" applyAlignment="1">
      <alignment horizontal="left"/>
    </xf>
    <xf numFmtId="0" fontId="45" fillId="0" borderId="0" xfId="0" applyFont="1" applyAlignment="1"/>
    <xf numFmtId="0" fontId="45" fillId="3" borderId="0" xfId="0" applyFont="1" applyFill="1" applyAlignment="1">
      <alignment horizontal="center" vertical="center" wrapText="1"/>
    </xf>
    <xf numFmtId="3" fontId="45" fillId="3" borderId="0" xfId="0" applyNumberFormat="1" applyFont="1" applyFill="1" applyAlignment="1">
      <alignment horizontal="center" vertical="center" wrapText="1"/>
    </xf>
    <xf numFmtId="0" fontId="45" fillId="0" borderId="0" xfId="0" applyFont="1" applyAlignment="1">
      <alignment horizontal="left" vertical="center" wrapText="1"/>
    </xf>
    <xf numFmtId="0" fontId="45" fillId="0" borderId="0" xfId="0" applyFont="1" applyAlignment="1">
      <alignment horizontal="center" vertical="center" wrapText="1"/>
    </xf>
    <xf numFmtId="3" fontId="46" fillId="0" borderId="0" xfId="0" applyNumberFormat="1" applyFont="1"/>
    <xf numFmtId="3" fontId="46" fillId="0" borderId="0" xfId="0" applyNumberFormat="1" applyFont="1" applyAlignment="1">
      <alignment horizontal="right"/>
    </xf>
    <xf numFmtId="0" fontId="46" fillId="0" borderId="0" xfId="0" applyFont="1"/>
    <xf numFmtId="3" fontId="46" fillId="0" borderId="0" xfId="0" applyNumberFormat="1" applyFont="1" applyFill="1" applyAlignment="1">
      <alignment horizontal="right"/>
    </xf>
    <xf numFmtId="3" fontId="46" fillId="0" borderId="0" xfId="0" applyNumberFormat="1" applyFont="1" applyAlignment="1">
      <alignment vertical="center"/>
    </xf>
    <xf numFmtId="3" fontId="46" fillId="0" borderId="0" xfId="0" applyNumberFormat="1" applyFont="1" applyAlignment="1">
      <alignment horizontal="right" vertical="center"/>
    </xf>
    <xf numFmtId="0" fontId="45" fillId="0" borderId="0" xfId="0" applyFont="1" applyAlignment="1">
      <alignment horizontal="left" vertical="center"/>
    </xf>
    <xf numFmtId="0" fontId="46" fillId="0" borderId="0" xfId="0" applyFont="1" applyAlignment="1">
      <alignment vertical="center"/>
    </xf>
    <xf numFmtId="3" fontId="45" fillId="3" borderId="0" xfId="0" applyNumberFormat="1" applyFont="1" applyFill="1" applyBorder="1" applyAlignment="1">
      <alignment vertical="center"/>
    </xf>
    <xf numFmtId="3" fontId="46" fillId="3" borderId="0" xfId="0" applyNumberFormat="1" applyFont="1" applyFill="1" applyAlignment="1">
      <alignment horizontal="right" vertical="center"/>
    </xf>
    <xf numFmtId="49" fontId="47" fillId="0" borderId="3" xfId="0" applyNumberFormat="1" applyFont="1" applyBorder="1"/>
    <xf numFmtId="0" fontId="47" fillId="0" borderId="3" xfId="0" applyFont="1" applyBorder="1" applyAlignment="1">
      <alignment horizontal="right"/>
    </xf>
    <xf numFmtId="3" fontId="47" fillId="0" borderId="3" xfId="0" applyNumberFormat="1" applyFont="1" applyBorder="1" applyAlignment="1">
      <alignment horizontal="right"/>
    </xf>
    <xf numFmtId="0" fontId="48" fillId="0" borderId="0" xfId="0" applyFont="1"/>
    <xf numFmtId="10" fontId="49" fillId="0" borderId="0" xfId="0" applyNumberFormat="1" applyFont="1"/>
    <xf numFmtId="10" fontId="49" fillId="0" borderId="0" xfId="0" applyNumberFormat="1" applyFont="1" applyAlignment="1">
      <alignment horizontal="right"/>
    </xf>
    <xf numFmtId="0" fontId="49" fillId="0" borderId="0" xfId="0" applyFont="1"/>
    <xf numFmtId="0" fontId="50" fillId="0" borderId="0" xfId="0" applyFont="1" applyAlignment="1">
      <alignment horizontal="left"/>
    </xf>
    <xf numFmtId="3" fontId="13" fillId="0" borderId="0" xfId="0" applyNumberFormat="1" applyFont="1"/>
    <xf numFmtId="0" fontId="51" fillId="4" borderId="0" xfId="0" applyFont="1" applyFill="1" applyAlignment="1"/>
    <xf numFmtId="0" fontId="52" fillId="0" borderId="0" xfId="0" applyFont="1" applyAlignment="1">
      <alignment horizontal="left"/>
    </xf>
    <xf numFmtId="0" fontId="52" fillId="0" borderId="0" xfId="0" applyFont="1" applyAlignment="1">
      <alignment horizontal="left" vertical="top"/>
    </xf>
    <xf numFmtId="0" fontId="56" fillId="0" borderId="0" xfId="0" applyFont="1" applyAlignment="1">
      <alignment horizontal="left"/>
    </xf>
    <xf numFmtId="3" fontId="57" fillId="0" borderId="0" xfId="0" applyNumberFormat="1" applyFont="1" applyAlignment="1">
      <alignment horizontal="center"/>
    </xf>
    <xf numFmtId="0" fontId="58" fillId="0" borderId="0" xfId="0" applyFont="1" applyAlignment="1">
      <alignment horizontal="left"/>
    </xf>
    <xf numFmtId="0" fontId="59" fillId="3" borderId="0" xfId="0" applyFont="1" applyFill="1" applyAlignment="1"/>
    <xf numFmtId="0" fontId="7" fillId="0" borderId="0" xfId="0" applyFont="1" applyAlignment="1"/>
    <xf numFmtId="0" fontId="59" fillId="3" borderId="0" xfId="0" applyFont="1" applyFill="1" applyAlignment="1">
      <alignment horizontal="center" vertical="center" wrapText="1"/>
    </xf>
    <xf numFmtId="3" fontId="61" fillId="3" borderId="0" xfId="0" applyNumberFormat="1" applyFont="1" applyFill="1" applyAlignment="1">
      <alignment horizontal="center" vertical="center" wrapText="1"/>
    </xf>
    <xf numFmtId="0" fontId="61" fillId="3" borderId="0" xfId="0" applyFont="1" applyFill="1" applyAlignment="1">
      <alignment horizontal="center" vertical="center" wrapText="1"/>
    </xf>
    <xf numFmtId="3" fontId="59" fillId="3" borderId="0" xfId="0" applyNumberFormat="1" applyFont="1" applyFill="1" applyAlignment="1">
      <alignment horizontal="center" vertical="center" wrapText="1"/>
    </xf>
    <xf numFmtId="3" fontId="59" fillId="0" borderId="0" xfId="0" applyNumberFormat="1" applyFont="1" applyAlignment="1">
      <alignment horizontal="center" vertical="center" wrapText="1"/>
    </xf>
    <xf numFmtId="0" fontId="59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3" fontId="62" fillId="0" borderId="0" xfId="0" applyNumberFormat="1" applyFont="1"/>
    <xf numFmtId="3" fontId="62" fillId="0" borderId="0" xfId="0" applyNumberFormat="1" applyFont="1" applyAlignment="1">
      <alignment horizontal="right"/>
    </xf>
    <xf numFmtId="3" fontId="62" fillId="0" borderId="0" xfId="0" applyNumberFormat="1" applyFont="1" applyFill="1" applyAlignment="1">
      <alignment horizontal="right"/>
    </xf>
    <xf numFmtId="3" fontId="62" fillId="0" borderId="0" xfId="0" applyNumberFormat="1" applyFont="1" applyAlignment="1">
      <alignment vertical="center"/>
    </xf>
    <xf numFmtId="3" fontId="62" fillId="0" borderId="0" xfId="0" applyNumberFormat="1" applyFont="1" applyAlignment="1">
      <alignment horizontal="right" vertical="center"/>
    </xf>
    <xf numFmtId="0" fontId="58" fillId="0" borderId="0" xfId="0" applyFont="1" applyAlignment="1">
      <alignment horizontal="left" vertical="center"/>
    </xf>
    <xf numFmtId="3" fontId="63" fillId="3" borderId="2" xfId="0" applyNumberFormat="1" applyFont="1" applyFill="1" applyBorder="1" applyAlignment="1">
      <alignment vertical="center"/>
    </xf>
    <xf numFmtId="3" fontId="62" fillId="3" borderId="2" xfId="0" applyNumberFormat="1" applyFont="1" applyFill="1" applyBorder="1" applyAlignment="1">
      <alignment horizontal="right" vertical="center"/>
    </xf>
    <xf numFmtId="49" fontId="47" fillId="0" borderId="5" xfId="0" applyNumberFormat="1" applyFont="1" applyBorder="1"/>
    <xf numFmtId="0" fontId="47" fillId="0" borderId="5" xfId="0" applyFont="1" applyBorder="1" applyAlignment="1">
      <alignment horizontal="right"/>
    </xf>
    <xf numFmtId="3" fontId="64" fillId="0" borderId="5" xfId="0" applyNumberFormat="1" applyFont="1" applyBorder="1" applyAlignment="1">
      <alignment horizontal="right"/>
    </xf>
    <xf numFmtId="3" fontId="47" fillId="0" borderId="5" xfId="0" applyNumberFormat="1" applyFont="1" applyBorder="1" applyAlignment="1">
      <alignment horizontal="right"/>
    </xf>
    <xf numFmtId="10" fontId="55" fillId="0" borderId="0" xfId="0" applyNumberFormat="1" applyFont="1" applyAlignment="1">
      <alignment horizontal="right"/>
    </xf>
    <xf numFmtId="3" fontId="55" fillId="0" borderId="0" xfId="0" applyNumberFormat="1" applyFont="1" applyAlignment="1">
      <alignment horizontal="right"/>
    </xf>
    <xf numFmtId="3" fontId="55" fillId="0" borderId="0" xfId="0" applyNumberFormat="1" applyFont="1"/>
    <xf numFmtId="0" fontId="35" fillId="2" borderId="0" xfId="0" applyFont="1" applyFill="1" applyAlignment="1"/>
    <xf numFmtId="0" fontId="19" fillId="2" borderId="0" xfId="0" applyFont="1" applyFill="1" applyAlignment="1"/>
    <xf numFmtId="0" fontId="17" fillId="0" borderId="0" xfId="0" applyFont="1" applyAlignment="1"/>
    <xf numFmtId="0" fontId="42" fillId="0" borderId="0" xfId="0" applyFont="1" applyAlignment="1"/>
    <xf numFmtId="0" fontId="42" fillId="0" borderId="0" xfId="0" applyFont="1" applyAlignment="1">
      <alignment vertical="top"/>
    </xf>
    <xf numFmtId="0" fontId="9" fillId="0" borderId="0" xfId="0" applyFont="1" applyAlignment="1"/>
    <xf numFmtId="0" fontId="44" fillId="0" borderId="0" xfId="0" applyFont="1" applyAlignment="1"/>
    <xf numFmtId="0" fontId="65" fillId="0" borderId="0" xfId="0" applyFont="1" applyAlignment="1"/>
    <xf numFmtId="0" fontId="65" fillId="0" borderId="0" xfId="0" applyFont="1" applyAlignment="1">
      <alignment vertical="center" wrapText="1"/>
    </xf>
    <xf numFmtId="0" fontId="65" fillId="0" borderId="0" xfId="0" applyFont="1" applyAlignment="1">
      <alignment horizontal="center" vertical="center" wrapText="1"/>
    </xf>
    <xf numFmtId="0" fontId="66" fillId="0" borderId="0" xfId="0" applyFont="1"/>
    <xf numFmtId="0" fontId="65" fillId="0" borderId="0" xfId="0" applyFont="1" applyAlignment="1">
      <alignment vertical="center"/>
    </xf>
    <xf numFmtId="0" fontId="66" fillId="0" borderId="0" xfId="0" applyFont="1" applyAlignment="1">
      <alignment vertical="center"/>
    </xf>
    <xf numFmtId="3" fontId="45" fillId="3" borderId="2" xfId="0" applyNumberFormat="1" applyFont="1" applyFill="1" applyBorder="1" applyAlignment="1">
      <alignment vertical="center"/>
    </xf>
    <xf numFmtId="3" fontId="46" fillId="3" borderId="2" xfId="0" applyNumberFormat="1" applyFont="1" applyFill="1" applyBorder="1" applyAlignment="1">
      <alignment horizontal="right" vertical="center"/>
    </xf>
    <xf numFmtId="0" fontId="51" fillId="2" borderId="0" xfId="0" applyFont="1" applyFill="1" applyAlignment="1"/>
    <xf numFmtId="0" fontId="60" fillId="3" borderId="0" xfId="0" applyFont="1" applyFill="1" applyAlignment="1"/>
    <xf numFmtId="3" fontId="63" fillId="3" borderId="6" xfId="0" applyNumberFormat="1" applyFont="1" applyFill="1" applyBorder="1" applyAlignment="1">
      <alignment vertical="center"/>
    </xf>
    <xf numFmtId="3" fontId="62" fillId="3" borderId="6" xfId="0" applyNumberFormat="1" applyFont="1" applyFill="1" applyBorder="1" applyAlignment="1">
      <alignment horizontal="right" vertical="center"/>
    </xf>
    <xf numFmtId="49" fontId="47" fillId="0" borderId="7" xfId="0" applyNumberFormat="1" applyFont="1" applyBorder="1"/>
    <xf numFmtId="0" fontId="47" fillId="0" borderId="7" xfId="0" applyFont="1" applyBorder="1" applyAlignment="1">
      <alignment horizontal="right"/>
    </xf>
    <xf numFmtId="3" fontId="64" fillId="0" borderId="7" xfId="0" applyNumberFormat="1" applyFont="1" applyBorder="1" applyAlignment="1">
      <alignment horizontal="right"/>
    </xf>
    <xf numFmtId="3" fontId="47" fillId="0" borderId="7" xfId="0" applyNumberFormat="1" applyFont="1" applyBorder="1" applyAlignment="1">
      <alignment horizontal="right"/>
    </xf>
    <xf numFmtId="49" fontId="67" fillId="0" borderId="0" xfId="0" applyNumberFormat="1" applyFont="1"/>
    <xf numFmtId="3" fontId="67" fillId="0" borderId="0" xfId="0" applyNumberFormat="1" applyFont="1" applyAlignment="1">
      <alignment horizontal="right"/>
    </xf>
    <xf numFmtId="3" fontId="67" fillId="3" borderId="0" xfId="0" applyNumberFormat="1" applyFont="1" applyFill="1"/>
    <xf numFmtId="3" fontId="47" fillId="0" borderId="0" xfId="0" applyNumberFormat="1" applyFont="1"/>
    <xf numFmtId="3" fontId="47" fillId="0" borderId="0" xfId="0" applyNumberFormat="1" applyFont="1" applyAlignment="1">
      <alignment wrapText="1"/>
    </xf>
    <xf numFmtId="3" fontId="47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49" fillId="3" borderId="6" xfId="0" applyFont="1" applyFill="1" applyBorder="1" applyAlignment="1">
      <alignment vertical="center"/>
    </xf>
    <xf numFmtId="3" fontId="68" fillId="0" borderId="0" xfId="0" applyNumberFormat="1" applyFont="1" applyFill="1" applyBorder="1"/>
    <xf numFmtId="0" fontId="69" fillId="0" borderId="0" xfId="0" applyFont="1"/>
    <xf numFmtId="3" fontId="12" fillId="0" borderId="0" xfId="0" applyNumberFormat="1" applyFont="1" applyFill="1" applyBorder="1"/>
    <xf numFmtId="0" fontId="15" fillId="0" borderId="0" xfId="0" applyFont="1" applyFill="1"/>
    <xf numFmtId="0" fontId="55" fillId="0" borderId="0" xfId="0" applyFont="1" applyFill="1"/>
    <xf numFmtId="49" fontId="11" fillId="0" borderId="0" xfId="0" applyNumberFormat="1" applyFont="1" applyFill="1"/>
    <xf numFmtId="3" fontId="44" fillId="0" borderId="0" xfId="0" applyNumberFormat="1" applyFont="1" applyFill="1" applyAlignment="1">
      <alignment horizontal="center"/>
    </xf>
    <xf numFmtId="3" fontId="57" fillId="0" borderId="0" xfId="0" applyNumberFormat="1" applyFont="1" applyFill="1" applyAlignment="1">
      <alignment horizontal="center"/>
    </xf>
    <xf numFmtId="0" fontId="11" fillId="0" borderId="0" xfId="0" applyFont="1" applyFill="1"/>
    <xf numFmtId="3" fontId="62" fillId="0" borderId="0" xfId="0" applyNumberFormat="1" applyFont="1" applyAlignment="1">
      <alignment wrapText="1"/>
    </xf>
    <xf numFmtId="3" fontId="63" fillId="3" borderId="0" xfId="0" applyNumberFormat="1" applyFont="1" applyFill="1" applyBorder="1" applyAlignment="1">
      <alignment vertical="center"/>
    </xf>
    <xf numFmtId="3" fontId="62" fillId="3" borderId="0" xfId="0" applyNumberFormat="1" applyFont="1" applyFill="1" applyAlignment="1">
      <alignment horizontal="right" vertical="center"/>
    </xf>
    <xf numFmtId="3" fontId="64" fillId="0" borderId="3" xfId="0" applyNumberFormat="1" applyFont="1" applyBorder="1" applyAlignment="1">
      <alignment horizontal="right"/>
    </xf>
    <xf numFmtId="3" fontId="32" fillId="0" borderId="0" xfId="0" applyNumberFormat="1" applyFont="1"/>
    <xf numFmtId="49" fontId="26" fillId="0" borderId="3" xfId="0" applyNumberFormat="1" applyFont="1" applyBorder="1"/>
    <xf numFmtId="3" fontId="29" fillId="6" borderId="0" xfId="0" applyNumberFormat="1" applyFont="1" applyFill="1"/>
    <xf numFmtId="3" fontId="29" fillId="6" borderId="0" xfId="0" applyNumberFormat="1" applyFont="1" applyFill="1" applyAlignment="1">
      <alignment horizontal="right"/>
    </xf>
    <xf numFmtId="3" fontId="29" fillId="0" borderId="0" xfId="0" applyNumberFormat="1" applyFont="1" applyAlignment="1">
      <alignment wrapText="1"/>
    </xf>
    <xf numFmtId="0" fontId="8" fillId="0" borderId="0" xfId="0" applyFont="1" applyAlignment="1">
      <alignment horizontal="left"/>
    </xf>
    <xf numFmtId="3" fontId="19" fillId="0" borderId="0" xfId="0" applyNumberFormat="1" applyFont="1" applyAlignment="1">
      <alignment horizontal="right"/>
    </xf>
    <xf numFmtId="10" fontId="19" fillId="0" borderId="0" xfId="0" applyNumberFormat="1" applyFont="1" applyAlignment="1">
      <alignment horizontal="right"/>
    </xf>
    <xf numFmtId="3" fontId="8" fillId="0" borderId="0" xfId="0" applyNumberFormat="1" applyFont="1" applyAlignment="1">
      <alignment horizontal="left"/>
    </xf>
    <xf numFmtId="10" fontId="8" fillId="0" borderId="0" xfId="0" applyNumberFormat="1" applyFont="1" applyAlignment="1">
      <alignment horizontal="left"/>
    </xf>
    <xf numFmtId="0" fontId="19" fillId="0" borderId="3" xfId="0" applyFont="1" applyBorder="1"/>
    <xf numFmtId="0" fontId="26" fillId="0" borderId="0" xfId="0" applyFont="1" applyAlignment="1">
      <alignment horizontal="left"/>
    </xf>
    <xf numFmtId="49" fontId="28" fillId="0" borderId="0" xfId="0" applyNumberFormat="1" applyFont="1" applyBorder="1"/>
    <xf numFmtId="0" fontId="59" fillId="3" borderId="0" xfId="0" applyFont="1" applyFill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21" fillId="2" borderId="0" xfId="0" applyFont="1" applyFill="1"/>
    <xf numFmtId="0" fontId="5" fillId="2" borderId="0" xfId="0" applyFont="1" applyFill="1"/>
    <xf numFmtId="3" fontId="39" fillId="3" borderId="0" xfId="0" applyNumberFormat="1" applyFont="1" applyFill="1" applyAlignment="1">
      <alignment horizontal="center"/>
    </xf>
    <xf numFmtId="3" fontId="39" fillId="0" borderId="0" xfId="0" applyNumberFormat="1" applyFont="1" applyAlignment="1">
      <alignment horizontal="center" wrapText="1"/>
    </xf>
    <xf numFmtId="3" fontId="19" fillId="0" borderId="0" xfId="0" applyNumberFormat="1" applyFont="1"/>
    <xf numFmtId="10" fontId="19" fillId="0" borderId="0" xfId="0" applyNumberFormat="1" applyFont="1"/>
    <xf numFmtId="3" fontId="7" fillId="3" borderId="0" xfId="0" applyNumberFormat="1" applyFont="1" applyFill="1" applyAlignment="1">
      <alignment vertical="center"/>
    </xf>
    <xf numFmtId="10" fontId="19" fillId="3" borderId="0" xfId="0" applyNumberFormat="1" applyFont="1" applyFill="1" applyAlignment="1">
      <alignment horizontal="right" vertical="center"/>
    </xf>
    <xf numFmtId="3" fontId="7" fillId="0" borderId="0" xfId="0" applyNumberFormat="1" applyFont="1" applyAlignment="1">
      <alignment vertical="center"/>
    </xf>
    <xf numFmtId="10" fontId="7" fillId="0" borderId="8" xfId="0" applyNumberFormat="1" applyFont="1" applyBorder="1" applyAlignment="1">
      <alignment vertical="center"/>
    </xf>
    <xf numFmtId="10" fontId="19" fillId="0" borderId="8" xfId="0" applyNumberFormat="1" applyFont="1" applyBorder="1" applyAlignment="1">
      <alignment horizontal="right" vertical="center"/>
    </xf>
    <xf numFmtId="10" fontId="19" fillId="0" borderId="7" xfId="0" applyNumberFormat="1" applyFont="1" applyBorder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left" vertical="center"/>
    </xf>
    <xf numFmtId="3" fontId="32" fillId="3" borderId="0" xfId="0" applyNumberFormat="1" applyFont="1" applyFill="1" applyAlignment="1">
      <alignment vertical="center"/>
    </xf>
    <xf numFmtId="10" fontId="26" fillId="0" borderId="0" xfId="0" applyNumberFormat="1" applyFont="1" applyAlignment="1">
      <alignment horizontal="left"/>
    </xf>
    <xf numFmtId="0" fontId="17" fillId="0" borderId="0" xfId="0" applyFont="1" applyAlignment="1">
      <alignment horizontal="left" vertical="top"/>
    </xf>
    <xf numFmtId="3" fontId="32" fillId="7" borderId="0" xfId="0" applyNumberFormat="1" applyFont="1" applyFill="1" applyAlignment="1">
      <alignment vertical="center"/>
    </xf>
    <xf numFmtId="0" fontId="73" fillId="7" borderId="0" xfId="0" applyFont="1" applyFill="1" applyAlignment="1">
      <alignment vertical="center"/>
    </xf>
    <xf numFmtId="49" fontId="12" fillId="0" borderId="7" xfId="0" applyNumberFormat="1" applyFont="1" applyBorder="1"/>
    <xf numFmtId="3" fontId="12" fillId="0" borderId="7" xfId="0" applyNumberFormat="1" applyFont="1" applyBorder="1" applyAlignment="1">
      <alignment horizontal="right"/>
    </xf>
    <xf numFmtId="3" fontId="19" fillId="0" borderId="0" xfId="0" applyNumberFormat="1" applyFont="1" applyFill="1" applyBorder="1"/>
    <xf numFmtId="0" fontId="7" fillId="0" borderId="0" xfId="0" applyFont="1" applyBorder="1"/>
    <xf numFmtId="0" fontId="26" fillId="0" borderId="0" xfId="0" applyFont="1" applyBorder="1" applyAlignment="1">
      <alignment horizontal="left"/>
    </xf>
    <xf numFmtId="0" fontId="19" fillId="0" borderId="0" xfId="0" applyFont="1" applyBorder="1" applyAlignment="1">
      <alignment vertical="center"/>
    </xf>
    <xf numFmtId="10" fontId="26" fillId="0" borderId="0" xfId="0" applyNumberFormat="1" applyFont="1" applyBorder="1" applyAlignment="1">
      <alignment horizontal="left" vertical="center"/>
    </xf>
    <xf numFmtId="10" fontId="12" fillId="0" borderId="0" xfId="0" applyNumberFormat="1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7" fillId="3" borderId="0" xfId="0" applyFont="1" applyFill="1" applyBorder="1" applyAlignment="1">
      <alignment vertical="center"/>
    </xf>
    <xf numFmtId="0" fontId="26" fillId="0" borderId="0" xfId="0" applyFont="1" applyAlignment="1">
      <alignment horizontal="left" vertical="center"/>
    </xf>
    <xf numFmtId="3" fontId="39" fillId="3" borderId="0" xfId="0" applyNumberFormat="1" applyFont="1" applyFill="1" applyAlignment="1">
      <alignment horizontal="right"/>
    </xf>
    <xf numFmtId="3" fontId="19" fillId="0" borderId="0" xfId="0" applyNumberFormat="1" applyFont="1" applyAlignment="1">
      <alignment horizontal="right" vertical="center"/>
    </xf>
    <xf numFmtId="0" fontId="9" fillId="0" borderId="1" xfId="0" applyFont="1" applyBorder="1" applyAlignment="1">
      <alignment vertical="center"/>
    </xf>
    <xf numFmtId="0" fontId="12" fillId="0" borderId="1" xfId="0" applyFont="1" applyBorder="1" applyAlignment="1">
      <alignment vertical="center"/>
    </xf>
    <xf numFmtId="0" fontId="0" fillId="0" borderId="1" xfId="0" applyBorder="1" applyAlignment="1">
      <alignment vertical="center"/>
    </xf>
    <xf numFmtId="0" fontId="9" fillId="0" borderId="9" xfId="0" applyFont="1" applyBorder="1" applyAlignment="1">
      <alignment vertical="top"/>
    </xf>
    <xf numFmtId="0" fontId="12" fillId="0" borderId="9" xfId="0" applyFont="1" applyBorder="1" applyAlignment="1">
      <alignment vertical="top"/>
    </xf>
    <xf numFmtId="0" fontId="0" fillId="0" borderId="9" xfId="0" applyBorder="1" applyAlignment="1">
      <alignment vertical="top"/>
    </xf>
    <xf numFmtId="3" fontId="39" fillId="3" borderId="0" xfId="0" applyNumberFormat="1" applyFont="1" applyFill="1" applyAlignment="1">
      <alignment horizontal="right" wrapText="1"/>
    </xf>
    <xf numFmtId="10" fontId="32" fillId="0" borderId="8" xfId="0" applyNumberFormat="1" applyFont="1" applyFill="1" applyBorder="1" applyAlignment="1">
      <alignment vertical="center"/>
    </xf>
    <xf numFmtId="10" fontId="29" fillId="0" borderId="8" xfId="0" applyNumberFormat="1" applyFont="1" applyFill="1" applyBorder="1" applyAlignment="1">
      <alignment horizontal="right" vertical="center"/>
    </xf>
    <xf numFmtId="10" fontId="7" fillId="0" borderId="0" xfId="0" applyNumberFormat="1" applyFont="1" applyAlignment="1">
      <alignment horizontal="left"/>
    </xf>
    <xf numFmtId="10" fontId="29" fillId="3" borderId="0" xfId="0" applyNumberFormat="1" applyFont="1" applyFill="1" applyAlignment="1">
      <alignment horizontal="right"/>
    </xf>
    <xf numFmtId="10" fontId="32" fillId="0" borderId="8" xfId="0" applyNumberFormat="1" applyFont="1" applyBorder="1"/>
    <xf numFmtId="10" fontId="29" fillId="0" borderId="8" xfId="0" applyNumberFormat="1" applyFont="1" applyBorder="1" applyAlignment="1">
      <alignment horizontal="right"/>
    </xf>
    <xf numFmtId="0" fontId="35" fillId="4" borderId="0" xfId="0" applyFont="1" applyFill="1"/>
    <xf numFmtId="0" fontId="19" fillId="4" borderId="0" xfId="0" applyFont="1" applyFill="1"/>
    <xf numFmtId="3" fontId="32" fillId="3" borderId="0" xfId="0" applyNumberFormat="1" applyFont="1" applyFill="1" applyBorder="1" applyAlignment="1">
      <alignment vertical="center"/>
    </xf>
    <xf numFmtId="3" fontId="47" fillId="0" borderId="0" xfId="0" applyNumberFormat="1" applyFont="1" applyAlignment="1">
      <alignment horizontal="right"/>
    </xf>
    <xf numFmtId="3" fontId="47" fillId="0" borderId="0" xfId="0" applyNumberFormat="1" applyFont="1" applyAlignment="1">
      <alignment horizontal="right" vertical="center"/>
    </xf>
    <xf numFmtId="3" fontId="68" fillId="3" borderId="0" xfId="0" applyNumberFormat="1" applyFont="1" applyFill="1" applyAlignment="1">
      <alignment vertical="center"/>
    </xf>
    <xf numFmtId="3" fontId="47" fillId="3" borderId="0" xfId="0" applyNumberFormat="1" applyFont="1" applyFill="1" applyAlignment="1">
      <alignment vertical="center"/>
    </xf>
    <xf numFmtId="10" fontId="68" fillId="0" borderId="0" xfId="0" applyNumberFormat="1" applyFont="1"/>
    <xf numFmtId="10" fontId="47" fillId="0" borderId="0" xfId="0" applyNumberFormat="1" applyFont="1"/>
    <xf numFmtId="3" fontId="31" fillId="3" borderId="10" xfId="0" applyNumberFormat="1" applyFont="1" applyFill="1" applyBorder="1" applyAlignment="1">
      <alignment horizontal="center" wrapText="1"/>
    </xf>
    <xf numFmtId="3" fontId="31" fillId="0" borderId="0" xfId="0" applyNumberFormat="1" applyFont="1" applyFill="1" applyAlignment="1">
      <alignment horizontal="center"/>
    </xf>
    <xf numFmtId="0" fontId="31" fillId="0" borderId="0" xfId="0" applyFont="1" applyFill="1" applyAlignment="1">
      <alignment horizontal="center"/>
    </xf>
    <xf numFmtId="10" fontId="29" fillId="0" borderId="0" xfId="0" applyNumberFormat="1" applyFont="1" applyFill="1" applyAlignment="1">
      <alignment vertical="center"/>
    </xf>
    <xf numFmtId="10" fontId="12" fillId="0" borderId="0" xfId="0" applyNumberFormat="1" applyFont="1" applyFill="1" applyBorder="1"/>
    <xf numFmtId="3" fontId="25" fillId="3" borderId="0" xfId="0" applyNumberFormat="1" applyFont="1" applyFill="1" applyAlignment="1">
      <alignment horizontal="right" vertical="center"/>
    </xf>
    <xf numFmtId="3" fontId="25" fillId="3" borderId="0" xfId="0" applyNumberFormat="1" applyFont="1" applyFill="1" applyAlignment="1">
      <alignment horizontal="right" vertical="center" wrapText="1"/>
    </xf>
    <xf numFmtId="3" fontId="27" fillId="0" borderId="0" xfId="0" applyNumberFormat="1" applyFont="1" applyAlignment="1">
      <alignment vertical="center"/>
    </xf>
    <xf numFmtId="3" fontId="27" fillId="0" borderId="0" xfId="0" applyNumberFormat="1" applyFont="1" applyAlignment="1">
      <alignment horizontal="right" vertical="center"/>
    </xf>
    <xf numFmtId="3" fontId="27" fillId="0" borderId="0" xfId="0" applyNumberFormat="1" applyFont="1" applyAlignment="1">
      <alignment vertical="top"/>
    </xf>
    <xf numFmtId="3" fontId="27" fillId="0" borderId="0" xfId="0" applyNumberFormat="1" applyFont="1" applyAlignment="1">
      <alignment horizontal="right" vertical="top"/>
    </xf>
    <xf numFmtId="10" fontId="27" fillId="0" borderId="0" xfId="0" applyNumberFormat="1" applyFont="1" applyAlignment="1">
      <alignment vertical="top"/>
    </xf>
    <xf numFmtId="3" fontId="25" fillId="3" borderId="0" xfId="0" applyNumberFormat="1" applyFont="1" applyFill="1" applyAlignment="1">
      <alignment vertical="center"/>
    </xf>
    <xf numFmtId="3" fontId="27" fillId="0" borderId="0" xfId="0" applyNumberFormat="1" applyFont="1"/>
    <xf numFmtId="3" fontId="27" fillId="0" borderId="0" xfId="0" applyNumberFormat="1" applyFont="1" applyAlignment="1">
      <alignment horizontal="right"/>
    </xf>
    <xf numFmtId="10" fontId="27" fillId="0" borderId="0" xfId="0" applyNumberFormat="1" applyFont="1"/>
    <xf numFmtId="0" fontId="27" fillId="0" borderId="3" xfId="0" applyFont="1" applyBorder="1"/>
    <xf numFmtId="3" fontId="27" fillId="0" borderId="3" xfId="0" applyNumberFormat="1" applyFont="1" applyBorder="1" applyAlignment="1">
      <alignment horizontal="right"/>
    </xf>
    <xf numFmtId="3" fontId="25" fillId="3" borderId="10" xfId="0" applyNumberFormat="1" applyFont="1" applyFill="1" applyBorder="1" applyAlignment="1">
      <alignment horizontal="right"/>
    </xf>
    <xf numFmtId="3" fontId="25" fillId="3" borderId="10" xfId="0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vertical="top"/>
    </xf>
    <xf numFmtId="0" fontId="80" fillId="0" borderId="12" xfId="0" applyFont="1" applyBorder="1" applyAlignment="1">
      <alignment vertical="center"/>
    </xf>
    <xf numFmtId="0" fontId="80" fillId="9" borderId="12" xfId="0" applyFont="1" applyFill="1" applyBorder="1" applyAlignment="1">
      <alignment vertical="center"/>
    </xf>
    <xf numFmtId="0" fontId="86" fillId="0" borderId="12" xfId="0" applyFont="1" applyBorder="1" applyAlignment="1">
      <alignment vertical="center"/>
    </xf>
    <xf numFmtId="0" fontId="84" fillId="0" borderId="0" xfId="0" applyFont="1" applyFill="1" applyAlignment="1">
      <alignment horizontal="right"/>
    </xf>
    <xf numFmtId="0" fontId="0" fillId="0" borderId="0" xfId="0" applyProtection="1">
      <protection hidden="1"/>
    </xf>
    <xf numFmtId="0" fontId="84" fillId="0" borderId="0" xfId="0" applyFont="1" applyFill="1" applyAlignment="1">
      <alignment horizontal="center"/>
    </xf>
    <xf numFmtId="0" fontId="9" fillId="0" borderId="0" xfId="0" applyFont="1" applyProtection="1">
      <protection hidden="1"/>
    </xf>
    <xf numFmtId="0" fontId="0" fillId="0" borderId="0" xfId="0" applyAlignment="1" applyProtection="1">
      <alignment horizontal="right"/>
      <protection hidden="1"/>
    </xf>
    <xf numFmtId="0" fontId="28" fillId="0" borderId="0" xfId="0" applyFont="1" applyAlignment="1"/>
    <xf numFmtId="0" fontId="86" fillId="0" borderId="12" xfId="0" applyFont="1" applyBorder="1" applyAlignment="1">
      <alignment horizontal="left" vertical="center" wrapText="1"/>
    </xf>
    <xf numFmtId="0" fontId="104" fillId="0" borderId="0" xfId="0" applyFont="1" applyAlignment="1">
      <alignment horizontal="left"/>
    </xf>
    <xf numFmtId="0" fontId="104" fillId="0" borderId="0" xfId="0" applyFont="1" applyAlignment="1">
      <alignment horizontal="left" vertical="top"/>
    </xf>
    <xf numFmtId="3" fontId="10" fillId="0" borderId="0" xfId="0" quotePrefix="1" applyNumberFormat="1" applyFont="1" applyBorder="1" applyAlignment="1" applyProtection="1">
      <alignment vertical="center"/>
    </xf>
    <xf numFmtId="165" fontId="9" fillId="0" borderId="0" xfId="1" applyNumberFormat="1" applyFont="1" applyFill="1" applyAlignment="1">
      <alignment horizontal="right" vertical="center"/>
    </xf>
    <xf numFmtId="0" fontId="105" fillId="13" borderId="0" xfId="7" applyFont="1" applyFill="1" applyAlignment="1" applyProtection="1"/>
    <xf numFmtId="0" fontId="74" fillId="2" borderId="0" xfId="3" applyFont="1" applyFill="1"/>
    <xf numFmtId="0" fontId="12" fillId="2" borderId="0" xfId="3" applyFont="1" applyFill="1"/>
    <xf numFmtId="3" fontId="29" fillId="3" borderId="2" xfId="0" applyNumberFormat="1" applyFont="1" applyFill="1" applyBorder="1" applyAlignment="1">
      <alignment horizontal="right" vertical="center"/>
    </xf>
    <xf numFmtId="0" fontId="0" fillId="0" borderId="0" xfId="0"/>
    <xf numFmtId="0" fontId="16" fillId="2" borderId="0" xfId="3" applyFont="1" applyFill="1" applyAlignment="1">
      <alignment horizontal="center"/>
    </xf>
    <xf numFmtId="3" fontId="16" fillId="2" borderId="0" xfId="3" applyNumberFormat="1" applyFont="1" applyFill="1" applyAlignment="1">
      <alignment horizontal="center"/>
    </xf>
    <xf numFmtId="10" fontId="16" fillId="2" borderId="0" xfId="3" applyNumberFormat="1" applyFont="1" applyFill="1" applyAlignment="1">
      <alignment horizontal="center"/>
    </xf>
    <xf numFmtId="3" fontId="7" fillId="3" borderId="0" xfId="3" applyNumberFormat="1" applyFont="1" applyFill="1"/>
    <xf numFmtId="37" fontId="7" fillId="3" borderId="0" xfId="3" quotePrefix="1" applyNumberFormat="1" applyFont="1" applyFill="1" applyBorder="1" applyAlignment="1" applyProtection="1">
      <alignment horizontal="left"/>
    </xf>
    <xf numFmtId="3" fontId="19" fillId="3" borderId="0" xfId="3" applyNumberFormat="1" applyFont="1" applyFill="1"/>
    <xf numFmtId="10" fontId="19" fillId="3" borderId="0" xfId="3" applyNumberFormat="1" applyFont="1" applyFill="1"/>
    <xf numFmtId="3" fontId="19" fillId="0" borderId="0" xfId="3" applyNumberFormat="1" applyFont="1"/>
    <xf numFmtId="10" fontId="19" fillId="0" borderId="0" xfId="3" applyNumberFormat="1" applyFont="1" applyFill="1"/>
    <xf numFmtId="37" fontId="19" fillId="0" borderId="0" xfId="3" quotePrefix="1" applyNumberFormat="1" applyFont="1" applyBorder="1" applyAlignment="1" applyProtection="1">
      <alignment horizontal="left"/>
    </xf>
    <xf numFmtId="37" fontId="14" fillId="0" borderId="0" xfId="3" quotePrefix="1" applyNumberFormat="1" applyFont="1" applyBorder="1" applyAlignment="1" applyProtection="1">
      <alignment horizontal="left"/>
    </xf>
    <xf numFmtId="10" fontId="10" fillId="0" borderId="0" xfId="3" applyNumberFormat="1" applyFill="1"/>
    <xf numFmtId="10" fontId="7" fillId="3" borderId="0" xfId="3" applyNumberFormat="1" applyFont="1" applyFill="1" applyAlignment="1">
      <alignment horizontal="center" vertical="center" wrapText="1"/>
    </xf>
    <xf numFmtId="10" fontId="7" fillId="3" borderId="0" xfId="3" applyNumberFormat="1" applyFont="1" applyFill="1" applyAlignment="1">
      <alignment horizontal="right"/>
    </xf>
    <xf numFmtId="37" fontId="103" fillId="0" borderId="0" xfId="3" applyNumberFormat="1" applyFont="1" applyBorder="1" applyAlignment="1" applyProtection="1">
      <alignment horizontal="left"/>
    </xf>
    <xf numFmtId="37" fontId="103" fillId="0" borderId="0" xfId="3" quotePrefix="1" applyNumberFormat="1" applyFont="1" applyBorder="1" applyAlignment="1" applyProtection="1">
      <alignment horizontal="left"/>
    </xf>
    <xf numFmtId="37" fontId="7" fillId="3" borderId="0" xfId="3" applyNumberFormat="1" applyFont="1" applyFill="1" applyBorder="1" applyAlignment="1" applyProtection="1">
      <alignment horizontal="left"/>
    </xf>
    <xf numFmtId="0" fontId="16" fillId="2" borderId="0" xfId="0" applyFont="1" applyFill="1" applyAlignment="1">
      <alignment horizontal="center"/>
    </xf>
    <xf numFmtId="3" fontId="16" fillId="2" borderId="0" xfId="0" applyNumberFormat="1" applyFont="1" applyFill="1" applyAlignment="1">
      <alignment horizontal="center"/>
    </xf>
    <xf numFmtId="37" fontId="7" fillId="3" borderId="2" xfId="0" applyNumberFormat="1" applyFont="1" applyFill="1" applyBorder="1" applyAlignment="1" applyProtection="1">
      <alignment horizontal="left" vertical="center"/>
      <protection locked="0"/>
    </xf>
    <xf numFmtId="37" fontId="9" fillId="0" borderId="0" xfId="0" applyNumberFormat="1" applyFont="1" applyAlignment="1">
      <alignment horizontal="center"/>
    </xf>
    <xf numFmtId="3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37" fontId="19" fillId="0" borderId="0" xfId="0" quotePrefix="1" applyNumberFormat="1" applyFont="1" applyBorder="1" applyAlignment="1" applyProtection="1">
      <alignment horizontal="left"/>
    </xf>
    <xf numFmtId="0" fontId="13" fillId="0" borderId="0" xfId="41" applyFont="1"/>
    <xf numFmtId="0" fontId="10" fillId="0" borderId="0" xfId="41" applyFont="1"/>
    <xf numFmtId="0" fontId="12" fillId="3" borderId="2" xfId="0" applyFont="1" applyFill="1" applyBorder="1" applyAlignment="1">
      <alignment horizontal="center" vertical="center"/>
    </xf>
    <xf numFmtId="3" fontId="26" fillId="3" borderId="9" xfId="0" applyNumberFormat="1" applyFont="1" applyFill="1" applyBorder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3" fontId="25" fillId="16" borderId="16" xfId="0" applyNumberFormat="1" applyFont="1" applyFill="1" applyBorder="1" applyAlignment="1">
      <alignment horizontal="center" vertical="center"/>
    </xf>
    <xf numFmtId="3" fontId="31" fillId="3" borderId="10" xfId="0" applyNumberFormat="1" applyFont="1" applyFill="1" applyBorder="1" applyAlignment="1">
      <alignment horizontal="right"/>
    </xf>
    <xf numFmtId="10" fontId="47" fillId="0" borderId="0" xfId="0" applyNumberFormat="1" applyFont="1" applyAlignment="1">
      <alignment vertical="center"/>
    </xf>
    <xf numFmtId="3" fontId="47" fillId="0" borderId="0" xfId="0" applyNumberFormat="1" applyFont="1" applyAlignment="1">
      <alignment vertical="top"/>
    </xf>
    <xf numFmtId="3" fontId="47" fillId="0" borderId="0" xfId="0" applyNumberFormat="1" applyFont="1" applyAlignment="1">
      <alignment horizontal="right" vertical="top"/>
    </xf>
    <xf numFmtId="0" fontId="7" fillId="0" borderId="0" xfId="0" applyFont="1" applyAlignment="1">
      <alignment horizontal="left" vertical="top"/>
    </xf>
    <xf numFmtId="0" fontId="12" fillId="0" borderId="0" xfId="0" applyFont="1" applyAlignment="1">
      <alignment vertical="top"/>
    </xf>
    <xf numFmtId="0" fontId="9" fillId="0" borderId="0" xfId="0" applyFont="1" applyAlignment="1">
      <alignment horizontal="left" vertical="top"/>
    </xf>
    <xf numFmtId="0" fontId="26" fillId="0" borderId="0" xfId="0" applyFont="1" applyBorder="1" applyAlignment="1">
      <alignment horizontal="left" vertical="top"/>
    </xf>
    <xf numFmtId="0" fontId="12" fillId="0" borderId="0" xfId="0" applyFont="1" applyBorder="1" applyAlignment="1">
      <alignment vertical="top"/>
    </xf>
    <xf numFmtId="0" fontId="0" fillId="0" borderId="0" xfId="0" applyBorder="1" applyAlignment="1">
      <alignment vertical="top"/>
    </xf>
    <xf numFmtId="10" fontId="26" fillId="0" borderId="0" xfId="0" applyNumberFormat="1" applyFont="1" applyBorder="1" applyAlignment="1">
      <alignment horizontal="left" vertical="top"/>
    </xf>
    <xf numFmtId="10" fontId="12" fillId="0" borderId="0" xfId="0" applyNumberFormat="1" applyFont="1" applyBorder="1" applyAlignment="1">
      <alignment vertical="top"/>
    </xf>
    <xf numFmtId="10" fontId="47" fillId="3" borderId="0" xfId="0" applyNumberFormat="1" applyFont="1" applyFill="1" applyAlignment="1">
      <alignment vertical="center"/>
    </xf>
    <xf numFmtId="3" fontId="25" fillId="3" borderId="10" xfId="0" applyNumberFormat="1" applyFont="1" applyFill="1" applyBorder="1" applyAlignment="1">
      <alignment horizontal="left"/>
    </xf>
    <xf numFmtId="3" fontId="25" fillId="3" borderId="10" xfId="0" applyNumberFormat="1" applyFont="1" applyFill="1" applyBorder="1" applyAlignment="1">
      <alignment horizontal="right" wrapText="1"/>
    </xf>
    <xf numFmtId="0" fontId="25" fillId="3" borderId="10" xfId="0" applyFont="1" applyFill="1" applyBorder="1" applyAlignment="1">
      <alignment horizontal="right"/>
    </xf>
    <xf numFmtId="10" fontId="27" fillId="0" borderId="0" xfId="0" applyNumberFormat="1" applyFont="1" applyAlignment="1">
      <alignment vertical="center"/>
    </xf>
    <xf numFmtId="3" fontId="25" fillId="3" borderId="1" xfId="0" applyNumberFormat="1" applyFont="1" applyFill="1" applyBorder="1" applyAlignment="1">
      <alignment vertical="center"/>
    </xf>
    <xf numFmtId="3" fontId="27" fillId="3" borderId="1" xfId="0" applyNumberFormat="1" applyFont="1" applyFill="1" applyBorder="1" applyAlignment="1">
      <alignment vertical="center"/>
    </xf>
    <xf numFmtId="10" fontId="27" fillId="3" borderId="1" xfId="0" applyNumberFormat="1" applyFont="1" applyFill="1" applyBorder="1" applyAlignment="1">
      <alignment vertical="center"/>
    </xf>
    <xf numFmtId="3" fontId="25" fillId="0" borderId="9" xfId="0" applyNumberFormat="1" applyFont="1" applyBorder="1" applyAlignment="1">
      <alignment vertical="top"/>
    </xf>
    <xf numFmtId="10" fontId="27" fillId="0" borderId="9" xfId="0" applyNumberFormat="1" applyFont="1" applyBorder="1" applyAlignment="1">
      <alignment vertical="top"/>
    </xf>
    <xf numFmtId="3" fontId="25" fillId="3" borderId="10" xfId="0" applyNumberFormat="1" applyFont="1" applyFill="1" applyBorder="1" applyAlignment="1"/>
    <xf numFmtId="3" fontId="27" fillId="3" borderId="0" xfId="0" applyNumberFormat="1" applyFont="1" applyFill="1" applyAlignment="1">
      <alignment vertical="center"/>
    </xf>
    <xf numFmtId="10" fontId="27" fillId="3" borderId="0" xfId="0" applyNumberFormat="1" applyFont="1" applyFill="1" applyAlignment="1">
      <alignment vertical="center"/>
    </xf>
    <xf numFmtId="3" fontId="25" fillId="0" borderId="0" xfId="0" applyNumberFormat="1" applyFont="1"/>
    <xf numFmtId="0" fontId="106" fillId="0" borderId="0" xfId="0" applyFont="1"/>
    <xf numFmtId="0" fontId="94" fillId="0" borderId="0" xfId="0" applyFont="1"/>
    <xf numFmtId="3" fontId="7" fillId="3" borderId="2" xfId="0" applyNumberFormat="1" applyFont="1" applyFill="1" applyBorder="1" applyAlignment="1">
      <alignment horizontal="right" vertical="center"/>
    </xf>
    <xf numFmtId="3" fontId="7" fillId="3" borderId="2" xfId="0" applyNumberFormat="1" applyFont="1" applyFill="1" applyBorder="1" applyAlignment="1">
      <alignment horizontal="right" vertical="center" wrapText="1"/>
    </xf>
    <xf numFmtId="166" fontId="0" fillId="0" borderId="0" xfId="2" applyNumberFormat="1" applyFont="1"/>
    <xf numFmtId="164" fontId="9" fillId="3" borderId="0" xfId="1" applyNumberFormat="1" applyFont="1" applyFill="1"/>
    <xf numFmtId="164" fontId="9" fillId="3" borderId="0" xfId="1" applyNumberFormat="1" applyFont="1" applyFill="1" applyBorder="1" applyAlignment="1" applyProtection="1">
      <alignment horizontal="left"/>
    </xf>
    <xf numFmtId="0" fontId="23" fillId="4" borderId="0" xfId="0" applyFont="1" applyFill="1" applyAlignment="1">
      <alignment horizontal="center"/>
    </xf>
    <xf numFmtId="0" fontId="24" fillId="4" borderId="0" xfId="0" applyFont="1" applyFill="1" applyAlignment="1">
      <alignment horizontal="center" vertical="top"/>
    </xf>
    <xf numFmtId="3" fontId="7" fillId="0" borderId="0" xfId="0" applyNumberFormat="1" applyFont="1" applyAlignment="1">
      <alignment horizontal="left"/>
    </xf>
    <xf numFmtId="0" fontId="12" fillId="0" borderId="0" xfId="0" applyFont="1" applyAlignment="1">
      <alignment horizontal="center" vertical="center"/>
    </xf>
    <xf numFmtId="0" fontId="25" fillId="16" borderId="16" xfId="0" applyFont="1" applyFill="1" applyBorder="1" applyAlignment="1">
      <alignment horizontal="center" vertical="center" wrapText="1"/>
    </xf>
    <xf numFmtId="0" fontId="25" fillId="0" borderId="0" xfId="0" applyFont="1"/>
    <xf numFmtId="0" fontId="27" fillId="0" borderId="0" xfId="0" applyFont="1"/>
    <xf numFmtId="0" fontId="27" fillId="0" borderId="0" xfId="0" quotePrefix="1" applyFont="1" applyAlignment="1">
      <alignment horizontal="left"/>
    </xf>
    <xf numFmtId="0" fontId="25" fillId="0" borderId="0" xfId="0" quotePrefix="1" applyFont="1" applyAlignment="1" applyProtection="1">
      <alignment horizontal="left"/>
    </xf>
    <xf numFmtId="37" fontId="12" fillId="0" borderId="0" xfId="0" applyNumberFormat="1" applyFont="1" applyBorder="1" applyAlignment="1">
      <alignment horizontal="right"/>
    </xf>
    <xf numFmtId="173" fontId="12" fillId="0" borderId="0" xfId="0" applyNumberFormat="1" applyFont="1" applyBorder="1"/>
    <xf numFmtId="0" fontId="80" fillId="0" borderId="0" xfId="3" applyFont="1"/>
    <xf numFmtId="3" fontId="7" fillId="3" borderId="0" xfId="3" applyNumberFormat="1" applyFont="1" applyFill="1" applyAlignment="1">
      <alignment horizontal="right"/>
    </xf>
    <xf numFmtId="164" fontId="103" fillId="0" borderId="0" xfId="1" applyNumberFormat="1" applyFont="1"/>
    <xf numFmtId="10" fontId="19" fillId="0" borderId="0" xfId="2" applyNumberFormat="1" applyFont="1" applyAlignment="1">
      <alignment horizontal="right"/>
    </xf>
    <xf numFmtId="0" fontId="10" fillId="0" borderId="0" xfId="0" applyFont="1" applyAlignment="1"/>
    <xf numFmtId="0" fontId="5" fillId="2" borderId="0" xfId="0" applyFont="1" applyFill="1" applyAlignment="1">
      <alignment horizontal="right"/>
    </xf>
    <xf numFmtId="0" fontId="0" fillId="0" borderId="0" xfId="0" applyAlignment="1">
      <alignment horizontal="right"/>
    </xf>
    <xf numFmtId="0" fontId="30" fillId="0" borderId="0" xfId="0" applyFont="1" applyAlignment="1">
      <alignment horizontal="right"/>
    </xf>
    <xf numFmtId="3" fontId="31" fillId="0" borderId="0" xfId="0" applyNumberFormat="1" applyFont="1" applyAlignment="1">
      <alignment horizontal="right"/>
    </xf>
    <xf numFmtId="3" fontId="31" fillId="3" borderId="2" xfId="0" applyNumberFormat="1" applyFont="1" applyFill="1" applyBorder="1" applyAlignment="1">
      <alignment horizontal="right"/>
    </xf>
    <xf numFmtId="3" fontId="31" fillId="3" borderId="2" xfId="0" applyNumberFormat="1" applyFont="1" applyFill="1" applyBorder="1" applyAlignment="1">
      <alignment horizontal="right" wrapText="1"/>
    </xf>
    <xf numFmtId="10" fontId="31" fillId="3" borderId="2" xfId="0" applyNumberFormat="1" applyFont="1" applyFill="1" applyBorder="1" applyAlignment="1">
      <alignment horizontal="right"/>
    </xf>
    <xf numFmtId="10" fontId="29" fillId="0" borderId="0" xfId="0" applyNumberFormat="1" applyFont="1" applyAlignment="1">
      <alignment horizontal="right" vertical="center"/>
    </xf>
    <xf numFmtId="0" fontId="12" fillId="0" borderId="0" xfId="0" applyFont="1" applyAlignment="1">
      <alignment horizontal="right"/>
    </xf>
    <xf numFmtId="3" fontId="0" fillId="0" borderId="0" xfId="0" applyNumberFormat="1" applyAlignment="1">
      <alignment horizontal="right"/>
    </xf>
    <xf numFmtId="0" fontId="19" fillId="2" borderId="0" xfId="0" applyFont="1" applyFill="1" applyAlignment="1">
      <alignment horizontal="right"/>
    </xf>
    <xf numFmtId="0" fontId="29" fillId="0" borderId="0" xfId="0" applyFont="1" applyAlignment="1">
      <alignment horizontal="right"/>
    </xf>
    <xf numFmtId="3" fontId="29" fillId="3" borderId="0" xfId="0" applyNumberFormat="1" applyFont="1" applyFill="1" applyAlignment="1">
      <alignment horizontal="right"/>
    </xf>
    <xf numFmtId="0" fontId="0" fillId="0" borderId="3" xfId="0" applyBorder="1" applyAlignment="1">
      <alignment horizontal="right"/>
    </xf>
    <xf numFmtId="0" fontId="12" fillId="0" borderId="3" xfId="0" applyFont="1" applyBorder="1" applyAlignment="1">
      <alignment horizontal="right"/>
    </xf>
    <xf numFmtId="10" fontId="0" fillId="0" borderId="0" xfId="0" applyNumberFormat="1" applyAlignment="1">
      <alignment horizontal="right"/>
    </xf>
    <xf numFmtId="0" fontId="13" fillId="0" borderId="0" xfId="0" applyFont="1" applyAlignment="1">
      <alignment horizontal="right"/>
    </xf>
    <xf numFmtId="49" fontId="15" fillId="0" borderId="0" xfId="0" applyNumberFormat="1" applyFont="1" applyAlignment="1">
      <alignment horizontal="left"/>
    </xf>
    <xf numFmtId="49" fontId="12" fillId="0" borderId="0" xfId="0" applyNumberFormat="1" applyFont="1" applyBorder="1" applyAlignment="1">
      <alignment horizontal="left"/>
    </xf>
    <xf numFmtId="49" fontId="12" fillId="0" borderId="0" xfId="0" quotePrefix="1" applyNumberFormat="1" applyFont="1" applyBorder="1" applyAlignment="1">
      <alignment horizontal="left"/>
    </xf>
    <xf numFmtId="49" fontId="12" fillId="0" borderId="0" xfId="0" applyNumberFormat="1" applyFont="1" applyAlignment="1">
      <alignment horizontal="left"/>
    </xf>
    <xf numFmtId="49" fontId="26" fillId="0" borderId="0" xfId="0" applyNumberFormat="1" applyFont="1" applyBorder="1" applyAlignment="1">
      <alignment horizontal="left"/>
    </xf>
    <xf numFmtId="49" fontId="13" fillId="0" borderId="0" xfId="0" applyNumberFormat="1" applyFont="1" applyAlignment="1">
      <alignment horizontal="left"/>
    </xf>
    <xf numFmtId="0" fontId="15" fillId="0" borderId="0" xfId="0" applyFont="1" applyAlignment="1">
      <alignment horizontal="left"/>
    </xf>
    <xf numFmtId="0" fontId="35" fillId="2" borderId="0" xfId="0" applyFont="1" applyFill="1" applyAlignment="1">
      <alignment horizontal="right"/>
    </xf>
    <xf numFmtId="0" fontId="67" fillId="0" borderId="0" xfId="0" applyFont="1" applyAlignment="1">
      <alignment horizontal="right"/>
    </xf>
    <xf numFmtId="0" fontId="39" fillId="0" borderId="0" xfId="0" applyFont="1" applyAlignment="1">
      <alignment horizontal="left" vertical="center"/>
    </xf>
    <xf numFmtId="44" fontId="82" fillId="0" borderId="0" xfId="3" quotePrefix="1" applyNumberFormat="1" applyFont="1" applyBorder="1" applyAlignment="1" applyProtection="1">
      <alignment horizontal="left"/>
    </xf>
    <xf numFmtId="3" fontId="72" fillId="0" borderId="0" xfId="0" applyNumberFormat="1" applyFont="1"/>
    <xf numFmtId="164" fontId="94" fillId="0" borderId="0" xfId="1" quotePrefix="1" applyNumberFormat="1" applyFont="1"/>
    <xf numFmtId="10" fontId="94" fillId="0" borderId="0" xfId="0" applyNumberFormat="1" applyFont="1" applyBorder="1" applyAlignment="1">
      <alignment horizontal="right"/>
    </xf>
    <xf numFmtId="0" fontId="0" fillId="0" borderId="0" xfId="0" applyFont="1"/>
    <xf numFmtId="3" fontId="72" fillId="0" borderId="0" xfId="0" applyNumberFormat="1" applyFont="1" applyAlignment="1">
      <alignment vertical="center"/>
    </xf>
    <xf numFmtId="167" fontId="20" fillId="3" borderId="0" xfId="1" applyNumberFormat="1" applyFont="1" applyFill="1" applyAlignment="1">
      <alignment horizontal="left" vertical="center"/>
    </xf>
    <xf numFmtId="164" fontId="20" fillId="3" borderId="0" xfId="1" applyNumberFormat="1" applyFont="1" applyFill="1" applyAlignment="1">
      <alignment horizontal="left" vertical="center"/>
    </xf>
    <xf numFmtId="166" fontId="94" fillId="0" borderId="0" xfId="2" applyNumberFormat="1" applyFont="1" applyFill="1"/>
    <xf numFmtId="0" fontId="94" fillId="0" borderId="0" xfId="0" applyFont="1" applyFill="1"/>
    <xf numFmtId="0" fontId="35" fillId="2" borderId="0" xfId="0" applyFont="1" applyFill="1" applyAlignment="1">
      <alignment horizontal="left"/>
    </xf>
    <xf numFmtId="49" fontId="29" fillId="0" borderId="0" xfId="0" applyNumberFormat="1" applyFont="1" applyAlignment="1">
      <alignment horizontal="left"/>
    </xf>
    <xf numFmtId="3" fontId="29" fillId="0" borderId="0" xfId="0" applyNumberFormat="1" applyFont="1" applyAlignment="1">
      <alignment horizontal="left"/>
    </xf>
    <xf numFmtId="3" fontId="32" fillId="3" borderId="0" xfId="0" applyNumberFormat="1" applyFont="1" applyFill="1" applyAlignment="1">
      <alignment horizontal="left"/>
    </xf>
    <xf numFmtId="3" fontId="32" fillId="0" borderId="0" xfId="0" applyNumberFormat="1" applyFont="1" applyFill="1" applyBorder="1" applyAlignment="1">
      <alignment horizontal="left"/>
    </xf>
    <xf numFmtId="49" fontId="12" fillId="0" borderId="3" xfId="0" applyNumberFormat="1" applyFont="1" applyBorder="1" applyAlignment="1">
      <alignment horizontal="left"/>
    </xf>
    <xf numFmtId="0" fontId="33" fillId="0" borderId="0" xfId="0" applyFont="1" applyAlignment="1">
      <alignment horizontal="left"/>
    </xf>
    <xf numFmtId="49" fontId="38" fillId="0" borderId="0" xfId="0" applyNumberFormat="1" applyFont="1" applyBorder="1" applyAlignment="1">
      <alignment horizontal="left"/>
    </xf>
    <xf numFmtId="0" fontId="10" fillId="0" borderId="0" xfId="0" applyFont="1" applyAlignment="1">
      <alignment horizontal="left"/>
    </xf>
    <xf numFmtId="0" fontId="38" fillId="0" borderId="0" xfId="0" applyFont="1" applyAlignment="1">
      <alignment horizontal="left"/>
    </xf>
    <xf numFmtId="0" fontId="96" fillId="0" borderId="0" xfId="7" applyFont="1" applyFill="1" applyAlignment="1" applyProtection="1"/>
    <xf numFmtId="0" fontId="90" fillId="0" borderId="0" xfId="6" quotePrefix="1" applyFont="1" applyFill="1" applyAlignment="1">
      <alignment horizontal="right"/>
    </xf>
    <xf numFmtId="0" fontId="90" fillId="0" borderId="0" xfId="6" applyFont="1" applyFill="1" applyAlignment="1">
      <alignment horizontal="right"/>
    </xf>
    <xf numFmtId="10" fontId="12" fillId="0" borderId="0" xfId="0" applyNumberFormat="1" applyFont="1" applyAlignment="1">
      <alignment horizontal="right" vertical="top"/>
    </xf>
    <xf numFmtId="3" fontId="39" fillId="3" borderId="0" xfId="0" applyNumberFormat="1" applyFont="1" applyFill="1" applyAlignment="1">
      <alignment horizontal="center" vertical="center" wrapText="1"/>
    </xf>
    <xf numFmtId="0" fontId="39" fillId="3" borderId="0" xfId="0" applyFont="1" applyFill="1" applyAlignment="1">
      <alignment horizontal="center"/>
    </xf>
    <xf numFmtId="3" fontId="19" fillId="0" borderId="0" xfId="0" applyNumberFormat="1" applyFont="1" applyAlignment="1">
      <alignment vertical="center"/>
    </xf>
    <xf numFmtId="10" fontId="19" fillId="0" borderId="0" xfId="0" applyNumberFormat="1" applyFont="1" applyAlignment="1">
      <alignment vertical="center"/>
    </xf>
    <xf numFmtId="3" fontId="19" fillId="3" borderId="1" xfId="0" applyNumberFormat="1" applyFont="1" applyFill="1" applyBorder="1" applyAlignment="1">
      <alignment vertical="center"/>
    </xf>
    <xf numFmtId="10" fontId="19" fillId="3" borderId="1" xfId="0" applyNumberFormat="1" applyFont="1" applyFill="1" applyBorder="1" applyAlignment="1">
      <alignment vertical="center"/>
    </xf>
    <xf numFmtId="10" fontId="19" fillId="0" borderId="9" xfId="0" applyNumberFormat="1" applyFont="1" applyBorder="1" applyAlignment="1">
      <alignment vertical="top"/>
    </xf>
    <xf numFmtId="3" fontId="19" fillId="3" borderId="0" xfId="0" applyNumberFormat="1" applyFont="1" applyFill="1" applyAlignment="1">
      <alignment vertical="center"/>
    </xf>
    <xf numFmtId="10" fontId="19" fillId="3" borderId="0" xfId="0" applyNumberFormat="1" applyFont="1" applyFill="1" applyAlignment="1">
      <alignment vertical="center"/>
    </xf>
    <xf numFmtId="0" fontId="10" fillId="0" borderId="3" xfId="0" applyFont="1" applyBorder="1"/>
    <xf numFmtId="0" fontId="86" fillId="0" borderId="12" xfId="0" applyFont="1" applyBorder="1" applyAlignment="1">
      <alignment wrapText="1"/>
    </xf>
    <xf numFmtId="0" fontId="86" fillId="0" borderId="12" xfId="0" applyFont="1" applyBorder="1" applyAlignment="1">
      <alignment horizontal="left" wrapText="1"/>
    </xf>
    <xf numFmtId="3" fontId="11" fillId="0" borderId="0" xfId="0" applyNumberFormat="1" applyFont="1"/>
    <xf numFmtId="10" fontId="12" fillId="0" borderId="0" xfId="0" applyNumberFormat="1" applyFont="1" applyFill="1"/>
    <xf numFmtId="0" fontId="12" fillId="0" borderId="0" xfId="0" applyFont="1" applyFill="1"/>
    <xf numFmtId="10" fontId="19" fillId="0" borderId="0" xfId="0" applyNumberFormat="1" applyFont="1" applyAlignment="1">
      <alignment horizontal="right" vertical="center"/>
    </xf>
    <xf numFmtId="0" fontId="101" fillId="13" borderId="0" xfId="6" applyFont="1" applyFill="1" applyAlignment="1">
      <alignment horizontal="right"/>
    </xf>
    <xf numFmtId="166" fontId="19" fillId="0" borderId="0" xfId="2" applyNumberFormat="1" applyFont="1"/>
    <xf numFmtId="0" fontId="28" fillId="0" borderId="0" xfId="0" applyFont="1" applyBorder="1" applyAlignment="1">
      <alignment vertical="top" wrapText="1"/>
    </xf>
    <xf numFmtId="0" fontId="13" fillId="0" borderId="0" xfId="0" applyFont="1" applyBorder="1" applyAlignment="1">
      <alignment vertical="top"/>
    </xf>
    <xf numFmtId="3" fontId="29" fillId="3" borderId="0" xfId="0" applyNumberFormat="1" applyFont="1" applyFill="1"/>
    <xf numFmtId="10" fontId="29" fillId="3" borderId="0" xfId="0" applyNumberFormat="1" applyFont="1" applyFill="1"/>
    <xf numFmtId="10" fontId="19" fillId="0" borderId="9" xfId="0" applyNumberFormat="1" applyFont="1" applyBorder="1" applyAlignment="1">
      <alignment horizontal="right" vertical="center"/>
    </xf>
    <xf numFmtId="0" fontId="66" fillId="2" borderId="0" xfId="0" applyFont="1" applyFill="1" applyAlignment="1"/>
    <xf numFmtId="0" fontId="5" fillId="0" borderId="0" xfId="0" applyFont="1" applyFill="1" applyAlignment="1"/>
    <xf numFmtId="37" fontId="67" fillId="0" borderId="0" xfId="0" applyNumberFormat="1" applyFont="1" applyBorder="1" applyProtection="1"/>
    <xf numFmtId="0" fontId="67" fillId="0" borderId="0" xfId="0" applyFont="1" applyBorder="1"/>
    <xf numFmtId="37" fontId="67" fillId="0" borderId="0" xfId="0" applyNumberFormat="1" applyFont="1" applyBorder="1" applyAlignment="1" applyProtection="1">
      <alignment horizontal="center"/>
    </xf>
    <xf numFmtId="37" fontId="7" fillId="3" borderId="0" xfId="0" applyNumberFormat="1" applyFont="1" applyFill="1" applyBorder="1" applyAlignment="1" applyProtection="1">
      <alignment horizontal="right"/>
    </xf>
    <xf numFmtId="37" fontId="7" fillId="3" borderId="0" xfId="0" applyNumberFormat="1" applyFont="1" applyFill="1" applyBorder="1" applyAlignment="1" applyProtection="1">
      <alignment horizontal="center"/>
    </xf>
    <xf numFmtId="37" fontId="19" fillId="0" borderId="0" xfId="0" applyNumberFormat="1" applyFont="1" applyAlignment="1" applyProtection="1">
      <alignment horizontal="left"/>
    </xf>
    <xf numFmtId="37" fontId="7" fillId="3" borderId="0" xfId="0" applyNumberFormat="1" applyFont="1" applyFill="1" applyBorder="1" applyAlignment="1" applyProtection="1">
      <alignment horizontal="left"/>
    </xf>
    <xf numFmtId="3" fontId="19" fillId="3" borderId="0" xfId="0" applyNumberFormat="1" applyFont="1" applyFill="1" applyAlignment="1">
      <alignment horizontal="right"/>
    </xf>
    <xf numFmtId="10" fontId="19" fillId="3" borderId="0" xfId="0" applyNumberFormat="1" applyFont="1" applyFill="1" applyAlignment="1">
      <alignment horizontal="right"/>
    </xf>
    <xf numFmtId="10" fontId="7" fillId="0" borderId="0" xfId="0" applyNumberFormat="1" applyFont="1" applyBorder="1" applyAlignment="1" applyProtection="1">
      <alignment horizontal="left" vertical="center"/>
    </xf>
    <xf numFmtId="49" fontId="7" fillId="0" borderId="3" xfId="0" quotePrefix="1" applyNumberFormat="1" applyFont="1" applyBorder="1" applyAlignment="1">
      <alignment horizontal="left"/>
    </xf>
    <xf numFmtId="3" fontId="19" fillId="0" borderId="3" xfId="0" applyNumberFormat="1" applyFont="1" applyBorder="1" applyAlignment="1">
      <alignment horizontal="right"/>
    </xf>
    <xf numFmtId="10" fontId="19" fillId="0" borderId="3" xfId="0" applyNumberFormat="1" applyFont="1" applyBorder="1"/>
    <xf numFmtId="49" fontId="28" fillId="0" borderId="0" xfId="0" applyNumberFormat="1" applyFont="1" applyBorder="1" applyAlignment="1">
      <alignment horizontal="left"/>
    </xf>
    <xf numFmtId="0" fontId="34" fillId="0" borderId="0" xfId="0" applyFont="1"/>
    <xf numFmtId="0" fontId="111" fillId="0" borderId="0" xfId="41" applyFont="1"/>
    <xf numFmtId="0" fontId="12" fillId="0" borderId="0" xfId="41" applyFont="1"/>
    <xf numFmtId="0" fontId="111" fillId="0" borderId="0" xfId="41" applyFont="1" applyAlignment="1"/>
    <xf numFmtId="164" fontId="0" fillId="0" borderId="0" xfId="0" applyNumberFormat="1"/>
    <xf numFmtId="3" fontId="39" fillId="0" borderId="0" xfId="0" applyNumberFormat="1" applyFont="1" applyAlignment="1">
      <alignment horizontal="center"/>
    </xf>
    <xf numFmtId="3" fontId="39" fillId="3" borderId="0" xfId="0" applyNumberFormat="1" applyFont="1" applyFill="1" applyAlignment="1">
      <alignment horizontal="center" wrapText="1"/>
    </xf>
    <xf numFmtId="10" fontId="10" fillId="0" borderId="0" xfId="0" applyNumberFormat="1" applyFont="1"/>
    <xf numFmtId="0" fontId="9" fillId="0" borderId="0" xfId="41" applyFont="1"/>
    <xf numFmtId="164" fontId="7" fillId="3" borderId="0" xfId="1" applyNumberFormat="1" applyFont="1" applyFill="1"/>
    <xf numFmtId="37" fontId="10" fillId="0" borderId="0" xfId="3" quotePrefix="1" applyNumberFormat="1" applyFont="1" applyBorder="1" applyAlignment="1" applyProtection="1">
      <alignment horizontal="left"/>
    </xf>
    <xf numFmtId="37" fontId="115" fillId="0" borderId="0" xfId="3" quotePrefix="1" applyNumberFormat="1" applyFont="1" applyBorder="1" applyAlignment="1" applyProtection="1">
      <alignment horizontal="left"/>
    </xf>
    <xf numFmtId="0" fontId="10" fillId="0" borderId="4" xfId="3" applyFont="1" applyBorder="1" applyAlignment="1">
      <alignment vertical="center"/>
    </xf>
    <xf numFmtId="37" fontId="28" fillId="0" borderId="0" xfId="0" quotePrefix="1" applyNumberFormat="1" applyFont="1" applyBorder="1" applyAlignment="1" applyProtection="1">
      <alignment horizontal="left"/>
    </xf>
    <xf numFmtId="0" fontId="28" fillId="0" borderId="0" xfId="0" applyFont="1" applyBorder="1" applyAlignment="1">
      <alignment horizontal="left" vertical="top"/>
    </xf>
    <xf numFmtId="37" fontId="20" fillId="3" borderId="2" xfId="0" applyNumberFormat="1" applyFont="1" applyFill="1" applyBorder="1" applyAlignment="1" applyProtection="1">
      <alignment horizontal="left" vertical="center"/>
      <protection locked="0"/>
    </xf>
    <xf numFmtId="0" fontId="20" fillId="0" borderId="0" xfId="0" applyFont="1" applyAlignment="1">
      <alignment horizontal="center"/>
    </xf>
    <xf numFmtId="37" fontId="94" fillId="0" borderId="0" xfId="0" quotePrefix="1" applyNumberFormat="1" applyFont="1" applyBorder="1" applyAlignment="1" applyProtection="1">
      <alignment horizontal="left"/>
    </xf>
    <xf numFmtId="3" fontId="94" fillId="0" borderId="0" xfId="0" applyNumberFormat="1" applyFont="1"/>
    <xf numFmtId="37" fontId="20" fillId="3" borderId="2" xfId="0" applyNumberFormat="1" applyFont="1" applyFill="1" applyBorder="1" applyAlignment="1" applyProtection="1">
      <alignment horizontal="right" vertical="center"/>
      <protection locked="0"/>
    </xf>
    <xf numFmtId="37" fontId="20" fillId="3" borderId="0" xfId="0" applyNumberFormat="1" applyFont="1" applyFill="1" applyBorder="1" applyAlignment="1" applyProtection="1">
      <alignment horizontal="left" vertical="center"/>
      <protection locked="0"/>
    </xf>
    <xf numFmtId="37" fontId="20" fillId="3" borderId="0" xfId="0" applyNumberFormat="1" applyFont="1" applyFill="1" applyBorder="1" applyAlignment="1" applyProtection="1">
      <alignment horizontal="right" vertical="center"/>
      <protection locked="0"/>
    </xf>
    <xf numFmtId="10" fontId="19" fillId="2" borderId="0" xfId="0" applyNumberFormat="1" applyFont="1" applyFill="1"/>
    <xf numFmtId="10" fontId="31" fillId="0" borderId="0" xfId="0" applyNumberFormat="1" applyFont="1" applyAlignment="1">
      <alignment horizontal="center"/>
    </xf>
    <xf numFmtId="10" fontId="31" fillId="3" borderId="0" xfId="0" applyNumberFormat="1" applyFont="1" applyFill="1" applyAlignment="1">
      <alignment horizontal="center"/>
    </xf>
    <xf numFmtId="3" fontId="0" fillId="3" borderId="2" xfId="0" applyNumberFormat="1" applyFill="1" applyBorder="1" applyAlignment="1">
      <alignment vertical="center"/>
    </xf>
    <xf numFmtId="10" fontId="29" fillId="3" borderId="2" xfId="0" applyNumberFormat="1" applyFont="1" applyFill="1" applyBorder="1" applyAlignment="1">
      <alignment vertical="center"/>
    </xf>
    <xf numFmtId="3" fontId="28" fillId="0" borderId="0" xfId="0" applyNumberFormat="1" applyFont="1" applyAlignment="1">
      <alignment horizontal="right"/>
    </xf>
    <xf numFmtId="0" fontId="116" fillId="3" borderId="6" xfId="0" applyFont="1" applyFill="1" applyBorder="1" applyAlignment="1">
      <alignment vertical="center"/>
    </xf>
    <xf numFmtId="0" fontId="12" fillId="0" borderId="12" xfId="0" applyFont="1" applyBorder="1" applyAlignment="1">
      <alignment horizontal="center" vertical="center"/>
    </xf>
    <xf numFmtId="0" fontId="12" fillId="9" borderId="12" xfId="0" applyFont="1" applyFill="1" applyBorder="1" applyAlignment="1">
      <alignment horizontal="center" vertical="center"/>
    </xf>
    <xf numFmtId="0" fontId="26" fillId="0" borderId="12" xfId="0" applyFont="1" applyBorder="1" applyAlignment="1">
      <alignment horizontal="center" vertical="center"/>
    </xf>
    <xf numFmtId="0" fontId="103" fillId="0" borderId="0" xfId="1" applyNumberFormat="1" applyFont="1"/>
    <xf numFmtId="164" fontId="7" fillId="3" borderId="0" xfId="3" applyNumberFormat="1" applyFont="1" applyFill="1"/>
    <xf numFmtId="164" fontId="94" fillId="0" borderId="0" xfId="0" applyNumberFormat="1" applyFont="1"/>
    <xf numFmtId="164" fontId="20" fillId="3" borderId="2" xfId="0" applyNumberFormat="1" applyFont="1" applyFill="1" applyBorder="1" applyAlignment="1" applyProtection="1">
      <alignment horizontal="left" vertical="center"/>
      <protection locked="0"/>
    </xf>
    <xf numFmtId="3" fontId="0" fillId="0" borderId="14" xfId="1" applyNumberFormat="1" applyFont="1" applyBorder="1" applyAlignment="1">
      <alignment horizontal="right"/>
    </xf>
    <xf numFmtId="164" fontId="0" fillId="0" borderId="0" xfId="1" applyNumberFormat="1" applyFont="1"/>
    <xf numFmtId="0" fontId="33" fillId="0" borderId="0" xfId="0" applyFont="1" applyFill="1"/>
    <xf numFmtId="3" fontId="32" fillId="3" borderId="0" xfId="0" applyNumberFormat="1" applyFont="1" applyFill="1" applyAlignment="1">
      <alignment horizontal="center"/>
    </xf>
    <xf numFmtId="3" fontId="32" fillId="3" borderId="0" xfId="0" applyNumberFormat="1" applyFont="1" applyFill="1" applyAlignment="1">
      <alignment horizontal="center" wrapText="1"/>
    </xf>
    <xf numFmtId="10" fontId="30" fillId="0" borderId="0" xfId="0" applyNumberFormat="1" applyFont="1"/>
    <xf numFmtId="10" fontId="31" fillId="3" borderId="10" xfId="0" applyNumberFormat="1" applyFont="1" applyFill="1" applyBorder="1" applyAlignment="1">
      <alignment horizontal="center"/>
    </xf>
    <xf numFmtId="10" fontId="47" fillId="0" borderId="0" xfId="0" applyNumberFormat="1" applyFont="1" applyAlignment="1">
      <alignment vertical="top"/>
    </xf>
    <xf numFmtId="3" fontId="29" fillId="3" borderId="0" xfId="0" applyNumberFormat="1" applyFont="1" applyFill="1" applyAlignment="1">
      <alignment vertical="center"/>
    </xf>
    <xf numFmtId="0" fontId="33" fillId="0" borderId="0" xfId="0" applyFont="1"/>
    <xf numFmtId="3" fontId="29" fillId="3" borderId="2" xfId="0" applyNumberFormat="1" applyFont="1" applyFill="1" applyBorder="1" applyAlignment="1">
      <alignment vertical="center"/>
    </xf>
    <xf numFmtId="10" fontId="29" fillId="0" borderId="3" xfId="0" applyNumberFormat="1" applyFont="1" applyBorder="1" applyAlignment="1">
      <alignment vertical="center"/>
    </xf>
    <xf numFmtId="0" fontId="26" fillId="0" borderId="0" xfId="0" applyFont="1"/>
    <xf numFmtId="0" fontId="26" fillId="0" borderId="0" xfId="0" applyFont="1" applyAlignment="1">
      <alignment horizontal="center"/>
    </xf>
    <xf numFmtId="165" fontId="26" fillId="0" borderId="12" xfId="1" applyNumberFormat="1" applyFont="1" applyBorder="1" applyAlignment="1">
      <alignment horizontal="center" vertical="center"/>
    </xf>
    <xf numFmtId="0" fontId="86" fillId="0" borderId="0" xfId="0" applyFont="1"/>
    <xf numFmtId="0" fontId="86" fillId="0" borderId="0" xfId="0" applyFont="1" applyAlignment="1">
      <alignment horizontal="center"/>
    </xf>
    <xf numFmtId="0" fontId="119" fillId="3" borderId="0" xfId="0" applyFont="1" applyFill="1" applyAlignment="1">
      <alignment horizontal="center" vertical="center"/>
    </xf>
    <xf numFmtId="0" fontId="119" fillId="3" borderId="14" xfId="0" applyFont="1" applyFill="1" applyBorder="1" applyAlignment="1">
      <alignment horizontal="left" vertical="center"/>
    </xf>
    <xf numFmtId="3" fontId="119" fillId="3" borderId="14" xfId="0" applyNumberFormat="1" applyFont="1" applyFill="1" applyBorder="1" applyAlignment="1">
      <alignment horizontal="right" vertical="center" wrapText="1"/>
    </xf>
    <xf numFmtId="166" fontId="119" fillId="3" borderId="14" xfId="2" applyNumberFormat="1" applyFont="1" applyFill="1" applyBorder="1" applyAlignment="1">
      <alignment horizontal="right" vertical="center" wrapText="1"/>
    </xf>
    <xf numFmtId="0" fontId="120" fillId="3" borderId="0" xfId="0" applyFont="1" applyFill="1" applyBorder="1" applyAlignment="1">
      <alignment horizontal="left" vertical="center"/>
    </xf>
    <xf numFmtId="3" fontId="120" fillId="3" borderId="0" xfId="0" applyNumberFormat="1" applyFont="1" applyFill="1" applyBorder="1" applyAlignment="1">
      <alignment horizontal="right" vertical="center" wrapText="1"/>
    </xf>
    <xf numFmtId="166" fontId="120" fillId="3" borderId="0" xfId="2" applyNumberFormat="1" applyFont="1" applyFill="1" applyBorder="1" applyAlignment="1">
      <alignment horizontal="right" vertical="center" wrapText="1"/>
    </xf>
    <xf numFmtId="174" fontId="0" fillId="0" borderId="14" xfId="0" applyNumberFormat="1" applyBorder="1" applyAlignment="1">
      <alignment wrapText="1"/>
    </xf>
    <xf numFmtId="3" fontId="0" fillId="0" borderId="14" xfId="1" applyNumberFormat="1" applyFont="1" applyBorder="1" applyAlignment="1">
      <alignment horizontal="right" wrapText="1"/>
    </xf>
    <xf numFmtId="164" fontId="0" fillId="0" borderId="14" xfId="1" applyNumberFormat="1" applyFont="1" applyBorder="1" applyAlignment="1">
      <alignment horizontal="right" wrapText="1"/>
    </xf>
    <xf numFmtId="166" fontId="0" fillId="0" borderId="14" xfId="2" applyNumberFormat="1" applyFont="1" applyBorder="1" applyAlignment="1">
      <alignment horizontal="right" wrapText="1"/>
    </xf>
    <xf numFmtId="174" fontId="2" fillId="0" borderId="14" xfId="0" applyNumberFormat="1" applyFont="1" applyBorder="1" applyAlignment="1">
      <alignment wrapText="1"/>
    </xf>
    <xf numFmtId="164" fontId="2" fillId="0" borderId="14" xfId="1" applyNumberFormat="1" applyFont="1" applyBorder="1" applyAlignment="1">
      <alignment horizontal="right" wrapText="1"/>
    </xf>
    <xf numFmtId="166" fontId="2" fillId="0" borderId="14" xfId="2" applyNumberFormat="1" applyFont="1" applyBorder="1" applyAlignment="1">
      <alignment horizontal="right" wrapText="1"/>
    </xf>
    <xf numFmtId="174" fontId="0" fillId="0" borderId="0" xfId="0" applyNumberFormat="1" applyAlignment="1">
      <alignment wrapText="1"/>
    </xf>
    <xf numFmtId="3" fontId="0" fillId="0" borderId="14" xfId="0" applyNumberFormat="1" applyBorder="1" applyAlignment="1">
      <alignment horizontal="right"/>
    </xf>
    <xf numFmtId="174" fontId="0" fillId="0" borderId="14" xfId="0" applyNumberFormat="1" applyBorder="1"/>
    <xf numFmtId="3" fontId="2" fillId="0" borderId="14" xfId="1" applyNumberFormat="1" applyFont="1" applyBorder="1" applyAlignment="1">
      <alignment horizontal="right" wrapText="1"/>
    </xf>
    <xf numFmtId="3" fontId="0" fillId="0" borderId="0" xfId="0" applyNumberFormat="1" applyAlignment="1">
      <alignment wrapText="1"/>
    </xf>
    <xf numFmtId="174" fontId="2" fillId="0" borderId="14" xfId="0" applyNumberFormat="1" applyFont="1" applyBorder="1" applyAlignment="1">
      <alignment horizontal="left" wrapText="1"/>
    </xf>
    <xf numFmtId="174" fontId="0" fillId="0" borderId="14" xfId="0" applyNumberFormat="1" applyFont="1" applyBorder="1" applyAlignment="1">
      <alignment horizontal="left" wrapText="1"/>
    </xf>
    <xf numFmtId="174" fontId="0" fillId="0" borderId="14" xfId="0" applyNumberFormat="1" applyFont="1" applyBorder="1"/>
    <xf numFmtId="3" fontId="0" fillId="0" borderId="14" xfId="0" applyNumberFormat="1" applyBorder="1" applyAlignment="1">
      <alignment wrapText="1"/>
    </xf>
    <xf numFmtId="166" fontId="120" fillId="3" borderId="0" xfId="2" applyNumberFormat="1" applyFont="1" applyFill="1" applyBorder="1" applyAlignment="1">
      <alignment horizontal="left" vertical="center"/>
    </xf>
    <xf numFmtId="0" fontId="2" fillId="13" borderId="0" xfId="0" applyFont="1" applyFill="1"/>
    <xf numFmtId="0" fontId="120" fillId="3" borderId="13" xfId="0" applyFont="1" applyFill="1" applyBorder="1" applyAlignment="1">
      <alignment horizontal="left" vertical="center"/>
    </xf>
    <xf numFmtId="164" fontId="120" fillId="3" borderId="15" xfId="1" applyNumberFormat="1" applyFont="1" applyFill="1" applyBorder="1" applyAlignment="1">
      <alignment horizontal="right" vertical="center" wrapText="1"/>
    </xf>
    <xf numFmtId="166" fontId="120" fillId="3" borderId="15" xfId="2" applyNumberFormat="1" applyFont="1" applyFill="1" applyBorder="1" applyAlignment="1">
      <alignment horizontal="right" vertical="center" wrapText="1"/>
    </xf>
    <xf numFmtId="0" fontId="119" fillId="3" borderId="0" xfId="0" applyFont="1" applyFill="1" applyAlignment="1">
      <alignment horizontal="left" vertical="center"/>
    </xf>
    <xf numFmtId="4" fontId="119" fillId="3" borderId="14" xfId="0" applyNumberFormat="1" applyFont="1" applyFill="1" applyBorder="1" applyAlignment="1">
      <alignment horizontal="right" vertical="center" wrapText="1"/>
    </xf>
    <xf numFmtId="174" fontId="0" fillId="0" borderId="0" xfId="0" applyNumberFormat="1" applyFont="1" applyAlignment="1">
      <alignment horizontal="left" wrapText="1"/>
    </xf>
    <xf numFmtId="3" fontId="0" fillId="0" borderId="0" xfId="0" applyNumberFormat="1" applyAlignment="1">
      <alignment horizontal="right" wrapText="1"/>
    </xf>
    <xf numFmtId="10" fontId="123" fillId="0" borderId="0" xfId="2" applyNumberFormat="1" applyFont="1" applyAlignment="1">
      <alignment wrapText="1"/>
    </xf>
    <xf numFmtId="0" fontId="0" fillId="0" borderId="0" xfId="0" applyFill="1" applyAlignment="1">
      <alignment horizontal="left"/>
    </xf>
    <xf numFmtId="0" fontId="0" fillId="0" borderId="0" xfId="0" applyFill="1" applyAlignment="1">
      <alignment horizontal="right"/>
    </xf>
    <xf numFmtId="10" fontId="0" fillId="0" borderId="0" xfId="0" applyNumberFormat="1" applyFill="1"/>
    <xf numFmtId="4" fontId="119" fillId="3" borderId="14" xfId="0" applyNumberFormat="1" applyFont="1" applyFill="1" applyBorder="1" applyAlignment="1">
      <alignment horizontal="center" vertical="center" wrapText="1"/>
    </xf>
    <xf numFmtId="3" fontId="0" fillId="0" borderId="14" xfId="0" applyNumberFormat="1" applyBorder="1" applyAlignment="1">
      <alignment horizontal="right" wrapText="1"/>
    </xf>
    <xf numFmtId="0" fontId="55" fillId="0" borderId="0" xfId="0" applyFont="1"/>
    <xf numFmtId="0" fontId="0" fillId="0" borderId="0" xfId="0" quotePrefix="1"/>
    <xf numFmtId="3" fontId="31" fillId="3" borderId="0" xfId="0" applyNumberFormat="1" applyFont="1" applyFill="1" applyAlignment="1">
      <alignment horizontal="left"/>
    </xf>
    <xf numFmtId="3" fontId="31" fillId="3" borderId="0" xfId="0" applyNumberFormat="1" applyFont="1" applyFill="1" applyAlignment="1">
      <alignment horizontal="right"/>
    </xf>
    <xf numFmtId="3" fontId="31" fillId="3" borderId="0" xfId="0" applyNumberFormat="1" applyFont="1" applyFill="1" applyAlignment="1">
      <alignment horizontal="right" wrapText="1"/>
    </xf>
    <xf numFmtId="0" fontId="31" fillId="3" borderId="0" xfId="0" applyFont="1" applyFill="1" applyAlignment="1">
      <alignment horizontal="right"/>
    </xf>
    <xf numFmtId="3" fontId="29" fillId="0" borderId="0" xfId="0" applyNumberFormat="1" applyFont="1" applyAlignment="1">
      <alignment horizontal="left" vertical="center"/>
    </xf>
    <xf numFmtId="10" fontId="12" fillId="0" borderId="3" xfId="0" applyNumberFormat="1" applyFont="1" applyBorder="1" applyAlignment="1">
      <alignment horizontal="right"/>
    </xf>
    <xf numFmtId="0" fontId="106" fillId="0" borderId="0" xfId="0" applyFont="1" applyAlignment="1">
      <alignment horizontal="left"/>
    </xf>
    <xf numFmtId="0" fontId="49" fillId="0" borderId="0" xfId="0" applyFont="1" applyAlignment="1">
      <alignment vertical="top"/>
    </xf>
    <xf numFmtId="3" fontId="67" fillId="3" borderId="0" xfId="0" applyNumberFormat="1" applyFont="1" applyFill="1" applyAlignment="1">
      <alignment horizontal="right"/>
    </xf>
    <xf numFmtId="3" fontId="67" fillId="3" borderId="0" xfId="0" applyNumberFormat="1" applyFont="1" applyFill="1" applyAlignment="1">
      <alignment horizontal="right" wrapText="1"/>
    </xf>
    <xf numFmtId="0" fontId="67" fillId="3" borderId="0" xfId="0" applyFont="1" applyFill="1" applyAlignment="1">
      <alignment horizontal="right"/>
    </xf>
    <xf numFmtId="3" fontId="29" fillId="3" borderId="6" xfId="0" applyNumberFormat="1" applyFont="1" applyFill="1" applyBorder="1" applyAlignment="1">
      <alignment horizontal="right" vertical="center"/>
    </xf>
    <xf numFmtId="10" fontId="29" fillId="3" borderId="6" xfId="0" applyNumberFormat="1" applyFont="1" applyFill="1" applyBorder="1" applyAlignment="1">
      <alignment horizontal="right" vertical="center"/>
    </xf>
    <xf numFmtId="10" fontId="9" fillId="0" borderId="0" xfId="0" applyNumberFormat="1" applyFont="1"/>
    <xf numFmtId="37" fontId="7" fillId="3" borderId="0" xfId="0" applyNumberFormat="1" applyFont="1" applyFill="1" applyBorder="1" applyAlignment="1" applyProtection="1">
      <alignment horizontal="center" wrapText="1"/>
    </xf>
    <xf numFmtId="49" fontId="38" fillId="0" borderId="0" xfId="0" applyNumberFormat="1" applyFont="1" applyBorder="1"/>
    <xf numFmtId="0" fontId="38" fillId="0" borderId="0" xfId="0" applyFont="1"/>
    <xf numFmtId="10" fontId="10" fillId="0" borderId="0" xfId="0" applyNumberFormat="1" applyFont="1" applyAlignment="1">
      <alignment horizontal="right"/>
    </xf>
    <xf numFmtId="3" fontId="31" fillId="7" borderId="0" xfId="0" applyNumberFormat="1" applyFont="1" applyFill="1" applyAlignment="1">
      <alignment horizontal="right"/>
    </xf>
    <xf numFmtId="3" fontId="29" fillId="7" borderId="0" xfId="0" applyNumberFormat="1" applyFont="1" applyFill="1" applyAlignment="1">
      <alignment horizontal="right" vertical="center"/>
    </xf>
    <xf numFmtId="3" fontId="39" fillId="3" borderId="0" xfId="0" applyNumberFormat="1" applyFont="1" applyFill="1" applyAlignment="1">
      <alignment horizontal="left"/>
    </xf>
    <xf numFmtId="3" fontId="19" fillId="0" borderId="0" xfId="0" applyNumberFormat="1" applyFont="1" applyAlignment="1">
      <alignment horizontal="left" vertical="center"/>
    </xf>
    <xf numFmtId="3" fontId="7" fillId="3" borderId="1" xfId="0" applyNumberFormat="1" applyFont="1" applyFill="1" applyBorder="1" applyAlignment="1">
      <alignment horizontal="left" vertical="center"/>
    </xf>
    <xf numFmtId="3" fontId="7" fillId="0" borderId="9" xfId="0" applyNumberFormat="1" applyFont="1" applyBorder="1" applyAlignment="1">
      <alignment horizontal="left" vertical="top"/>
    </xf>
    <xf numFmtId="3" fontId="39" fillId="3" borderId="0" xfId="0" applyNumberFormat="1" applyFont="1" applyFill="1" applyAlignment="1">
      <alignment horizontal="left" wrapText="1"/>
    </xf>
    <xf numFmtId="3" fontId="7" fillId="3" borderId="0" xfId="0" applyNumberFormat="1" applyFont="1" applyFill="1" applyAlignment="1">
      <alignment horizontal="left" vertical="center"/>
    </xf>
    <xf numFmtId="3" fontId="29" fillId="3" borderId="0" xfId="0" applyNumberFormat="1" applyFont="1" applyFill="1" applyAlignment="1">
      <alignment horizontal="right" vertical="center"/>
    </xf>
    <xf numFmtId="0" fontId="125" fillId="4" borderId="0" xfId="0" applyFont="1" applyFill="1"/>
    <xf numFmtId="173" fontId="79" fillId="8" borderId="0" xfId="3" applyNumberFormat="1" applyFont="1" applyFill="1" applyBorder="1"/>
    <xf numFmtId="0" fontId="79" fillId="8" borderId="0" xfId="3" applyFont="1" applyFill="1" applyBorder="1"/>
    <xf numFmtId="0" fontId="79" fillId="6" borderId="0" xfId="3" applyFont="1" applyFill="1" applyBorder="1"/>
    <xf numFmtId="0" fontId="79" fillId="3" borderId="0" xfId="3" applyFont="1" applyFill="1"/>
    <xf numFmtId="0" fontId="0" fillId="17" borderId="0" xfId="0" applyFill="1"/>
    <xf numFmtId="0" fontId="95" fillId="0" borderId="0" xfId="6" applyFont="1" applyFill="1"/>
    <xf numFmtId="3" fontId="120" fillId="3" borderId="14" xfId="0" applyNumberFormat="1" applyFont="1" applyFill="1" applyBorder="1" applyAlignment="1">
      <alignment horizontal="right" vertical="center" wrapText="1"/>
    </xf>
    <xf numFmtId="3" fontId="120" fillId="3" borderId="14" xfId="1" applyNumberFormat="1" applyFont="1" applyFill="1" applyBorder="1" applyAlignment="1">
      <alignment horizontal="right" vertical="center" wrapText="1"/>
    </xf>
    <xf numFmtId="3" fontId="119" fillId="3" borderId="13" xfId="0" applyNumberFormat="1" applyFont="1" applyFill="1" applyBorder="1" applyAlignment="1">
      <alignment horizontal="right" vertical="center" wrapText="1"/>
    </xf>
    <xf numFmtId="0" fontId="4" fillId="2" borderId="0" xfId="0" applyFont="1" applyFill="1" applyAlignment="1">
      <alignment horizontal="center"/>
    </xf>
    <xf numFmtId="0" fontId="0" fillId="0" borderId="14" xfId="0" applyBorder="1"/>
    <xf numFmtId="0" fontId="93" fillId="0" borderId="0" xfId="7" applyFont="1" applyAlignment="1" applyProtection="1"/>
    <xf numFmtId="0" fontId="121" fillId="2" borderId="0" xfId="0" applyFont="1" applyFill="1" applyBorder="1" applyAlignment="1"/>
    <xf numFmtId="1" fontId="119" fillId="3" borderId="17" xfId="0" applyNumberFormat="1" applyFont="1" applyFill="1" applyBorder="1" applyAlignment="1">
      <alignment vertical="center" wrapText="1"/>
    </xf>
    <xf numFmtId="4" fontId="119" fillId="3" borderId="18" xfId="0" applyNumberFormat="1" applyFont="1" applyFill="1" applyBorder="1" applyAlignment="1">
      <alignment horizontal="right" vertical="center" wrapText="1"/>
    </xf>
    <xf numFmtId="1" fontId="119" fillId="3" borderId="18" xfId="0" applyNumberFormat="1" applyFont="1" applyFill="1" applyBorder="1" applyAlignment="1">
      <alignment vertical="center" wrapText="1"/>
    </xf>
    <xf numFmtId="164" fontId="0" fillId="0" borderId="14" xfId="0" applyNumberFormat="1" applyBorder="1"/>
    <xf numFmtId="0" fontId="120" fillId="3" borderId="14" xfId="0" applyFont="1" applyFill="1" applyBorder="1" applyAlignment="1">
      <alignment horizontal="left" vertical="center"/>
    </xf>
    <xf numFmtId="3" fontId="119" fillId="3" borderId="19" xfId="0" applyNumberFormat="1" applyFont="1" applyFill="1" applyBorder="1" applyAlignment="1">
      <alignment horizontal="right" vertical="center" wrapText="1"/>
    </xf>
    <xf numFmtId="0" fontId="117" fillId="2" borderId="0" xfId="0" applyFont="1" applyFill="1" applyBorder="1" applyAlignment="1"/>
    <xf numFmtId="0" fontId="0" fillId="0" borderId="14" xfId="1" applyNumberFormat="1" applyFont="1" applyBorder="1" applyAlignment="1">
      <alignment horizontal="right" wrapText="1"/>
    </xf>
    <xf numFmtId="0" fontId="0" fillId="0" borderId="14" xfId="1" applyNumberFormat="1" applyFont="1" applyBorder="1" applyAlignment="1">
      <alignment horizontal="right"/>
    </xf>
    <xf numFmtId="3" fontId="0" fillId="0" borderId="14" xfId="0" applyNumberFormat="1" applyBorder="1"/>
    <xf numFmtId="174" fontId="2" fillId="0" borderId="13" xfId="0" applyNumberFormat="1" applyFont="1" applyBorder="1" applyAlignment="1">
      <alignment wrapText="1"/>
    </xf>
    <xf numFmtId="0" fontId="111" fillId="0" borderId="0" xfId="41" applyFont="1" applyAlignment="1">
      <alignment wrapText="1"/>
    </xf>
    <xf numFmtId="0" fontId="126" fillId="13" borderId="0" xfId="7" applyFont="1" applyFill="1" applyAlignment="1" applyProtection="1"/>
    <xf numFmtId="164" fontId="19" fillId="3" borderId="0" xfId="3" applyNumberFormat="1" applyFont="1" applyFill="1"/>
    <xf numFmtId="166" fontId="19" fillId="3" borderId="0" xfId="2" applyNumberFormat="1" applyFont="1" applyFill="1"/>
    <xf numFmtId="0" fontId="9" fillId="3" borderId="0" xfId="1" applyNumberFormat="1" applyFont="1" applyFill="1" applyBorder="1" applyAlignment="1" applyProtection="1">
      <alignment horizontal="left"/>
    </xf>
    <xf numFmtId="166" fontId="20" fillId="3" borderId="0" xfId="2" applyNumberFormat="1" applyFont="1" applyFill="1" applyAlignment="1">
      <alignment horizontal="right" vertical="center"/>
    </xf>
    <xf numFmtId="3" fontId="31" fillId="3" borderId="2" xfId="0" applyNumberFormat="1" applyFont="1" applyFill="1" applyBorder="1" applyAlignment="1">
      <alignment horizontal="center" wrapText="1"/>
    </xf>
    <xf numFmtId="10" fontId="31" fillId="3" borderId="2" xfId="0" applyNumberFormat="1" applyFont="1" applyFill="1" applyBorder="1" applyAlignment="1">
      <alignment horizontal="center"/>
    </xf>
    <xf numFmtId="49" fontId="10" fillId="0" borderId="0" xfId="0" applyNumberFormat="1" applyFont="1" applyBorder="1"/>
    <xf numFmtId="0" fontId="45" fillId="3" borderId="0" xfId="0" applyFont="1" applyFill="1" applyAlignment="1">
      <alignment horizontal="left" vertical="center" wrapText="1"/>
    </xf>
    <xf numFmtId="0" fontId="59" fillId="3" borderId="0" xfId="0" applyFont="1" applyFill="1" applyAlignment="1">
      <alignment horizontal="left" vertical="center" wrapText="1"/>
    </xf>
    <xf numFmtId="10" fontId="10" fillId="0" borderId="0" xfId="0" applyNumberFormat="1" applyFont="1" applyAlignment="1">
      <alignment horizontal="right" vertical="top"/>
    </xf>
    <xf numFmtId="3" fontId="31" fillId="3" borderId="10" xfId="0" applyNumberFormat="1" applyFont="1" applyFill="1" applyBorder="1" applyAlignment="1">
      <alignment horizontal="right" wrapText="1"/>
    </xf>
    <xf numFmtId="0" fontId="0" fillId="0" borderId="7" xfId="0" applyBorder="1" applyAlignment="1">
      <alignment horizontal="right"/>
    </xf>
    <xf numFmtId="0" fontId="12" fillId="0" borderId="7" xfId="0" applyFont="1" applyBorder="1" applyAlignment="1">
      <alignment horizontal="right"/>
    </xf>
    <xf numFmtId="3" fontId="31" fillId="7" borderId="0" xfId="0" applyNumberFormat="1" applyFont="1" applyFill="1" applyAlignment="1">
      <alignment horizontal="left"/>
    </xf>
    <xf numFmtId="10" fontId="29" fillId="3" borderId="0" xfId="0" applyNumberFormat="1" applyFont="1" applyFill="1" applyAlignment="1">
      <alignment horizontal="right" vertical="center"/>
    </xf>
    <xf numFmtId="0" fontId="19" fillId="4" borderId="0" xfId="0" applyFont="1" applyFill="1" applyAlignment="1">
      <alignment horizontal="right"/>
    </xf>
    <xf numFmtId="3" fontId="31" fillId="3" borderId="0" xfId="0" applyNumberFormat="1" applyFont="1" applyFill="1" applyAlignment="1">
      <alignment horizontal="left" vertical="center"/>
    </xf>
    <xf numFmtId="3" fontId="31" fillId="3" borderId="0" xfId="0" applyNumberFormat="1" applyFont="1" applyFill="1" applyAlignment="1">
      <alignment horizontal="right" vertical="center"/>
    </xf>
    <xf numFmtId="3" fontId="31" fillId="3" borderId="0" xfId="0" applyNumberFormat="1" applyFont="1" applyFill="1" applyAlignment="1">
      <alignment horizontal="right" vertical="center" wrapText="1"/>
    </xf>
    <xf numFmtId="3" fontId="47" fillId="3" borderId="0" xfId="0" applyNumberFormat="1" applyFont="1" applyFill="1" applyAlignment="1">
      <alignment horizontal="right" vertical="center"/>
    </xf>
    <xf numFmtId="10" fontId="47" fillId="0" borderId="0" xfId="0" applyNumberFormat="1" applyFont="1" applyAlignment="1">
      <alignment horizontal="right"/>
    </xf>
    <xf numFmtId="3" fontId="31" fillId="3" borderId="10" xfId="0" applyNumberFormat="1" applyFont="1" applyFill="1" applyBorder="1" applyAlignment="1">
      <alignment horizontal="left" vertical="center"/>
    </xf>
    <xf numFmtId="0" fontId="94" fillId="0" borderId="0" xfId="0" quotePrefix="1" applyFont="1" applyBorder="1" applyAlignment="1" applyProtection="1">
      <alignment horizontal="left"/>
    </xf>
    <xf numFmtId="0" fontId="94" fillId="0" borderId="0" xfId="0" applyFont="1" applyBorder="1" applyAlignment="1" applyProtection="1">
      <alignment horizontal="left"/>
    </xf>
    <xf numFmtId="3" fontId="0" fillId="0" borderId="19" xfId="0" applyNumberFormat="1" applyBorder="1" applyAlignment="1">
      <alignment horizontal="right" wrapText="1"/>
    </xf>
    <xf numFmtId="0" fontId="119" fillId="3" borderId="20" xfId="0" applyFont="1" applyFill="1" applyBorder="1" applyAlignment="1">
      <alignment horizontal="left" vertical="center"/>
    </xf>
    <xf numFmtId="0" fontId="119" fillId="3" borderId="21" xfId="0" applyFont="1" applyFill="1" applyBorder="1" applyAlignment="1">
      <alignment horizontal="left" vertical="center"/>
    </xf>
    <xf numFmtId="3" fontId="0" fillId="0" borderId="13" xfId="0" applyNumberFormat="1" applyBorder="1" applyAlignment="1">
      <alignment wrapText="1"/>
    </xf>
    <xf numFmtId="3" fontId="0" fillId="0" borderId="11" xfId="0" applyNumberFormat="1" applyBorder="1" applyAlignment="1">
      <alignment horizontal="right" wrapText="1"/>
    </xf>
    <xf numFmtId="3" fontId="0" fillId="0" borderId="11" xfId="0" applyNumberFormat="1" applyBorder="1" applyAlignment="1">
      <alignment horizontal="right"/>
    </xf>
    <xf numFmtId="3" fontId="0" fillId="0" borderId="20" xfId="0" applyNumberFormat="1" applyBorder="1" applyAlignment="1">
      <alignment wrapText="1"/>
    </xf>
    <xf numFmtId="3" fontId="0" fillId="0" borderId="11" xfId="0" applyNumberFormat="1" applyBorder="1" applyAlignment="1">
      <alignment wrapText="1"/>
    </xf>
    <xf numFmtId="9" fontId="120" fillId="3" borderId="14" xfId="2" applyFont="1" applyFill="1" applyBorder="1" applyAlignment="1">
      <alignment horizontal="right" vertical="center" wrapText="1"/>
    </xf>
    <xf numFmtId="1" fontId="119" fillId="3" borderId="14" xfId="0" applyNumberFormat="1" applyFont="1" applyFill="1" applyBorder="1" applyAlignment="1">
      <alignment vertical="center" wrapText="1"/>
    </xf>
    <xf numFmtId="164" fontId="120" fillId="3" borderId="14" xfId="1" applyNumberFormat="1" applyFont="1" applyFill="1" applyBorder="1" applyAlignment="1">
      <alignment horizontal="right" vertical="center" wrapText="1"/>
    </xf>
    <xf numFmtId="3" fontId="25" fillId="3" borderId="2" xfId="0" quotePrefix="1" applyNumberFormat="1" applyFont="1" applyFill="1" applyBorder="1" applyAlignment="1">
      <alignment horizontal="center" vertical="center"/>
    </xf>
    <xf numFmtId="3" fontId="25" fillId="3" borderId="9" xfId="0" applyNumberFormat="1" applyFont="1" applyFill="1" applyBorder="1" applyAlignment="1">
      <alignment horizontal="center" vertical="center"/>
    </xf>
    <xf numFmtId="0" fontId="76" fillId="2" borderId="0" xfId="3" applyFont="1" applyFill="1" applyAlignment="1">
      <alignment horizontal="center"/>
    </xf>
    <xf numFmtId="37" fontId="120" fillId="3" borderId="0" xfId="3" quotePrefix="1" applyNumberFormat="1" applyFont="1" applyFill="1" applyBorder="1" applyAlignment="1" applyProtection="1">
      <alignment horizontal="left"/>
    </xf>
    <xf numFmtId="164" fontId="120" fillId="3" borderId="0" xfId="3" applyNumberFormat="1" applyFont="1" applyFill="1"/>
    <xf numFmtId="164" fontId="127" fillId="3" borderId="0" xfId="1" applyNumberFormat="1" applyFont="1" applyFill="1" applyBorder="1" applyAlignment="1">
      <alignment horizontal="left"/>
    </xf>
    <xf numFmtId="164" fontId="127" fillId="3" borderId="0" xfId="1" applyNumberFormat="1" applyFont="1" applyFill="1" applyBorder="1" applyAlignment="1">
      <alignment horizontal="right"/>
    </xf>
    <xf numFmtId="0" fontId="4" fillId="2" borderId="0" xfId="0" applyFont="1" applyFill="1" applyAlignment="1">
      <alignment horizontal="center"/>
    </xf>
    <xf numFmtId="3" fontId="31" fillId="3" borderId="0" xfId="0" applyNumberFormat="1" applyFont="1" applyFill="1" applyAlignment="1">
      <alignment horizontal="center" vertical="center"/>
    </xf>
    <xf numFmtId="0" fontId="31" fillId="3" borderId="0" xfId="0" applyFont="1" applyFill="1" applyAlignment="1">
      <alignment horizontal="center"/>
    </xf>
    <xf numFmtId="0" fontId="4" fillId="2" borderId="0" xfId="0" applyFont="1" applyFill="1" applyAlignment="1">
      <alignment horizontal="left"/>
    </xf>
    <xf numFmtId="49" fontId="11" fillId="0" borderId="0" xfId="0" applyNumberFormat="1" applyFont="1" applyAlignment="1">
      <alignment horizontal="left"/>
    </xf>
    <xf numFmtId="0" fontId="45" fillId="3" borderId="0" xfId="0" applyFont="1" applyFill="1" applyAlignment="1">
      <alignment horizontal="left"/>
    </xf>
    <xf numFmtId="3" fontId="46" fillId="0" borderId="0" xfId="0" applyNumberFormat="1" applyFont="1" applyAlignment="1">
      <alignment horizontal="left"/>
    </xf>
    <xf numFmtId="3" fontId="46" fillId="0" borderId="0" xfId="0" applyNumberFormat="1" applyFont="1" applyAlignment="1">
      <alignment horizontal="left" vertical="center"/>
    </xf>
    <xf numFmtId="3" fontId="45" fillId="3" borderId="0" xfId="0" applyNumberFormat="1" applyFont="1" applyFill="1" applyBorder="1" applyAlignment="1">
      <alignment horizontal="left" vertical="center"/>
    </xf>
    <xf numFmtId="49" fontId="47" fillId="0" borderId="3" xfId="0" applyNumberFormat="1" applyFont="1" applyBorder="1" applyAlignment="1">
      <alignment horizontal="left"/>
    </xf>
    <xf numFmtId="0" fontId="49" fillId="0" borderId="0" xfId="0" applyFont="1" applyAlignment="1">
      <alignment horizontal="left"/>
    </xf>
    <xf numFmtId="0" fontId="48" fillId="0" borderId="0" xfId="0" applyFont="1" applyAlignment="1">
      <alignment horizontal="left"/>
    </xf>
    <xf numFmtId="0" fontId="21" fillId="4" borderId="0" xfId="0" applyFont="1" applyFill="1" applyAlignment="1">
      <alignment horizontal="left"/>
    </xf>
    <xf numFmtId="0" fontId="59" fillId="3" borderId="0" xfId="0" applyFont="1" applyFill="1" applyAlignment="1">
      <alignment horizontal="left"/>
    </xf>
    <xf numFmtId="3" fontId="62" fillId="0" borderId="0" xfId="0" applyNumberFormat="1" applyFont="1" applyAlignment="1">
      <alignment horizontal="left"/>
    </xf>
    <xf numFmtId="3" fontId="62" fillId="0" borderId="0" xfId="0" applyNumberFormat="1" applyFont="1" applyAlignment="1">
      <alignment horizontal="left" vertical="center"/>
    </xf>
    <xf numFmtId="3" fontId="63" fillId="3" borderId="2" xfId="0" applyNumberFormat="1" applyFont="1" applyFill="1" applyBorder="1" applyAlignment="1">
      <alignment horizontal="left" vertical="center"/>
    </xf>
    <xf numFmtId="49" fontId="47" fillId="0" borderId="5" xfId="0" applyNumberFormat="1" applyFont="1" applyBorder="1" applyAlignment="1">
      <alignment horizontal="left"/>
    </xf>
    <xf numFmtId="0" fontId="55" fillId="0" borderId="0" xfId="0" applyFont="1" applyAlignment="1">
      <alignment horizontal="left"/>
    </xf>
    <xf numFmtId="3" fontId="45" fillId="3" borderId="2" xfId="0" applyNumberFormat="1" applyFont="1" applyFill="1" applyBorder="1" applyAlignment="1">
      <alignment horizontal="left" vertical="center"/>
    </xf>
    <xf numFmtId="0" fontId="67" fillId="0" borderId="0" xfId="0" applyFont="1"/>
    <xf numFmtId="3" fontId="67" fillId="0" borderId="0" xfId="0" applyNumberFormat="1" applyFont="1" applyAlignment="1">
      <alignment horizontal="center"/>
    </xf>
    <xf numFmtId="3" fontId="67" fillId="3" borderId="0" xfId="0" applyNumberFormat="1" applyFont="1" applyFill="1" applyAlignment="1">
      <alignment horizontal="center"/>
    </xf>
    <xf numFmtId="3" fontId="67" fillId="3" borderId="0" xfId="0" applyNumberFormat="1" applyFont="1" applyFill="1" applyAlignment="1">
      <alignment horizontal="center" wrapText="1"/>
    </xf>
    <xf numFmtId="0" fontId="67" fillId="3" borderId="0" xfId="0" applyFont="1" applyFill="1" applyAlignment="1">
      <alignment horizontal="center"/>
    </xf>
    <xf numFmtId="3" fontId="29" fillId="3" borderId="6" xfId="0" applyNumberFormat="1" applyFont="1" applyFill="1" applyBorder="1" applyAlignment="1">
      <alignment vertical="center"/>
    </xf>
    <xf numFmtId="10" fontId="29" fillId="3" borderId="6" xfId="0" applyNumberFormat="1" applyFont="1" applyFill="1" applyBorder="1" applyAlignment="1">
      <alignment vertical="center"/>
    </xf>
    <xf numFmtId="0" fontId="15" fillId="0" borderId="0" xfId="0" applyFont="1" applyFill="1" applyAlignment="1">
      <alignment horizontal="left"/>
    </xf>
    <xf numFmtId="49" fontId="11" fillId="0" borderId="0" xfId="0" applyNumberFormat="1" applyFont="1" applyFill="1" applyAlignment="1">
      <alignment horizontal="left"/>
    </xf>
    <xf numFmtId="3" fontId="62" fillId="0" borderId="0" xfId="0" applyNumberFormat="1" applyFont="1" applyAlignment="1">
      <alignment horizontal="left" wrapText="1"/>
    </xf>
    <xf numFmtId="3" fontId="63" fillId="3" borderId="0" xfId="0" applyNumberFormat="1" applyFont="1" applyFill="1" applyBorder="1" applyAlignment="1">
      <alignment horizontal="left" vertical="center"/>
    </xf>
    <xf numFmtId="3" fontId="31" fillId="5" borderId="0" xfId="0" applyNumberFormat="1" applyFont="1" applyFill="1" applyAlignment="1">
      <alignment horizontal="center"/>
    </xf>
    <xf numFmtId="3" fontId="31" fillId="5" borderId="0" xfId="0" applyNumberFormat="1" applyFont="1" applyFill="1" applyAlignment="1">
      <alignment horizontal="center" wrapText="1"/>
    </xf>
    <xf numFmtId="0" fontId="70" fillId="2" borderId="0" xfId="0" applyFont="1" applyFill="1" applyAlignment="1"/>
    <xf numFmtId="0" fontId="72" fillId="0" borderId="0" xfId="0" applyFont="1" applyBorder="1"/>
    <xf numFmtId="37" fontId="7" fillId="3" borderId="0" xfId="0" quotePrefix="1" applyNumberFormat="1" applyFont="1" applyFill="1" applyBorder="1" applyAlignment="1" applyProtection="1">
      <alignment horizontal="center"/>
    </xf>
    <xf numFmtId="37" fontId="7" fillId="3" borderId="0" xfId="0" quotePrefix="1" applyNumberFormat="1" applyFont="1" applyFill="1" applyBorder="1" applyAlignment="1" applyProtection="1">
      <alignment horizontal="center" wrapText="1"/>
    </xf>
    <xf numFmtId="0" fontId="58" fillId="0" borderId="0" xfId="0" applyFont="1" applyAlignment="1">
      <alignment horizontal="center" vertical="center"/>
    </xf>
    <xf numFmtId="3" fontId="32" fillId="3" borderId="0" xfId="0" applyNumberFormat="1" applyFont="1" applyFill="1" applyAlignment="1">
      <alignment horizontal="left" vertical="center"/>
    </xf>
    <xf numFmtId="3" fontId="32" fillId="3" borderId="0" xfId="0" applyNumberFormat="1" applyFont="1" applyFill="1" applyAlignment="1">
      <alignment horizontal="right" vertical="center"/>
    </xf>
    <xf numFmtId="3" fontId="32" fillId="3" borderId="0" xfId="0" applyNumberFormat="1" applyFont="1" applyFill="1" applyAlignment="1">
      <alignment horizontal="right" vertical="center" wrapText="1"/>
    </xf>
    <xf numFmtId="0" fontId="106" fillId="0" borderId="0" xfId="0" applyFont="1" applyAlignment="1">
      <alignment horizontal="left" vertical="top"/>
    </xf>
    <xf numFmtId="0" fontId="50" fillId="3" borderId="6" xfId="0" applyFont="1" applyFill="1" applyBorder="1" applyAlignment="1">
      <alignment vertical="center"/>
    </xf>
    <xf numFmtId="9" fontId="29" fillId="3" borderId="6" xfId="2" applyFont="1" applyFill="1" applyBorder="1" applyAlignment="1">
      <alignment horizontal="right" vertical="center"/>
    </xf>
    <xf numFmtId="3" fontId="47" fillId="0" borderId="0" xfId="0" applyNumberFormat="1" applyFont="1" applyAlignment="1">
      <alignment horizontal="left" vertical="center"/>
    </xf>
    <xf numFmtId="3" fontId="47" fillId="0" borderId="0" xfId="0" applyNumberFormat="1" applyFont="1" applyAlignment="1">
      <alignment horizontal="left" vertical="top"/>
    </xf>
    <xf numFmtId="3" fontId="68" fillId="0" borderId="0" xfId="0" applyNumberFormat="1" applyFont="1" applyAlignment="1">
      <alignment horizontal="left" vertical="top"/>
    </xf>
    <xf numFmtId="3" fontId="68" fillId="3" borderId="0" xfId="0" applyNumberFormat="1" applyFont="1" applyFill="1" applyAlignment="1">
      <alignment horizontal="left" vertical="center"/>
    </xf>
    <xf numFmtId="3" fontId="68" fillId="0" borderId="0" xfId="0" applyNumberFormat="1" applyFont="1" applyAlignment="1">
      <alignment horizontal="left"/>
    </xf>
    <xf numFmtId="49" fontId="26" fillId="0" borderId="3" xfId="0" applyNumberFormat="1" applyFont="1" applyBorder="1" applyAlignment="1">
      <alignment horizontal="left"/>
    </xf>
    <xf numFmtId="3" fontId="29" fillId="6" borderId="0" xfId="0" applyNumberFormat="1" applyFont="1" applyFill="1" applyAlignment="1">
      <alignment horizontal="left"/>
    </xf>
    <xf numFmtId="3" fontId="29" fillId="0" borderId="0" xfId="0" applyNumberFormat="1" applyFont="1" applyAlignment="1">
      <alignment horizontal="left" wrapText="1"/>
    </xf>
    <xf numFmtId="49" fontId="12" fillId="0" borderId="7" xfId="0" applyNumberFormat="1" applyFont="1" applyBorder="1" applyAlignment="1">
      <alignment horizontal="left"/>
    </xf>
    <xf numFmtId="3" fontId="19" fillId="3" borderId="0" xfId="0" applyNumberFormat="1" applyFont="1" applyFill="1" applyAlignment="1">
      <alignment horizontal="right" vertical="center"/>
    </xf>
    <xf numFmtId="0" fontId="10" fillId="0" borderId="0" xfId="0" applyFont="1" applyAlignment="1">
      <alignment horizontal="right"/>
    </xf>
    <xf numFmtId="10" fontId="29" fillId="3" borderId="0" xfId="0" applyNumberFormat="1" applyFont="1" applyFill="1" applyAlignment="1">
      <alignment vertical="center"/>
    </xf>
    <xf numFmtId="3" fontId="31" fillId="7" borderId="0" xfId="0" applyNumberFormat="1" applyFont="1" applyFill="1" applyAlignment="1">
      <alignment horizontal="center"/>
    </xf>
    <xf numFmtId="3" fontId="31" fillId="7" borderId="0" xfId="0" applyNumberFormat="1" applyFont="1" applyFill="1" applyAlignment="1">
      <alignment horizontal="center" wrapText="1"/>
    </xf>
    <xf numFmtId="0" fontId="31" fillId="7" borderId="0" xfId="0" applyFont="1" applyFill="1" applyAlignment="1">
      <alignment horizontal="center"/>
    </xf>
    <xf numFmtId="3" fontId="29" fillId="7" borderId="0" xfId="0" applyNumberFormat="1" applyFont="1" applyFill="1" applyAlignment="1">
      <alignment vertical="center"/>
    </xf>
    <xf numFmtId="10" fontId="29" fillId="7" borderId="0" xfId="0" applyNumberFormat="1" applyFont="1" applyFill="1" applyAlignment="1">
      <alignment vertical="center"/>
    </xf>
    <xf numFmtId="3" fontId="67" fillId="7" borderId="0" xfId="0" applyNumberFormat="1" applyFont="1" applyFill="1" applyAlignment="1">
      <alignment horizontal="center" vertical="center"/>
    </xf>
    <xf numFmtId="3" fontId="67" fillId="7" borderId="0" xfId="0" applyNumberFormat="1" applyFont="1" applyFill="1" applyAlignment="1">
      <alignment horizontal="center"/>
    </xf>
    <xf numFmtId="3" fontId="67" fillId="7" borderId="0" xfId="0" applyNumberFormat="1" applyFont="1" applyFill="1" applyAlignment="1">
      <alignment horizontal="center" wrapText="1"/>
    </xf>
    <xf numFmtId="0" fontId="67" fillId="7" borderId="0" xfId="0" applyFont="1" applyFill="1" applyAlignment="1">
      <alignment horizontal="center"/>
    </xf>
    <xf numFmtId="0" fontId="0" fillId="0" borderId="7" xfId="0" applyBorder="1"/>
    <xf numFmtId="0" fontId="12" fillId="0" borderId="7" xfId="0" applyFont="1" applyBorder="1"/>
    <xf numFmtId="10" fontId="12" fillId="0" borderId="7" xfId="0" applyNumberFormat="1" applyFont="1" applyBorder="1"/>
    <xf numFmtId="3" fontId="19" fillId="0" borderId="0" xfId="0" applyNumberFormat="1" applyFont="1" applyAlignment="1">
      <alignment horizontal="left"/>
    </xf>
    <xf numFmtId="0" fontId="19" fillId="0" borderId="0" xfId="0" applyFont="1" applyAlignment="1">
      <alignment horizontal="left"/>
    </xf>
    <xf numFmtId="3" fontId="19" fillId="0" borderId="0" xfId="0" applyNumberFormat="1" applyFont="1" applyFill="1" applyBorder="1" applyAlignment="1">
      <alignment horizontal="left"/>
    </xf>
    <xf numFmtId="0" fontId="7" fillId="0" borderId="0" xfId="0" applyFont="1" applyBorder="1" applyAlignment="1">
      <alignment horizontal="left"/>
    </xf>
    <xf numFmtId="0" fontId="19" fillId="0" borderId="0" xfId="0" applyFont="1" applyBorder="1" applyAlignment="1">
      <alignment horizontal="left" vertical="center"/>
    </xf>
    <xf numFmtId="0" fontId="7" fillId="3" borderId="0" xfId="0" applyFont="1" applyFill="1" applyBorder="1" applyAlignment="1">
      <alignment horizontal="left" vertical="center"/>
    </xf>
    <xf numFmtId="3" fontId="31" fillId="7" borderId="0" xfId="0" applyNumberFormat="1" applyFont="1" applyFill="1" applyAlignment="1">
      <alignment horizontal="center" vertical="center" wrapText="1"/>
    </xf>
    <xf numFmtId="3" fontId="30" fillId="0" borderId="0" xfId="0" applyNumberFormat="1" applyFont="1" applyAlignment="1">
      <alignment horizontal="right" wrapText="1"/>
    </xf>
    <xf numFmtId="10" fontId="5" fillId="2" borderId="0" xfId="0" applyNumberFormat="1" applyFont="1" applyFill="1" applyAlignment="1">
      <alignment horizontal="right"/>
    </xf>
    <xf numFmtId="10" fontId="30" fillId="0" borderId="0" xfId="0" applyNumberFormat="1" applyFont="1" applyAlignment="1">
      <alignment horizontal="right"/>
    </xf>
    <xf numFmtId="10" fontId="31" fillId="3" borderId="0" xfId="0" applyNumberFormat="1" applyFont="1" applyFill="1" applyAlignment="1">
      <alignment horizontal="right"/>
    </xf>
    <xf numFmtId="3" fontId="31" fillId="3" borderId="0" xfId="0" applyNumberFormat="1" applyFont="1" applyFill="1" applyAlignment="1">
      <alignment horizontal="center" vertical="center" wrapText="1"/>
    </xf>
    <xf numFmtId="3" fontId="29" fillId="3" borderId="0" xfId="0" applyNumberFormat="1" applyFont="1" applyFill="1" applyBorder="1" applyAlignment="1">
      <alignment vertical="center"/>
    </xf>
    <xf numFmtId="0" fontId="21" fillId="2" borderId="0" xfId="0" applyFont="1" applyFill="1" applyAlignment="1">
      <alignment horizontal="left"/>
    </xf>
    <xf numFmtId="3" fontId="47" fillId="0" borderId="0" xfId="0" applyNumberFormat="1" applyFont="1" applyAlignment="1">
      <alignment horizontal="left"/>
    </xf>
    <xf numFmtId="3" fontId="47" fillId="0" borderId="0" xfId="0" applyNumberFormat="1" applyFont="1" applyAlignment="1">
      <alignment horizontal="left" wrapText="1"/>
    </xf>
    <xf numFmtId="10" fontId="68" fillId="0" borderId="0" xfId="0" applyNumberFormat="1" applyFont="1" applyAlignment="1">
      <alignment horizontal="left"/>
    </xf>
    <xf numFmtId="3" fontId="31" fillId="3" borderId="10" xfId="0" applyNumberFormat="1" applyFont="1" applyFill="1" applyBorder="1" applyAlignment="1">
      <alignment horizontal="center"/>
    </xf>
    <xf numFmtId="3" fontId="47" fillId="0" borderId="0" xfId="0" applyNumberFormat="1" applyFont="1" applyAlignment="1"/>
    <xf numFmtId="0" fontId="128" fillId="0" borderId="0" xfId="0" applyFont="1"/>
    <xf numFmtId="0" fontId="129" fillId="0" borderId="0" xfId="0" applyFont="1"/>
    <xf numFmtId="0" fontId="129" fillId="0" borderId="0" xfId="0" applyFont="1" applyAlignment="1">
      <alignment vertical="center"/>
    </xf>
    <xf numFmtId="0" fontId="129" fillId="0" borderId="0" xfId="0" applyFont="1" applyBorder="1"/>
    <xf numFmtId="0" fontId="129" fillId="0" borderId="0" xfId="0" applyFont="1" applyBorder="1" applyAlignment="1">
      <alignment vertical="center"/>
    </xf>
    <xf numFmtId="3" fontId="31" fillId="3" borderId="10" xfId="0" applyNumberFormat="1" applyFont="1" applyFill="1" applyBorder="1" applyAlignment="1">
      <alignment horizontal="center" vertical="center"/>
    </xf>
    <xf numFmtId="0" fontId="10" fillId="0" borderId="0" xfId="0" applyFont="1" applyAlignment="1">
      <alignment vertical="center"/>
    </xf>
    <xf numFmtId="0" fontId="4" fillId="0" borderId="0" xfId="0" applyFont="1" applyFill="1" applyAlignment="1">
      <alignment horizontal="center" vertical="center"/>
    </xf>
    <xf numFmtId="0" fontId="5" fillId="0" borderId="0" xfId="0" applyFont="1" applyAlignment="1">
      <alignment vertical="center"/>
    </xf>
    <xf numFmtId="0" fontId="18" fillId="0" borderId="0" xfId="0" applyFont="1" applyFill="1" applyAlignment="1">
      <alignment horizontal="center" vertical="center"/>
    </xf>
    <xf numFmtId="0" fontId="124" fillId="4" borderId="0" xfId="0" applyFont="1" applyFill="1"/>
    <xf numFmtId="3" fontId="25" fillId="3" borderId="0" xfId="0" applyNumberFormat="1" applyFont="1" applyFill="1" applyAlignment="1">
      <alignment horizontal="center" vertical="center"/>
    </xf>
    <xf numFmtId="49" fontId="27" fillId="0" borderId="3" xfId="0" applyNumberFormat="1" applyFont="1" applyBorder="1"/>
    <xf numFmtId="3" fontId="25" fillId="3" borderId="10" xfId="0" applyNumberFormat="1" applyFont="1" applyFill="1" applyBorder="1" applyAlignment="1">
      <alignment horizontal="center"/>
    </xf>
    <xf numFmtId="49" fontId="67" fillId="0" borderId="0" xfId="0" applyNumberFormat="1" applyFont="1" applyAlignment="1">
      <alignment horizontal="left"/>
    </xf>
    <xf numFmtId="3" fontId="67" fillId="3" borderId="0" xfId="0" applyNumberFormat="1" applyFont="1" applyFill="1" applyAlignment="1">
      <alignment horizontal="left"/>
    </xf>
    <xf numFmtId="0" fontId="49" fillId="3" borderId="6" xfId="0" applyFont="1" applyFill="1" applyBorder="1" applyAlignment="1">
      <alignment horizontal="left" vertical="center"/>
    </xf>
    <xf numFmtId="3" fontId="68" fillId="0" borderId="0" xfId="0" applyNumberFormat="1" applyFont="1" applyFill="1" applyBorder="1" applyAlignment="1">
      <alignment horizontal="left"/>
    </xf>
    <xf numFmtId="0" fontId="94" fillId="0" borderId="0" xfId="0" applyFont="1" applyAlignment="1">
      <alignment horizontal="left"/>
    </xf>
    <xf numFmtId="0" fontId="69" fillId="0" borderId="0" xfId="0" applyFont="1" applyAlignment="1">
      <alignment horizontal="left"/>
    </xf>
    <xf numFmtId="3" fontId="12" fillId="0" borderId="0" xfId="0" applyNumberFormat="1" applyFont="1" applyAlignment="1">
      <alignment horizontal="left"/>
    </xf>
    <xf numFmtId="3" fontId="12" fillId="0" borderId="0" xfId="0" applyNumberFormat="1" applyFont="1" applyFill="1" applyBorder="1" applyAlignment="1">
      <alignment horizontal="left"/>
    </xf>
    <xf numFmtId="3" fontId="31" fillId="7" borderId="0" xfId="0" applyNumberFormat="1" applyFont="1" applyFill="1" applyAlignment="1">
      <alignment horizontal="right" vertical="center" wrapText="1"/>
    </xf>
    <xf numFmtId="3" fontId="32" fillId="7" borderId="0" xfId="0" applyNumberFormat="1" applyFont="1" applyFill="1" applyAlignment="1">
      <alignment horizontal="left" vertical="center"/>
    </xf>
    <xf numFmtId="0" fontId="10" fillId="0" borderId="0" xfId="0" applyFont="1" applyBorder="1" applyAlignment="1"/>
    <xf numFmtId="3" fontId="7" fillId="3" borderId="1" xfId="0" applyNumberFormat="1" applyFont="1" applyFill="1" applyBorder="1" applyAlignment="1">
      <alignment vertical="center"/>
    </xf>
    <xf numFmtId="3" fontId="7" fillId="0" borderId="9" xfId="0" applyNumberFormat="1" applyFont="1" applyBorder="1" applyAlignment="1">
      <alignment vertical="top"/>
    </xf>
    <xf numFmtId="3" fontId="7" fillId="0" borderId="0" xfId="0" applyNumberFormat="1" applyFont="1"/>
    <xf numFmtId="0" fontId="12" fillId="0" borderId="0" xfId="0" applyFont="1" applyBorder="1" applyAlignment="1">
      <alignment wrapText="1"/>
    </xf>
    <xf numFmtId="0" fontId="86" fillId="18" borderId="11" xfId="0" applyFont="1" applyFill="1" applyBorder="1" applyAlignment="1">
      <alignment vertical="center"/>
    </xf>
    <xf numFmtId="0" fontId="26" fillId="18" borderId="11" xfId="0" applyFont="1" applyFill="1" applyBorder="1" applyAlignment="1">
      <alignment horizontal="center" vertical="center"/>
    </xf>
    <xf numFmtId="0" fontId="86" fillId="18" borderId="12" xfId="0" applyFont="1" applyFill="1" applyBorder="1" applyAlignment="1">
      <alignment vertical="center"/>
    </xf>
    <xf numFmtId="0" fontId="26" fillId="18" borderId="12" xfId="0" applyFont="1" applyFill="1" applyBorder="1" applyAlignment="1">
      <alignment horizontal="center" vertical="center"/>
    </xf>
    <xf numFmtId="0" fontId="86" fillId="19" borderId="12" xfId="0" applyFont="1" applyFill="1" applyBorder="1" applyAlignment="1">
      <alignment vertical="center" wrapText="1"/>
    </xf>
    <xf numFmtId="0" fontId="86" fillId="18" borderId="12" xfId="0" applyFont="1" applyFill="1" applyBorder="1" applyAlignment="1">
      <alignment horizontal="left" vertical="center" wrapText="1"/>
    </xf>
    <xf numFmtId="0" fontId="86" fillId="18" borderId="12" xfId="0" applyFont="1" applyFill="1" applyBorder="1" applyAlignment="1">
      <alignment horizontal="left" vertical="center"/>
    </xf>
    <xf numFmtId="0" fontId="114" fillId="11" borderId="0" xfId="6" applyFont="1" applyFill="1" applyAlignment="1">
      <alignment horizontal="center"/>
    </xf>
    <xf numFmtId="0" fontId="113" fillId="11" borderId="0" xfId="6" applyFont="1" applyFill="1" applyAlignment="1">
      <alignment horizontal="center"/>
    </xf>
    <xf numFmtId="0" fontId="112" fillId="11" borderId="0" xfId="6" applyFont="1" applyFill="1" applyAlignment="1">
      <alignment horizontal="center" vertical="center"/>
    </xf>
    <xf numFmtId="0" fontId="10" fillId="0" borderId="4" xfId="0" applyFont="1" applyBorder="1" applyAlignment="1">
      <alignment horizontal="left" vertical="top" wrapText="1"/>
    </xf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37" fontId="10" fillId="0" borderId="0" xfId="3" quotePrefix="1" applyNumberFormat="1" applyFont="1" applyBorder="1" applyAlignment="1" applyProtection="1">
      <alignment horizontal="left" wrapText="1"/>
    </xf>
    <xf numFmtId="37" fontId="7" fillId="3" borderId="0" xfId="3" applyNumberFormat="1" applyFont="1" applyFill="1" applyBorder="1" applyAlignment="1" applyProtection="1">
      <alignment horizontal="center" vertical="center"/>
    </xf>
    <xf numFmtId="3" fontId="7" fillId="3" borderId="0" xfId="3" quotePrefix="1" applyNumberFormat="1" applyFont="1" applyFill="1" applyAlignment="1">
      <alignment horizontal="center"/>
    </xf>
    <xf numFmtId="3" fontId="19" fillId="3" borderId="0" xfId="3" applyNumberFormat="1" applyFont="1" applyFill="1" applyAlignment="1">
      <alignment horizontal="center"/>
    </xf>
    <xf numFmtId="3" fontId="4" fillId="2" borderId="0" xfId="3" applyNumberFormat="1" applyFont="1" applyFill="1" applyAlignment="1">
      <alignment horizontal="center" vertical="center"/>
    </xf>
    <xf numFmtId="0" fontId="4" fillId="2" borderId="0" xfId="3" applyFont="1" applyFill="1" applyAlignment="1">
      <alignment horizontal="center" vertical="center"/>
    </xf>
    <xf numFmtId="0" fontId="18" fillId="2" borderId="0" xfId="3" applyFont="1" applyFill="1" applyAlignment="1">
      <alignment horizontal="center" vertical="top"/>
    </xf>
    <xf numFmtId="0" fontId="18" fillId="2" borderId="1" xfId="0" applyFont="1" applyFill="1" applyBorder="1" applyAlignment="1">
      <alignment horizontal="center" vertical="top"/>
    </xf>
    <xf numFmtId="0" fontId="28" fillId="0" borderId="4" xfId="0" applyFont="1" applyBorder="1" applyAlignment="1">
      <alignment horizontal="left" vertical="center" wrapText="1"/>
    </xf>
    <xf numFmtId="0" fontId="28" fillId="0" borderId="4" xfId="0" applyFont="1" applyBorder="1" applyAlignment="1">
      <alignment horizontal="justify" vertical="top" wrapText="1"/>
    </xf>
    <xf numFmtId="0" fontId="28" fillId="0" borderId="0" xfId="0" applyFont="1" applyBorder="1" applyAlignment="1">
      <alignment horizontal="justify" vertical="top" wrapText="1"/>
    </xf>
    <xf numFmtId="0" fontId="36" fillId="2" borderId="0" xfId="0" applyFont="1" applyFill="1" applyAlignment="1">
      <alignment horizontal="center"/>
    </xf>
    <xf numFmtId="0" fontId="37" fillId="2" borderId="1" xfId="0" applyFont="1" applyFill="1" applyBorder="1" applyAlignment="1">
      <alignment horizontal="center" vertical="top"/>
    </xf>
    <xf numFmtId="0" fontId="10" fillId="0" borderId="0" xfId="0" applyFont="1" applyFill="1" applyBorder="1" applyAlignment="1">
      <alignment horizontal="left" wrapText="1"/>
    </xf>
    <xf numFmtId="0" fontId="18" fillId="2" borderId="0" xfId="0" applyFont="1" applyFill="1" applyAlignment="1">
      <alignment horizontal="center" vertical="top"/>
    </xf>
    <xf numFmtId="37" fontId="7" fillId="3" borderId="2" xfId="0" applyNumberFormat="1" applyFont="1" applyFill="1" applyBorder="1" applyAlignment="1" applyProtection="1">
      <alignment horizontal="center" vertical="center"/>
      <protection locked="0"/>
    </xf>
    <xf numFmtId="37" fontId="7" fillId="3" borderId="2" xfId="0" applyNumberFormat="1" applyFont="1" applyFill="1" applyBorder="1" applyAlignment="1" applyProtection="1">
      <alignment horizontal="right" vertical="center"/>
      <protection locked="0"/>
    </xf>
    <xf numFmtId="3" fontId="7" fillId="3" borderId="9" xfId="0" applyNumberFormat="1" applyFont="1" applyFill="1" applyBorder="1" applyAlignment="1">
      <alignment horizontal="right" vertical="center" wrapText="1"/>
    </xf>
    <xf numFmtId="3" fontId="7" fillId="3" borderId="1" xfId="0" applyNumberFormat="1" applyFont="1" applyFill="1" applyBorder="1" applyAlignment="1">
      <alignment horizontal="right" vertical="center" wrapText="1"/>
    </xf>
    <xf numFmtId="0" fontId="10" fillId="0" borderId="4" xfId="0" applyFont="1" applyFill="1" applyBorder="1" applyAlignment="1">
      <alignment horizontal="justify" vertical="top" wrapText="1"/>
    </xf>
    <xf numFmtId="0" fontId="25" fillId="16" borderId="9" xfId="0" applyFont="1" applyFill="1" applyBorder="1" applyAlignment="1">
      <alignment horizontal="center" vertical="center" wrapText="1"/>
    </xf>
    <xf numFmtId="0" fontId="25" fillId="16" borderId="16" xfId="0" applyFont="1" applyFill="1" applyBorder="1" applyAlignment="1">
      <alignment horizontal="center" vertical="center"/>
    </xf>
    <xf numFmtId="0" fontId="22" fillId="2" borderId="0" xfId="0" applyFont="1" applyFill="1" applyAlignment="1">
      <alignment horizontal="center"/>
    </xf>
    <xf numFmtId="0" fontId="108" fillId="2" borderId="0" xfId="0" applyFont="1" applyFill="1" applyAlignment="1">
      <alignment horizontal="center" vertical="center"/>
    </xf>
    <xf numFmtId="3" fontId="25" fillId="3" borderId="2" xfId="0" quotePrefix="1" applyNumberFormat="1" applyFont="1" applyFill="1" applyBorder="1" applyAlignment="1">
      <alignment horizontal="center" vertical="center"/>
    </xf>
    <xf numFmtId="3" fontId="25" fillId="3" borderId="9" xfId="0" applyNumberFormat="1" applyFont="1" applyFill="1" applyBorder="1" applyAlignment="1">
      <alignment horizontal="center" vertical="center"/>
    </xf>
    <xf numFmtId="3" fontId="25" fillId="3" borderId="9" xfId="0" quotePrefix="1" applyNumberFormat="1" applyFont="1" applyFill="1" applyBorder="1" applyAlignment="1">
      <alignment horizontal="center" vertical="center"/>
    </xf>
    <xf numFmtId="10" fontId="34" fillId="0" borderId="0" xfId="0" applyNumberFormat="1" applyFont="1" applyAlignment="1">
      <alignment horizontal="left" wrapText="1"/>
    </xf>
    <xf numFmtId="0" fontId="107" fillId="0" borderId="0" xfId="0" applyFont="1" applyAlignment="1">
      <alignment wrapText="1"/>
    </xf>
    <xf numFmtId="0" fontId="23" fillId="2" borderId="0" xfId="0" applyFont="1" applyFill="1" applyAlignment="1">
      <alignment horizontal="center"/>
    </xf>
    <xf numFmtId="0" fontId="24" fillId="2" borderId="0" xfId="0" applyFont="1" applyFill="1" applyAlignment="1">
      <alignment horizontal="center" vertical="top"/>
    </xf>
    <xf numFmtId="0" fontId="107" fillId="0" borderId="0" xfId="0" applyFont="1" applyAlignment="1"/>
    <xf numFmtId="0" fontId="37" fillId="2" borderId="0" xfId="0" applyFont="1" applyFill="1" applyAlignment="1">
      <alignment horizontal="center" vertical="top"/>
    </xf>
    <xf numFmtId="0" fontId="37" fillId="2" borderId="0" xfId="0" applyFont="1" applyFill="1" applyAlignment="1">
      <alignment horizontal="center"/>
    </xf>
    <xf numFmtId="0" fontId="10" fillId="0" borderId="0" xfId="0" applyFont="1" applyAlignment="1">
      <alignment vertical="top" wrapText="1"/>
    </xf>
    <xf numFmtId="0" fontId="106" fillId="0" borderId="0" xfId="0" applyFont="1" applyAlignment="1">
      <alignment vertical="top" wrapText="1"/>
    </xf>
    <xf numFmtId="0" fontId="49" fillId="0" borderId="0" xfId="0" applyFont="1" applyAlignment="1">
      <alignment vertical="top" wrapText="1"/>
    </xf>
    <xf numFmtId="0" fontId="41" fillId="2" borderId="0" xfId="0" applyFont="1" applyFill="1" applyAlignment="1">
      <alignment horizontal="center"/>
    </xf>
    <xf numFmtId="0" fontId="43" fillId="2" borderId="0" xfId="0" applyFont="1" applyFill="1" applyAlignment="1">
      <alignment horizontal="center" vertical="top"/>
    </xf>
    <xf numFmtId="3" fontId="45" fillId="3" borderId="0" xfId="0" applyNumberFormat="1" applyFont="1" applyFill="1" applyAlignment="1">
      <alignment horizontal="center" vertical="center"/>
    </xf>
    <xf numFmtId="0" fontId="53" fillId="2" borderId="0" xfId="0" applyFont="1" applyFill="1" applyAlignment="1">
      <alignment horizontal="center"/>
    </xf>
    <xf numFmtId="0" fontId="54" fillId="2" borderId="0" xfId="0" applyFont="1" applyFill="1" applyAlignment="1">
      <alignment horizontal="center" vertical="center"/>
    </xf>
    <xf numFmtId="3" fontId="60" fillId="3" borderId="0" xfId="0" applyNumberFormat="1" applyFont="1" applyFill="1" applyAlignment="1">
      <alignment horizontal="center"/>
    </xf>
    <xf numFmtId="0" fontId="55" fillId="0" borderId="0" xfId="0" applyFont="1" applyAlignment="1">
      <alignment wrapText="1"/>
    </xf>
    <xf numFmtId="0" fontId="110" fillId="0" borderId="0" xfId="0" applyFont="1" applyAlignment="1">
      <alignment horizontal="left" wrapText="1"/>
    </xf>
    <xf numFmtId="0" fontId="60" fillId="3" borderId="0" xfId="0" applyFont="1" applyFill="1" applyAlignment="1">
      <alignment horizontal="center"/>
    </xf>
    <xf numFmtId="3" fontId="45" fillId="3" borderId="0" xfId="0" applyNumberFormat="1" applyFont="1" applyFill="1" applyAlignment="1">
      <alignment horizontal="center"/>
    </xf>
    <xf numFmtId="0" fontId="54" fillId="2" borderId="0" xfId="0" applyFont="1" applyFill="1" applyAlignment="1">
      <alignment horizontal="center" vertical="top"/>
    </xf>
    <xf numFmtId="0" fontId="94" fillId="0" borderId="0" xfId="0" applyFont="1" applyAlignment="1">
      <alignment wrapText="1"/>
    </xf>
    <xf numFmtId="3" fontId="60" fillId="3" borderId="0" xfId="0" applyNumberFormat="1" applyFont="1" applyFill="1" applyAlignment="1">
      <alignment horizontal="center" vertical="center"/>
    </xf>
    <xf numFmtId="49" fontId="28" fillId="0" borderId="0" xfId="0" applyNumberFormat="1" applyFont="1" applyBorder="1" applyAlignment="1">
      <alignment wrapText="1"/>
    </xf>
    <xf numFmtId="0" fontId="10" fillId="0" borderId="0" xfId="0" applyFont="1" applyAlignment="1">
      <alignment horizontal="left" vertical="center" wrapText="1"/>
    </xf>
    <xf numFmtId="0" fontId="70" fillId="2" borderId="0" xfId="0" applyFont="1" applyFill="1" applyAlignment="1">
      <alignment horizontal="center"/>
    </xf>
    <xf numFmtId="0" fontId="71" fillId="2" borderId="0" xfId="0" applyFont="1" applyFill="1" applyAlignment="1">
      <alignment horizontal="center" vertical="top"/>
    </xf>
    <xf numFmtId="0" fontId="55" fillId="0" borderId="0" xfId="0" applyFont="1"/>
    <xf numFmtId="0" fontId="10" fillId="0" borderId="0" xfId="0" applyFont="1" applyAlignment="1">
      <alignment wrapText="1"/>
    </xf>
    <xf numFmtId="0" fontId="106" fillId="0" borderId="0" xfId="0" applyFont="1" applyAlignment="1">
      <alignment horizontal="left" vertical="top" wrapText="1"/>
    </xf>
    <xf numFmtId="0" fontId="49" fillId="0" borderId="0" xfId="0" applyFont="1" applyAlignment="1">
      <alignment wrapText="1"/>
    </xf>
    <xf numFmtId="0" fontId="45" fillId="3" borderId="0" xfId="0" applyFont="1" applyFill="1" applyAlignment="1">
      <alignment horizontal="center" vertical="center"/>
    </xf>
    <xf numFmtId="0" fontId="59" fillId="3" borderId="0" xfId="0" applyFont="1" applyFill="1" applyAlignment="1">
      <alignment horizontal="center" vertical="center"/>
    </xf>
    <xf numFmtId="0" fontId="41" fillId="2" borderId="0" xfId="0" applyFont="1" applyFill="1" applyAlignment="1">
      <alignment horizontal="center" vertical="top"/>
    </xf>
    <xf numFmtId="0" fontId="60" fillId="3" borderId="0" xfId="0" applyFont="1" applyFill="1" applyAlignment="1">
      <alignment horizontal="center" vertical="center"/>
    </xf>
    <xf numFmtId="0" fontId="18" fillId="2" borderId="0" xfId="0" applyFont="1" applyFill="1" applyAlignment="1">
      <alignment horizontal="center"/>
    </xf>
    <xf numFmtId="0" fontId="37" fillId="2" borderId="0" xfId="0" applyFont="1" applyFill="1" applyAlignment="1">
      <alignment horizontal="center" vertical="center"/>
    </xf>
    <xf numFmtId="0" fontId="0" fillId="0" borderId="0" xfId="0" applyAlignment="1">
      <alignment wrapText="1"/>
    </xf>
    <xf numFmtId="0" fontId="18" fillId="2" borderId="0" xfId="0" applyFont="1" applyFill="1" applyAlignment="1">
      <alignment horizontal="center" vertical="center"/>
    </xf>
    <xf numFmtId="0" fontId="0" fillId="0" borderId="0" xfId="0" applyAlignment="1"/>
    <xf numFmtId="0" fontId="10" fillId="0" borderId="4" xfId="0" applyFont="1" applyBorder="1" applyAlignment="1">
      <alignment horizontal="left"/>
    </xf>
    <xf numFmtId="0" fontId="10" fillId="0" borderId="22" xfId="0" applyFont="1" applyBorder="1" applyAlignment="1">
      <alignment horizontal="left"/>
    </xf>
    <xf numFmtId="0" fontId="109" fillId="2" borderId="0" xfId="3" applyFont="1" applyFill="1" applyAlignment="1">
      <alignment horizontal="center"/>
    </xf>
    <xf numFmtId="0" fontId="76" fillId="2" borderId="0" xfId="3" applyFont="1" applyFill="1" applyAlignment="1">
      <alignment horizontal="center"/>
    </xf>
    <xf numFmtId="0" fontId="26" fillId="0" borderId="0" xfId="0" applyFont="1" applyAlignment="1">
      <alignment horizontal="center" wrapText="1"/>
    </xf>
    <xf numFmtId="0" fontId="83" fillId="17" borderId="0" xfId="0" applyFont="1" applyFill="1" applyAlignment="1">
      <alignment horizontal="right"/>
    </xf>
    <xf numFmtId="0" fontId="83" fillId="17" borderId="0" xfId="0" applyFont="1" applyFill="1" applyAlignment="1">
      <alignment horizontal="center"/>
    </xf>
    <xf numFmtId="0" fontId="85" fillId="17" borderId="0" xfId="0" applyFont="1" applyFill="1" applyAlignment="1">
      <alignment horizontal="center"/>
    </xf>
    <xf numFmtId="0" fontId="86" fillId="0" borderId="0" xfId="0" applyFont="1" applyAlignment="1">
      <alignment horizontal="center" wrapText="1"/>
    </xf>
    <xf numFmtId="0" fontId="122" fillId="2" borderId="0" xfId="0" applyFont="1" applyFill="1" applyBorder="1" applyAlignment="1">
      <alignment horizontal="center"/>
    </xf>
    <xf numFmtId="0" fontId="121" fillId="2" borderId="0" xfId="0" applyFont="1" applyFill="1" applyBorder="1" applyAlignment="1">
      <alignment horizontal="center"/>
    </xf>
    <xf numFmtId="1" fontId="119" fillId="3" borderId="13" xfId="0" applyNumberFormat="1" applyFont="1" applyFill="1" applyBorder="1" applyAlignment="1">
      <alignment horizontal="center" vertical="center" wrapText="1"/>
    </xf>
    <xf numFmtId="1" fontId="119" fillId="3" borderId="15" xfId="0" applyNumberFormat="1" applyFont="1" applyFill="1" applyBorder="1" applyAlignment="1">
      <alignment horizontal="center" vertical="center" wrapText="1"/>
    </xf>
    <xf numFmtId="1" fontId="119" fillId="3" borderId="18" xfId="0" applyNumberFormat="1" applyFont="1" applyFill="1" applyBorder="1" applyAlignment="1">
      <alignment horizontal="center" vertical="center" wrapText="1"/>
    </xf>
    <xf numFmtId="0" fontId="89" fillId="2" borderId="0" xfId="0" applyFont="1" applyFill="1" applyBorder="1" applyAlignment="1">
      <alignment horizontal="center"/>
    </xf>
    <xf numFmtId="17" fontId="117" fillId="2" borderId="0" xfId="0" quotePrefix="1" applyNumberFormat="1" applyFont="1" applyFill="1" applyBorder="1" applyAlignment="1">
      <alignment horizontal="center"/>
    </xf>
    <xf numFmtId="0" fontId="118" fillId="2" borderId="0" xfId="0" applyFont="1" applyFill="1" applyBorder="1" applyAlignment="1">
      <alignment horizontal="center" vertical="top"/>
    </xf>
    <xf numFmtId="0" fontId="36" fillId="2" borderId="0" xfId="41" applyFont="1" applyFill="1" applyAlignment="1">
      <alignment horizontal="center"/>
    </xf>
    <xf numFmtId="3" fontId="0" fillId="0" borderId="0" xfId="0" applyNumberFormat="1" applyBorder="1" applyAlignment="1">
      <alignment wrapText="1"/>
    </xf>
    <xf numFmtId="0" fontId="26" fillId="0" borderId="12" xfId="1" applyNumberFormat="1" applyFont="1" applyBorder="1" applyAlignment="1">
      <alignment horizontal="center" vertical="center"/>
    </xf>
  </cellXfs>
  <cellStyles count="165">
    <cellStyle name="Ä*_x0014_" xfId="8"/>
    <cellStyle name="Comma 2" xfId="5"/>
    <cellStyle name="Comma 2 2" xfId="9"/>
    <cellStyle name="Comma 3" xfId="10"/>
    <cellStyle name="Comma 3 2" xfId="11"/>
    <cellStyle name="Comma 3 3" xfId="12"/>
    <cellStyle name="Comma 4" xfId="13"/>
    <cellStyle name="Comma 5" xfId="14"/>
    <cellStyle name="Comma 6" xfId="15"/>
    <cellStyle name="Comma 7" xfId="16"/>
    <cellStyle name="Comma0" xfId="17"/>
    <cellStyle name="Comma0 2" xfId="18"/>
    <cellStyle name="Euro" xfId="19"/>
    <cellStyle name="Euro 2" xfId="20"/>
    <cellStyle name="Euro 3" xfId="21"/>
    <cellStyle name="Hipervínculo" xfId="7" builtinId="8"/>
    <cellStyle name="Millares" xfId="1" builtinId="3"/>
    <cellStyle name="Millares 2" xfId="22"/>
    <cellStyle name="Millares 2 2" xfId="23"/>
    <cellStyle name="Millares 2 3" xfId="24"/>
    <cellStyle name="Millares 2 4" xfId="25"/>
    <cellStyle name="Millares 2 5" xfId="26"/>
    <cellStyle name="Millares 3" xfId="27"/>
    <cellStyle name="Millares 3 2" xfId="28"/>
    <cellStyle name="Millares 4" xfId="29"/>
    <cellStyle name="Millares 4 2" xfId="30"/>
    <cellStyle name="Millares 5" xfId="31"/>
    <cellStyle name="Millares 5 2" xfId="32"/>
    <cellStyle name="Millares 6" xfId="33"/>
    <cellStyle name="Millares 6 2" xfId="34"/>
    <cellStyle name="Millares 7" xfId="35"/>
    <cellStyle name="Millares 7 2" xfId="36"/>
    <cellStyle name="Millares 8" xfId="37"/>
    <cellStyle name="Millares 8 2" xfId="38"/>
    <cellStyle name="Millares 9" xfId="39"/>
    <cellStyle name="No-definido" xfId="40"/>
    <cellStyle name="Normal" xfId="0" builtinId="0"/>
    <cellStyle name="Normal 10" xfId="41"/>
    <cellStyle name="Normal 10 2" xfId="42"/>
    <cellStyle name="Normal 11" xfId="43"/>
    <cellStyle name="Normal 11 2" xfId="44"/>
    <cellStyle name="Normal 12" xfId="45"/>
    <cellStyle name="Normal 12 2" xfId="46"/>
    <cellStyle name="Normal 13" xfId="47"/>
    <cellStyle name="Normal 13 2" xfId="48"/>
    <cellStyle name="Normal 14" xfId="49"/>
    <cellStyle name="Normal 14 2" xfId="50"/>
    <cellStyle name="Normal 15" xfId="51"/>
    <cellStyle name="Normal 15 2" xfId="52"/>
    <cellStyle name="Normal 16" xfId="53"/>
    <cellStyle name="Normal 16 2" xfId="54"/>
    <cellStyle name="Normal 17" xfId="55"/>
    <cellStyle name="Normal 17 2" xfId="56"/>
    <cellStyle name="Normal 18" xfId="57"/>
    <cellStyle name="Normal 18 2" xfId="58"/>
    <cellStyle name="Normal 19" xfId="59"/>
    <cellStyle name="Normal 19 2" xfId="60"/>
    <cellStyle name="Normal 2" xfId="3"/>
    <cellStyle name="Normal 2 2" xfId="4"/>
    <cellStyle name="Normal 2 2 2" xfId="61"/>
    <cellStyle name="Normal 2 2 2 2" xfId="62"/>
    <cellStyle name="Normal 2 2 2 3" xfId="6"/>
    <cellStyle name="Normal 2 2 3" xfId="63"/>
    <cellStyle name="Normal 2 2 3 2" xfId="64"/>
    <cellStyle name="Normal 2 2 4" xfId="65"/>
    <cellStyle name="Normal 2 2 4 2" xfId="66"/>
    <cellStyle name="Normal 2 2 5" xfId="67"/>
    <cellStyle name="Normal 2 3" xfId="68"/>
    <cellStyle name="Normal 2 4" xfId="69"/>
    <cellStyle name="Normal 2 5" xfId="70"/>
    <cellStyle name="Normal 2 6" xfId="71"/>
    <cellStyle name="Normal 2 6 2" xfId="72"/>
    <cellStyle name="Normal 2 6 2 2" xfId="73"/>
    <cellStyle name="Normal 2 6 3" xfId="74"/>
    <cellStyle name="Normal 20" xfId="75"/>
    <cellStyle name="Normal 20 2" xfId="76"/>
    <cellStyle name="Normal 21" xfId="77"/>
    <cellStyle name="Normal 21 2" xfId="78"/>
    <cellStyle name="Normal 22" xfId="79"/>
    <cellStyle name="Normal 22 2" xfId="80"/>
    <cellStyle name="Normal 23" xfId="81"/>
    <cellStyle name="Normal 23 2" xfId="82"/>
    <cellStyle name="Normal 24" xfId="83"/>
    <cellStyle name="Normal 24 2" xfId="84"/>
    <cellStyle name="Normal 25" xfId="85"/>
    <cellStyle name="Normal 25 2" xfId="86"/>
    <cellStyle name="Normal 26" xfId="87"/>
    <cellStyle name="Normal 26 2" xfId="88"/>
    <cellStyle name="Normal 27" xfId="89"/>
    <cellStyle name="Normal 27 2" xfId="90"/>
    <cellStyle name="Normal 28" xfId="91"/>
    <cellStyle name="Normal 28 2" xfId="92"/>
    <cellStyle name="Normal 29" xfId="93"/>
    <cellStyle name="Normal 29 2" xfId="94"/>
    <cellStyle name="Normal 3" xfId="95"/>
    <cellStyle name="Normal 3 2" xfId="96"/>
    <cellStyle name="Normal 30" xfId="97"/>
    <cellStyle name="Normal 30 2" xfId="98"/>
    <cellStyle name="Normal 31" xfId="99"/>
    <cellStyle name="Normal 31 2" xfId="100"/>
    <cellStyle name="Normal 32" xfId="101"/>
    <cellStyle name="Normal 32 2" xfId="102"/>
    <cellStyle name="Normal 33" xfId="103"/>
    <cellStyle name="Normal 33 2" xfId="104"/>
    <cellStyle name="Normal 34" xfId="105"/>
    <cellStyle name="Normal 34 2" xfId="106"/>
    <cellStyle name="Normal 35" xfId="107"/>
    <cellStyle name="Normal 35 2" xfId="108"/>
    <cellStyle name="Normal 36" xfId="109"/>
    <cellStyle name="Normal 36 2" xfId="110"/>
    <cellStyle name="Normal 37" xfId="111"/>
    <cellStyle name="Normal 37 2" xfId="112"/>
    <cellStyle name="Normal 38" xfId="113"/>
    <cellStyle name="Normal 38 2" xfId="114"/>
    <cellStyle name="Normal 39" xfId="115"/>
    <cellStyle name="Normal 39 2" xfId="116"/>
    <cellStyle name="Normal 4" xfId="117"/>
    <cellStyle name="Normal 4 2" xfId="118"/>
    <cellStyle name="Normal 4 2 2" xfId="119"/>
    <cellStyle name="Normal 4 3" xfId="120"/>
    <cellStyle name="Normal 4 3 2" xfId="121"/>
    <cellStyle name="Normal 4 3 2 2" xfId="122"/>
    <cellStyle name="Normal 4 3 3" xfId="123"/>
    <cellStyle name="Normal 4 4" xfId="124"/>
    <cellStyle name="Normal 40" xfId="125"/>
    <cellStyle name="Normal 40 2" xfId="126"/>
    <cellStyle name="Normal 41" xfId="127"/>
    <cellStyle name="Normal 41 2" xfId="128"/>
    <cellStyle name="Normal 42" xfId="129"/>
    <cellStyle name="Normal 42 2" xfId="130"/>
    <cellStyle name="Normal 43" xfId="131"/>
    <cellStyle name="Normal 43 2" xfId="132"/>
    <cellStyle name="Normal 44" xfId="133"/>
    <cellStyle name="Normal 44 2" xfId="134"/>
    <cellStyle name="Normal 45" xfId="135"/>
    <cellStyle name="Normal 45 2" xfId="136"/>
    <cellStyle name="Normal 46" xfId="137"/>
    <cellStyle name="Normal 46 2" xfId="138"/>
    <cellStyle name="Normal 47" xfId="139"/>
    <cellStyle name="Normal 47 2" xfId="140"/>
    <cellStyle name="Normal 48" xfId="141"/>
    <cellStyle name="Normal 49" xfId="142"/>
    <cellStyle name="Normal 5" xfId="143"/>
    <cellStyle name="Normal 5 2" xfId="144"/>
    <cellStyle name="Normal 50" xfId="145"/>
    <cellStyle name="Normal 6" xfId="146"/>
    <cellStyle name="Normal 6 2" xfId="147"/>
    <cellStyle name="Normal 66" xfId="148"/>
    <cellStyle name="Normal 66 2" xfId="149"/>
    <cellStyle name="Normal 7" xfId="150"/>
    <cellStyle name="Normal 8" xfId="151"/>
    <cellStyle name="Normal 8 2" xfId="152"/>
    <cellStyle name="Normal 9" xfId="153"/>
    <cellStyle name="Normal 9 2" xfId="154"/>
    <cellStyle name="P" xfId="155"/>
    <cellStyle name="Percent 2" xfId="156"/>
    <cellStyle name="Porcentaje" xfId="2" builtinId="5"/>
    <cellStyle name="Porcentaje 2" xfId="157"/>
    <cellStyle name="Porcentaje 2 2" xfId="158"/>
    <cellStyle name="Porcentaje 3" xfId="159"/>
    <cellStyle name="Porcentaje 3 2" xfId="160"/>
    <cellStyle name="Porcentaje 4" xfId="161"/>
    <cellStyle name="Porcentual 2" xfId="162"/>
    <cellStyle name="Porcentual 7" xfId="163"/>
    <cellStyle name="Porcentual 9" xfId="164"/>
  </cellStyles>
  <dxfs count="217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</dxfs>
  <tableStyles count="0" defaultTableStyle="TableStyleMedium2" defaultPivotStyle="PivotStyleLight16"/>
  <colors>
    <mruColors>
      <color rgb="FF8A8C88"/>
      <color rgb="FFCDCEC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externalLink" Target="externalLinks/externalLink3.xml"/><Relationship Id="rId11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connections" Target="connection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externalLink" Target="externalLinks/externalLink1.xml"/><Relationship Id="rId116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2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9525</xdr:colOff>
      <xdr:row>0</xdr:row>
      <xdr:rowOff>0</xdr:rowOff>
    </xdr:from>
    <xdr:to>
      <xdr:col>35</xdr:col>
      <xdr:colOff>132617</xdr:colOff>
      <xdr:row>61</xdr:row>
      <xdr:rowOff>92319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57337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27</xdr:col>
      <xdr:colOff>9525</xdr:colOff>
      <xdr:row>0</xdr:row>
      <xdr:rowOff>0</xdr:rowOff>
    </xdr:from>
    <xdr:to>
      <xdr:col>36</xdr:col>
      <xdr:colOff>95983</xdr:colOff>
      <xdr:row>39</xdr:row>
      <xdr:rowOff>73269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887700" y="0"/>
          <a:ext cx="6134100" cy="509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9525</xdr:colOff>
      <xdr:row>0</xdr:row>
      <xdr:rowOff>0</xdr:rowOff>
    </xdr:from>
    <xdr:to>
      <xdr:col>37</xdr:col>
      <xdr:colOff>352425</xdr:colOff>
      <xdr:row>40</xdr:row>
      <xdr:rowOff>95250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28</xdr:col>
      <xdr:colOff>9525</xdr:colOff>
      <xdr:row>0</xdr:row>
      <xdr:rowOff>0</xdr:rowOff>
    </xdr:from>
    <xdr:to>
      <xdr:col>37</xdr:col>
      <xdr:colOff>352425</xdr:colOff>
      <xdr:row>40</xdr:row>
      <xdr:rowOff>95250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315791</xdr:colOff>
      <xdr:row>40</xdr:row>
      <xdr:rowOff>95250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30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315791</xdr:colOff>
      <xdr:row>40</xdr:row>
      <xdr:rowOff>95250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315790</xdr:colOff>
      <xdr:row>40</xdr:row>
      <xdr:rowOff>95250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545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40</xdr:row>
      <xdr:rowOff>95250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9734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40</xdr:row>
      <xdr:rowOff>95250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352424</xdr:colOff>
      <xdr:row>40</xdr:row>
      <xdr:rowOff>95250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258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40</xdr:row>
      <xdr:rowOff>98913</xdr:rowOff>
    </xdr:to>
    <xdr:pic>
      <xdr:nvPicPr>
        <xdr:cNvPr id="1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352424</xdr:colOff>
      <xdr:row>40</xdr:row>
      <xdr:rowOff>0</xdr:rowOff>
    </xdr:to>
    <xdr:pic>
      <xdr:nvPicPr>
        <xdr:cNvPr id="1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92600" y="0"/>
          <a:ext cx="6134100" cy="5114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39</xdr:row>
      <xdr:rowOff>95250</xdr:rowOff>
    </xdr:to>
    <xdr:pic>
      <xdr:nvPicPr>
        <xdr:cNvPr id="1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39</xdr:row>
      <xdr:rowOff>95250</xdr:rowOff>
    </xdr:to>
    <xdr:pic>
      <xdr:nvPicPr>
        <xdr:cNvPr id="1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32</xdr:col>
      <xdr:colOff>572232</xdr:colOff>
      <xdr:row>39</xdr:row>
      <xdr:rowOff>37367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780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352424</xdr:colOff>
      <xdr:row>36</xdr:row>
      <xdr:rowOff>84992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418272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425694</xdr:colOff>
      <xdr:row>40</xdr:row>
      <xdr:rowOff>95250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425694</xdr:colOff>
      <xdr:row>40</xdr:row>
      <xdr:rowOff>95250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425694</xdr:colOff>
      <xdr:row>40</xdr:row>
      <xdr:rowOff>95250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389060</xdr:colOff>
      <xdr:row>40</xdr:row>
      <xdr:rowOff>95250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921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425694</xdr:colOff>
      <xdr:row>40</xdr:row>
      <xdr:rowOff>95250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425694</xdr:colOff>
      <xdr:row>40</xdr:row>
      <xdr:rowOff>95250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425694</xdr:colOff>
      <xdr:row>40</xdr:row>
      <xdr:rowOff>95250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425694</xdr:colOff>
      <xdr:row>40</xdr:row>
      <xdr:rowOff>95250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389059</xdr:colOff>
      <xdr:row>40</xdr:row>
      <xdr:rowOff>63744</xdr:rowOff>
    </xdr:to>
    <xdr:pic>
      <xdr:nvPicPr>
        <xdr:cNvPr id="1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573125" y="0"/>
          <a:ext cx="6134100" cy="5153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389059</xdr:colOff>
      <xdr:row>40</xdr:row>
      <xdr:rowOff>95250</xdr:rowOff>
    </xdr:to>
    <xdr:pic>
      <xdr:nvPicPr>
        <xdr:cNvPr id="1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683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389059</xdr:colOff>
      <xdr:row>36</xdr:row>
      <xdr:rowOff>19050</xdr:rowOff>
    </xdr:to>
    <xdr:pic>
      <xdr:nvPicPr>
        <xdr:cNvPr id="1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68350" y="0"/>
          <a:ext cx="6134100" cy="5105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389059</xdr:colOff>
      <xdr:row>39</xdr:row>
      <xdr:rowOff>95250</xdr:rowOff>
    </xdr:to>
    <xdr:pic>
      <xdr:nvPicPr>
        <xdr:cNvPr id="1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683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9525</xdr:colOff>
      <xdr:row>0</xdr:row>
      <xdr:rowOff>0</xdr:rowOff>
    </xdr:from>
    <xdr:to>
      <xdr:col>26</xdr:col>
      <xdr:colOff>314325</xdr:colOff>
      <xdr:row>39</xdr:row>
      <xdr:rowOff>95250</xdr:rowOff>
    </xdr:to>
    <xdr:pic>
      <xdr:nvPicPr>
        <xdr:cNvPr id="1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7777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31</xdr:col>
      <xdr:colOff>47625</xdr:colOff>
      <xdr:row>25</xdr:row>
      <xdr:rowOff>133350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32</xdr:col>
      <xdr:colOff>9525</xdr:colOff>
      <xdr:row>26</xdr:row>
      <xdr:rowOff>85725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31</xdr:col>
      <xdr:colOff>47625</xdr:colOff>
      <xdr:row>26</xdr:row>
      <xdr:rowOff>0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31</xdr:col>
      <xdr:colOff>47625</xdr:colOff>
      <xdr:row>26</xdr:row>
      <xdr:rowOff>0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31</xdr:col>
      <xdr:colOff>47625</xdr:colOff>
      <xdr:row>26</xdr:row>
      <xdr:rowOff>0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32</xdr:col>
      <xdr:colOff>47625</xdr:colOff>
      <xdr:row>25</xdr:row>
      <xdr:rowOff>9525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32</xdr:col>
      <xdr:colOff>47625</xdr:colOff>
      <xdr:row>25</xdr:row>
      <xdr:rowOff>9525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31</xdr:col>
      <xdr:colOff>47625</xdr:colOff>
      <xdr:row>25</xdr:row>
      <xdr:rowOff>9525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31</xdr:col>
      <xdr:colOff>47625</xdr:colOff>
      <xdr:row>25</xdr:row>
      <xdr:rowOff>9525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31</xdr:col>
      <xdr:colOff>47625</xdr:colOff>
      <xdr:row>25</xdr:row>
      <xdr:rowOff>9525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9525</xdr:colOff>
      <xdr:row>0</xdr:row>
      <xdr:rowOff>0</xdr:rowOff>
    </xdr:from>
    <xdr:to>
      <xdr:col>18</xdr:col>
      <xdr:colOff>352425</xdr:colOff>
      <xdr:row>25</xdr:row>
      <xdr:rowOff>9525</xdr:rowOff>
    </xdr:to>
    <xdr:pic>
      <xdr:nvPicPr>
        <xdr:cNvPr id="1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483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14</xdr:col>
      <xdr:colOff>9525</xdr:colOff>
      <xdr:row>0</xdr:row>
      <xdr:rowOff>0</xdr:rowOff>
    </xdr:from>
    <xdr:to>
      <xdr:col>22</xdr:col>
      <xdr:colOff>695325</xdr:colOff>
      <xdr:row>25</xdr:row>
      <xdr:rowOff>133350</xdr:rowOff>
    </xdr:to>
    <xdr:pic>
      <xdr:nvPicPr>
        <xdr:cNvPr id="1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39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9525</xdr:colOff>
      <xdr:row>0</xdr:row>
      <xdr:rowOff>0</xdr:rowOff>
    </xdr:from>
    <xdr:to>
      <xdr:col>18</xdr:col>
      <xdr:colOff>752475</xdr:colOff>
      <xdr:row>25</xdr:row>
      <xdr:rowOff>133350</xdr:rowOff>
    </xdr:to>
    <xdr:pic>
      <xdr:nvPicPr>
        <xdr:cNvPr id="1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579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9525</xdr:colOff>
      <xdr:row>0</xdr:row>
      <xdr:rowOff>0</xdr:rowOff>
    </xdr:from>
    <xdr:to>
      <xdr:col>19</xdr:col>
      <xdr:colOff>590550</xdr:colOff>
      <xdr:row>25</xdr:row>
      <xdr:rowOff>133350</xdr:rowOff>
    </xdr:to>
    <xdr:pic>
      <xdr:nvPicPr>
        <xdr:cNvPr id="1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57925" y="0"/>
          <a:ext cx="6372225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42</xdr:col>
      <xdr:colOff>9525</xdr:colOff>
      <xdr:row>0</xdr:row>
      <xdr:rowOff>0</xdr:rowOff>
    </xdr:from>
    <xdr:to>
      <xdr:col>51</xdr:col>
      <xdr:colOff>425693</xdr:colOff>
      <xdr:row>30</xdr:row>
      <xdr:rowOff>114300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425693</xdr:colOff>
      <xdr:row>31</xdr:row>
      <xdr:rowOff>35169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425693</xdr:colOff>
      <xdr:row>31</xdr:row>
      <xdr:rowOff>28575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425693</xdr:colOff>
      <xdr:row>31</xdr:row>
      <xdr:rowOff>28575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425693</xdr:colOff>
      <xdr:row>31</xdr:row>
      <xdr:rowOff>28575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31</xdr:row>
      <xdr:rowOff>28575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5452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43</xdr:col>
      <xdr:colOff>9525</xdr:colOff>
      <xdr:row>0</xdr:row>
      <xdr:rowOff>0</xdr:rowOff>
    </xdr:from>
    <xdr:to>
      <xdr:col>52</xdr:col>
      <xdr:colOff>389060</xdr:colOff>
      <xdr:row>31</xdr:row>
      <xdr:rowOff>28575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973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44</xdr:col>
      <xdr:colOff>9525</xdr:colOff>
      <xdr:row>0</xdr:row>
      <xdr:rowOff>0</xdr:rowOff>
    </xdr:from>
    <xdr:to>
      <xdr:col>53</xdr:col>
      <xdr:colOff>352425</xdr:colOff>
      <xdr:row>31</xdr:row>
      <xdr:rowOff>28575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259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44</xdr:col>
      <xdr:colOff>9525</xdr:colOff>
      <xdr:row>0</xdr:row>
      <xdr:rowOff>0</xdr:rowOff>
    </xdr:from>
    <xdr:to>
      <xdr:col>53</xdr:col>
      <xdr:colOff>352425</xdr:colOff>
      <xdr:row>31</xdr:row>
      <xdr:rowOff>28575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259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46</xdr:col>
      <xdr:colOff>9525</xdr:colOff>
      <xdr:row>0</xdr:row>
      <xdr:rowOff>0</xdr:rowOff>
    </xdr:from>
    <xdr:to>
      <xdr:col>55</xdr:col>
      <xdr:colOff>352426</xdr:colOff>
      <xdr:row>31</xdr:row>
      <xdr:rowOff>28575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16500" y="0"/>
          <a:ext cx="6134101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46</xdr:col>
      <xdr:colOff>9525</xdr:colOff>
      <xdr:row>0</xdr:row>
      <xdr:rowOff>0</xdr:rowOff>
    </xdr:from>
    <xdr:to>
      <xdr:col>55</xdr:col>
      <xdr:colOff>352426</xdr:colOff>
      <xdr:row>31</xdr:row>
      <xdr:rowOff>28575</xdr:rowOff>
    </xdr:to>
    <xdr:pic>
      <xdr:nvPicPr>
        <xdr:cNvPr id="1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6412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46</xdr:col>
      <xdr:colOff>9525</xdr:colOff>
      <xdr:row>0</xdr:row>
      <xdr:rowOff>0</xdr:rowOff>
    </xdr:from>
    <xdr:to>
      <xdr:col>55</xdr:col>
      <xdr:colOff>352426</xdr:colOff>
      <xdr:row>30</xdr:row>
      <xdr:rowOff>92319</xdr:rowOff>
    </xdr:to>
    <xdr:pic>
      <xdr:nvPicPr>
        <xdr:cNvPr id="1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4507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46</xdr:col>
      <xdr:colOff>9525</xdr:colOff>
      <xdr:row>0</xdr:row>
      <xdr:rowOff>0</xdr:rowOff>
    </xdr:from>
    <xdr:to>
      <xdr:col>55</xdr:col>
      <xdr:colOff>352425</xdr:colOff>
      <xdr:row>30</xdr:row>
      <xdr:rowOff>142875</xdr:rowOff>
    </xdr:to>
    <xdr:pic>
      <xdr:nvPicPr>
        <xdr:cNvPr id="1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3102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46</xdr:col>
      <xdr:colOff>9525</xdr:colOff>
      <xdr:row>0</xdr:row>
      <xdr:rowOff>0</xdr:rowOff>
    </xdr:from>
    <xdr:to>
      <xdr:col>55</xdr:col>
      <xdr:colOff>352425</xdr:colOff>
      <xdr:row>30</xdr:row>
      <xdr:rowOff>123825</xdr:rowOff>
    </xdr:to>
    <xdr:pic>
      <xdr:nvPicPr>
        <xdr:cNvPr id="1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212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AGOSTO2008\CUADROSAGOST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AGOSTO2008/CUADROSAGOST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DICIEMBRE2008\CUADROSDICIEMBR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DICIEMBRE2008/CUADROSDICIEMBR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  <sheetName val="CUAD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7.bin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8.bin"/></Relationships>
</file>

<file path=xl/worksheets/_rels/sheet10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9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VK345"/>
  <sheetViews>
    <sheetView showGridLines="0" tabSelected="1" zoomScale="85" zoomScaleNormal="85" workbookViewId="0">
      <selection activeCell="C11" sqref="C11"/>
    </sheetView>
  </sheetViews>
  <sheetFormatPr baseColWidth="10" defaultColWidth="0" defaultRowHeight="15" customHeight="1" zeroHeight="1"/>
  <cols>
    <col min="1" max="1" width="3.140625" style="66" customWidth="1"/>
    <col min="2" max="2" width="112.42578125" style="81" customWidth="1"/>
    <col min="3" max="3" width="21.42578125" style="85" customWidth="1"/>
    <col min="4" max="4" width="4.28515625" style="66" hidden="1" customWidth="1"/>
    <col min="5" max="5" width="9.140625" style="66" hidden="1" customWidth="1"/>
    <col min="6" max="256" width="0" style="66" hidden="1"/>
    <col min="257" max="257" width="10.140625" style="66" hidden="1" customWidth="1"/>
    <col min="258" max="258" width="112.42578125" style="66" hidden="1" customWidth="1"/>
    <col min="259" max="259" width="24.140625" style="66" hidden="1" customWidth="1"/>
    <col min="260" max="261" width="0" style="66" hidden="1" customWidth="1"/>
    <col min="262" max="512" width="0" style="66" hidden="1"/>
    <col min="513" max="513" width="10.140625" style="66" hidden="1" customWidth="1"/>
    <col min="514" max="514" width="112.42578125" style="66" hidden="1" customWidth="1"/>
    <col min="515" max="515" width="24.140625" style="66" hidden="1" customWidth="1"/>
    <col min="516" max="517" width="0" style="66" hidden="1" customWidth="1"/>
    <col min="518" max="768" width="0" style="66" hidden="1"/>
    <col min="769" max="769" width="10.140625" style="66" hidden="1" customWidth="1"/>
    <col min="770" max="770" width="112.42578125" style="66" hidden="1" customWidth="1"/>
    <col min="771" max="771" width="24.140625" style="66" hidden="1" customWidth="1"/>
    <col min="772" max="773" width="0" style="66" hidden="1" customWidth="1"/>
    <col min="774" max="1024" width="0" style="66" hidden="1"/>
    <col min="1025" max="1025" width="10.140625" style="66" hidden="1" customWidth="1"/>
    <col min="1026" max="1026" width="112.42578125" style="66" hidden="1" customWidth="1"/>
    <col min="1027" max="1027" width="24.140625" style="66" hidden="1" customWidth="1"/>
    <col min="1028" max="1029" width="0" style="66" hidden="1" customWidth="1"/>
    <col min="1030" max="1280" width="0" style="66" hidden="1"/>
    <col min="1281" max="1281" width="10.140625" style="66" hidden="1" customWidth="1"/>
    <col min="1282" max="1282" width="112.42578125" style="66" hidden="1" customWidth="1"/>
    <col min="1283" max="1283" width="24.140625" style="66" hidden="1" customWidth="1"/>
    <col min="1284" max="1285" width="0" style="66" hidden="1" customWidth="1"/>
    <col min="1286" max="1536" width="0" style="66" hidden="1"/>
    <col min="1537" max="1537" width="10.140625" style="66" hidden="1" customWidth="1"/>
    <col min="1538" max="1538" width="112.42578125" style="66" hidden="1" customWidth="1"/>
    <col min="1539" max="1539" width="24.140625" style="66" hidden="1" customWidth="1"/>
    <col min="1540" max="1541" width="0" style="66" hidden="1" customWidth="1"/>
    <col min="1542" max="1792" width="0" style="66" hidden="1"/>
    <col min="1793" max="1793" width="10.140625" style="66" hidden="1" customWidth="1"/>
    <col min="1794" max="1794" width="112.42578125" style="66" hidden="1" customWidth="1"/>
    <col min="1795" max="1795" width="24.140625" style="66" hidden="1" customWidth="1"/>
    <col min="1796" max="1797" width="0" style="66" hidden="1" customWidth="1"/>
    <col min="1798" max="2048" width="0" style="66" hidden="1"/>
    <col min="2049" max="2049" width="10.140625" style="66" hidden="1" customWidth="1"/>
    <col min="2050" max="2050" width="112.42578125" style="66" hidden="1" customWidth="1"/>
    <col min="2051" max="2051" width="24.140625" style="66" hidden="1" customWidth="1"/>
    <col min="2052" max="2053" width="0" style="66" hidden="1" customWidth="1"/>
    <col min="2054" max="2304" width="0" style="66" hidden="1"/>
    <col min="2305" max="2305" width="10.140625" style="66" hidden="1" customWidth="1"/>
    <col min="2306" max="2306" width="112.42578125" style="66" hidden="1" customWidth="1"/>
    <col min="2307" max="2307" width="24.140625" style="66" hidden="1" customWidth="1"/>
    <col min="2308" max="2309" width="0" style="66" hidden="1" customWidth="1"/>
    <col min="2310" max="2560" width="0" style="66" hidden="1"/>
    <col min="2561" max="2561" width="10.140625" style="66" hidden="1" customWidth="1"/>
    <col min="2562" max="2562" width="112.42578125" style="66" hidden="1" customWidth="1"/>
    <col min="2563" max="2563" width="24.140625" style="66" hidden="1" customWidth="1"/>
    <col min="2564" max="2565" width="0" style="66" hidden="1" customWidth="1"/>
    <col min="2566" max="2816" width="0" style="66" hidden="1"/>
    <col min="2817" max="2817" width="10.140625" style="66" hidden="1" customWidth="1"/>
    <col min="2818" max="2818" width="112.42578125" style="66" hidden="1" customWidth="1"/>
    <col min="2819" max="2819" width="24.140625" style="66" hidden="1" customWidth="1"/>
    <col min="2820" max="2821" width="0" style="66" hidden="1" customWidth="1"/>
    <col min="2822" max="3072" width="0" style="66" hidden="1"/>
    <col min="3073" max="3073" width="10.140625" style="66" hidden="1" customWidth="1"/>
    <col min="3074" max="3074" width="112.42578125" style="66" hidden="1" customWidth="1"/>
    <col min="3075" max="3075" width="24.140625" style="66" hidden="1" customWidth="1"/>
    <col min="3076" max="3077" width="0" style="66" hidden="1" customWidth="1"/>
    <col min="3078" max="3328" width="0" style="66" hidden="1"/>
    <col min="3329" max="3329" width="10.140625" style="66" hidden="1" customWidth="1"/>
    <col min="3330" max="3330" width="112.42578125" style="66" hidden="1" customWidth="1"/>
    <col min="3331" max="3331" width="24.140625" style="66" hidden="1" customWidth="1"/>
    <col min="3332" max="3333" width="0" style="66" hidden="1" customWidth="1"/>
    <col min="3334" max="3584" width="0" style="66" hidden="1"/>
    <col min="3585" max="3585" width="10.140625" style="66" hidden="1" customWidth="1"/>
    <col min="3586" max="3586" width="112.42578125" style="66" hidden="1" customWidth="1"/>
    <col min="3587" max="3587" width="24.140625" style="66" hidden="1" customWidth="1"/>
    <col min="3588" max="3589" width="0" style="66" hidden="1" customWidth="1"/>
    <col min="3590" max="3840" width="0" style="66" hidden="1"/>
    <col min="3841" max="3841" width="10.140625" style="66" hidden="1" customWidth="1"/>
    <col min="3842" max="3842" width="112.42578125" style="66" hidden="1" customWidth="1"/>
    <col min="3843" max="3843" width="24.140625" style="66" hidden="1" customWidth="1"/>
    <col min="3844" max="3845" width="0" style="66" hidden="1" customWidth="1"/>
    <col min="3846" max="4096" width="0" style="66" hidden="1"/>
    <col min="4097" max="4097" width="10.140625" style="66" hidden="1" customWidth="1"/>
    <col min="4098" max="4098" width="112.42578125" style="66" hidden="1" customWidth="1"/>
    <col min="4099" max="4099" width="24.140625" style="66" hidden="1" customWidth="1"/>
    <col min="4100" max="4101" width="0" style="66" hidden="1" customWidth="1"/>
    <col min="4102" max="4352" width="0" style="66" hidden="1"/>
    <col min="4353" max="4353" width="10.140625" style="66" hidden="1" customWidth="1"/>
    <col min="4354" max="4354" width="112.42578125" style="66" hidden="1" customWidth="1"/>
    <col min="4355" max="4355" width="24.140625" style="66" hidden="1" customWidth="1"/>
    <col min="4356" max="4357" width="0" style="66" hidden="1" customWidth="1"/>
    <col min="4358" max="4608" width="0" style="66" hidden="1"/>
    <col min="4609" max="4609" width="10.140625" style="66" hidden="1" customWidth="1"/>
    <col min="4610" max="4610" width="112.42578125" style="66" hidden="1" customWidth="1"/>
    <col min="4611" max="4611" width="24.140625" style="66" hidden="1" customWidth="1"/>
    <col min="4612" max="4613" width="0" style="66" hidden="1" customWidth="1"/>
    <col min="4614" max="4864" width="0" style="66" hidden="1"/>
    <col min="4865" max="4865" width="10.140625" style="66" hidden="1" customWidth="1"/>
    <col min="4866" max="4866" width="112.42578125" style="66" hidden="1" customWidth="1"/>
    <col min="4867" max="4867" width="24.140625" style="66" hidden="1" customWidth="1"/>
    <col min="4868" max="4869" width="0" style="66" hidden="1" customWidth="1"/>
    <col min="4870" max="5120" width="0" style="66" hidden="1"/>
    <col min="5121" max="5121" width="10.140625" style="66" hidden="1" customWidth="1"/>
    <col min="5122" max="5122" width="112.42578125" style="66" hidden="1" customWidth="1"/>
    <col min="5123" max="5123" width="24.140625" style="66" hidden="1" customWidth="1"/>
    <col min="5124" max="5125" width="0" style="66" hidden="1" customWidth="1"/>
    <col min="5126" max="5376" width="0" style="66" hidden="1"/>
    <col min="5377" max="5377" width="10.140625" style="66" hidden="1" customWidth="1"/>
    <col min="5378" max="5378" width="112.42578125" style="66" hidden="1" customWidth="1"/>
    <col min="5379" max="5379" width="24.140625" style="66" hidden="1" customWidth="1"/>
    <col min="5380" max="5381" width="0" style="66" hidden="1" customWidth="1"/>
    <col min="5382" max="5632" width="0" style="66" hidden="1"/>
    <col min="5633" max="5633" width="10.140625" style="66" hidden="1" customWidth="1"/>
    <col min="5634" max="5634" width="112.42578125" style="66" hidden="1" customWidth="1"/>
    <col min="5635" max="5635" width="24.140625" style="66" hidden="1" customWidth="1"/>
    <col min="5636" max="5637" width="0" style="66" hidden="1" customWidth="1"/>
    <col min="5638" max="5888" width="0" style="66" hidden="1"/>
    <col min="5889" max="5889" width="10.140625" style="66" hidden="1" customWidth="1"/>
    <col min="5890" max="5890" width="112.42578125" style="66" hidden="1" customWidth="1"/>
    <col min="5891" max="5891" width="24.140625" style="66" hidden="1" customWidth="1"/>
    <col min="5892" max="5893" width="0" style="66" hidden="1" customWidth="1"/>
    <col min="5894" max="6144" width="0" style="66" hidden="1"/>
    <col min="6145" max="6145" width="10.140625" style="66" hidden="1" customWidth="1"/>
    <col min="6146" max="6146" width="112.42578125" style="66" hidden="1" customWidth="1"/>
    <col min="6147" max="6147" width="24.140625" style="66" hidden="1" customWidth="1"/>
    <col min="6148" max="6149" width="0" style="66" hidden="1" customWidth="1"/>
    <col min="6150" max="6400" width="0" style="66" hidden="1"/>
    <col min="6401" max="6401" width="10.140625" style="66" hidden="1" customWidth="1"/>
    <col min="6402" max="6402" width="112.42578125" style="66" hidden="1" customWidth="1"/>
    <col min="6403" max="6403" width="24.140625" style="66" hidden="1" customWidth="1"/>
    <col min="6404" max="6405" width="0" style="66" hidden="1" customWidth="1"/>
    <col min="6406" max="6656" width="0" style="66" hidden="1"/>
    <col min="6657" max="6657" width="10.140625" style="66" hidden="1" customWidth="1"/>
    <col min="6658" max="6658" width="112.42578125" style="66" hidden="1" customWidth="1"/>
    <col min="6659" max="6659" width="24.140625" style="66" hidden="1" customWidth="1"/>
    <col min="6660" max="6661" width="0" style="66" hidden="1" customWidth="1"/>
    <col min="6662" max="6912" width="0" style="66" hidden="1"/>
    <col min="6913" max="6913" width="10.140625" style="66" hidden="1" customWidth="1"/>
    <col min="6914" max="6914" width="112.42578125" style="66" hidden="1" customWidth="1"/>
    <col min="6915" max="6915" width="24.140625" style="66" hidden="1" customWidth="1"/>
    <col min="6916" max="6917" width="0" style="66" hidden="1" customWidth="1"/>
    <col min="6918" max="7168" width="0" style="66" hidden="1"/>
    <col min="7169" max="7169" width="10.140625" style="66" hidden="1" customWidth="1"/>
    <col min="7170" max="7170" width="112.42578125" style="66" hidden="1" customWidth="1"/>
    <col min="7171" max="7171" width="24.140625" style="66" hidden="1" customWidth="1"/>
    <col min="7172" max="7173" width="0" style="66" hidden="1" customWidth="1"/>
    <col min="7174" max="7424" width="0" style="66" hidden="1"/>
    <col min="7425" max="7425" width="10.140625" style="66" hidden="1" customWidth="1"/>
    <col min="7426" max="7426" width="112.42578125" style="66" hidden="1" customWidth="1"/>
    <col min="7427" max="7427" width="24.140625" style="66" hidden="1" customWidth="1"/>
    <col min="7428" max="7429" width="0" style="66" hidden="1" customWidth="1"/>
    <col min="7430" max="7680" width="0" style="66" hidden="1"/>
    <col min="7681" max="7681" width="10.140625" style="66" hidden="1" customWidth="1"/>
    <col min="7682" max="7682" width="112.42578125" style="66" hidden="1" customWidth="1"/>
    <col min="7683" max="7683" width="24.140625" style="66" hidden="1" customWidth="1"/>
    <col min="7684" max="7685" width="0" style="66" hidden="1" customWidth="1"/>
    <col min="7686" max="7936" width="0" style="66" hidden="1"/>
    <col min="7937" max="7937" width="10.140625" style="66" hidden="1" customWidth="1"/>
    <col min="7938" max="7938" width="112.42578125" style="66" hidden="1" customWidth="1"/>
    <col min="7939" max="7939" width="24.140625" style="66" hidden="1" customWidth="1"/>
    <col min="7940" max="7941" width="0" style="66" hidden="1" customWidth="1"/>
    <col min="7942" max="8192" width="0" style="66" hidden="1"/>
    <col min="8193" max="8193" width="10.140625" style="66" hidden="1" customWidth="1"/>
    <col min="8194" max="8194" width="112.42578125" style="66" hidden="1" customWidth="1"/>
    <col min="8195" max="8195" width="24.140625" style="66" hidden="1" customWidth="1"/>
    <col min="8196" max="8197" width="0" style="66" hidden="1" customWidth="1"/>
    <col min="8198" max="8448" width="0" style="66" hidden="1"/>
    <col min="8449" max="8449" width="10.140625" style="66" hidden="1" customWidth="1"/>
    <col min="8450" max="8450" width="112.42578125" style="66" hidden="1" customWidth="1"/>
    <col min="8451" max="8451" width="24.140625" style="66" hidden="1" customWidth="1"/>
    <col min="8452" max="8453" width="0" style="66" hidden="1" customWidth="1"/>
    <col min="8454" max="8704" width="0" style="66" hidden="1"/>
    <col min="8705" max="8705" width="10.140625" style="66" hidden="1" customWidth="1"/>
    <col min="8706" max="8706" width="112.42578125" style="66" hidden="1" customWidth="1"/>
    <col min="8707" max="8707" width="24.140625" style="66" hidden="1" customWidth="1"/>
    <col min="8708" max="8709" width="0" style="66" hidden="1" customWidth="1"/>
    <col min="8710" max="8960" width="0" style="66" hidden="1"/>
    <col min="8961" max="8961" width="10.140625" style="66" hidden="1" customWidth="1"/>
    <col min="8962" max="8962" width="112.42578125" style="66" hidden="1" customWidth="1"/>
    <col min="8963" max="8963" width="24.140625" style="66" hidden="1" customWidth="1"/>
    <col min="8964" max="8965" width="0" style="66" hidden="1" customWidth="1"/>
    <col min="8966" max="9216" width="0" style="66" hidden="1"/>
    <col min="9217" max="9217" width="10.140625" style="66" hidden="1" customWidth="1"/>
    <col min="9218" max="9218" width="112.42578125" style="66" hidden="1" customWidth="1"/>
    <col min="9219" max="9219" width="24.140625" style="66" hidden="1" customWidth="1"/>
    <col min="9220" max="9221" width="0" style="66" hidden="1" customWidth="1"/>
    <col min="9222" max="9472" width="0" style="66" hidden="1"/>
    <col min="9473" max="9473" width="10.140625" style="66" hidden="1" customWidth="1"/>
    <col min="9474" max="9474" width="112.42578125" style="66" hidden="1" customWidth="1"/>
    <col min="9475" max="9475" width="24.140625" style="66" hidden="1" customWidth="1"/>
    <col min="9476" max="9477" width="0" style="66" hidden="1" customWidth="1"/>
    <col min="9478" max="9728" width="0" style="66" hidden="1"/>
    <col min="9729" max="9729" width="10.140625" style="66" hidden="1" customWidth="1"/>
    <col min="9730" max="9730" width="112.42578125" style="66" hidden="1" customWidth="1"/>
    <col min="9731" max="9731" width="24.140625" style="66" hidden="1" customWidth="1"/>
    <col min="9732" max="9733" width="0" style="66" hidden="1" customWidth="1"/>
    <col min="9734" max="9984" width="0" style="66" hidden="1"/>
    <col min="9985" max="9985" width="10.140625" style="66" hidden="1" customWidth="1"/>
    <col min="9986" max="9986" width="112.42578125" style="66" hidden="1" customWidth="1"/>
    <col min="9987" max="9987" width="24.140625" style="66" hidden="1" customWidth="1"/>
    <col min="9988" max="9989" width="0" style="66" hidden="1" customWidth="1"/>
    <col min="9990" max="10240" width="0" style="66" hidden="1"/>
    <col min="10241" max="10241" width="10.140625" style="66" hidden="1" customWidth="1"/>
    <col min="10242" max="10242" width="112.42578125" style="66" hidden="1" customWidth="1"/>
    <col min="10243" max="10243" width="24.140625" style="66" hidden="1" customWidth="1"/>
    <col min="10244" max="10245" width="0" style="66" hidden="1" customWidth="1"/>
    <col min="10246" max="10496" width="0" style="66" hidden="1"/>
    <col min="10497" max="10497" width="10.140625" style="66" hidden="1" customWidth="1"/>
    <col min="10498" max="10498" width="112.42578125" style="66" hidden="1" customWidth="1"/>
    <col min="10499" max="10499" width="24.140625" style="66" hidden="1" customWidth="1"/>
    <col min="10500" max="10501" width="0" style="66" hidden="1" customWidth="1"/>
    <col min="10502" max="10752" width="0" style="66" hidden="1"/>
    <col min="10753" max="10753" width="10.140625" style="66" hidden="1" customWidth="1"/>
    <col min="10754" max="10754" width="112.42578125" style="66" hidden="1" customWidth="1"/>
    <col min="10755" max="10755" width="24.140625" style="66" hidden="1" customWidth="1"/>
    <col min="10756" max="10757" width="0" style="66" hidden="1" customWidth="1"/>
    <col min="10758" max="11008" width="0" style="66" hidden="1"/>
    <col min="11009" max="11009" width="10.140625" style="66" hidden="1" customWidth="1"/>
    <col min="11010" max="11010" width="112.42578125" style="66" hidden="1" customWidth="1"/>
    <col min="11011" max="11011" width="24.140625" style="66" hidden="1" customWidth="1"/>
    <col min="11012" max="11013" width="0" style="66" hidden="1" customWidth="1"/>
    <col min="11014" max="11264" width="0" style="66" hidden="1"/>
    <col min="11265" max="11265" width="10.140625" style="66" hidden="1" customWidth="1"/>
    <col min="11266" max="11266" width="112.42578125" style="66" hidden="1" customWidth="1"/>
    <col min="11267" max="11267" width="24.140625" style="66" hidden="1" customWidth="1"/>
    <col min="11268" max="11269" width="0" style="66" hidden="1" customWidth="1"/>
    <col min="11270" max="11520" width="0" style="66" hidden="1"/>
    <col min="11521" max="11521" width="10.140625" style="66" hidden="1" customWidth="1"/>
    <col min="11522" max="11522" width="112.42578125" style="66" hidden="1" customWidth="1"/>
    <col min="11523" max="11523" width="24.140625" style="66" hidden="1" customWidth="1"/>
    <col min="11524" max="11525" width="0" style="66" hidden="1" customWidth="1"/>
    <col min="11526" max="11776" width="0" style="66" hidden="1"/>
    <col min="11777" max="11777" width="10.140625" style="66" hidden="1" customWidth="1"/>
    <col min="11778" max="11778" width="112.42578125" style="66" hidden="1" customWidth="1"/>
    <col min="11779" max="11779" width="24.140625" style="66" hidden="1" customWidth="1"/>
    <col min="11780" max="11781" width="0" style="66" hidden="1" customWidth="1"/>
    <col min="11782" max="12032" width="0" style="66" hidden="1"/>
    <col min="12033" max="12033" width="10.140625" style="66" hidden="1" customWidth="1"/>
    <col min="12034" max="12034" width="112.42578125" style="66" hidden="1" customWidth="1"/>
    <col min="12035" max="12035" width="24.140625" style="66" hidden="1" customWidth="1"/>
    <col min="12036" max="12037" width="0" style="66" hidden="1" customWidth="1"/>
    <col min="12038" max="12288" width="0" style="66" hidden="1"/>
    <col min="12289" max="12289" width="10.140625" style="66" hidden="1" customWidth="1"/>
    <col min="12290" max="12290" width="112.42578125" style="66" hidden="1" customWidth="1"/>
    <col min="12291" max="12291" width="24.140625" style="66" hidden="1" customWidth="1"/>
    <col min="12292" max="12293" width="0" style="66" hidden="1" customWidth="1"/>
    <col min="12294" max="12544" width="0" style="66" hidden="1"/>
    <col min="12545" max="12545" width="10.140625" style="66" hidden="1" customWidth="1"/>
    <col min="12546" max="12546" width="112.42578125" style="66" hidden="1" customWidth="1"/>
    <col min="12547" max="12547" width="24.140625" style="66" hidden="1" customWidth="1"/>
    <col min="12548" max="12549" width="0" style="66" hidden="1" customWidth="1"/>
    <col min="12550" max="12800" width="0" style="66" hidden="1"/>
    <col min="12801" max="12801" width="10.140625" style="66" hidden="1" customWidth="1"/>
    <col min="12802" max="12802" width="112.42578125" style="66" hidden="1" customWidth="1"/>
    <col min="12803" max="12803" width="24.140625" style="66" hidden="1" customWidth="1"/>
    <col min="12804" max="12805" width="0" style="66" hidden="1" customWidth="1"/>
    <col min="12806" max="13056" width="0" style="66" hidden="1"/>
    <col min="13057" max="13057" width="10.140625" style="66" hidden="1" customWidth="1"/>
    <col min="13058" max="13058" width="112.42578125" style="66" hidden="1" customWidth="1"/>
    <col min="13059" max="13059" width="24.140625" style="66" hidden="1" customWidth="1"/>
    <col min="13060" max="13061" width="0" style="66" hidden="1" customWidth="1"/>
    <col min="13062" max="13312" width="0" style="66" hidden="1"/>
    <col min="13313" max="13313" width="10.140625" style="66" hidden="1" customWidth="1"/>
    <col min="13314" max="13314" width="112.42578125" style="66" hidden="1" customWidth="1"/>
    <col min="13315" max="13315" width="24.140625" style="66" hidden="1" customWidth="1"/>
    <col min="13316" max="13317" width="0" style="66" hidden="1" customWidth="1"/>
    <col min="13318" max="13568" width="0" style="66" hidden="1"/>
    <col min="13569" max="13569" width="10.140625" style="66" hidden="1" customWidth="1"/>
    <col min="13570" max="13570" width="112.42578125" style="66" hidden="1" customWidth="1"/>
    <col min="13571" max="13571" width="24.140625" style="66" hidden="1" customWidth="1"/>
    <col min="13572" max="13573" width="0" style="66" hidden="1" customWidth="1"/>
    <col min="13574" max="13824" width="0" style="66" hidden="1"/>
    <col min="13825" max="13825" width="10.140625" style="66" hidden="1" customWidth="1"/>
    <col min="13826" max="13826" width="112.42578125" style="66" hidden="1" customWidth="1"/>
    <col min="13827" max="13827" width="24.140625" style="66" hidden="1" customWidth="1"/>
    <col min="13828" max="13829" width="0" style="66" hidden="1" customWidth="1"/>
    <col min="13830" max="14080" width="0" style="66" hidden="1"/>
    <col min="14081" max="14081" width="10.140625" style="66" hidden="1" customWidth="1"/>
    <col min="14082" max="14082" width="112.42578125" style="66" hidden="1" customWidth="1"/>
    <col min="14083" max="14083" width="24.140625" style="66" hidden="1" customWidth="1"/>
    <col min="14084" max="14085" width="0" style="66" hidden="1" customWidth="1"/>
    <col min="14086" max="14336" width="0" style="66" hidden="1"/>
    <col min="14337" max="14337" width="10.140625" style="66" hidden="1" customWidth="1"/>
    <col min="14338" max="14338" width="112.42578125" style="66" hidden="1" customWidth="1"/>
    <col min="14339" max="14339" width="24.140625" style="66" hidden="1" customWidth="1"/>
    <col min="14340" max="14341" width="0" style="66" hidden="1" customWidth="1"/>
    <col min="14342" max="14592" width="0" style="66" hidden="1"/>
    <col min="14593" max="14593" width="10.140625" style="66" hidden="1" customWidth="1"/>
    <col min="14594" max="14594" width="112.42578125" style="66" hidden="1" customWidth="1"/>
    <col min="14595" max="14595" width="24.140625" style="66" hidden="1" customWidth="1"/>
    <col min="14596" max="14597" width="0" style="66" hidden="1" customWidth="1"/>
    <col min="14598" max="14848" width="0" style="66" hidden="1"/>
    <col min="14849" max="14849" width="10.140625" style="66" hidden="1" customWidth="1"/>
    <col min="14850" max="14850" width="112.42578125" style="66" hidden="1" customWidth="1"/>
    <col min="14851" max="14851" width="24.140625" style="66" hidden="1" customWidth="1"/>
    <col min="14852" max="14853" width="0" style="66" hidden="1" customWidth="1"/>
    <col min="14854" max="15104" width="0" style="66" hidden="1"/>
    <col min="15105" max="15105" width="10.140625" style="66" hidden="1" customWidth="1"/>
    <col min="15106" max="15106" width="112.42578125" style="66" hidden="1" customWidth="1"/>
    <col min="15107" max="15107" width="24.140625" style="66" hidden="1" customWidth="1"/>
    <col min="15108" max="15109" width="0" style="66" hidden="1" customWidth="1"/>
    <col min="15110" max="15360" width="0" style="66" hidden="1"/>
    <col min="15361" max="15361" width="10.140625" style="66" hidden="1" customWidth="1"/>
    <col min="15362" max="15362" width="112.42578125" style="66" hidden="1" customWidth="1"/>
    <col min="15363" max="15363" width="24.140625" style="66" hidden="1" customWidth="1"/>
    <col min="15364" max="15365" width="0" style="66" hidden="1" customWidth="1"/>
    <col min="15366" max="15616" width="0" style="66" hidden="1"/>
    <col min="15617" max="15617" width="10.140625" style="66" hidden="1" customWidth="1"/>
    <col min="15618" max="15618" width="112.42578125" style="66" hidden="1" customWidth="1"/>
    <col min="15619" max="15619" width="24.140625" style="66" hidden="1" customWidth="1"/>
    <col min="15620" max="15621" width="0" style="66" hidden="1" customWidth="1"/>
    <col min="15622" max="15872" width="0" style="66" hidden="1"/>
    <col min="15873" max="15873" width="10.140625" style="66" hidden="1" customWidth="1"/>
    <col min="15874" max="15874" width="112.42578125" style="66" hidden="1" customWidth="1"/>
    <col min="15875" max="15875" width="24.140625" style="66" hidden="1" customWidth="1"/>
    <col min="15876" max="15877" width="0" style="66" hidden="1" customWidth="1"/>
    <col min="15878" max="16128" width="0" style="66" hidden="1"/>
    <col min="16129" max="16129" width="10.140625" style="66" hidden="1" customWidth="1"/>
    <col min="16130" max="16130" width="112.42578125" style="66" hidden="1" customWidth="1"/>
    <col min="16131" max="16131" width="24.140625" style="66" hidden="1" customWidth="1"/>
    <col min="16132" max="16133" width="0" style="66" hidden="1" customWidth="1"/>
    <col min="16134" max="16384" width="0" style="66" hidden="1"/>
  </cols>
  <sheetData>
    <row r="1" spans="1:5" s="61" customFormat="1" ht="33.75" customHeight="1">
      <c r="A1" s="60"/>
      <c r="B1" s="854" t="s">
        <v>587</v>
      </c>
      <c r="C1" s="854"/>
      <c r="D1" s="854"/>
      <c r="E1" s="854"/>
    </row>
    <row r="2" spans="1:5" s="61" customFormat="1" ht="29.25" customHeight="1">
      <c r="A2" s="60"/>
      <c r="B2" s="855" t="s">
        <v>695</v>
      </c>
      <c r="C2" s="855"/>
      <c r="D2" s="855"/>
      <c r="E2" s="855"/>
    </row>
    <row r="3" spans="1:5" s="61" customFormat="1" ht="27.75" customHeight="1">
      <c r="A3" s="60"/>
      <c r="B3" s="855" t="s">
        <v>927</v>
      </c>
      <c r="C3" s="855"/>
      <c r="D3" s="855"/>
      <c r="E3" s="855"/>
    </row>
    <row r="4" spans="1:5" s="63" customFormat="1" ht="41.25" customHeight="1">
      <c r="A4" s="62"/>
      <c r="B4" s="856" t="s">
        <v>543</v>
      </c>
      <c r="C4" s="856"/>
      <c r="D4" s="856"/>
      <c r="E4" s="856"/>
    </row>
    <row r="5" spans="1:5" s="63" customFormat="1" ht="6" customHeight="1">
      <c r="A5" s="64"/>
      <c r="B5" s="65"/>
      <c r="C5" s="65"/>
      <c r="D5" s="65"/>
      <c r="E5" s="65"/>
    </row>
    <row r="6" spans="1:5" ht="5.25" customHeight="1">
      <c r="B6" s="67"/>
      <c r="C6" s="66"/>
    </row>
    <row r="7" spans="1:5" ht="21.75" customHeight="1">
      <c r="A7" s="68"/>
      <c r="B7" s="69" t="s">
        <v>417</v>
      </c>
      <c r="C7" s="70"/>
      <c r="D7" s="70"/>
      <c r="E7" s="68"/>
    </row>
    <row r="8" spans="1:5" s="71" customFormat="1" ht="9.75" customHeight="1">
      <c r="B8" s="72"/>
      <c r="C8" s="73"/>
      <c r="D8" s="73"/>
    </row>
    <row r="9" spans="1:5" ht="21.75" customHeight="1">
      <c r="A9" s="74"/>
      <c r="B9" s="69" t="s">
        <v>418</v>
      </c>
      <c r="C9" s="75"/>
      <c r="D9" s="70"/>
      <c r="E9" s="68"/>
    </row>
    <row r="10" spans="1:5" ht="21.75" customHeight="1">
      <c r="B10" s="76" t="s">
        <v>419</v>
      </c>
      <c r="C10" s="77">
        <v>1</v>
      </c>
      <c r="D10" s="78"/>
    </row>
    <row r="11" spans="1:5" ht="21.75" customHeight="1">
      <c r="B11" s="76" t="s">
        <v>420</v>
      </c>
      <c r="C11" s="77">
        <v>2</v>
      </c>
      <c r="D11" s="78"/>
    </row>
    <row r="12" spans="1:5" ht="21.75" customHeight="1">
      <c r="B12" s="76" t="s">
        <v>421</v>
      </c>
      <c r="C12" s="79">
        <v>3</v>
      </c>
      <c r="D12" s="78"/>
    </row>
    <row r="13" spans="1:5" ht="21.75" customHeight="1">
      <c r="B13" s="76" t="s">
        <v>422</v>
      </c>
      <c r="C13" s="77">
        <v>4</v>
      </c>
      <c r="D13" s="78"/>
    </row>
    <row r="14" spans="1:5" ht="21.75" customHeight="1">
      <c r="B14" s="82" t="s">
        <v>423</v>
      </c>
      <c r="C14" s="77">
        <v>5</v>
      </c>
      <c r="D14" s="78"/>
    </row>
    <row r="15" spans="1:5" s="68" customFormat="1" ht="21.75" customHeight="1">
      <c r="A15" s="74"/>
      <c r="B15" s="69" t="s">
        <v>98</v>
      </c>
      <c r="C15" s="75"/>
      <c r="D15" s="80"/>
      <c r="E15" s="81"/>
    </row>
    <row r="16" spans="1:5" s="68" customFormat="1" ht="21.75" customHeight="1">
      <c r="A16" s="66"/>
      <c r="B16" s="82" t="s">
        <v>424</v>
      </c>
      <c r="C16" s="77">
        <v>6</v>
      </c>
      <c r="D16" s="80"/>
      <c r="E16" s="81"/>
    </row>
    <row r="17" spans="1:5" s="68" customFormat="1" ht="21.75" customHeight="1">
      <c r="A17" s="66"/>
      <c r="B17" s="368" t="s">
        <v>551</v>
      </c>
      <c r="C17" s="77"/>
      <c r="D17" s="80"/>
      <c r="E17" s="81"/>
    </row>
    <row r="18" spans="1:5" s="68" customFormat="1" ht="21.75" customHeight="1">
      <c r="A18" s="66"/>
      <c r="B18" s="82" t="s">
        <v>631</v>
      </c>
      <c r="C18" s="77">
        <v>7</v>
      </c>
      <c r="D18" s="80"/>
      <c r="E18" s="81"/>
    </row>
    <row r="19" spans="1:5" s="68" customFormat="1" ht="21.75" customHeight="1">
      <c r="A19" s="66"/>
      <c r="B19" s="82" t="s">
        <v>426</v>
      </c>
      <c r="C19" s="77">
        <v>8</v>
      </c>
      <c r="D19" s="80"/>
      <c r="E19" s="81"/>
    </row>
    <row r="20" spans="1:5" s="68" customFormat="1" ht="21.75" customHeight="1">
      <c r="A20" s="66"/>
      <c r="B20" s="82" t="s">
        <v>427</v>
      </c>
      <c r="C20" s="77">
        <v>9</v>
      </c>
      <c r="D20" s="80"/>
      <c r="E20" s="81"/>
    </row>
    <row r="21" spans="1:5" s="68" customFormat="1" ht="21.75" customHeight="1">
      <c r="A21" s="66"/>
      <c r="B21" s="82" t="s">
        <v>428</v>
      </c>
      <c r="C21" s="77">
        <v>10</v>
      </c>
      <c r="D21" s="80"/>
      <c r="E21" s="81"/>
    </row>
    <row r="22" spans="1:5" s="68" customFormat="1" ht="21.75" customHeight="1">
      <c r="A22" s="66"/>
      <c r="B22" s="82" t="s">
        <v>429</v>
      </c>
      <c r="C22" s="77">
        <v>11</v>
      </c>
      <c r="D22" s="80"/>
      <c r="E22" s="81"/>
    </row>
    <row r="23" spans="1:5" s="68" customFormat="1" ht="21.75" customHeight="1">
      <c r="A23" s="66"/>
      <c r="B23" s="499" t="s">
        <v>430</v>
      </c>
      <c r="C23" s="500" t="s">
        <v>431</v>
      </c>
      <c r="D23" s="80"/>
      <c r="E23" s="81"/>
    </row>
    <row r="24" spans="1:5" s="68" customFormat="1" ht="21.75" customHeight="1">
      <c r="A24" s="66"/>
      <c r="B24" s="499" t="s">
        <v>430</v>
      </c>
      <c r="C24" s="500" t="s">
        <v>432</v>
      </c>
      <c r="D24" s="80"/>
      <c r="E24" s="81"/>
    </row>
    <row r="25" spans="1:5" s="68" customFormat="1" ht="21.75" customHeight="1">
      <c r="A25" s="66"/>
      <c r="B25" s="499" t="s">
        <v>430</v>
      </c>
      <c r="C25" s="500" t="s">
        <v>433</v>
      </c>
      <c r="D25" s="80"/>
      <c r="E25" s="81"/>
    </row>
    <row r="26" spans="1:5" s="68" customFormat="1" ht="21.75" customHeight="1">
      <c r="A26" s="66"/>
      <c r="B26" s="499" t="s">
        <v>430</v>
      </c>
      <c r="C26" s="500" t="s">
        <v>434</v>
      </c>
      <c r="D26" s="80"/>
      <c r="E26" s="81"/>
    </row>
    <row r="27" spans="1:5" s="68" customFormat="1" ht="21.75" customHeight="1">
      <c r="A27" s="66"/>
      <c r="B27" s="499" t="s">
        <v>430</v>
      </c>
      <c r="C27" s="500" t="s">
        <v>435</v>
      </c>
      <c r="D27" s="80"/>
      <c r="E27" s="81"/>
    </row>
    <row r="28" spans="1:5" s="68" customFormat="1" ht="21.75" customHeight="1">
      <c r="A28" s="66"/>
      <c r="B28" s="499" t="s">
        <v>436</v>
      </c>
      <c r="C28" s="500" t="s">
        <v>437</v>
      </c>
      <c r="D28" s="80"/>
      <c r="E28" s="81"/>
    </row>
    <row r="29" spans="1:5" s="68" customFormat="1" ht="21.75" customHeight="1">
      <c r="A29" s="66"/>
      <c r="B29" s="499" t="s">
        <v>436</v>
      </c>
      <c r="C29" s="500" t="s">
        <v>438</v>
      </c>
      <c r="D29" s="80"/>
      <c r="E29" s="81"/>
    </row>
    <row r="30" spans="1:5" s="68" customFormat="1" ht="21.75" customHeight="1">
      <c r="A30" s="66"/>
      <c r="B30" s="499" t="s">
        <v>436</v>
      </c>
      <c r="C30" s="500" t="s">
        <v>439</v>
      </c>
      <c r="D30" s="80"/>
      <c r="E30" s="81"/>
    </row>
    <row r="31" spans="1:5" s="68" customFormat="1" ht="21.75" customHeight="1">
      <c r="A31" s="66"/>
      <c r="B31" s="499" t="s">
        <v>436</v>
      </c>
      <c r="C31" s="500" t="s">
        <v>440</v>
      </c>
      <c r="D31" s="80"/>
      <c r="E31" s="81"/>
    </row>
    <row r="32" spans="1:5" s="68" customFormat="1" ht="21.75" customHeight="1">
      <c r="A32" s="66"/>
      <c r="B32" s="499" t="s">
        <v>436</v>
      </c>
      <c r="C32" s="500" t="s">
        <v>441</v>
      </c>
      <c r="D32" s="80"/>
      <c r="E32" s="81"/>
    </row>
    <row r="33" spans="1:5" s="68" customFormat="1" ht="21.75" customHeight="1">
      <c r="A33" s="66"/>
      <c r="B33" s="499" t="s">
        <v>436</v>
      </c>
      <c r="C33" s="500" t="s">
        <v>442</v>
      </c>
      <c r="D33" s="80"/>
      <c r="E33" s="81"/>
    </row>
    <row r="34" spans="1:5" s="68" customFormat="1" ht="21.75" customHeight="1">
      <c r="A34" s="66"/>
      <c r="B34" s="499" t="s">
        <v>436</v>
      </c>
      <c r="C34" s="500" t="s">
        <v>443</v>
      </c>
      <c r="D34" s="80"/>
      <c r="E34" s="81"/>
    </row>
    <row r="35" spans="1:5" s="68" customFormat="1" ht="21.75" customHeight="1">
      <c r="A35" s="66"/>
      <c r="B35" s="499" t="s">
        <v>444</v>
      </c>
      <c r="C35" s="500" t="s">
        <v>445</v>
      </c>
      <c r="D35" s="80"/>
      <c r="E35" s="81"/>
    </row>
    <row r="36" spans="1:5" s="68" customFormat="1" ht="21.75" customHeight="1">
      <c r="A36" s="66"/>
      <c r="B36" s="499" t="s">
        <v>444</v>
      </c>
      <c r="C36" s="500" t="s">
        <v>446</v>
      </c>
      <c r="D36" s="80"/>
      <c r="E36" s="81"/>
    </row>
    <row r="37" spans="1:5" s="68" customFormat="1" ht="21.75" customHeight="1">
      <c r="A37" s="66"/>
      <c r="B37" s="499" t="s">
        <v>444</v>
      </c>
      <c r="C37" s="500" t="s">
        <v>447</v>
      </c>
      <c r="D37" s="80"/>
      <c r="E37" s="81"/>
    </row>
    <row r="38" spans="1:5" s="68" customFormat="1" ht="21.75" customHeight="1">
      <c r="A38" s="66"/>
      <c r="B38" s="499" t="s">
        <v>444</v>
      </c>
      <c r="C38" s="500" t="s">
        <v>448</v>
      </c>
      <c r="D38" s="80"/>
      <c r="E38" s="81"/>
    </row>
    <row r="39" spans="1:5" s="68" customFormat="1" ht="21.75" customHeight="1">
      <c r="A39" s="66"/>
      <c r="B39" s="499" t="s">
        <v>449</v>
      </c>
      <c r="C39" s="500" t="s">
        <v>450</v>
      </c>
      <c r="D39" s="80"/>
      <c r="E39" s="81"/>
    </row>
    <row r="40" spans="1:5" s="68" customFormat="1" ht="21.75" customHeight="1">
      <c r="A40" s="66"/>
      <c r="B40" s="499" t="s">
        <v>449</v>
      </c>
      <c r="C40" s="500" t="s">
        <v>451</v>
      </c>
      <c r="D40" s="80"/>
      <c r="E40" s="81"/>
    </row>
    <row r="41" spans="1:5" s="68" customFormat="1" ht="21.75" customHeight="1">
      <c r="A41" s="66"/>
      <c r="B41" s="499" t="s">
        <v>449</v>
      </c>
      <c r="C41" s="500" t="s">
        <v>452</v>
      </c>
      <c r="D41" s="80"/>
      <c r="E41" s="81"/>
    </row>
    <row r="42" spans="1:5" s="68" customFormat="1" ht="21.75" customHeight="1">
      <c r="A42" s="66"/>
      <c r="B42" s="499" t="s">
        <v>449</v>
      </c>
      <c r="C42" s="500" t="s">
        <v>453</v>
      </c>
      <c r="D42" s="80"/>
      <c r="E42" s="81"/>
    </row>
    <row r="43" spans="1:5" s="68" customFormat="1" ht="21.75" customHeight="1">
      <c r="A43" s="66"/>
      <c r="B43" s="499" t="s">
        <v>449</v>
      </c>
      <c r="C43" s="500" t="s">
        <v>454</v>
      </c>
      <c r="D43" s="80"/>
      <c r="E43" s="81"/>
    </row>
    <row r="44" spans="1:5" s="68" customFormat="1" ht="21.75" customHeight="1">
      <c r="A44" s="66"/>
      <c r="B44" s="499" t="s">
        <v>455</v>
      </c>
      <c r="C44" s="501">
        <v>16</v>
      </c>
      <c r="D44" s="80"/>
      <c r="E44" s="81"/>
    </row>
    <row r="45" spans="1:5" s="68" customFormat="1" ht="21.75" customHeight="1">
      <c r="A45" s="66"/>
      <c r="B45" s="499" t="s">
        <v>456</v>
      </c>
      <c r="C45" s="501">
        <v>17</v>
      </c>
      <c r="D45" s="80"/>
      <c r="E45" s="81"/>
    </row>
    <row r="46" spans="1:5" s="68" customFormat="1" ht="21.75" customHeight="1">
      <c r="A46" s="66"/>
      <c r="B46" s="82" t="s">
        <v>457</v>
      </c>
      <c r="C46" s="79" t="s">
        <v>458</v>
      </c>
      <c r="D46" s="80"/>
      <c r="E46" s="81"/>
    </row>
    <row r="47" spans="1:5" s="68" customFormat="1" ht="21.75" customHeight="1">
      <c r="A47" s="66"/>
      <c r="B47" s="82" t="s">
        <v>457</v>
      </c>
      <c r="C47" s="79" t="s">
        <v>459</v>
      </c>
      <c r="D47" s="80"/>
      <c r="E47" s="81"/>
    </row>
    <row r="48" spans="1:5" s="68" customFormat="1" ht="21.75" customHeight="1">
      <c r="A48" s="66"/>
      <c r="B48" s="82" t="s">
        <v>457</v>
      </c>
      <c r="C48" s="79" t="s">
        <v>460</v>
      </c>
      <c r="D48" s="80"/>
      <c r="E48" s="81"/>
    </row>
    <row r="49" spans="1:5" s="68" customFormat="1" ht="21.75" customHeight="1">
      <c r="A49" s="66"/>
      <c r="B49" s="82" t="s">
        <v>457</v>
      </c>
      <c r="C49" s="79" t="s">
        <v>461</v>
      </c>
      <c r="D49" s="80"/>
      <c r="E49" s="81"/>
    </row>
    <row r="50" spans="1:5" s="68" customFormat="1" ht="21.75" customHeight="1">
      <c r="A50" s="66"/>
      <c r="B50" s="82" t="s">
        <v>457</v>
      </c>
      <c r="C50" s="79" t="s">
        <v>462</v>
      </c>
      <c r="D50" s="80"/>
      <c r="E50" s="81"/>
    </row>
    <row r="51" spans="1:5" s="68" customFormat="1" ht="21.75" customHeight="1">
      <c r="A51" s="66"/>
      <c r="B51" s="82" t="s">
        <v>457</v>
      </c>
      <c r="C51" s="79" t="s">
        <v>463</v>
      </c>
      <c r="D51" s="80"/>
      <c r="E51" s="81"/>
    </row>
    <row r="52" spans="1:5" s="68" customFormat="1" ht="21.75" customHeight="1">
      <c r="A52" s="66"/>
      <c r="B52" s="82" t="s">
        <v>457</v>
      </c>
      <c r="C52" s="79" t="s">
        <v>464</v>
      </c>
      <c r="D52" s="80"/>
      <c r="E52" s="81"/>
    </row>
    <row r="53" spans="1:5" s="68" customFormat="1" ht="21.75" customHeight="1">
      <c r="A53" s="66"/>
      <c r="B53" s="82" t="s">
        <v>465</v>
      </c>
      <c r="C53" s="79" t="s">
        <v>466</v>
      </c>
      <c r="D53" s="80"/>
      <c r="E53" s="81"/>
    </row>
    <row r="54" spans="1:5" s="68" customFormat="1" ht="21.75" customHeight="1">
      <c r="A54" s="66"/>
      <c r="B54" s="82" t="s">
        <v>467</v>
      </c>
      <c r="C54" s="77">
        <v>20</v>
      </c>
      <c r="D54" s="80"/>
      <c r="E54" s="81"/>
    </row>
    <row r="55" spans="1:5" s="68" customFormat="1" ht="21.75" customHeight="1">
      <c r="A55" s="66"/>
      <c r="B55" s="82" t="s">
        <v>468</v>
      </c>
      <c r="C55" s="77">
        <v>21</v>
      </c>
      <c r="D55" s="80"/>
      <c r="E55" s="81"/>
    </row>
    <row r="56" spans="1:5" s="68" customFormat="1" ht="21.75" customHeight="1">
      <c r="A56" s="66"/>
      <c r="B56" s="82" t="s">
        <v>469</v>
      </c>
      <c r="C56" s="79" t="s">
        <v>470</v>
      </c>
      <c r="D56" s="80"/>
      <c r="E56" s="81"/>
    </row>
    <row r="57" spans="1:5" s="68" customFormat="1" ht="21.75" customHeight="1">
      <c r="A57" s="66"/>
      <c r="B57" s="82" t="s">
        <v>469</v>
      </c>
      <c r="C57" s="79" t="s">
        <v>471</v>
      </c>
      <c r="D57" s="80"/>
      <c r="E57" s="81"/>
    </row>
    <row r="58" spans="1:5" s="68" customFormat="1" ht="21.75" customHeight="1">
      <c r="A58" s="66"/>
      <c r="B58" s="82" t="s">
        <v>469</v>
      </c>
      <c r="C58" s="79" t="s">
        <v>472</v>
      </c>
      <c r="D58" s="80"/>
      <c r="E58" s="81"/>
    </row>
    <row r="59" spans="1:5" s="68" customFormat="1" ht="21.75" customHeight="1">
      <c r="A59" s="66"/>
      <c r="B59" s="82" t="s">
        <v>469</v>
      </c>
      <c r="C59" s="79" t="s">
        <v>473</v>
      </c>
      <c r="D59" s="80"/>
      <c r="E59" s="81"/>
    </row>
    <row r="60" spans="1:5" s="68" customFormat="1" ht="21.75" customHeight="1">
      <c r="A60" s="66"/>
      <c r="B60" s="82" t="s">
        <v>469</v>
      </c>
      <c r="C60" s="79" t="s">
        <v>474</v>
      </c>
      <c r="D60" s="80"/>
      <c r="E60" s="81"/>
    </row>
    <row r="61" spans="1:5" ht="21.75" customHeight="1">
      <c r="B61" s="82" t="s">
        <v>469</v>
      </c>
      <c r="C61" s="79" t="s">
        <v>475</v>
      </c>
      <c r="D61" s="78"/>
    </row>
    <row r="62" spans="1:5" ht="21.75" customHeight="1">
      <c r="B62" s="82" t="s">
        <v>469</v>
      </c>
      <c r="C62" s="79" t="s">
        <v>476</v>
      </c>
      <c r="D62" s="78"/>
    </row>
    <row r="63" spans="1:5" ht="21.75" customHeight="1">
      <c r="B63" s="368" t="s">
        <v>647</v>
      </c>
      <c r="C63" s="77"/>
      <c r="D63" s="78"/>
    </row>
    <row r="64" spans="1:5" ht="21.75" customHeight="1">
      <c r="B64" s="82" t="s">
        <v>425</v>
      </c>
      <c r="C64" s="77">
        <v>23</v>
      </c>
      <c r="D64" s="78"/>
    </row>
    <row r="65" spans="1:5" ht="21.75" customHeight="1">
      <c r="B65" s="82" t="s">
        <v>426</v>
      </c>
      <c r="C65" s="77">
        <v>24</v>
      </c>
      <c r="D65" s="78"/>
    </row>
    <row r="66" spans="1:5" ht="21.75" customHeight="1">
      <c r="B66" s="82" t="s">
        <v>427</v>
      </c>
      <c r="C66" s="77">
        <v>25</v>
      </c>
      <c r="D66" s="78"/>
    </row>
    <row r="67" spans="1:5" ht="21.75" customHeight="1">
      <c r="B67" s="82" t="s">
        <v>428</v>
      </c>
      <c r="C67" s="77">
        <v>26</v>
      </c>
      <c r="D67" s="78"/>
    </row>
    <row r="68" spans="1:5" ht="21.75" customHeight="1">
      <c r="B68" s="82" t="s">
        <v>429</v>
      </c>
      <c r="C68" s="77">
        <v>27</v>
      </c>
      <c r="D68" s="78"/>
    </row>
    <row r="69" spans="1:5" ht="21.75" customHeight="1">
      <c r="B69" s="82" t="s">
        <v>430</v>
      </c>
      <c r="C69" s="79" t="s">
        <v>572</v>
      </c>
      <c r="D69" s="78"/>
    </row>
    <row r="70" spans="1:5" ht="21.75" customHeight="1">
      <c r="B70" s="82" t="s">
        <v>436</v>
      </c>
      <c r="C70" s="79">
        <v>29</v>
      </c>
      <c r="D70" s="78"/>
    </row>
    <row r="71" spans="1:5" ht="21.75" customHeight="1">
      <c r="B71" s="82" t="s">
        <v>444</v>
      </c>
      <c r="C71" s="79">
        <v>30</v>
      </c>
      <c r="D71" s="78"/>
    </row>
    <row r="72" spans="1:5" ht="21.75" customHeight="1">
      <c r="B72" s="82" t="s">
        <v>449</v>
      </c>
      <c r="C72" s="79">
        <v>31</v>
      </c>
      <c r="D72" s="78"/>
    </row>
    <row r="73" spans="1:5" ht="21.75" customHeight="1">
      <c r="B73" s="82" t="s">
        <v>455</v>
      </c>
      <c r="C73" s="77">
        <v>32</v>
      </c>
      <c r="D73" s="78"/>
    </row>
    <row r="74" spans="1:5" ht="21.75" customHeight="1">
      <c r="B74" s="82" t="s">
        <v>456</v>
      </c>
      <c r="C74" s="77">
        <v>33</v>
      </c>
      <c r="D74" s="78"/>
    </row>
    <row r="75" spans="1:5" ht="21.75" customHeight="1">
      <c r="B75" s="82" t="s">
        <v>457</v>
      </c>
      <c r="C75" s="79">
        <v>34</v>
      </c>
      <c r="D75" s="78"/>
    </row>
    <row r="76" spans="1:5" ht="21.75" customHeight="1">
      <c r="B76" s="82" t="s">
        <v>465</v>
      </c>
      <c r="C76" s="79">
        <v>35</v>
      </c>
      <c r="D76" s="78"/>
    </row>
    <row r="77" spans="1:5" ht="21.75" customHeight="1">
      <c r="B77" s="82" t="s">
        <v>467</v>
      </c>
      <c r="C77" s="77">
        <v>36</v>
      </c>
      <c r="D77" s="78"/>
    </row>
    <row r="78" spans="1:5" ht="21.75" customHeight="1">
      <c r="B78" s="82" t="s">
        <v>468</v>
      </c>
      <c r="C78" s="77">
        <v>37</v>
      </c>
      <c r="D78" s="78"/>
    </row>
    <row r="79" spans="1:5" ht="21.75" customHeight="1">
      <c r="B79" s="82" t="s">
        <v>469</v>
      </c>
      <c r="C79" s="79">
        <v>38</v>
      </c>
      <c r="D79" s="78"/>
    </row>
    <row r="80" spans="1:5" s="68" customFormat="1" ht="21.75" customHeight="1">
      <c r="A80" s="69"/>
      <c r="B80" s="69" t="s">
        <v>477</v>
      </c>
      <c r="C80" s="75"/>
      <c r="D80" s="80"/>
      <c r="E80" s="81"/>
    </row>
    <row r="81" spans="2:4" ht="21" customHeight="1">
      <c r="B81" s="368" t="s">
        <v>731</v>
      </c>
      <c r="C81" s="83"/>
      <c r="D81" s="78"/>
    </row>
    <row r="82" spans="2:4" ht="21" customHeight="1">
      <c r="B82" s="82" t="s">
        <v>425</v>
      </c>
      <c r="C82" s="83">
        <v>39</v>
      </c>
      <c r="D82" s="78"/>
    </row>
    <row r="83" spans="2:4" ht="21" customHeight="1">
      <c r="B83" s="82" t="s">
        <v>648</v>
      </c>
      <c r="C83" s="83">
        <v>40</v>
      </c>
      <c r="D83" s="78"/>
    </row>
    <row r="84" spans="2:4" ht="21" customHeight="1">
      <c r="B84" s="82" t="s">
        <v>649</v>
      </c>
      <c r="C84" s="83">
        <v>41</v>
      </c>
      <c r="D84" s="78"/>
    </row>
    <row r="85" spans="2:4" ht="21" customHeight="1">
      <c r="B85" s="82" t="s">
        <v>650</v>
      </c>
      <c r="C85" s="83">
        <v>42</v>
      </c>
      <c r="D85" s="78"/>
    </row>
    <row r="86" spans="2:4" ht="21" customHeight="1">
      <c r="B86" s="82" t="s">
        <v>465</v>
      </c>
      <c r="C86" s="83">
        <v>43</v>
      </c>
      <c r="D86" s="78"/>
    </row>
    <row r="87" spans="2:4" ht="21" customHeight="1">
      <c r="B87" s="82" t="s">
        <v>467</v>
      </c>
      <c r="C87" s="83">
        <v>44</v>
      </c>
      <c r="D87" s="78"/>
    </row>
    <row r="88" spans="2:4" ht="21" customHeight="1">
      <c r="B88" s="82" t="s">
        <v>468</v>
      </c>
      <c r="C88" s="83">
        <v>45</v>
      </c>
      <c r="D88" s="78"/>
    </row>
    <row r="89" spans="2:4" ht="21" customHeight="1">
      <c r="B89" s="368" t="s">
        <v>493</v>
      </c>
      <c r="C89" s="83"/>
      <c r="D89" s="78"/>
    </row>
    <row r="90" spans="2:4" ht="21" customHeight="1">
      <c r="B90" s="82" t="s">
        <v>425</v>
      </c>
      <c r="C90" s="84" t="s">
        <v>573</v>
      </c>
      <c r="D90" s="78"/>
    </row>
    <row r="91" spans="2:4" ht="21" customHeight="1">
      <c r="B91" s="82" t="s">
        <v>651</v>
      </c>
      <c r="C91" s="84" t="s">
        <v>574</v>
      </c>
      <c r="D91" s="78"/>
    </row>
    <row r="92" spans="2:4" ht="21" customHeight="1">
      <c r="B92" s="82" t="s">
        <v>667</v>
      </c>
      <c r="C92" s="84" t="s">
        <v>575</v>
      </c>
      <c r="D92" s="78"/>
    </row>
    <row r="93" spans="2:4" ht="21" customHeight="1">
      <c r="B93" s="82" t="s">
        <v>667</v>
      </c>
      <c r="C93" s="84" t="s">
        <v>576</v>
      </c>
    </row>
    <row r="94" spans="2:4" ht="21" customHeight="1">
      <c r="B94" s="82" t="s">
        <v>668</v>
      </c>
      <c r="C94" s="84" t="s">
        <v>577</v>
      </c>
    </row>
    <row r="95" spans="2:4" ht="21" customHeight="1">
      <c r="B95" s="82" t="s">
        <v>668</v>
      </c>
      <c r="C95" s="84" t="s">
        <v>578</v>
      </c>
    </row>
    <row r="96" spans="2:4" ht="21" customHeight="1">
      <c r="B96" s="82" t="s">
        <v>652</v>
      </c>
      <c r="C96" s="84" t="s">
        <v>579</v>
      </c>
    </row>
    <row r="97" spans="1:3" ht="21" customHeight="1">
      <c r="B97" s="82" t="s">
        <v>652</v>
      </c>
      <c r="C97" s="84" t="s">
        <v>580</v>
      </c>
    </row>
    <row r="98" spans="1:3" ht="21" customHeight="1">
      <c r="B98" s="82" t="s">
        <v>653</v>
      </c>
      <c r="C98" s="84" t="s">
        <v>581</v>
      </c>
    </row>
    <row r="99" spans="1:3" ht="21" customHeight="1">
      <c r="B99" s="82" t="s">
        <v>653</v>
      </c>
      <c r="C99" s="84" t="s">
        <v>582</v>
      </c>
    </row>
    <row r="100" spans="1:3" ht="21" customHeight="1">
      <c r="B100" s="82" t="s">
        <v>654</v>
      </c>
      <c r="C100" s="84" t="s">
        <v>583</v>
      </c>
    </row>
    <row r="101" spans="1:3" ht="21" customHeight="1">
      <c r="B101" s="82" t="s">
        <v>654</v>
      </c>
      <c r="C101" s="84" t="s">
        <v>585</v>
      </c>
    </row>
    <row r="102" spans="1:3" ht="21" customHeight="1">
      <c r="B102" s="82" t="s">
        <v>669</v>
      </c>
      <c r="C102" s="84" t="s">
        <v>586</v>
      </c>
    </row>
    <row r="103" spans="1:3" ht="21" customHeight="1">
      <c r="B103" s="82" t="s">
        <v>669</v>
      </c>
      <c r="C103" s="84" t="s">
        <v>584</v>
      </c>
    </row>
    <row r="104" spans="1:3" ht="21" customHeight="1">
      <c r="B104" s="368" t="s">
        <v>745</v>
      </c>
      <c r="C104" s="83"/>
    </row>
    <row r="105" spans="1:3" ht="21" customHeight="1">
      <c r="B105" s="82" t="s">
        <v>425</v>
      </c>
      <c r="C105" s="83">
        <v>53</v>
      </c>
    </row>
    <row r="106" spans="1:3" ht="21" customHeight="1">
      <c r="B106" s="82" t="s">
        <v>426</v>
      </c>
      <c r="C106" s="83">
        <v>54</v>
      </c>
    </row>
    <row r="107" spans="1:3" ht="21" customHeight="1">
      <c r="B107" s="82" t="s">
        <v>455</v>
      </c>
      <c r="C107" s="83">
        <v>55</v>
      </c>
    </row>
    <row r="108" spans="1:3" ht="21" customHeight="1">
      <c r="B108" s="82" t="s">
        <v>465</v>
      </c>
      <c r="C108" s="83">
        <v>56</v>
      </c>
    </row>
    <row r="109" spans="1:3" ht="21" customHeight="1">
      <c r="B109" s="82" t="s">
        <v>467</v>
      </c>
      <c r="C109" s="83">
        <v>57</v>
      </c>
    </row>
    <row r="110" spans="1:3" ht="21" customHeight="1">
      <c r="B110" s="82" t="s">
        <v>468</v>
      </c>
      <c r="C110" s="83">
        <v>58</v>
      </c>
    </row>
    <row r="111" spans="1:3" ht="21" customHeight="1">
      <c r="B111" s="82"/>
      <c r="C111" s="84"/>
    </row>
    <row r="112" spans="1:3" ht="21" customHeight="1">
      <c r="A112" s="68"/>
      <c r="B112" s="69" t="s">
        <v>478</v>
      </c>
      <c r="C112" s="70"/>
    </row>
    <row r="113" spans="1:3" ht="21" customHeight="1">
      <c r="A113" s="668"/>
      <c r="B113" s="76" t="s">
        <v>888</v>
      </c>
      <c r="C113" s="83">
        <v>59</v>
      </c>
    </row>
    <row r="114" spans="1:3" ht="21" customHeight="1">
      <c r="A114" s="668"/>
      <c r="B114" s="76" t="s">
        <v>887</v>
      </c>
      <c r="C114" s="83">
        <v>60</v>
      </c>
    </row>
    <row r="115" spans="1:3" ht="21" customHeight="1">
      <c r="A115" s="81"/>
      <c r="B115" s="76" t="s">
        <v>753</v>
      </c>
      <c r="C115" s="83">
        <v>61</v>
      </c>
    </row>
    <row r="116" spans="1:3" ht="21" customHeight="1">
      <c r="A116" s="81"/>
      <c r="B116" s="76" t="s">
        <v>754</v>
      </c>
      <c r="C116" s="83">
        <v>62</v>
      </c>
    </row>
    <row r="117" spans="1:3" ht="21" customHeight="1">
      <c r="A117" s="81"/>
      <c r="B117" s="76" t="s">
        <v>755</v>
      </c>
      <c r="C117" s="83">
        <v>63</v>
      </c>
    </row>
    <row r="118" spans="1:3" ht="21" customHeight="1">
      <c r="A118" s="81"/>
      <c r="B118" s="76" t="s">
        <v>655</v>
      </c>
      <c r="C118" s="519">
        <v>64</v>
      </c>
    </row>
    <row r="119" spans="1:3" ht="21" customHeight="1">
      <c r="A119" s="81"/>
      <c r="B119" s="76" t="s">
        <v>656</v>
      </c>
      <c r="C119" s="519">
        <v>65</v>
      </c>
    </row>
    <row r="120" spans="1:3" ht="21" customHeight="1">
      <c r="A120" s="81"/>
      <c r="B120" s="76" t="s">
        <v>732</v>
      </c>
      <c r="C120" s="519">
        <v>66</v>
      </c>
    </row>
    <row r="121" spans="1:3" ht="21" customHeight="1">
      <c r="A121" s="81"/>
      <c r="B121" s="76" t="s">
        <v>657</v>
      </c>
      <c r="C121" s="519">
        <v>67</v>
      </c>
    </row>
    <row r="122" spans="1:3" ht="21" customHeight="1">
      <c r="C122" s="519"/>
    </row>
    <row r="123" spans="1:3" ht="21" customHeight="1">
      <c r="A123" s="68"/>
      <c r="B123" s="69" t="s">
        <v>408</v>
      </c>
      <c r="C123" s="70"/>
    </row>
    <row r="124" spans="1:3" ht="21" customHeight="1">
      <c r="B124" s="674" t="s">
        <v>479</v>
      </c>
      <c r="C124" s="519">
        <v>68</v>
      </c>
    </row>
    <row r="125" spans="1:3" ht="21" customHeight="1">
      <c r="B125" s="674" t="s">
        <v>480</v>
      </c>
      <c r="C125" s="519">
        <v>68</v>
      </c>
    </row>
    <row r="126" spans="1:3" ht="21" customHeight="1">
      <c r="B126" s="674" t="s">
        <v>481</v>
      </c>
      <c r="C126" s="519">
        <v>68</v>
      </c>
    </row>
    <row r="127" spans="1:3" ht="21" customHeight="1">
      <c r="B127" s="76" t="s">
        <v>482</v>
      </c>
      <c r="C127" s="519">
        <v>69</v>
      </c>
    </row>
    <row r="128" spans="1:3" ht="21" customHeight="1">
      <c r="B128" s="688" t="s">
        <v>483</v>
      </c>
    </row>
    <row r="129" ht="21" hidden="1" customHeight="1"/>
    <row r="130" ht="21" hidden="1" customHeight="1"/>
    <row r="131" ht="21" hidden="1" customHeight="1"/>
    <row r="132" ht="21" hidden="1" customHeight="1"/>
    <row r="133" ht="21" hidden="1" customHeight="1"/>
    <row r="134" ht="21" hidden="1" customHeight="1"/>
    <row r="135" ht="21" hidden="1" customHeight="1"/>
    <row r="136" ht="21" hidden="1" customHeight="1"/>
    <row r="137" ht="21" hidden="1" customHeight="1"/>
    <row r="138" ht="21" hidden="1" customHeight="1"/>
    <row r="139" ht="21" hidden="1" customHeight="1"/>
    <row r="140" ht="21" hidden="1" customHeight="1"/>
    <row r="141" ht="15" hidden="1" customHeight="1"/>
    <row r="142" ht="15" hidden="1" customHeight="1"/>
    <row r="143" ht="15" hidden="1" customHeight="1"/>
    <row r="144" ht="15" hidden="1" customHeight="1"/>
    <row r="145" ht="15" hidden="1" customHeight="1"/>
    <row r="146" ht="15" hidden="1" customHeight="1"/>
    <row r="147" ht="15" hidden="1" customHeight="1"/>
    <row r="148" ht="15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  <row r="181" ht="15" hidden="1" customHeight="1"/>
    <row r="182" ht="15" hidden="1" customHeight="1"/>
    <row r="183" ht="15" hidden="1" customHeight="1"/>
    <row r="184" ht="15" hidden="1" customHeight="1"/>
    <row r="185" ht="15" hidden="1" customHeight="1"/>
    <row r="186" ht="15" hidden="1" customHeight="1"/>
    <row r="187" ht="15" hidden="1" customHeight="1"/>
    <row r="188" ht="15" hidden="1" customHeight="1"/>
    <row r="189" ht="15" hidden="1" customHeight="1"/>
    <row r="190" ht="15" hidden="1" customHeight="1"/>
    <row r="191" ht="15" hidden="1" customHeight="1"/>
    <row r="192" ht="15" hidden="1" customHeight="1"/>
    <row r="193" ht="15" hidden="1" customHeight="1"/>
    <row r="194" ht="15" hidden="1" customHeight="1"/>
    <row r="195" ht="15" hidden="1" customHeight="1"/>
    <row r="196" ht="15" hidden="1" customHeight="1"/>
    <row r="197" ht="15" hidden="1" customHeight="1"/>
    <row r="198" ht="15" hidden="1" customHeight="1"/>
    <row r="199" ht="15" hidden="1" customHeight="1"/>
    <row r="200" ht="15" hidden="1" customHeight="1"/>
    <row r="201" ht="15" hidden="1" customHeight="1"/>
    <row r="202" ht="15" hidden="1" customHeight="1"/>
    <row r="203" ht="15" hidden="1" customHeight="1"/>
    <row r="204" ht="15" hidden="1" customHeight="1"/>
    <row r="205" ht="15" hidden="1" customHeight="1"/>
    <row r="206" ht="15" hidden="1" customHeight="1"/>
    <row r="207" ht="15" hidden="1" customHeight="1"/>
    <row r="208" ht="15" hidden="1" customHeight="1"/>
    <row r="209" ht="15" hidden="1" customHeight="1"/>
    <row r="210" ht="15" hidden="1" customHeight="1"/>
    <row r="211" ht="15" hidden="1" customHeight="1"/>
    <row r="212" ht="15" hidden="1" customHeight="1"/>
    <row r="213" ht="15" hidden="1" customHeight="1"/>
    <row r="214" ht="15" hidden="1" customHeight="1"/>
    <row r="215" ht="15" hidden="1" customHeight="1"/>
    <row r="216" ht="15" hidden="1" customHeight="1"/>
    <row r="217" ht="15" hidden="1" customHeight="1"/>
    <row r="218" ht="15" hidden="1" customHeight="1"/>
    <row r="219" ht="15" hidden="1" customHeight="1"/>
    <row r="220" ht="15" hidden="1" customHeight="1"/>
    <row r="221" ht="15" hidden="1" customHeight="1"/>
    <row r="222" ht="15" hidden="1" customHeight="1"/>
    <row r="223" ht="15" hidden="1" customHeight="1"/>
    <row r="224" ht="15" hidden="1" customHeight="1"/>
    <row r="225" ht="15" hidden="1" customHeight="1"/>
    <row r="226" ht="15" hidden="1" customHeight="1"/>
    <row r="227" ht="15" hidden="1" customHeight="1"/>
    <row r="228" ht="15" hidden="1" customHeight="1"/>
    <row r="229" ht="15" hidden="1" customHeight="1"/>
    <row r="230" ht="15" hidden="1" customHeight="1"/>
    <row r="231" ht="15" hidden="1" customHeight="1"/>
    <row r="232" ht="15" hidden="1" customHeight="1"/>
    <row r="233" ht="15" hidden="1" customHeight="1"/>
    <row r="234" ht="15" hidden="1" customHeight="1"/>
    <row r="235" ht="15" hidden="1" customHeight="1"/>
    <row r="236" ht="15" hidden="1" customHeight="1"/>
    <row r="237" ht="15" hidden="1" customHeight="1"/>
    <row r="238" ht="15" hidden="1" customHeight="1"/>
    <row r="239" ht="15" hidden="1" customHeight="1"/>
    <row r="240" ht="15" hidden="1" customHeight="1"/>
    <row r="241" ht="15" hidden="1" customHeight="1"/>
    <row r="242" ht="15" hidden="1" customHeight="1"/>
    <row r="243" ht="15" hidden="1" customHeight="1"/>
    <row r="244" ht="15" hidden="1" customHeight="1"/>
    <row r="245" ht="15" hidden="1" customHeight="1"/>
    <row r="246" ht="15" hidden="1" customHeight="1"/>
    <row r="247" ht="15" hidden="1" customHeight="1"/>
    <row r="248" ht="15" hidden="1" customHeight="1"/>
    <row r="249" ht="15" hidden="1" customHeight="1"/>
    <row r="250" ht="15" hidden="1" customHeight="1"/>
    <row r="251" ht="15" hidden="1" customHeight="1"/>
    <row r="252" ht="15" hidden="1" customHeight="1"/>
    <row r="253" ht="15" hidden="1" customHeight="1"/>
    <row r="254" ht="15" hidden="1" customHeight="1"/>
    <row r="255" ht="15" hidden="1" customHeight="1"/>
    <row r="256" ht="15" hidden="1" customHeight="1"/>
    <row r="257" ht="15" hidden="1" customHeight="1"/>
    <row r="258" ht="15" hidden="1" customHeight="1"/>
    <row r="259" ht="15" hidden="1" customHeight="1"/>
    <row r="260" ht="15" hidden="1" customHeight="1"/>
    <row r="261" ht="15" hidden="1" customHeight="1"/>
    <row r="262" ht="15" hidden="1" customHeight="1"/>
    <row r="263" ht="15" hidden="1" customHeight="1"/>
    <row r="264" ht="15" hidden="1" customHeight="1"/>
    <row r="265" ht="15" hidden="1" customHeight="1"/>
    <row r="266" ht="15" hidden="1" customHeight="1"/>
    <row r="267" ht="15" hidden="1" customHeight="1"/>
    <row r="268" ht="15" hidden="1" customHeight="1"/>
    <row r="269" ht="15" hidden="1" customHeight="1"/>
    <row r="270" ht="15" hidden="1" customHeight="1"/>
    <row r="271" ht="15" hidden="1" customHeight="1"/>
    <row r="272" ht="15" hidden="1" customHeight="1"/>
    <row r="273" ht="15" hidden="1" customHeight="1"/>
    <row r="274" ht="15" hidden="1" customHeight="1"/>
    <row r="275" ht="15" hidden="1" customHeight="1"/>
    <row r="276" ht="15" hidden="1" customHeight="1"/>
    <row r="277" ht="15" hidden="1" customHeight="1"/>
    <row r="278" ht="15" hidden="1" customHeight="1"/>
    <row r="279" ht="15" hidden="1" customHeight="1"/>
    <row r="280" ht="15" hidden="1" customHeight="1"/>
    <row r="281" ht="15" hidden="1" customHeight="1"/>
    <row r="282" ht="15" hidden="1" customHeight="1"/>
    <row r="283" ht="15" hidden="1" customHeight="1"/>
    <row r="284" ht="15" hidden="1" customHeight="1"/>
    <row r="285" ht="15" hidden="1" customHeight="1"/>
    <row r="286" ht="15" hidden="1" customHeight="1"/>
    <row r="287" ht="15" hidden="1" customHeight="1"/>
    <row r="288" ht="15" hidden="1" customHeight="1"/>
    <row r="289" ht="15" hidden="1" customHeight="1"/>
    <row r="290" ht="15" hidden="1" customHeight="1"/>
    <row r="291" ht="15" hidden="1" customHeight="1"/>
    <row r="292" ht="15" hidden="1" customHeight="1"/>
    <row r="293" ht="15" hidden="1" customHeight="1"/>
    <row r="294" ht="15" hidden="1" customHeight="1"/>
    <row r="295" ht="15" hidden="1" customHeight="1"/>
    <row r="296" ht="15" hidden="1" customHeight="1"/>
    <row r="297" ht="15" hidden="1" customHeight="1"/>
    <row r="298" ht="15" hidden="1" customHeight="1"/>
    <row r="299" ht="15" hidden="1" customHeight="1"/>
    <row r="300" ht="15" hidden="1" customHeight="1"/>
    <row r="301" ht="15" hidden="1" customHeight="1"/>
    <row r="302" ht="15" hidden="1" customHeight="1"/>
    <row r="303" ht="15" hidden="1" customHeight="1"/>
    <row r="304" ht="15" hidden="1" customHeight="1"/>
    <row r="305" ht="15" hidden="1" customHeight="1"/>
    <row r="306" ht="15" hidden="1" customHeight="1"/>
    <row r="307" ht="15" hidden="1" customHeight="1"/>
    <row r="308" ht="15" hidden="1" customHeight="1"/>
    <row r="309" ht="15" hidden="1" customHeight="1"/>
    <row r="310" ht="15" hidden="1" customHeight="1"/>
    <row r="311" ht="15" hidden="1" customHeight="1"/>
    <row r="312" ht="15" hidden="1" customHeight="1"/>
    <row r="313" ht="15" hidden="1" customHeight="1"/>
    <row r="314" ht="15" hidden="1" customHeight="1"/>
    <row r="315" ht="15" hidden="1" customHeight="1"/>
    <row r="316" ht="15" hidden="1" customHeight="1"/>
    <row r="317" ht="15" hidden="1" customHeight="1"/>
    <row r="318" ht="15" hidden="1" customHeight="1"/>
    <row r="319" ht="15" hidden="1" customHeight="1"/>
    <row r="320" ht="15" hidden="1" customHeight="1"/>
    <row r="321" ht="15" hidden="1" customHeight="1"/>
    <row r="322" ht="15" hidden="1" customHeight="1"/>
    <row r="323" ht="15" customHeight="1"/>
    <row r="324" ht="15" hidden="1" customHeight="1"/>
    <row r="325" ht="15" hidden="1" customHeight="1"/>
    <row r="326" ht="15" hidden="1" customHeight="1"/>
    <row r="327" ht="15" hidden="1" customHeight="1"/>
    <row r="328" ht="15" hidden="1" customHeight="1"/>
    <row r="329" ht="15" hidden="1" customHeight="1"/>
    <row r="330" ht="15" hidden="1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</sheetData>
  <mergeCells count="4">
    <mergeCell ref="B1:E1"/>
    <mergeCell ref="B2:E2"/>
    <mergeCell ref="B3:E3"/>
    <mergeCell ref="B4:E4"/>
  </mergeCells>
  <hyperlinks>
    <hyperlink ref="B10" location="'1'!A1" display="Cartera por tipo de crédito y departamento"/>
    <hyperlink ref="B11" location="'2'!A1" display="Cartera al sector productivo por entidad y estado del crédito"/>
    <hyperlink ref="B12" location="'3'!A1" display="Cartera al sector productivo por entidad y departamento"/>
    <hyperlink ref="B13" location="'4'!A1" display="Cartera al sector productivo por entidad y destino del crédito"/>
    <hyperlink ref="B14" location="'5'!A1" display="Ranking de cartera productiva"/>
    <hyperlink ref="B16" location="'6'!A1" display="Evolución de cartera y contingente"/>
    <hyperlink ref="B19" location="'8'!A1" display="Clasificación de cartera por actividad económica del deudor"/>
    <hyperlink ref="B20" location="'9'!A1" display="Clasificación de contingente  por actividad económica del deudor"/>
    <hyperlink ref="B21" location="'10'!A1" display="Clasificación de cartera por destino del crédito"/>
    <hyperlink ref="B22" location="'11'!A1" display="Clasificación de contingente por destino del crédito"/>
    <hyperlink ref="B23" location="'12-1'!A1" display="Clasificación de cartera  y contingente por entidad, plazo y destino del crédito"/>
    <hyperlink ref="B24" location="'12-2'!A1" display="Clasificación de cartera  y contingente por entidad, plazo y destino del crédito"/>
    <hyperlink ref="B25" location="'12-3'!A1" display="Clasificación de cartera  y contingente por entidad, plazo y destino del crédito"/>
    <hyperlink ref="B26" location="'12-4'!A1" display="Clasificación de cartera  y contingente por entidad, plazo y destino del crédito"/>
    <hyperlink ref="B27" location="'12-5'!A1" display="Clasificación de cartera  y contingente por entidad, plazo y destino del crédito"/>
    <hyperlink ref="B28" location="'13-1'!A1" display="Clasificación de cartera y contingente por entidad, estado y destino del crédito"/>
    <hyperlink ref="B29" location="'13-2'!A1" display="Clasificación de cartera y contingente por entidad, estado y destino del crédito"/>
    <hyperlink ref="B30" location="'13-3'!A1" display="Clasificación de cartera y contingente por entidad, estado y destino del crédito"/>
    <hyperlink ref="B31" location="'13-4'!A1" display="Clasificación de cartera y contingente por entidad, estado y destino del crédito"/>
    <hyperlink ref="B32" location="'13-5'!A1" display="Clasificación de cartera y contingente por entidad, estado y destino del crédito"/>
    <hyperlink ref="B33" location="'13-6'!A1" display="Clasificación de cartera y contingente por entidad, estado y destino del crédito"/>
    <hyperlink ref="B35" location="'14-1'!A1" display="Clasificación de cartera  y contingente por departamento, plazo y destino del crédito"/>
    <hyperlink ref="B36" location="'14-2'!A1" display="Clasificación de cartera  y contingente por departamento, plazo y destino del crédito"/>
    <hyperlink ref="B37" location="'14-3'!A1" display="Clasificación de cartera  y contingente por departamento, plazo y destino del crédito"/>
    <hyperlink ref="B38" location="'14-4'!A1" display="Clasificación de cartera  y contingente por departamento, plazo y destino del crédito"/>
    <hyperlink ref="B39" location="'15-1'!A1" display="Clasificación de cartera y contingente por departamento, estado y destino del crédito"/>
    <hyperlink ref="B40" location="'15-2'!A1" display="Clasificación de cartera y contingente por departamento, estado y destino del crédito"/>
    <hyperlink ref="B41" location="'15-3'!A1" display="Clasificación de cartera y contingente por departamento, estado y destino del crédito"/>
    <hyperlink ref="B42" location="'15-4'!A1" display="Clasificación de cartera y contingente por departamento, estado y destino del crédito"/>
    <hyperlink ref="B43" location="'15-5'!A1" display="Clasificación de cartera y contingente por departamento, estado y destino del crédito"/>
    <hyperlink ref="B44" location="'16'!A1" display="Clasificación de cartera por tipo de crédito"/>
    <hyperlink ref="B45" location="'17'!A1" display="Clasificación de contingente por tipo de crédito"/>
    <hyperlink ref="B46" location="'18-1'!A1" display="Clasificación de cartera y contingente por entidad, estado y tipo de crédito"/>
    <hyperlink ref="B47" location="'18-2'!A1" display="Clasificación de cartera y contingente por entidad, estado y tipo de crédito"/>
    <hyperlink ref="B48" location="'18-3'!A1" display="Clasificación de cartera y contingente por entidad, estado y tipo de crédito"/>
    <hyperlink ref="B49" location="'18-4'!A1" display="Clasificación de cartera y contingente por entidad, estado y tipo de crédito"/>
    <hyperlink ref="B50" location="'18-5'!A1" display="Clasificación de cartera y contingente por entidad, estado y tipo de crédito"/>
    <hyperlink ref="B51" location="'18-6'!A1" display="Clasificación de cartera y contingente por entidad, estado y tipo de crédito"/>
    <hyperlink ref="B52" location="'18-7'!A1" display="Clasificación de cartera y contingente por entidad, estado y tipo de crédito"/>
    <hyperlink ref="B53" location="'19'!A1" display="Clasificación de cartera y contingente por tipo de garantía"/>
    <hyperlink ref="B56" location="'22-1'!A1" display="Estratificación de cartera y contingente por entidad y estado del crédito"/>
    <hyperlink ref="B57" location="'22-2'!A1" display="Estratificación de cartera y contingente por entidad y estado del crédito"/>
    <hyperlink ref="B58" location="'22-3'!A1" display="Estratificación de cartera y contingente por entidad y estado del crédito"/>
    <hyperlink ref="B59" location="'22-4'!A1" display="Estratificación de cartera y contingente por entidad y estado del crédito"/>
    <hyperlink ref="B60" location="'22-5'!A1" display="Estratificación de cartera y contingente por entidad y estado del crédito"/>
    <hyperlink ref="B61" location="'22-6'!A1" display="Estratificación de cartera y contingente por entidad y estado del crédito"/>
    <hyperlink ref="B62" location="'22-7'!A1" display="Estratificación de cartera y contingente por entidad y estado del crédito"/>
    <hyperlink ref="B54" location="'20'!A1" display="Clasificación de cartera y contingente por tipo y objeto del crédito"/>
    <hyperlink ref="B82" location="'39'!A1" display="Calificación de Cartera y Contingente Mutuales de A &amp; P"/>
    <hyperlink ref="B83" location="'40'!A1" display="Clasificación de cartera y contingente por actividad económica del deudor Mutuales de A &amp; P"/>
    <hyperlink ref="B84" location="'41'!A1" display="Clasificación de cartera y contingente por destino del crédito Mutuales de A &amp; P"/>
    <hyperlink ref="B85" location="'42'!A1" display="Clasificación de cartera y contingente por tipo de crédito Mutuales de A &amp; P"/>
    <hyperlink ref="B86" location="'43'!A1" display="Clasificación de cartera y contingente por tipo de garantía Mutuales de A &amp; P"/>
    <hyperlink ref="B88" location="'45'!A1" display="Estratificación de cartera y contingente por monto y número de prestatarios Mutuales de A &amp; P"/>
    <hyperlink ref="B87" location="'44'!A1" display="Clasificación de cartera y contingente por tipo y objeto del crédito Mutuales de A &amp; P"/>
    <hyperlink ref="B90" location="'46-1'!A1" display="Calificación de Cartera y Contingente Cooperativas de Ahorro y Crédito Abiertas en bolivianos"/>
    <hyperlink ref="B91" location="'46-2'!A1" display="Calificación de Cartera y Contingente Cooperativas de Ahorro y Crédito Abiertas en bolivianos"/>
    <hyperlink ref="B92" location="'47-1'!A1" display="Clasif. de cartera y conting. por actividad económica del deudor Coop. de Ahorro y Crédito Abiertas"/>
    <hyperlink ref="B93" location="'47-2'!A1" display="Clasif. de cartera y conting. por actividad económica del deudor Coop. de Ahorro y Crédito Abiertas"/>
    <hyperlink ref="B94" location="'48-1'!A1" display="Clasificación de cartera y conting. por destino del crédito Cooperativas de Ahorro y Crédito Abiertas"/>
    <hyperlink ref="B95" location="'48-2'!A1" display="Clasificación de cartera y conting. por destino del crédito Cooperativas de Ahorro y Crédito Abiertas"/>
    <hyperlink ref="B96" location="'49-1'!A1" display="Clasificación de cartera y contingente por tipo de crédito Cooperativas de Ahorro y Crédito Abiertas"/>
    <hyperlink ref="B97" location="'49-2'!A1" display="Clasificación de cartera y contingente por tipo de crédito Cooperativas de Ahorro y Crédito Abiertas"/>
    <hyperlink ref="B98" location="'50-1'!A1" display="Clasificación de cartera y contingente por tipo de garantía Cooperativas de Ahorro y Crédito Abiertas"/>
    <hyperlink ref="B99" location="'50-2'!A1" display="Clasificación de cartera y contingente por tipo de garantía Cooperativas de Ahorro y Crédito Abiertas"/>
    <hyperlink ref="B102" location="'52-1'!A1" display="Estratificación de cartera y conting. por monto y N° prestatarios Coop. de Ahorro y Crédito Abiertas"/>
    <hyperlink ref="B103" location="'52-2'!A1" display="Estratificación de cartera y conting. por monto y N° prestatarios Coop. de Ahorro y Crédito Abiertas"/>
    <hyperlink ref="B100" location="'51-1'!A1" display="Clasificación de cartera y contingente por tipo y objeto del crédito Coop. De Ahorro y Crédito Abiertas"/>
    <hyperlink ref="B101" location="'51-2'!A1" display="Clasificación de cartera y contingente por tipo y objeto del crédito Coop. De Ahorro y Crédito Abiertas"/>
    <hyperlink ref="B118" location="'64'!A1" display="Sucursales, agencias y número de empleados (BMU)"/>
    <hyperlink ref="B119" location="'65'!A1" display="Sucursales, agencias y número de empleados (BPY)"/>
    <hyperlink ref="B120" location="'66'!A1" display="Sucursales, agencias y número de empleados (EFV)"/>
    <hyperlink ref="B121" location="'67'!A1" display="Sucursales, agencias y número de empleados (CAC)"/>
    <hyperlink ref="B127" location="'69'!A1" display="Reclamos recibidos por entidad"/>
    <hyperlink ref="B113" location="'59'!A1" display="Evolutivo de puntos de atención financiera por subsistema (Sistema bancario)"/>
    <hyperlink ref="B115" location="'61'!Área_de_impresión" display="Evolutivo de puntos de atención financiera entidades financieras de vivienda"/>
    <hyperlink ref="B128" location="Abreviaturas!A1" display="Abreviaturas"/>
    <hyperlink ref="B65" location="'24'!A1" display="Clasificación de cartera por actividad económica del deudor"/>
    <hyperlink ref="B66" location="'25'!A1" display="Clasificación de contingente  por actividad económica del deudor"/>
    <hyperlink ref="B67" location="'26'!A1" display="Clasificación de cartera por destino del crédito"/>
    <hyperlink ref="B68" location="'27'!A1" display="Clasificación de contingente por destino del crédito"/>
    <hyperlink ref="B69" location="'28'!A1" display="Clasificación de cartera  y contingente por entidad, plazo y destino del crédito"/>
    <hyperlink ref="B70" location="'29'!A1" display="Clasificación de cartera y contingente por entidad, estado y destino del crédito"/>
    <hyperlink ref="B71" location="'30'!A1" display="Clasificación de cartera  y contingente por departamento, plazo y destino del crédito"/>
    <hyperlink ref="B72" location="'31'!A1" display="Clasificación de cartera y contingente por departamento, estado y destino del crédito"/>
    <hyperlink ref="B73" location="'32'!A1" display="Clasificación de cartera por tipo de crédito"/>
    <hyperlink ref="B74" location="'33'!A1" display="Clasificación de contingente por tipo de crédito"/>
    <hyperlink ref="B75" location="'34'!A1" display="Clasificación de cartera y contingente por entidad, estado y tipo de crédito"/>
    <hyperlink ref="B76" location="'35'!A1" display="Clasificación de cartera y contingente por tipo de garantía"/>
    <hyperlink ref="B78" location="'37'!A1" display="Estratificación de cartera y contingente por monto y número de prestatarios"/>
    <hyperlink ref="B79" location="'38'!A1" display="Estratificación de cartera y contingente por entidad y estado del crédito"/>
    <hyperlink ref="B77" location="'36'!A1" display="Clasificación de cartera y contingente por tipo y objeto del crédito"/>
    <hyperlink ref="B18" location="'7'!A1" display="Calificación de Cartera y Contingente"/>
    <hyperlink ref="B64" location="'23'!A1" display="Calificación de Cartera y Contingente"/>
    <hyperlink ref="B34" location="'13-7'!A1" display="Clasificación de cartera y contingente por entidad, estado y destino del crédito"/>
    <hyperlink ref="B105" location="'53'!A1" display="Calificación de Cartera y Contingente"/>
    <hyperlink ref="B106" location="'54'!A1" display="Clasificación de cartera por actividad económica del deudor"/>
    <hyperlink ref="B107" location="'55'!A1" display="Clasificación de cartera por tipo de crédito"/>
    <hyperlink ref="B108" location="'56'!A1" display="Clasificación de cartera y contingente por tipo de garantía"/>
    <hyperlink ref="B110" location="'58'!A1" display="Estratificación de cartera y contingente por monto y número de prestatarios"/>
    <hyperlink ref="B109" location="'57'!A1" display="Clasificación de cartera y contingente por tipo y objeto del crédito"/>
    <hyperlink ref="B116" location="'62'!A1" display="Evolutivo de puntos de atención financiera entidades cooperativas de ahorro y crédito abiertas"/>
    <hyperlink ref="B117" location="'63'!A1" display="Evolutivo de puntos de atención financiera instituciones financieras de desarrollo"/>
    <hyperlink ref="B55" location="'21'!A1" display="Estratificación de cartera y contingente por monto y número de prestatarios"/>
    <hyperlink ref="B114" location="'60'!A1" display="Evolutivo de puntos de atención financiera por subsistema (Bancos Pymes)"/>
    <hyperlink ref="B124" location="'68'!A1" display="Gestión de reclamos"/>
    <hyperlink ref="B125" location="'68'!A1" display="Reclamos recibidos por departamento"/>
    <hyperlink ref="B126" location="'68'!A1" display="Reclamos recibidos por tipología"/>
  </hyperlinks>
  <pageMargins left="0.7" right="0.7" top="0.75" bottom="0.75" header="0.3" footer="0.3"/>
  <pageSetup scale="67" fitToHeight="2" orientation="portrait" r:id="rId1"/>
  <ignoredErrors>
    <ignoredError sqref="C69 C53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/>
  <dimension ref="A1:N339"/>
  <sheetViews>
    <sheetView showGridLines="0" zoomScale="70" zoomScaleNormal="70" workbookViewId="0">
      <selection activeCell="N4" sqref="N4"/>
    </sheetView>
  </sheetViews>
  <sheetFormatPr baseColWidth="10" defaultColWidth="9.140625" defaultRowHeight="15"/>
  <cols>
    <col min="1" max="1" width="81.5703125" style="20" customWidth="1"/>
    <col min="2" max="3" width="16.7109375" customWidth="1"/>
    <col min="4" max="4" width="18.85546875" customWidth="1"/>
    <col min="5" max="5" width="16.7109375" customWidth="1"/>
    <col min="6" max="6" width="16.140625" customWidth="1"/>
    <col min="7" max="7" width="16.28515625" customWidth="1"/>
    <col min="8" max="8" width="16.7109375" customWidth="1"/>
    <col min="9" max="10" width="15.5703125" customWidth="1"/>
    <col min="11" max="11" width="17.7109375" bestFit="1" customWidth="1"/>
    <col min="12" max="12" width="10.28515625" customWidth="1"/>
    <col min="13" max="13" width="4.42578125" style="268" customWidth="1"/>
    <col min="14" max="14" width="18" customWidth="1"/>
    <col min="15" max="15" width="15.42578125" bestFit="1" customWidth="1"/>
  </cols>
  <sheetData>
    <row r="1" spans="1:13" s="1" customFormat="1" ht="2.25" customHeight="1">
      <c r="A1" s="858"/>
      <c r="B1" s="858"/>
      <c r="C1" s="858"/>
      <c r="D1" s="858"/>
      <c r="E1" s="858"/>
      <c r="F1" s="858"/>
      <c r="G1" s="858"/>
      <c r="H1" s="858"/>
      <c r="I1" s="858"/>
      <c r="J1" s="858"/>
      <c r="K1" s="858"/>
      <c r="L1" s="731"/>
      <c r="M1" s="364"/>
    </row>
    <row r="2" spans="1:13" s="2" customFormat="1" ht="34.5" customHeight="1">
      <c r="A2" s="859" t="s">
        <v>623</v>
      </c>
      <c r="B2" s="859"/>
      <c r="C2" s="859"/>
      <c r="D2" s="859"/>
      <c r="E2" s="859"/>
      <c r="F2" s="859"/>
      <c r="G2" s="859"/>
      <c r="H2" s="859"/>
      <c r="I2" s="859"/>
      <c r="J2" s="859"/>
      <c r="K2" s="859"/>
      <c r="L2" s="731"/>
      <c r="M2" s="364"/>
    </row>
    <row r="3" spans="1:13" s="2" customFormat="1" ht="27.95" customHeight="1">
      <c r="A3" s="859" t="s">
        <v>661</v>
      </c>
      <c r="B3" s="859"/>
      <c r="C3" s="859"/>
      <c r="D3" s="859"/>
      <c r="E3" s="859"/>
      <c r="F3" s="859"/>
      <c r="G3" s="859"/>
      <c r="H3" s="859"/>
      <c r="I3" s="859"/>
      <c r="J3" s="859"/>
      <c r="K3" s="859"/>
      <c r="L3" s="731"/>
      <c r="M3" s="364"/>
    </row>
    <row r="4" spans="1:13" s="2" customFormat="1" ht="31.5" customHeight="1">
      <c r="A4" s="859" t="s">
        <v>927</v>
      </c>
      <c r="B4" s="859"/>
      <c r="C4" s="859"/>
      <c r="D4" s="859"/>
      <c r="E4" s="859"/>
      <c r="F4" s="859"/>
      <c r="G4" s="859"/>
      <c r="H4" s="859"/>
      <c r="I4" s="859"/>
      <c r="J4" s="859"/>
      <c r="K4" s="859"/>
      <c r="L4" s="731"/>
      <c r="M4" s="364"/>
    </row>
    <row r="5" spans="1:13" s="3" customFormat="1" ht="33.75" customHeight="1" thickBot="1">
      <c r="A5" s="860" t="s">
        <v>627</v>
      </c>
      <c r="B5" s="860"/>
      <c r="C5" s="860"/>
      <c r="D5" s="860"/>
      <c r="E5" s="860"/>
      <c r="F5" s="860"/>
      <c r="G5" s="860"/>
      <c r="H5" s="860"/>
      <c r="I5" s="860"/>
      <c r="J5" s="860"/>
      <c r="K5" s="860"/>
      <c r="L5" s="731"/>
      <c r="M5" s="365"/>
    </row>
    <row r="6" spans="1:13" s="7" customFormat="1" ht="27.95" customHeight="1" thickTop="1" thickBot="1">
      <c r="A6" s="4" t="s">
        <v>0</v>
      </c>
      <c r="B6" s="5" t="s">
        <v>1</v>
      </c>
      <c r="C6" s="5" t="s">
        <v>2</v>
      </c>
      <c r="D6" s="4" t="s">
        <v>3</v>
      </c>
      <c r="E6" s="5" t="s">
        <v>4</v>
      </c>
      <c r="F6" s="5" t="s">
        <v>5</v>
      </c>
      <c r="G6" s="5" t="s">
        <v>6</v>
      </c>
      <c r="H6" s="5" t="s">
        <v>7</v>
      </c>
      <c r="I6" s="5" t="s">
        <v>8</v>
      </c>
      <c r="J6" s="5" t="s">
        <v>9</v>
      </c>
      <c r="K6" s="5" t="s">
        <v>10</v>
      </c>
      <c r="L6" s="6" t="s">
        <v>11</v>
      </c>
      <c r="M6" s="268"/>
    </row>
    <row r="7" spans="1:13" s="7" customFormat="1" ht="19.5" customHeight="1" thickTop="1">
      <c r="A7" s="8"/>
      <c r="B7" s="9"/>
      <c r="C7" s="9"/>
      <c r="D7" s="9"/>
      <c r="E7" s="9"/>
      <c r="F7" s="9"/>
      <c r="G7" s="9"/>
      <c r="H7" s="9"/>
      <c r="I7" s="9"/>
      <c r="J7" s="10"/>
      <c r="K7" s="11"/>
      <c r="L7" s="11"/>
      <c r="M7" s="268"/>
    </row>
    <row r="8" spans="1:13" ht="27" customHeight="1">
      <c r="A8" s="480" t="s">
        <v>12</v>
      </c>
      <c r="B8" s="481">
        <v>85327.994829999996</v>
      </c>
      <c r="C8" s="481">
        <v>6762912.765089998</v>
      </c>
      <c r="D8" s="481">
        <v>5007312.3527300013</v>
      </c>
      <c r="E8" s="481">
        <v>259900.46491999997</v>
      </c>
      <c r="F8" s="481">
        <v>155220.31049999999</v>
      </c>
      <c r="G8" s="481">
        <v>295044.90373000008</v>
      </c>
      <c r="H8" s="481">
        <v>19831657.605589997</v>
      </c>
      <c r="I8" s="481">
        <v>73968.926550000018</v>
      </c>
      <c r="J8" s="481">
        <v>4825.8234000000002</v>
      </c>
      <c r="K8" s="481">
        <v>32476171.147339992</v>
      </c>
      <c r="L8" s="482">
        <v>0.19645680592611311</v>
      </c>
      <c r="M8" s="271"/>
    </row>
    <row r="9" spans="1:13" ht="27" customHeight="1">
      <c r="A9" s="480" t="s">
        <v>13</v>
      </c>
      <c r="B9" s="481">
        <v>1003.0735900000001</v>
      </c>
      <c r="C9" s="481">
        <v>44337.471299999997</v>
      </c>
      <c r="D9" s="481">
        <v>7632.8882099999992</v>
      </c>
      <c r="E9" s="481">
        <v>0</v>
      </c>
      <c r="F9" s="481">
        <v>0</v>
      </c>
      <c r="G9" s="481">
        <v>3932.3123699999996</v>
      </c>
      <c r="H9" s="481">
        <v>139340.33640999999</v>
      </c>
      <c r="I9" s="481">
        <v>203.66674</v>
      </c>
      <c r="J9" s="481">
        <v>3553.2415899999996</v>
      </c>
      <c r="K9" s="481">
        <v>200002.99020999996</v>
      </c>
      <c r="L9" s="482">
        <v>1.2098701061176826E-3</v>
      </c>
      <c r="M9" s="271"/>
    </row>
    <row r="10" spans="1:13" ht="27" customHeight="1">
      <c r="A10" s="480" t="s">
        <v>14</v>
      </c>
      <c r="B10" s="481">
        <v>0</v>
      </c>
      <c r="C10" s="481">
        <v>79901.70865</v>
      </c>
      <c r="D10" s="481">
        <v>156230.50064000001</v>
      </c>
      <c r="E10" s="481">
        <v>0</v>
      </c>
      <c r="F10" s="481">
        <v>0</v>
      </c>
      <c r="G10" s="481">
        <v>70988.237239999988</v>
      </c>
      <c r="H10" s="481">
        <v>0</v>
      </c>
      <c r="I10" s="481">
        <v>0</v>
      </c>
      <c r="J10" s="481">
        <v>0</v>
      </c>
      <c r="K10" s="481">
        <v>307120.44653000002</v>
      </c>
      <c r="L10" s="482">
        <v>1.8578514593407453E-3</v>
      </c>
      <c r="M10" s="271"/>
    </row>
    <row r="11" spans="1:13" ht="27" customHeight="1">
      <c r="A11" s="480" t="s">
        <v>15</v>
      </c>
      <c r="B11" s="481">
        <v>3806.3989200000001</v>
      </c>
      <c r="C11" s="481">
        <v>372522.42418999999</v>
      </c>
      <c r="D11" s="481">
        <v>196686.54258999997</v>
      </c>
      <c r="E11" s="481">
        <v>0</v>
      </c>
      <c r="F11" s="481">
        <v>0</v>
      </c>
      <c r="G11" s="481">
        <v>0</v>
      </c>
      <c r="H11" s="481">
        <v>1401489.4258600003</v>
      </c>
      <c r="I11" s="481">
        <v>0</v>
      </c>
      <c r="J11" s="481">
        <v>0</v>
      </c>
      <c r="K11" s="481">
        <v>1974504.7915600003</v>
      </c>
      <c r="L11" s="482">
        <v>1.1944293028750568E-2</v>
      </c>
      <c r="M11" s="271"/>
    </row>
    <row r="12" spans="1:13" ht="27" customHeight="1">
      <c r="A12" s="480" t="s">
        <v>32</v>
      </c>
      <c r="B12" s="481">
        <v>243008.70009999999</v>
      </c>
      <c r="C12" s="481">
        <v>3416490.166110001</v>
      </c>
      <c r="D12" s="481">
        <v>2137382.5896600005</v>
      </c>
      <c r="E12" s="481">
        <v>182323.38785999999</v>
      </c>
      <c r="F12" s="481">
        <v>146081.65453000003</v>
      </c>
      <c r="G12" s="481">
        <v>398311.44167000009</v>
      </c>
      <c r="H12" s="481">
        <v>5924550.1571099991</v>
      </c>
      <c r="I12" s="481">
        <v>310408.14562999993</v>
      </c>
      <c r="J12" s="481">
        <v>36964.814770000005</v>
      </c>
      <c r="K12" s="481">
        <v>12795521.057440002</v>
      </c>
      <c r="L12" s="482">
        <v>7.7403434835355514E-2</v>
      </c>
      <c r="M12" s="271"/>
    </row>
    <row r="13" spans="1:13" ht="27" customHeight="1">
      <c r="A13" s="480" t="s">
        <v>33</v>
      </c>
      <c r="B13" s="481">
        <v>184292.61558999991</v>
      </c>
      <c r="C13" s="481">
        <v>1084774.6046199999</v>
      </c>
      <c r="D13" s="481">
        <v>910302.86041000031</v>
      </c>
      <c r="E13" s="481">
        <v>133410.38062000001</v>
      </c>
      <c r="F13" s="481">
        <v>65181.395330000007</v>
      </c>
      <c r="G13" s="481">
        <v>164236.03318000003</v>
      </c>
      <c r="H13" s="481">
        <v>1420157.0720300002</v>
      </c>
      <c r="I13" s="481">
        <v>107021.80928000003</v>
      </c>
      <c r="J13" s="481">
        <v>95123.991009999983</v>
      </c>
      <c r="K13" s="481">
        <v>4164500.7620700006</v>
      </c>
      <c r="L13" s="482">
        <v>2.5192148245595989E-2</v>
      </c>
      <c r="M13" s="271"/>
    </row>
    <row r="14" spans="1:13" ht="27" customHeight="1">
      <c r="A14" s="480" t="s">
        <v>624</v>
      </c>
      <c r="B14" s="481">
        <v>2670.0808600000005</v>
      </c>
      <c r="C14" s="481">
        <v>2595.9693000000002</v>
      </c>
      <c r="D14" s="481">
        <v>22440.607500000006</v>
      </c>
      <c r="E14" s="481">
        <v>0</v>
      </c>
      <c r="F14" s="481">
        <v>99</v>
      </c>
      <c r="G14" s="481">
        <v>3318.1171999999997</v>
      </c>
      <c r="H14" s="481">
        <v>196697.84846000004</v>
      </c>
      <c r="I14" s="481">
        <v>4762.0107600000001</v>
      </c>
      <c r="J14" s="481">
        <v>961.28489000000013</v>
      </c>
      <c r="K14" s="481">
        <v>233544.91897000006</v>
      </c>
      <c r="L14" s="482">
        <v>1.4127739570333278E-3</v>
      </c>
      <c r="M14" s="271"/>
    </row>
    <row r="15" spans="1:13" ht="27" customHeight="1">
      <c r="A15" s="480" t="s">
        <v>790</v>
      </c>
      <c r="B15" s="481">
        <v>11211.281870000004</v>
      </c>
      <c r="C15" s="481">
        <v>2597.0326799999998</v>
      </c>
      <c r="D15" s="481">
        <v>63548.575919999988</v>
      </c>
      <c r="E15" s="481">
        <v>231.18498000000002</v>
      </c>
      <c r="F15" s="481">
        <v>583.22382999999991</v>
      </c>
      <c r="G15" s="481">
        <v>8539.8453900000004</v>
      </c>
      <c r="H15" s="481">
        <v>1216724.3129700003</v>
      </c>
      <c r="I15" s="481">
        <v>109224.94481</v>
      </c>
      <c r="J15" s="481">
        <v>2199.00785</v>
      </c>
      <c r="K15" s="481">
        <v>1414859.4103000003</v>
      </c>
      <c r="L15" s="482">
        <v>8.5588525605737424E-3</v>
      </c>
      <c r="M15" s="271"/>
    </row>
    <row r="16" spans="1:13" ht="27" customHeight="1">
      <c r="A16" s="480" t="s">
        <v>791</v>
      </c>
      <c r="B16" s="481">
        <v>0</v>
      </c>
      <c r="C16" s="481">
        <v>0</v>
      </c>
      <c r="D16" s="481">
        <v>264.45657999999997</v>
      </c>
      <c r="E16" s="481">
        <v>0</v>
      </c>
      <c r="F16" s="481">
        <v>0</v>
      </c>
      <c r="G16" s="481">
        <v>0</v>
      </c>
      <c r="H16" s="481">
        <v>20898.213609999999</v>
      </c>
      <c r="I16" s="481">
        <v>0</v>
      </c>
      <c r="J16" s="481">
        <v>0</v>
      </c>
      <c r="K16" s="481">
        <v>21162.670189999997</v>
      </c>
      <c r="L16" s="482">
        <v>1.2801849613160751E-4</v>
      </c>
      <c r="M16" s="271"/>
    </row>
    <row r="17" spans="1:13" ht="27" customHeight="1">
      <c r="A17" s="480" t="s">
        <v>625</v>
      </c>
      <c r="B17" s="481">
        <v>0</v>
      </c>
      <c r="C17" s="481">
        <v>3674.1604199999997</v>
      </c>
      <c r="D17" s="481">
        <v>31783.08311</v>
      </c>
      <c r="E17" s="481">
        <v>0</v>
      </c>
      <c r="F17" s="481">
        <v>0</v>
      </c>
      <c r="G17" s="481">
        <v>6008.9728800000003</v>
      </c>
      <c r="H17" s="481">
        <v>509832.62006999989</v>
      </c>
      <c r="I17" s="481">
        <v>231.08416</v>
      </c>
      <c r="J17" s="481">
        <v>1212.2931299999998</v>
      </c>
      <c r="K17" s="481">
        <v>552742.21376999991</v>
      </c>
      <c r="L17" s="482">
        <v>3.34368141260018E-3</v>
      </c>
      <c r="M17" s="271"/>
    </row>
    <row r="18" spans="1:13" ht="27" customHeight="1">
      <c r="A18" s="480" t="s">
        <v>626</v>
      </c>
      <c r="B18" s="481">
        <v>0</v>
      </c>
      <c r="C18" s="481">
        <v>13178.13998</v>
      </c>
      <c r="D18" s="481">
        <v>56490.703509999999</v>
      </c>
      <c r="E18" s="481">
        <v>8479.13796</v>
      </c>
      <c r="F18" s="481">
        <v>0</v>
      </c>
      <c r="G18" s="481">
        <v>631.58786999999995</v>
      </c>
      <c r="H18" s="481">
        <v>2248993.2397600003</v>
      </c>
      <c r="I18" s="481">
        <v>17107.391179999999</v>
      </c>
      <c r="J18" s="481">
        <v>13409.251819999999</v>
      </c>
      <c r="K18" s="481">
        <v>2358289.4520799997</v>
      </c>
      <c r="L18" s="482">
        <v>1.426590625794345E-2</v>
      </c>
      <c r="M18" s="271"/>
    </row>
    <row r="19" spans="1:13" ht="27" customHeight="1">
      <c r="A19" s="480" t="s">
        <v>20</v>
      </c>
      <c r="B19" s="481">
        <v>830483.98435000028</v>
      </c>
      <c r="C19" s="481">
        <v>4850136.1181199998</v>
      </c>
      <c r="D19" s="481">
        <v>2951081.203149999</v>
      </c>
      <c r="E19" s="481">
        <v>632187.58833000017</v>
      </c>
      <c r="F19" s="481">
        <v>623295.38675000006</v>
      </c>
      <c r="G19" s="481">
        <v>700424.20549999969</v>
      </c>
      <c r="H19" s="481">
        <v>2913756.5458299997</v>
      </c>
      <c r="I19" s="481">
        <v>269459.41013999993</v>
      </c>
      <c r="J19" s="481">
        <v>79171.681980000023</v>
      </c>
      <c r="K19" s="481">
        <v>13849996.124150001</v>
      </c>
      <c r="L19" s="482">
        <v>8.3782228769982842E-2</v>
      </c>
      <c r="M19" s="271"/>
    </row>
    <row r="20" spans="1:13" ht="27" customHeight="1">
      <c r="A20" s="480" t="s">
        <v>21</v>
      </c>
      <c r="B20" s="481">
        <v>661092.53669999994</v>
      </c>
      <c r="C20" s="481">
        <v>4968766.9417500012</v>
      </c>
      <c r="D20" s="481">
        <v>3071278.2766999989</v>
      </c>
      <c r="E20" s="481">
        <v>466872.70221000013</v>
      </c>
      <c r="F20" s="481">
        <v>477667.51659000001</v>
      </c>
      <c r="G20" s="481">
        <v>714699.31811999972</v>
      </c>
      <c r="H20" s="481">
        <v>2525509.0942799998</v>
      </c>
      <c r="I20" s="481">
        <v>268250.32095000002</v>
      </c>
      <c r="J20" s="481">
        <v>154421.15310999996</v>
      </c>
      <c r="K20" s="481">
        <v>13308557.860409997</v>
      </c>
      <c r="L20" s="482">
        <v>8.0506927891133589E-2</v>
      </c>
      <c r="M20" s="271"/>
    </row>
    <row r="21" spans="1:13" ht="27" customHeight="1">
      <c r="A21" s="480" t="s">
        <v>22</v>
      </c>
      <c r="B21" s="481">
        <v>696339.35704000026</v>
      </c>
      <c r="C21" s="481">
        <v>3761534.0197599991</v>
      </c>
      <c r="D21" s="481">
        <v>2915899.9003099985</v>
      </c>
      <c r="E21" s="481">
        <v>493435.88457999995</v>
      </c>
      <c r="F21" s="481">
        <v>385812.74857000011</v>
      </c>
      <c r="G21" s="481">
        <v>698630.93238999997</v>
      </c>
      <c r="H21" s="481">
        <v>5090502.0627900017</v>
      </c>
      <c r="I21" s="481">
        <v>488262.42171000008</v>
      </c>
      <c r="J21" s="481">
        <v>102013.99004999999</v>
      </c>
      <c r="K21" s="481">
        <v>14632431.317199998</v>
      </c>
      <c r="L21" s="482">
        <v>8.8515382754589006E-2</v>
      </c>
      <c r="M21" s="271"/>
    </row>
    <row r="22" spans="1:13" ht="27" customHeight="1">
      <c r="A22" s="480" t="s">
        <v>23</v>
      </c>
      <c r="B22" s="481">
        <v>0</v>
      </c>
      <c r="C22" s="481">
        <v>0</v>
      </c>
      <c r="D22" s="481">
        <v>0</v>
      </c>
      <c r="E22" s="481">
        <v>0</v>
      </c>
      <c r="F22" s="481">
        <v>0</v>
      </c>
      <c r="G22" s="481">
        <v>0</v>
      </c>
      <c r="H22" s="481">
        <v>0</v>
      </c>
      <c r="I22" s="481">
        <v>0</v>
      </c>
      <c r="J22" s="481">
        <v>0</v>
      </c>
      <c r="K22" s="481">
        <v>0</v>
      </c>
      <c r="L22" s="482">
        <v>0</v>
      </c>
      <c r="M22" s="271"/>
    </row>
    <row r="23" spans="1:13" ht="27" customHeight="1">
      <c r="A23" s="480" t="s">
        <v>24</v>
      </c>
      <c r="B23" s="481">
        <v>0</v>
      </c>
      <c r="C23" s="481">
        <v>0</v>
      </c>
      <c r="D23" s="481">
        <v>0</v>
      </c>
      <c r="E23" s="481">
        <v>0</v>
      </c>
      <c r="F23" s="481">
        <v>0</v>
      </c>
      <c r="G23" s="481">
        <v>20.176470000000002</v>
      </c>
      <c r="H23" s="481">
        <v>42.855110000000003</v>
      </c>
      <c r="I23" s="481">
        <v>0</v>
      </c>
      <c r="J23" s="481">
        <v>0</v>
      </c>
      <c r="K23" s="481">
        <v>63.031580000000005</v>
      </c>
      <c r="L23" s="482">
        <v>3.8129442116487056E-7</v>
      </c>
      <c r="M23" s="271"/>
    </row>
    <row r="24" spans="1:13" ht="27" customHeight="1">
      <c r="A24" s="480" t="s">
        <v>25</v>
      </c>
      <c r="B24" s="481">
        <v>37092.757410000006</v>
      </c>
      <c r="C24" s="481">
        <v>228290.85827999999</v>
      </c>
      <c r="D24" s="481">
        <v>84880.064429999984</v>
      </c>
      <c r="E24" s="481">
        <v>49904.923320000009</v>
      </c>
      <c r="F24" s="481">
        <v>54270.555500000002</v>
      </c>
      <c r="G24" s="481">
        <v>52283.136579999999</v>
      </c>
      <c r="H24" s="481">
        <v>184362.27202</v>
      </c>
      <c r="I24" s="481">
        <v>99802.146650000024</v>
      </c>
      <c r="J24" s="481">
        <v>12301.251679999999</v>
      </c>
      <c r="K24" s="481">
        <v>803187.96586999996</v>
      </c>
      <c r="L24" s="482">
        <v>4.8586929049373572E-3</v>
      </c>
      <c r="M24" s="271"/>
    </row>
    <row r="25" spans="1:13" ht="27" customHeight="1">
      <c r="A25" s="480" t="s">
        <v>26</v>
      </c>
      <c r="B25" s="481">
        <v>23606.06167000001</v>
      </c>
      <c r="C25" s="481">
        <v>123445.29967999998</v>
      </c>
      <c r="D25" s="481">
        <v>71431.075539999976</v>
      </c>
      <c r="E25" s="481">
        <v>63702.931279999975</v>
      </c>
      <c r="F25" s="481">
        <v>22469.628000000004</v>
      </c>
      <c r="G25" s="481">
        <v>37683.935339999996</v>
      </c>
      <c r="H25" s="481">
        <v>142413.63375000007</v>
      </c>
      <c r="I25" s="481">
        <v>32875.1276</v>
      </c>
      <c r="J25" s="481">
        <v>7293.6472699999995</v>
      </c>
      <c r="K25" s="481">
        <v>524921.34012999991</v>
      </c>
      <c r="L25" s="482">
        <v>3.1753857120820459E-3</v>
      </c>
      <c r="M25" s="271"/>
    </row>
    <row r="26" spans="1:13" ht="27" customHeight="1">
      <c r="A26" s="480" t="s">
        <v>27</v>
      </c>
      <c r="B26" s="481">
        <v>415934.53777</v>
      </c>
      <c r="C26" s="481">
        <v>1549142.0108799995</v>
      </c>
      <c r="D26" s="481">
        <v>1718587.4706000003</v>
      </c>
      <c r="E26" s="481">
        <v>170111.84227999992</v>
      </c>
      <c r="F26" s="481">
        <v>186816.01617000005</v>
      </c>
      <c r="G26" s="481">
        <v>353541.43788999994</v>
      </c>
      <c r="H26" s="481">
        <v>1302066.1006</v>
      </c>
      <c r="I26" s="481">
        <v>124220.88115999999</v>
      </c>
      <c r="J26" s="481">
        <v>12222.363640000003</v>
      </c>
      <c r="K26" s="481">
        <v>5832642.6609900007</v>
      </c>
      <c r="L26" s="482">
        <v>3.5283172455516945E-2</v>
      </c>
      <c r="M26" s="271"/>
    </row>
    <row r="27" spans="1:13" ht="27" customHeight="1">
      <c r="A27" s="480" t="s">
        <v>789</v>
      </c>
      <c r="B27" s="481">
        <v>70540.498389999964</v>
      </c>
      <c r="C27" s="481">
        <v>73256.316649999979</v>
      </c>
      <c r="D27" s="481">
        <v>208904.16846999992</v>
      </c>
      <c r="E27" s="481">
        <v>32221.028259999988</v>
      </c>
      <c r="F27" s="481">
        <v>18789.381260000002</v>
      </c>
      <c r="G27" s="481">
        <v>81959.936450000008</v>
      </c>
      <c r="H27" s="481">
        <v>988574.90408000001</v>
      </c>
      <c r="I27" s="481">
        <v>67382.27562</v>
      </c>
      <c r="J27" s="481">
        <v>4571.5575099999996</v>
      </c>
      <c r="K27" s="481">
        <v>1546200.0666899998</v>
      </c>
      <c r="L27" s="482">
        <v>9.3533663511790079E-3</v>
      </c>
      <c r="M27" s="271"/>
    </row>
    <row r="28" spans="1:13" ht="27" customHeight="1">
      <c r="A28" s="480" t="s">
        <v>28</v>
      </c>
      <c r="B28" s="481">
        <v>18581.043519999999</v>
      </c>
      <c r="C28" s="481">
        <v>25595.856480000006</v>
      </c>
      <c r="D28" s="481">
        <v>88886.790550000005</v>
      </c>
      <c r="E28" s="481">
        <v>7578.9495799999995</v>
      </c>
      <c r="F28" s="481">
        <v>5026.150810000001</v>
      </c>
      <c r="G28" s="481">
        <v>13045.04106</v>
      </c>
      <c r="H28" s="481">
        <v>74337.290769999978</v>
      </c>
      <c r="I28" s="481">
        <v>3135.0646700000002</v>
      </c>
      <c r="J28" s="481">
        <v>28.8338</v>
      </c>
      <c r="K28" s="481">
        <v>236215.02123999994</v>
      </c>
      <c r="L28" s="482">
        <v>1.428926100125578E-3</v>
      </c>
      <c r="M28" s="271"/>
    </row>
    <row r="29" spans="1:13" ht="27" customHeight="1">
      <c r="A29" s="480" t="s">
        <v>16</v>
      </c>
      <c r="B29" s="481">
        <v>1321705.1912300002</v>
      </c>
      <c r="C29" s="481">
        <v>4457176.019820001</v>
      </c>
      <c r="D29" s="481">
        <v>3207839.4836699991</v>
      </c>
      <c r="E29" s="481">
        <v>719364.26965999987</v>
      </c>
      <c r="F29" s="481">
        <v>582663.41036999994</v>
      </c>
      <c r="G29" s="481">
        <v>951130.03674999985</v>
      </c>
      <c r="H29" s="481">
        <v>5914316.5696600024</v>
      </c>
      <c r="I29" s="481">
        <v>510800.5789100001</v>
      </c>
      <c r="J29" s="481">
        <v>198283.82292000015</v>
      </c>
      <c r="K29" s="481">
        <v>17863279.382989999</v>
      </c>
      <c r="L29" s="482">
        <v>0.10805962300871305</v>
      </c>
      <c r="M29" s="271"/>
    </row>
    <row r="30" spans="1:13" ht="27" customHeight="1">
      <c r="A30" s="480" t="s">
        <v>17</v>
      </c>
      <c r="B30" s="481">
        <v>168534.20640999996</v>
      </c>
      <c r="C30" s="481">
        <v>978535.70141000021</v>
      </c>
      <c r="D30" s="481">
        <v>656311.4609200001</v>
      </c>
      <c r="E30" s="481">
        <v>100527.08713000003</v>
      </c>
      <c r="F30" s="481">
        <v>105773.46708</v>
      </c>
      <c r="G30" s="481">
        <v>102076.64644999997</v>
      </c>
      <c r="H30" s="481">
        <v>360718.48249999998</v>
      </c>
      <c r="I30" s="481">
        <v>40315.30573</v>
      </c>
      <c r="J30" s="481">
        <v>4201.5620699999999</v>
      </c>
      <c r="K30" s="481">
        <v>2516993.9197000004</v>
      </c>
      <c r="L30" s="482">
        <v>1.522595085967241E-2</v>
      </c>
      <c r="M30" s="271"/>
    </row>
    <row r="31" spans="1:13" ht="27" customHeight="1">
      <c r="A31" s="480" t="s">
        <v>17</v>
      </c>
      <c r="B31" s="481">
        <v>47.906819999999996</v>
      </c>
      <c r="C31" s="481">
        <v>21765.252819999994</v>
      </c>
      <c r="D31" s="481">
        <v>3620.8703100000002</v>
      </c>
      <c r="E31" s="481">
        <v>1175.8457500000002</v>
      </c>
      <c r="F31" s="481">
        <v>221.11315999999999</v>
      </c>
      <c r="G31" s="481">
        <v>999.40826000000015</v>
      </c>
      <c r="H31" s="481">
        <v>1163.97604</v>
      </c>
      <c r="I31" s="481">
        <v>34.814879999999995</v>
      </c>
      <c r="J31" s="481">
        <v>0</v>
      </c>
      <c r="K31" s="481">
        <v>29029.188040000001</v>
      </c>
      <c r="L31" s="482">
        <v>1.7560510859156606E-4</v>
      </c>
      <c r="M31" s="271"/>
    </row>
    <row r="32" spans="1:13" ht="27" customHeight="1">
      <c r="A32" s="483" t="s">
        <v>18</v>
      </c>
      <c r="B32" s="481">
        <v>1364722.5682599996</v>
      </c>
      <c r="C32" s="481">
        <v>4230044.6157300007</v>
      </c>
      <c r="D32" s="481">
        <v>3866532.8689399995</v>
      </c>
      <c r="E32" s="481">
        <v>569540.71708000009</v>
      </c>
      <c r="F32" s="481">
        <v>614581.91302000021</v>
      </c>
      <c r="G32" s="481">
        <v>1071255.6430299995</v>
      </c>
      <c r="H32" s="481">
        <v>8707361.7079799976</v>
      </c>
      <c r="I32" s="481">
        <v>757548.76086999965</v>
      </c>
      <c r="J32" s="481">
        <v>263053.57342999999</v>
      </c>
      <c r="K32" s="481">
        <v>21444642.368339997</v>
      </c>
      <c r="L32" s="482">
        <v>0.12972421917590923</v>
      </c>
      <c r="M32" s="271"/>
    </row>
    <row r="33" spans="1:14" ht="27" customHeight="1">
      <c r="A33" s="483" t="s">
        <v>19</v>
      </c>
      <c r="B33" s="481">
        <v>29894.886419999999</v>
      </c>
      <c r="C33" s="481">
        <v>147980.70317000002</v>
      </c>
      <c r="D33" s="481">
        <v>45850.84736</v>
      </c>
      <c r="E33" s="481">
        <v>5624.2266600000003</v>
      </c>
      <c r="F33" s="481">
        <v>12398.55977</v>
      </c>
      <c r="G33" s="481">
        <v>17444.428069999998</v>
      </c>
      <c r="H33" s="481">
        <v>76983.203030000033</v>
      </c>
      <c r="I33" s="481">
        <v>10281.857470000003</v>
      </c>
      <c r="J33" s="481">
        <v>711.05047000000002</v>
      </c>
      <c r="K33" s="481">
        <v>347169.76241999998</v>
      </c>
      <c r="L33" s="482">
        <v>2.1001201874977513E-3</v>
      </c>
      <c r="M33" s="271"/>
      <c r="N33" s="372"/>
    </row>
    <row r="34" spans="1:14" ht="27" customHeight="1">
      <c r="A34" s="480" t="s">
        <v>29</v>
      </c>
      <c r="B34" s="481">
        <v>579104.83182999981</v>
      </c>
      <c r="C34" s="481">
        <v>3055292.3614200004</v>
      </c>
      <c r="D34" s="481">
        <v>2036327.0174499995</v>
      </c>
      <c r="E34" s="481">
        <v>434566.31573999999</v>
      </c>
      <c r="F34" s="481">
        <v>648391.96175000025</v>
      </c>
      <c r="G34" s="481">
        <v>846962.89830999996</v>
      </c>
      <c r="H34" s="481">
        <v>4385351.4168199999</v>
      </c>
      <c r="I34" s="481">
        <v>411358.16022000014</v>
      </c>
      <c r="J34" s="481">
        <v>113336.25760000007</v>
      </c>
      <c r="K34" s="481">
        <v>12510691.221140003</v>
      </c>
      <c r="L34" s="482">
        <v>7.5680425074811777E-2</v>
      </c>
      <c r="M34" s="271"/>
      <c r="N34" s="372"/>
    </row>
    <row r="35" spans="1:14" ht="27" customHeight="1">
      <c r="A35" s="480" t="s">
        <v>30</v>
      </c>
      <c r="B35" s="481">
        <v>76606.547130000006</v>
      </c>
      <c r="C35" s="481">
        <v>503016.06944999989</v>
      </c>
      <c r="D35" s="481">
        <v>293559.86484000005</v>
      </c>
      <c r="E35" s="481">
        <v>80370.00612000002</v>
      </c>
      <c r="F35" s="481">
        <v>85225.923060000001</v>
      </c>
      <c r="G35" s="481">
        <v>78628.143200000006</v>
      </c>
      <c r="H35" s="481">
        <v>416020.1177200001</v>
      </c>
      <c r="I35" s="481">
        <v>31248.087490000005</v>
      </c>
      <c r="J35" s="481">
        <v>16591.956480000001</v>
      </c>
      <c r="K35" s="481">
        <v>1581266.7154900003</v>
      </c>
      <c r="L35" s="482">
        <v>9.5654936301776943E-3</v>
      </c>
      <c r="M35" s="271"/>
      <c r="N35" s="372"/>
    </row>
    <row r="36" spans="1:14" ht="27" customHeight="1">
      <c r="A36" s="484" t="s">
        <v>31</v>
      </c>
      <c r="B36" s="481">
        <v>51334.686769999978</v>
      </c>
      <c r="C36" s="481">
        <v>322527.24052000005</v>
      </c>
      <c r="D36" s="481">
        <v>500766.89699999988</v>
      </c>
      <c r="E36" s="481">
        <v>64442.074839999979</v>
      </c>
      <c r="F36" s="481">
        <v>83497.093420000005</v>
      </c>
      <c r="G36" s="481">
        <v>86184.927480000013</v>
      </c>
      <c r="H36" s="481">
        <v>625214.75008999999</v>
      </c>
      <c r="I36" s="481">
        <v>45128.606069999987</v>
      </c>
      <c r="J36" s="481">
        <v>4669.3874599999999</v>
      </c>
      <c r="K36" s="481">
        <v>1783765.66365</v>
      </c>
      <c r="L36" s="482">
        <v>1.0790462435103133E-2</v>
      </c>
      <c r="M36" s="271"/>
      <c r="N36" s="372"/>
    </row>
    <row r="37" spans="1:14" ht="27" customHeight="1">
      <c r="A37" s="485" t="s">
        <v>743</v>
      </c>
      <c r="B37" s="486">
        <v>6876941.7474800004</v>
      </c>
      <c r="C37" s="486">
        <v>41079489.828279994</v>
      </c>
      <c r="D37" s="486">
        <v>30311833.421099998</v>
      </c>
      <c r="E37" s="486">
        <v>4475970.9491600003</v>
      </c>
      <c r="F37" s="486">
        <v>4274066.4094700012</v>
      </c>
      <c r="G37" s="486">
        <v>6757981.7028799979</v>
      </c>
      <c r="H37" s="486">
        <v>66619035.814939983</v>
      </c>
      <c r="I37" s="486">
        <v>3783031.7992499997</v>
      </c>
      <c r="J37" s="486">
        <v>1131121.7979300003</v>
      </c>
      <c r="K37" s="486">
        <v>165309473.47048998</v>
      </c>
      <c r="L37" s="692">
        <v>1</v>
      </c>
      <c r="M37" s="271"/>
      <c r="N37" s="366"/>
    </row>
    <row r="38" spans="1:14" ht="25.5" customHeight="1">
      <c r="A38" s="487" t="s">
        <v>770</v>
      </c>
      <c r="B38" s="487">
        <v>4.1600409239145202E-2</v>
      </c>
      <c r="C38" s="487">
        <v>0.24850051824533365</v>
      </c>
      <c r="D38" s="487">
        <v>0.1833641641022532</v>
      </c>
      <c r="E38" s="487">
        <v>2.7076312416898618E-2</v>
      </c>
      <c r="F38" s="487">
        <v>2.5854939343406602E-2</v>
      </c>
      <c r="G38" s="487">
        <v>4.0880788989303696E-2</v>
      </c>
      <c r="H38" s="487">
        <v>0.40299587444292717</v>
      </c>
      <c r="I38" s="487">
        <v>2.2884543274075114E-2</v>
      </c>
      <c r="J38" s="487">
        <v>6.8424499466566945E-3</v>
      </c>
      <c r="K38" s="487">
        <v>1</v>
      </c>
      <c r="L38" s="488"/>
      <c r="M38" s="272"/>
      <c r="N38" s="372"/>
    </row>
    <row r="39" spans="1:14" ht="4.5" customHeight="1" thickBot="1">
      <c r="A39" s="12"/>
      <c r="B39" s="13"/>
      <c r="C39" s="14"/>
      <c r="D39" s="13"/>
      <c r="E39" s="13"/>
      <c r="F39" s="13"/>
      <c r="G39" s="14"/>
      <c r="H39" s="13"/>
      <c r="I39" s="14"/>
      <c r="J39" s="14"/>
      <c r="K39" s="14"/>
      <c r="L39" s="15"/>
      <c r="N39" s="372"/>
    </row>
    <row r="40" spans="1:14" ht="15.75" thickTop="1">
      <c r="A40" s="857"/>
      <c r="B40" s="857"/>
      <c r="C40" s="857"/>
      <c r="D40" s="857"/>
      <c r="E40" s="857"/>
      <c r="F40" s="857"/>
      <c r="G40" s="857"/>
      <c r="H40" s="857"/>
      <c r="I40" s="857"/>
      <c r="J40" s="857"/>
      <c r="K40" s="857"/>
      <c r="L40" s="857"/>
      <c r="N40" s="372"/>
    </row>
    <row r="41" spans="1:14">
      <c r="A41" s="515" t="s">
        <v>792</v>
      </c>
      <c r="B41" s="17"/>
      <c r="C41" s="18"/>
      <c r="D41" s="18"/>
      <c r="E41" s="18"/>
      <c r="F41" s="18"/>
      <c r="G41" s="18"/>
      <c r="H41" s="17"/>
      <c r="I41" s="17"/>
      <c r="J41" s="17"/>
      <c r="K41" s="367"/>
      <c r="L41" s="17"/>
      <c r="N41" s="372"/>
    </row>
    <row r="42" spans="1:14">
      <c r="A42" s="515" t="s">
        <v>793</v>
      </c>
      <c r="B42" s="17"/>
      <c r="C42" s="18"/>
      <c r="D42" s="18"/>
      <c r="E42" s="18"/>
      <c r="F42" s="18"/>
      <c r="G42" s="18"/>
      <c r="H42" s="17"/>
      <c r="I42" s="17"/>
      <c r="J42" s="17"/>
      <c r="K42" s="17"/>
      <c r="L42" s="17"/>
      <c r="N42" s="372"/>
    </row>
    <row r="43" spans="1:14">
      <c r="A43" s="372"/>
      <c r="B43" s="372"/>
      <c r="C43" s="372"/>
      <c r="D43" s="372"/>
      <c r="E43" s="372"/>
      <c r="F43" s="372"/>
      <c r="G43" s="372"/>
      <c r="H43" s="372"/>
      <c r="I43" s="372"/>
      <c r="J43" s="372"/>
      <c r="K43" s="372"/>
      <c r="L43" s="372"/>
      <c r="N43" s="372"/>
    </row>
    <row r="44" spans="1:14">
      <c r="A44" s="372"/>
      <c r="B44" s="372"/>
      <c r="C44" s="372"/>
      <c r="D44" s="372"/>
      <c r="E44" s="372"/>
      <c r="F44" s="372"/>
      <c r="G44" s="372"/>
      <c r="H44" s="372"/>
      <c r="I44" s="372"/>
      <c r="J44" s="372"/>
      <c r="K44" s="372"/>
      <c r="L44" s="372"/>
      <c r="N44" s="372"/>
    </row>
    <row r="45" spans="1:14" ht="15.75">
      <c r="A45" s="19"/>
      <c r="B45" s="372"/>
      <c r="C45" s="372"/>
      <c r="D45" s="372"/>
      <c r="E45" s="372"/>
      <c r="F45" s="372"/>
      <c r="G45" s="372"/>
      <c r="H45" s="372"/>
      <c r="I45" s="372"/>
      <c r="J45" s="372"/>
      <c r="K45" s="372"/>
      <c r="L45" s="372"/>
      <c r="N45" s="372"/>
    </row>
    <row r="46" spans="1:14" ht="15.75">
      <c r="A46" s="19"/>
      <c r="B46" s="372"/>
      <c r="C46" s="372"/>
      <c r="D46" s="372"/>
      <c r="E46" s="372"/>
      <c r="F46" s="372"/>
      <c r="G46" s="372"/>
      <c r="H46" s="372"/>
      <c r="I46" s="372"/>
      <c r="J46" s="372"/>
      <c r="K46" s="372"/>
      <c r="L46" s="372"/>
      <c r="N46" s="372"/>
    </row>
    <row r="47" spans="1:14" ht="15.75">
      <c r="A47" s="19"/>
      <c r="B47" s="372"/>
      <c r="C47" s="372"/>
      <c r="D47" s="372"/>
      <c r="E47" s="372"/>
      <c r="F47" s="372"/>
      <c r="G47" s="372"/>
      <c r="H47" s="372"/>
      <c r="I47" s="372"/>
      <c r="J47" s="372"/>
      <c r="K47" s="372"/>
      <c r="L47" s="372"/>
      <c r="N47" s="372"/>
    </row>
    <row r="48" spans="1:14" ht="15.75">
      <c r="A48" s="19"/>
      <c r="B48" s="372"/>
      <c r="C48" s="372"/>
      <c r="D48" s="372"/>
      <c r="E48" s="372"/>
      <c r="F48" s="372"/>
      <c r="G48" s="372"/>
      <c r="H48" s="372"/>
      <c r="I48" s="372"/>
      <c r="J48" s="372"/>
      <c r="K48" s="372"/>
      <c r="L48" s="372"/>
      <c r="N48" s="372"/>
    </row>
    <row r="49" spans="1:1" ht="15.75">
      <c r="A49" s="19"/>
    </row>
    <row r="50" spans="1:1" ht="15.75">
      <c r="A50" s="19"/>
    </row>
    <row r="51" spans="1:1" ht="15.75">
      <c r="A51" s="19"/>
    </row>
    <row r="52" spans="1:1" ht="15.75">
      <c r="A52" s="19"/>
    </row>
    <row r="53" spans="1:1" ht="15.75">
      <c r="A53" s="19"/>
    </row>
    <row r="54" spans="1:1" ht="15.75">
      <c r="A54" s="19"/>
    </row>
    <row r="55" spans="1:1" ht="15.75">
      <c r="A55" s="19"/>
    </row>
    <row r="56" spans="1:1" ht="15.75">
      <c r="A56" s="19"/>
    </row>
    <row r="57" spans="1:1" ht="15.75">
      <c r="A57" s="19"/>
    </row>
    <row r="58" spans="1:1" ht="15.75">
      <c r="A58" s="19"/>
    </row>
    <row r="59" spans="1:1" ht="15.75">
      <c r="A59" s="19"/>
    </row>
    <row r="60" spans="1:1" ht="15.75">
      <c r="A60" s="19"/>
    </row>
    <row r="61" spans="1:1" ht="15.75">
      <c r="A61" s="19"/>
    </row>
    <row r="62" spans="1:1" ht="15.75">
      <c r="A62" s="19"/>
    </row>
    <row r="63" spans="1:1" ht="15.75">
      <c r="A63" s="19"/>
    </row>
    <row r="64" spans="1:1" ht="15.75">
      <c r="A64" s="19"/>
    </row>
    <row r="65" spans="1:1" ht="15.75">
      <c r="A65" s="19"/>
    </row>
    <row r="66" spans="1:1" ht="15.75">
      <c r="A66" s="19"/>
    </row>
    <row r="67" spans="1:1" ht="15.75">
      <c r="A67" s="19"/>
    </row>
    <row r="68" spans="1:1" ht="15.75">
      <c r="A68" s="19"/>
    </row>
    <row r="69" spans="1:1" ht="15.75">
      <c r="A69" s="19"/>
    </row>
    <row r="70" spans="1:1" ht="15.75">
      <c r="A70" s="19"/>
    </row>
    <row r="71" spans="1:1" ht="15.75">
      <c r="A71" s="19"/>
    </row>
    <row r="72" spans="1:1" ht="15.75">
      <c r="A72" s="19"/>
    </row>
    <row r="73" spans="1:1" ht="15.75">
      <c r="A73" s="19"/>
    </row>
    <row r="74" spans="1:1" ht="15.75">
      <c r="A74" s="19"/>
    </row>
    <row r="75" spans="1:1" ht="15.75">
      <c r="A75" s="19"/>
    </row>
    <row r="76" spans="1:1" ht="15.75">
      <c r="A76" s="19"/>
    </row>
    <row r="77" spans="1:1" ht="15.75">
      <c r="A77" s="19"/>
    </row>
    <row r="78" spans="1:1" ht="15.75">
      <c r="A78" s="19"/>
    </row>
    <row r="79" spans="1:1" ht="15.75">
      <c r="A79" s="19"/>
    </row>
    <row r="80" spans="1:1" ht="15.75">
      <c r="A80" s="19"/>
    </row>
    <row r="81" spans="1:1" ht="15.75">
      <c r="A81" s="19"/>
    </row>
    <row r="82" spans="1:1" ht="15.75">
      <c r="A82" s="19"/>
    </row>
    <row r="83" spans="1:1" ht="15.75">
      <c r="A83" s="19"/>
    </row>
    <row r="84" spans="1:1" ht="15.75">
      <c r="A84" s="19"/>
    </row>
    <row r="85" spans="1:1" ht="15.75">
      <c r="A85" s="19"/>
    </row>
    <row r="86" spans="1:1" ht="15.75">
      <c r="A86" s="19"/>
    </row>
    <row r="87" spans="1:1" ht="15.75">
      <c r="A87" s="19"/>
    </row>
    <row r="88" spans="1:1" ht="15.75">
      <c r="A88" s="19"/>
    </row>
    <row r="89" spans="1:1" ht="15.75">
      <c r="A89" s="19"/>
    </row>
    <row r="90" spans="1:1" ht="15.75">
      <c r="A90" s="19"/>
    </row>
    <row r="91" spans="1:1" ht="15.75">
      <c r="A91" s="19"/>
    </row>
    <row r="92" spans="1:1" ht="15.75">
      <c r="A92" s="19"/>
    </row>
    <row r="93" spans="1:1" ht="15.75">
      <c r="A93" s="19"/>
    </row>
    <row r="94" spans="1:1" ht="15.75">
      <c r="A94" s="19"/>
    </row>
    <row r="95" spans="1:1" ht="15.75">
      <c r="A95" s="19"/>
    </row>
    <row r="96" spans="1:1" ht="15.75">
      <c r="A96" s="19"/>
    </row>
    <row r="97" spans="1:1" ht="15.75">
      <c r="A97" s="19"/>
    </row>
    <row r="98" spans="1:1" ht="15.75">
      <c r="A98" s="19"/>
    </row>
    <row r="99" spans="1:1" ht="15.75">
      <c r="A99" s="19"/>
    </row>
    <row r="100" spans="1:1" ht="15.75">
      <c r="A100" s="19"/>
    </row>
    <row r="101" spans="1:1" ht="15.75">
      <c r="A101" s="19"/>
    </row>
    <row r="102" spans="1:1" ht="15.75">
      <c r="A102" s="19"/>
    </row>
    <row r="103" spans="1:1" ht="15.75">
      <c r="A103" s="19"/>
    </row>
    <row r="104" spans="1:1" ht="15.75">
      <c r="A104" s="19"/>
    </row>
    <row r="105" spans="1:1" ht="15.75">
      <c r="A105" s="19"/>
    </row>
    <row r="106" spans="1:1" ht="15.75">
      <c r="A106" s="19"/>
    </row>
    <row r="107" spans="1:1" ht="15.75">
      <c r="A107" s="19"/>
    </row>
    <row r="108" spans="1:1" ht="15.75">
      <c r="A108" s="19"/>
    </row>
    <row r="109" spans="1:1" ht="15.75">
      <c r="A109" s="19"/>
    </row>
    <row r="110" spans="1:1" ht="15.75">
      <c r="A110" s="19"/>
    </row>
    <row r="111" spans="1:1" ht="15.75">
      <c r="A111" s="19"/>
    </row>
    <row r="112" spans="1:1" ht="15.75">
      <c r="A112" s="19"/>
    </row>
    <row r="113" spans="1:1" ht="15.75">
      <c r="A113" s="19"/>
    </row>
    <row r="114" spans="1:1" ht="15.75">
      <c r="A114" s="19"/>
    </row>
    <row r="115" spans="1:1" ht="15.75">
      <c r="A115" s="19"/>
    </row>
    <row r="116" spans="1:1" ht="15.75">
      <c r="A116" s="19"/>
    </row>
    <row r="117" spans="1:1" ht="15.75">
      <c r="A117" s="19"/>
    </row>
    <row r="118" spans="1:1" ht="15.75">
      <c r="A118" s="19"/>
    </row>
    <row r="119" spans="1:1" ht="15.75">
      <c r="A119" s="19"/>
    </row>
    <row r="120" spans="1:1" ht="15.75">
      <c r="A120" s="19"/>
    </row>
    <row r="121" spans="1:1" ht="15.75">
      <c r="A121" s="19"/>
    </row>
    <row r="122" spans="1:1" ht="15.75">
      <c r="A122" s="19"/>
    </row>
    <row r="123" spans="1:1" ht="15.75">
      <c r="A123" s="19"/>
    </row>
    <row r="124" spans="1:1" ht="15.75">
      <c r="A124" s="19"/>
    </row>
    <row r="125" spans="1:1" ht="15.75">
      <c r="A125" s="19"/>
    </row>
    <row r="126" spans="1:1" ht="15.75">
      <c r="A126" s="19"/>
    </row>
    <row r="127" spans="1:1" ht="15.75">
      <c r="A127" s="19"/>
    </row>
    <row r="128" spans="1:1" ht="15.75">
      <c r="A128" s="19"/>
    </row>
    <row r="129" spans="1:1" ht="15.75">
      <c r="A129" s="19"/>
    </row>
    <row r="130" spans="1:1" ht="15.75">
      <c r="A130" s="19"/>
    </row>
    <row r="131" spans="1:1" ht="15.75">
      <c r="A131" s="19"/>
    </row>
    <row r="132" spans="1:1" ht="15.75">
      <c r="A132" s="19"/>
    </row>
    <row r="133" spans="1:1" ht="15.75">
      <c r="A133" s="19"/>
    </row>
    <row r="134" spans="1:1" ht="15.75">
      <c r="A134" s="19"/>
    </row>
    <row r="135" spans="1:1" ht="15.75">
      <c r="A135" s="19"/>
    </row>
    <row r="136" spans="1:1" ht="15.75">
      <c r="A136" s="19"/>
    </row>
    <row r="137" spans="1:1" ht="15.75">
      <c r="A137" s="19"/>
    </row>
    <row r="138" spans="1:1" ht="15.75">
      <c r="A138" s="19"/>
    </row>
    <row r="139" spans="1:1" ht="15.75">
      <c r="A139" s="19"/>
    </row>
    <row r="140" spans="1:1" ht="15.75">
      <c r="A140" s="19"/>
    </row>
    <row r="141" spans="1:1" ht="15.75">
      <c r="A141" s="19"/>
    </row>
    <row r="142" spans="1:1" ht="15.75">
      <c r="A142" s="19"/>
    </row>
    <row r="143" spans="1:1" ht="15.75">
      <c r="A143" s="19"/>
    </row>
    <row r="144" spans="1:1" ht="15.75">
      <c r="A144" s="19"/>
    </row>
    <row r="145" spans="1:1" ht="15.75">
      <c r="A145" s="19"/>
    </row>
    <row r="146" spans="1:1" ht="15.75">
      <c r="A146" s="19"/>
    </row>
    <row r="147" spans="1:1" ht="15.75">
      <c r="A147" s="19"/>
    </row>
    <row r="148" spans="1:1" ht="15.75">
      <c r="A148" s="19"/>
    </row>
    <row r="149" spans="1:1" ht="15.75">
      <c r="A149" s="19"/>
    </row>
    <row r="150" spans="1:1" ht="15.75">
      <c r="A150" s="19"/>
    </row>
    <row r="151" spans="1:1" ht="15.75">
      <c r="A151" s="19"/>
    </row>
    <row r="152" spans="1:1" ht="15.75">
      <c r="A152" s="19"/>
    </row>
    <row r="153" spans="1:1" ht="15.75">
      <c r="A153" s="19"/>
    </row>
    <row r="154" spans="1:1" ht="15.75">
      <c r="A154" s="19"/>
    </row>
    <row r="155" spans="1:1" ht="15.75">
      <c r="A155" s="19"/>
    </row>
    <row r="156" spans="1:1" ht="15.75">
      <c r="A156" s="19"/>
    </row>
    <row r="157" spans="1:1" ht="15.75">
      <c r="A157" s="19"/>
    </row>
    <row r="158" spans="1:1" ht="15.75">
      <c r="A158" s="19"/>
    </row>
    <row r="159" spans="1:1" ht="15.75">
      <c r="A159" s="19"/>
    </row>
    <row r="160" spans="1:1" ht="15.75">
      <c r="A160" s="19"/>
    </row>
    <row r="161" spans="1:1" ht="15.75">
      <c r="A161" s="19"/>
    </row>
    <row r="162" spans="1:1" ht="15.75">
      <c r="A162" s="19"/>
    </row>
    <row r="163" spans="1:1" ht="15.75">
      <c r="A163" s="19"/>
    </row>
    <row r="164" spans="1:1" ht="15.75">
      <c r="A164" s="19"/>
    </row>
    <row r="165" spans="1:1" ht="15.75">
      <c r="A165" s="19"/>
    </row>
    <row r="166" spans="1:1" ht="15.75">
      <c r="A166" s="19"/>
    </row>
    <row r="167" spans="1:1" ht="15.75">
      <c r="A167" s="19"/>
    </row>
    <row r="168" spans="1:1" ht="15.75">
      <c r="A168" s="19"/>
    </row>
    <row r="169" spans="1:1" ht="15.75">
      <c r="A169" s="19"/>
    </row>
    <row r="170" spans="1:1" ht="15.75">
      <c r="A170" s="19"/>
    </row>
    <row r="171" spans="1:1" ht="15.75">
      <c r="A171" s="19"/>
    </row>
    <row r="172" spans="1:1" ht="15.75">
      <c r="A172" s="19"/>
    </row>
    <row r="173" spans="1:1" ht="15.75">
      <c r="A173" s="19"/>
    </row>
    <row r="174" spans="1:1" ht="15.75">
      <c r="A174" s="19"/>
    </row>
    <row r="175" spans="1:1" ht="15.75">
      <c r="A175" s="19"/>
    </row>
    <row r="176" spans="1:1" ht="15.75">
      <c r="A176" s="19"/>
    </row>
    <row r="177" spans="1:1" ht="15.75">
      <c r="A177" s="19"/>
    </row>
    <row r="178" spans="1:1" ht="15.75">
      <c r="A178" s="19"/>
    </row>
    <row r="179" spans="1:1" ht="15.75">
      <c r="A179" s="19"/>
    </row>
    <row r="180" spans="1:1" ht="15.75">
      <c r="A180" s="19"/>
    </row>
    <row r="181" spans="1:1" ht="15.75">
      <c r="A181" s="19"/>
    </row>
    <row r="182" spans="1:1" ht="15.75">
      <c r="A182" s="19"/>
    </row>
    <row r="183" spans="1:1" ht="15.75">
      <c r="A183" s="19"/>
    </row>
    <row r="184" spans="1:1" ht="15.75">
      <c r="A184" s="19"/>
    </row>
    <row r="185" spans="1:1" ht="15.75">
      <c r="A185" s="19"/>
    </row>
    <row r="186" spans="1:1" ht="15.75">
      <c r="A186" s="19"/>
    </row>
    <row r="187" spans="1:1" ht="15.75">
      <c r="A187" s="19"/>
    </row>
    <row r="188" spans="1:1" ht="15.75">
      <c r="A188" s="19"/>
    </row>
    <row r="189" spans="1:1" ht="15.75">
      <c r="A189" s="19"/>
    </row>
    <row r="190" spans="1:1" ht="15.75">
      <c r="A190" s="19"/>
    </row>
    <row r="191" spans="1:1" ht="15.75">
      <c r="A191" s="19"/>
    </row>
    <row r="192" spans="1:1" ht="15.75">
      <c r="A192" s="19"/>
    </row>
    <row r="193" spans="1:1" ht="15.75">
      <c r="A193" s="19"/>
    </row>
    <row r="194" spans="1:1" ht="15.75">
      <c r="A194" s="19"/>
    </row>
    <row r="195" spans="1:1" ht="15.75">
      <c r="A195" s="19"/>
    </row>
    <row r="196" spans="1:1" ht="15.75">
      <c r="A196" s="19"/>
    </row>
    <row r="197" spans="1:1" ht="15.75">
      <c r="A197" s="19"/>
    </row>
    <row r="198" spans="1:1" ht="15.75">
      <c r="A198" s="19"/>
    </row>
    <row r="199" spans="1:1" ht="15.75">
      <c r="A199" s="19"/>
    </row>
    <row r="200" spans="1:1" ht="15.75">
      <c r="A200" s="19"/>
    </row>
    <row r="201" spans="1:1" ht="15.75">
      <c r="A201" s="19"/>
    </row>
    <row r="202" spans="1:1" ht="15.75">
      <c r="A202" s="19"/>
    </row>
    <row r="203" spans="1:1" ht="15.75">
      <c r="A203" s="19"/>
    </row>
    <row r="204" spans="1:1" ht="15.75">
      <c r="A204" s="19"/>
    </row>
    <row r="205" spans="1:1" ht="15.75">
      <c r="A205" s="19"/>
    </row>
    <row r="206" spans="1:1" ht="15.75">
      <c r="A206" s="19"/>
    </row>
    <row r="207" spans="1:1" ht="15.75">
      <c r="A207" s="19"/>
    </row>
    <row r="208" spans="1:1" ht="15.75">
      <c r="A208" s="19"/>
    </row>
    <row r="209" spans="1:1" ht="15.75">
      <c r="A209" s="19"/>
    </row>
    <row r="210" spans="1:1" ht="15.75">
      <c r="A210" s="19"/>
    </row>
    <row r="211" spans="1:1" ht="15.75">
      <c r="A211" s="19"/>
    </row>
    <row r="212" spans="1:1" ht="15.75">
      <c r="A212" s="19"/>
    </row>
    <row r="213" spans="1:1" ht="15.75">
      <c r="A213" s="19"/>
    </row>
    <row r="214" spans="1:1" ht="15.75">
      <c r="A214" s="19"/>
    </row>
    <row r="215" spans="1:1" ht="15.75">
      <c r="A215" s="19"/>
    </row>
    <row r="216" spans="1:1" ht="15.75">
      <c r="A216" s="19"/>
    </row>
    <row r="217" spans="1:1" ht="15.75">
      <c r="A217" s="19"/>
    </row>
    <row r="218" spans="1:1" ht="15.75">
      <c r="A218" s="19"/>
    </row>
    <row r="219" spans="1:1" ht="15.75">
      <c r="A219" s="19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</sheetData>
  <mergeCells count="6">
    <mergeCell ref="A40:L40"/>
    <mergeCell ref="A1:K1"/>
    <mergeCell ref="A2:K2"/>
    <mergeCell ref="A3:K3"/>
    <mergeCell ref="A4:K4"/>
    <mergeCell ref="A5:K5"/>
  </mergeCells>
  <conditionalFormatting sqref="K40">
    <cfRule type="expression" dxfId="216" priority="6" stopIfTrue="1">
      <formula>OR(A40="BANCOS",A40="MUTUALES", A40="FONDOS", A40="COOPERATIVAS", A40="TOTAL")</formula>
    </cfRule>
  </conditionalFormatting>
  <conditionalFormatting sqref="L40">
    <cfRule type="expression" dxfId="215" priority="5" stopIfTrue="1">
      <formula>OR(A40="BANCOS",A40="MUTUALES", A40="FONDOS", A40="COOPERATIVAS", A40="TOTAL")</formula>
    </cfRule>
  </conditionalFormatting>
  <conditionalFormatting sqref="K40">
    <cfRule type="expression" dxfId="214" priority="7" stopIfTrue="1">
      <formula>OR(#REF!="BANCOS",#REF!="MUTUALES",#REF!= "FFP",#REF!= "COOPERATIVAS",#REF!= "TOTAL")</formula>
    </cfRule>
  </conditionalFormatting>
  <conditionalFormatting sqref="K40:L40">
    <cfRule type="expression" dxfId="213" priority="8" stopIfTrue="1">
      <formula>OR(#REF!="BANCOS",#REF!="MUTUALES",#REF!= "FONDOS",#REF!= "COOPERATIVAS",#REF!= "TOTAL")</formula>
    </cfRule>
  </conditionalFormatting>
  <conditionalFormatting sqref="K40">
    <cfRule type="expression" dxfId="212" priority="4" stopIfTrue="1">
      <formula>OR(A40="BANCOS",A40="MUTUALES", A40="FONDOS", A40="COOPERATIVAS", A40="TOTAL")</formula>
    </cfRule>
  </conditionalFormatting>
  <conditionalFormatting sqref="K40">
    <cfRule type="expression" dxfId="211" priority="3" stopIfTrue="1">
      <formula>OR(#REF!="BANCOS",#REF!="MUTUALES",#REF!= "FFP",#REF!= "COOPERATIVAS",#REF!= "TOTAL")</formula>
    </cfRule>
  </conditionalFormatting>
  <conditionalFormatting sqref="L40">
    <cfRule type="expression" dxfId="210" priority="2" stopIfTrue="1">
      <formula>OR(A40="BANCOS",A40="MUTUALES", A40="FONDOS", A40="COOPERATIVAS", A40="TOTAL")</formula>
    </cfRule>
  </conditionalFormatting>
  <conditionalFormatting sqref="K40:L40">
    <cfRule type="expression" dxfId="209" priority="1" stopIfTrue="1">
      <formula>OR(#REF!="BANCOS",#REF!="MUTUALES",#REF!= "FONDOS",#REF!= "COOPERATIVAS",#REF!= "TOTAL")</formula>
    </cfRule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/>
  <dimension ref="A1:M104"/>
  <sheetViews>
    <sheetView showGridLines="0" zoomScale="70" zoomScaleNormal="70" workbookViewId="0">
      <selection activeCell="K16" sqref="K16"/>
    </sheetView>
  </sheetViews>
  <sheetFormatPr baseColWidth="10" defaultColWidth="9.140625" defaultRowHeight="12.75"/>
  <cols>
    <col min="1" max="1" width="27.140625" style="27" customWidth="1"/>
    <col min="2" max="10" width="17.7109375" style="25" customWidth="1"/>
    <col min="11" max="11" width="19.140625" style="26" bestFit="1" customWidth="1"/>
    <col min="12" max="223" width="9.140625" style="21"/>
    <col min="224" max="224" width="42.7109375" style="21" customWidth="1"/>
    <col min="225" max="235" width="24.7109375" style="21" customWidth="1"/>
    <col min="236" max="236" width="2.85546875" style="21" customWidth="1"/>
    <col min="237" max="245" width="9.140625" style="21"/>
    <col min="246" max="247" width="10.85546875" style="21" bestFit="1" customWidth="1"/>
    <col min="248" max="479" width="9.140625" style="21"/>
    <col min="480" max="480" width="42.7109375" style="21" customWidth="1"/>
    <col min="481" max="491" width="24.7109375" style="21" customWidth="1"/>
    <col min="492" max="492" width="2.85546875" style="21" customWidth="1"/>
    <col min="493" max="501" width="9.140625" style="21"/>
    <col min="502" max="503" width="10.85546875" style="21" bestFit="1" customWidth="1"/>
    <col min="504" max="735" width="9.140625" style="21"/>
    <col min="736" max="736" width="42.7109375" style="21" customWidth="1"/>
    <col min="737" max="747" width="24.7109375" style="21" customWidth="1"/>
    <col min="748" max="748" width="2.85546875" style="21" customWidth="1"/>
    <col min="749" max="757" width="9.140625" style="21"/>
    <col min="758" max="759" width="10.85546875" style="21" bestFit="1" customWidth="1"/>
    <col min="760" max="991" width="9.140625" style="21"/>
    <col min="992" max="992" width="42.7109375" style="21" customWidth="1"/>
    <col min="993" max="1003" width="24.7109375" style="21" customWidth="1"/>
    <col min="1004" max="1004" width="2.85546875" style="21" customWidth="1"/>
    <col min="1005" max="1013" width="9.140625" style="21"/>
    <col min="1014" max="1015" width="10.85546875" style="21" bestFit="1" customWidth="1"/>
    <col min="1016" max="1247" width="9.140625" style="21"/>
    <col min="1248" max="1248" width="42.7109375" style="21" customWidth="1"/>
    <col min="1249" max="1259" width="24.7109375" style="21" customWidth="1"/>
    <col min="1260" max="1260" width="2.85546875" style="21" customWidth="1"/>
    <col min="1261" max="1269" width="9.140625" style="21"/>
    <col min="1270" max="1271" width="10.85546875" style="21" bestFit="1" customWidth="1"/>
    <col min="1272" max="1503" width="9.140625" style="21"/>
    <col min="1504" max="1504" width="42.7109375" style="21" customWidth="1"/>
    <col min="1505" max="1515" width="24.7109375" style="21" customWidth="1"/>
    <col min="1516" max="1516" width="2.85546875" style="21" customWidth="1"/>
    <col min="1517" max="1525" width="9.140625" style="21"/>
    <col min="1526" max="1527" width="10.85546875" style="21" bestFit="1" customWidth="1"/>
    <col min="1528" max="1759" width="9.140625" style="21"/>
    <col min="1760" max="1760" width="42.7109375" style="21" customWidth="1"/>
    <col min="1761" max="1771" width="24.7109375" style="21" customWidth="1"/>
    <col min="1772" max="1772" width="2.85546875" style="21" customWidth="1"/>
    <col min="1773" max="1781" width="9.140625" style="21"/>
    <col min="1782" max="1783" width="10.85546875" style="21" bestFit="1" customWidth="1"/>
    <col min="1784" max="2015" width="9.140625" style="21"/>
    <col min="2016" max="2016" width="42.7109375" style="21" customWidth="1"/>
    <col min="2017" max="2027" width="24.7109375" style="21" customWidth="1"/>
    <col min="2028" max="2028" width="2.85546875" style="21" customWidth="1"/>
    <col min="2029" max="2037" width="9.140625" style="21"/>
    <col min="2038" max="2039" width="10.85546875" style="21" bestFit="1" customWidth="1"/>
    <col min="2040" max="2271" width="9.140625" style="21"/>
    <col min="2272" max="2272" width="42.7109375" style="21" customWidth="1"/>
    <col min="2273" max="2283" width="24.7109375" style="21" customWidth="1"/>
    <col min="2284" max="2284" width="2.85546875" style="21" customWidth="1"/>
    <col min="2285" max="2293" width="9.140625" style="21"/>
    <col min="2294" max="2295" width="10.85546875" style="21" bestFit="1" customWidth="1"/>
    <col min="2296" max="2527" width="9.140625" style="21"/>
    <col min="2528" max="2528" width="42.7109375" style="21" customWidth="1"/>
    <col min="2529" max="2539" width="24.7109375" style="21" customWidth="1"/>
    <col min="2540" max="2540" width="2.85546875" style="21" customWidth="1"/>
    <col min="2541" max="2549" width="9.140625" style="21"/>
    <col min="2550" max="2551" width="10.85546875" style="21" bestFit="1" customWidth="1"/>
    <col min="2552" max="2783" width="9.140625" style="21"/>
    <col min="2784" max="2784" width="42.7109375" style="21" customWidth="1"/>
    <col min="2785" max="2795" width="24.7109375" style="21" customWidth="1"/>
    <col min="2796" max="2796" width="2.85546875" style="21" customWidth="1"/>
    <col min="2797" max="2805" width="9.140625" style="21"/>
    <col min="2806" max="2807" width="10.85546875" style="21" bestFit="1" customWidth="1"/>
    <col min="2808" max="3039" width="9.140625" style="21"/>
    <col min="3040" max="3040" width="42.7109375" style="21" customWidth="1"/>
    <col min="3041" max="3051" width="24.7109375" style="21" customWidth="1"/>
    <col min="3052" max="3052" width="2.85546875" style="21" customWidth="1"/>
    <col min="3053" max="3061" width="9.140625" style="21"/>
    <col min="3062" max="3063" width="10.85546875" style="21" bestFit="1" customWidth="1"/>
    <col min="3064" max="3295" width="9.140625" style="21"/>
    <col min="3296" max="3296" width="42.7109375" style="21" customWidth="1"/>
    <col min="3297" max="3307" width="24.7109375" style="21" customWidth="1"/>
    <col min="3308" max="3308" width="2.85546875" style="21" customWidth="1"/>
    <col min="3309" max="3317" width="9.140625" style="21"/>
    <col min="3318" max="3319" width="10.85546875" style="21" bestFit="1" customWidth="1"/>
    <col min="3320" max="3551" width="9.140625" style="21"/>
    <col min="3552" max="3552" width="42.7109375" style="21" customWidth="1"/>
    <col min="3553" max="3563" width="24.7109375" style="21" customWidth="1"/>
    <col min="3564" max="3564" width="2.85546875" style="21" customWidth="1"/>
    <col min="3565" max="3573" width="9.140625" style="21"/>
    <col min="3574" max="3575" width="10.85546875" style="21" bestFit="1" customWidth="1"/>
    <col min="3576" max="3807" width="9.140625" style="21"/>
    <col min="3808" max="3808" width="42.7109375" style="21" customWidth="1"/>
    <col min="3809" max="3819" width="24.7109375" style="21" customWidth="1"/>
    <col min="3820" max="3820" width="2.85546875" style="21" customWidth="1"/>
    <col min="3821" max="3829" width="9.140625" style="21"/>
    <col min="3830" max="3831" width="10.85546875" style="21" bestFit="1" customWidth="1"/>
    <col min="3832" max="4063" width="9.140625" style="21"/>
    <col min="4064" max="4064" width="42.7109375" style="21" customWidth="1"/>
    <col min="4065" max="4075" width="24.7109375" style="21" customWidth="1"/>
    <col min="4076" max="4076" width="2.85546875" style="21" customWidth="1"/>
    <col min="4077" max="4085" width="9.140625" style="21"/>
    <col min="4086" max="4087" width="10.85546875" style="21" bestFit="1" customWidth="1"/>
    <col min="4088" max="4319" width="9.140625" style="21"/>
    <col min="4320" max="4320" width="42.7109375" style="21" customWidth="1"/>
    <col min="4321" max="4331" width="24.7109375" style="21" customWidth="1"/>
    <col min="4332" max="4332" width="2.85546875" style="21" customWidth="1"/>
    <col min="4333" max="4341" width="9.140625" style="21"/>
    <col min="4342" max="4343" width="10.85546875" style="21" bestFit="1" customWidth="1"/>
    <col min="4344" max="4575" width="9.140625" style="21"/>
    <col min="4576" max="4576" width="42.7109375" style="21" customWidth="1"/>
    <col min="4577" max="4587" width="24.7109375" style="21" customWidth="1"/>
    <col min="4588" max="4588" width="2.85546875" style="21" customWidth="1"/>
    <col min="4589" max="4597" width="9.140625" style="21"/>
    <col min="4598" max="4599" width="10.85546875" style="21" bestFit="1" customWidth="1"/>
    <col min="4600" max="4831" width="9.140625" style="21"/>
    <col min="4832" max="4832" width="42.7109375" style="21" customWidth="1"/>
    <col min="4833" max="4843" width="24.7109375" style="21" customWidth="1"/>
    <col min="4844" max="4844" width="2.85546875" style="21" customWidth="1"/>
    <col min="4845" max="4853" width="9.140625" style="21"/>
    <col min="4854" max="4855" width="10.85546875" style="21" bestFit="1" customWidth="1"/>
    <col min="4856" max="5087" width="9.140625" style="21"/>
    <col min="5088" max="5088" width="42.7109375" style="21" customWidth="1"/>
    <col min="5089" max="5099" width="24.7109375" style="21" customWidth="1"/>
    <col min="5100" max="5100" width="2.85546875" style="21" customWidth="1"/>
    <col min="5101" max="5109" width="9.140625" style="21"/>
    <col min="5110" max="5111" width="10.85546875" style="21" bestFit="1" customWidth="1"/>
    <col min="5112" max="5343" width="9.140625" style="21"/>
    <col min="5344" max="5344" width="42.7109375" style="21" customWidth="1"/>
    <col min="5345" max="5355" width="24.7109375" style="21" customWidth="1"/>
    <col min="5356" max="5356" width="2.85546875" style="21" customWidth="1"/>
    <col min="5357" max="5365" width="9.140625" style="21"/>
    <col min="5366" max="5367" width="10.85546875" style="21" bestFit="1" customWidth="1"/>
    <col min="5368" max="5599" width="9.140625" style="21"/>
    <col min="5600" max="5600" width="42.7109375" style="21" customWidth="1"/>
    <col min="5601" max="5611" width="24.7109375" style="21" customWidth="1"/>
    <col min="5612" max="5612" width="2.85546875" style="21" customWidth="1"/>
    <col min="5613" max="5621" width="9.140625" style="21"/>
    <col min="5622" max="5623" width="10.85546875" style="21" bestFit="1" customWidth="1"/>
    <col min="5624" max="5855" width="9.140625" style="21"/>
    <col min="5856" max="5856" width="42.7109375" style="21" customWidth="1"/>
    <col min="5857" max="5867" width="24.7109375" style="21" customWidth="1"/>
    <col min="5868" max="5868" width="2.85546875" style="21" customWidth="1"/>
    <col min="5869" max="5877" width="9.140625" style="21"/>
    <col min="5878" max="5879" width="10.85546875" style="21" bestFit="1" customWidth="1"/>
    <col min="5880" max="6111" width="9.140625" style="21"/>
    <col min="6112" max="6112" width="42.7109375" style="21" customWidth="1"/>
    <col min="6113" max="6123" width="24.7109375" style="21" customWidth="1"/>
    <col min="6124" max="6124" width="2.85546875" style="21" customWidth="1"/>
    <col min="6125" max="6133" width="9.140625" style="21"/>
    <col min="6134" max="6135" width="10.85546875" style="21" bestFit="1" customWidth="1"/>
    <col min="6136" max="6367" width="9.140625" style="21"/>
    <col min="6368" max="6368" width="42.7109375" style="21" customWidth="1"/>
    <col min="6369" max="6379" width="24.7109375" style="21" customWidth="1"/>
    <col min="6380" max="6380" width="2.85546875" style="21" customWidth="1"/>
    <col min="6381" max="6389" width="9.140625" style="21"/>
    <col min="6390" max="6391" width="10.85546875" style="21" bestFit="1" customWidth="1"/>
    <col min="6392" max="6623" width="9.140625" style="21"/>
    <col min="6624" max="6624" width="42.7109375" style="21" customWidth="1"/>
    <col min="6625" max="6635" width="24.7109375" style="21" customWidth="1"/>
    <col min="6636" max="6636" width="2.85546875" style="21" customWidth="1"/>
    <col min="6637" max="6645" width="9.140625" style="21"/>
    <col min="6646" max="6647" width="10.85546875" style="21" bestFit="1" customWidth="1"/>
    <col min="6648" max="6879" width="9.140625" style="21"/>
    <col min="6880" max="6880" width="42.7109375" style="21" customWidth="1"/>
    <col min="6881" max="6891" width="24.7109375" style="21" customWidth="1"/>
    <col min="6892" max="6892" width="2.85546875" style="21" customWidth="1"/>
    <col min="6893" max="6901" width="9.140625" style="21"/>
    <col min="6902" max="6903" width="10.85546875" style="21" bestFit="1" customWidth="1"/>
    <col min="6904" max="7135" width="9.140625" style="21"/>
    <col min="7136" max="7136" width="42.7109375" style="21" customWidth="1"/>
    <col min="7137" max="7147" width="24.7109375" style="21" customWidth="1"/>
    <col min="7148" max="7148" width="2.85546875" style="21" customWidth="1"/>
    <col min="7149" max="7157" width="9.140625" style="21"/>
    <col min="7158" max="7159" width="10.85546875" style="21" bestFit="1" customWidth="1"/>
    <col min="7160" max="7391" width="9.140625" style="21"/>
    <col min="7392" max="7392" width="42.7109375" style="21" customWidth="1"/>
    <col min="7393" max="7403" width="24.7109375" style="21" customWidth="1"/>
    <col min="7404" max="7404" width="2.85546875" style="21" customWidth="1"/>
    <col min="7405" max="7413" width="9.140625" style="21"/>
    <col min="7414" max="7415" width="10.85546875" style="21" bestFit="1" customWidth="1"/>
    <col min="7416" max="7647" width="9.140625" style="21"/>
    <col min="7648" max="7648" width="42.7109375" style="21" customWidth="1"/>
    <col min="7649" max="7659" width="24.7109375" style="21" customWidth="1"/>
    <col min="7660" max="7660" width="2.85546875" style="21" customWidth="1"/>
    <col min="7661" max="7669" width="9.140625" style="21"/>
    <col min="7670" max="7671" width="10.85546875" style="21" bestFit="1" customWidth="1"/>
    <col min="7672" max="7903" width="9.140625" style="21"/>
    <col min="7904" max="7904" width="42.7109375" style="21" customWidth="1"/>
    <col min="7905" max="7915" width="24.7109375" style="21" customWidth="1"/>
    <col min="7916" max="7916" width="2.85546875" style="21" customWidth="1"/>
    <col min="7917" max="7925" width="9.140625" style="21"/>
    <col min="7926" max="7927" width="10.85546875" style="21" bestFit="1" customWidth="1"/>
    <col min="7928" max="8159" width="9.140625" style="21"/>
    <col min="8160" max="8160" width="42.7109375" style="21" customWidth="1"/>
    <col min="8161" max="8171" width="24.7109375" style="21" customWidth="1"/>
    <col min="8172" max="8172" width="2.85546875" style="21" customWidth="1"/>
    <col min="8173" max="8181" width="9.140625" style="21"/>
    <col min="8182" max="8183" width="10.85546875" style="21" bestFit="1" customWidth="1"/>
    <col min="8184" max="8415" width="9.140625" style="21"/>
    <col min="8416" max="8416" width="42.7109375" style="21" customWidth="1"/>
    <col min="8417" max="8427" width="24.7109375" style="21" customWidth="1"/>
    <col min="8428" max="8428" width="2.85546875" style="21" customWidth="1"/>
    <col min="8429" max="8437" width="9.140625" style="21"/>
    <col min="8438" max="8439" width="10.85546875" style="21" bestFit="1" customWidth="1"/>
    <col min="8440" max="8671" width="9.140625" style="21"/>
    <col min="8672" max="8672" width="42.7109375" style="21" customWidth="1"/>
    <col min="8673" max="8683" width="24.7109375" style="21" customWidth="1"/>
    <col min="8684" max="8684" width="2.85546875" style="21" customWidth="1"/>
    <col min="8685" max="8693" width="9.140625" style="21"/>
    <col min="8694" max="8695" width="10.85546875" style="21" bestFit="1" customWidth="1"/>
    <col min="8696" max="8927" width="9.140625" style="21"/>
    <col min="8928" max="8928" width="42.7109375" style="21" customWidth="1"/>
    <col min="8929" max="8939" width="24.7109375" style="21" customWidth="1"/>
    <col min="8940" max="8940" width="2.85546875" style="21" customWidth="1"/>
    <col min="8941" max="8949" width="9.140625" style="21"/>
    <col min="8950" max="8951" width="10.85546875" style="21" bestFit="1" customWidth="1"/>
    <col min="8952" max="9183" width="9.140625" style="21"/>
    <col min="9184" max="9184" width="42.7109375" style="21" customWidth="1"/>
    <col min="9185" max="9195" width="24.7109375" style="21" customWidth="1"/>
    <col min="9196" max="9196" width="2.85546875" style="21" customWidth="1"/>
    <col min="9197" max="9205" width="9.140625" style="21"/>
    <col min="9206" max="9207" width="10.85546875" style="21" bestFit="1" customWidth="1"/>
    <col min="9208" max="9439" width="9.140625" style="21"/>
    <col min="9440" max="9440" width="42.7109375" style="21" customWidth="1"/>
    <col min="9441" max="9451" width="24.7109375" style="21" customWidth="1"/>
    <col min="9452" max="9452" width="2.85546875" style="21" customWidth="1"/>
    <col min="9453" max="9461" width="9.140625" style="21"/>
    <col min="9462" max="9463" width="10.85546875" style="21" bestFit="1" customWidth="1"/>
    <col min="9464" max="9695" width="9.140625" style="21"/>
    <col min="9696" max="9696" width="42.7109375" style="21" customWidth="1"/>
    <col min="9697" max="9707" width="24.7109375" style="21" customWidth="1"/>
    <col min="9708" max="9708" width="2.85546875" style="21" customWidth="1"/>
    <col min="9709" max="9717" width="9.140625" style="21"/>
    <col min="9718" max="9719" width="10.85546875" style="21" bestFit="1" customWidth="1"/>
    <col min="9720" max="9951" width="9.140625" style="21"/>
    <col min="9952" max="9952" width="42.7109375" style="21" customWidth="1"/>
    <col min="9953" max="9963" width="24.7109375" style="21" customWidth="1"/>
    <col min="9964" max="9964" width="2.85546875" style="21" customWidth="1"/>
    <col min="9965" max="9973" width="9.140625" style="21"/>
    <col min="9974" max="9975" width="10.85546875" style="21" bestFit="1" customWidth="1"/>
    <col min="9976" max="10207" width="9.140625" style="21"/>
    <col min="10208" max="10208" width="42.7109375" style="21" customWidth="1"/>
    <col min="10209" max="10219" width="24.7109375" style="21" customWidth="1"/>
    <col min="10220" max="10220" width="2.85546875" style="21" customWidth="1"/>
    <col min="10221" max="10229" width="9.140625" style="21"/>
    <col min="10230" max="10231" width="10.85546875" style="21" bestFit="1" customWidth="1"/>
    <col min="10232" max="10463" width="9.140625" style="21"/>
    <col min="10464" max="10464" width="42.7109375" style="21" customWidth="1"/>
    <col min="10465" max="10475" width="24.7109375" style="21" customWidth="1"/>
    <col min="10476" max="10476" width="2.85546875" style="21" customWidth="1"/>
    <col min="10477" max="10485" width="9.140625" style="21"/>
    <col min="10486" max="10487" width="10.85546875" style="21" bestFit="1" customWidth="1"/>
    <col min="10488" max="10719" width="9.140625" style="21"/>
    <col min="10720" max="10720" width="42.7109375" style="21" customWidth="1"/>
    <col min="10721" max="10731" width="24.7109375" style="21" customWidth="1"/>
    <col min="10732" max="10732" width="2.85546875" style="21" customWidth="1"/>
    <col min="10733" max="10741" width="9.140625" style="21"/>
    <col min="10742" max="10743" width="10.85546875" style="21" bestFit="1" customWidth="1"/>
    <col min="10744" max="10975" width="9.140625" style="21"/>
    <col min="10976" max="10976" width="42.7109375" style="21" customWidth="1"/>
    <col min="10977" max="10987" width="24.7109375" style="21" customWidth="1"/>
    <col min="10988" max="10988" width="2.85546875" style="21" customWidth="1"/>
    <col min="10989" max="10997" width="9.140625" style="21"/>
    <col min="10998" max="10999" width="10.85546875" style="21" bestFit="1" customWidth="1"/>
    <col min="11000" max="11231" width="9.140625" style="21"/>
    <col min="11232" max="11232" width="42.7109375" style="21" customWidth="1"/>
    <col min="11233" max="11243" width="24.7109375" style="21" customWidth="1"/>
    <col min="11244" max="11244" width="2.85546875" style="21" customWidth="1"/>
    <col min="11245" max="11253" width="9.140625" style="21"/>
    <col min="11254" max="11255" width="10.85546875" style="21" bestFit="1" customWidth="1"/>
    <col min="11256" max="11487" width="9.140625" style="21"/>
    <col min="11488" max="11488" width="42.7109375" style="21" customWidth="1"/>
    <col min="11489" max="11499" width="24.7109375" style="21" customWidth="1"/>
    <col min="11500" max="11500" width="2.85546875" style="21" customWidth="1"/>
    <col min="11501" max="11509" width="9.140625" style="21"/>
    <col min="11510" max="11511" width="10.85546875" style="21" bestFit="1" customWidth="1"/>
    <col min="11512" max="11743" width="9.140625" style="21"/>
    <col min="11744" max="11744" width="42.7109375" style="21" customWidth="1"/>
    <col min="11745" max="11755" width="24.7109375" style="21" customWidth="1"/>
    <col min="11756" max="11756" width="2.85546875" style="21" customWidth="1"/>
    <col min="11757" max="11765" width="9.140625" style="21"/>
    <col min="11766" max="11767" width="10.85546875" style="21" bestFit="1" customWidth="1"/>
    <col min="11768" max="11999" width="9.140625" style="21"/>
    <col min="12000" max="12000" width="42.7109375" style="21" customWidth="1"/>
    <col min="12001" max="12011" width="24.7109375" style="21" customWidth="1"/>
    <col min="12012" max="12012" width="2.85546875" style="21" customWidth="1"/>
    <col min="12013" max="12021" width="9.140625" style="21"/>
    <col min="12022" max="12023" width="10.85546875" style="21" bestFit="1" customWidth="1"/>
    <col min="12024" max="12255" width="9.140625" style="21"/>
    <col min="12256" max="12256" width="42.7109375" style="21" customWidth="1"/>
    <col min="12257" max="12267" width="24.7109375" style="21" customWidth="1"/>
    <col min="12268" max="12268" width="2.85546875" style="21" customWidth="1"/>
    <col min="12269" max="12277" width="9.140625" style="21"/>
    <col min="12278" max="12279" width="10.85546875" style="21" bestFit="1" customWidth="1"/>
    <col min="12280" max="12511" width="9.140625" style="21"/>
    <col min="12512" max="12512" width="42.7109375" style="21" customWidth="1"/>
    <col min="12513" max="12523" width="24.7109375" style="21" customWidth="1"/>
    <col min="12524" max="12524" width="2.85546875" style="21" customWidth="1"/>
    <col min="12525" max="12533" width="9.140625" style="21"/>
    <col min="12534" max="12535" width="10.85546875" style="21" bestFit="1" customWidth="1"/>
    <col min="12536" max="12767" width="9.140625" style="21"/>
    <col min="12768" max="12768" width="42.7109375" style="21" customWidth="1"/>
    <col min="12769" max="12779" width="24.7109375" style="21" customWidth="1"/>
    <col min="12780" max="12780" width="2.85546875" style="21" customWidth="1"/>
    <col min="12781" max="12789" width="9.140625" style="21"/>
    <col min="12790" max="12791" width="10.85546875" style="21" bestFit="1" customWidth="1"/>
    <col min="12792" max="13023" width="9.140625" style="21"/>
    <col min="13024" max="13024" width="42.7109375" style="21" customWidth="1"/>
    <col min="13025" max="13035" width="24.7109375" style="21" customWidth="1"/>
    <col min="13036" max="13036" width="2.85546875" style="21" customWidth="1"/>
    <col min="13037" max="13045" width="9.140625" style="21"/>
    <col min="13046" max="13047" width="10.85546875" style="21" bestFit="1" customWidth="1"/>
    <col min="13048" max="13279" width="9.140625" style="21"/>
    <col min="13280" max="13280" width="42.7109375" style="21" customWidth="1"/>
    <col min="13281" max="13291" width="24.7109375" style="21" customWidth="1"/>
    <col min="13292" max="13292" width="2.85546875" style="21" customWidth="1"/>
    <col min="13293" max="13301" width="9.140625" style="21"/>
    <col min="13302" max="13303" width="10.85546875" style="21" bestFit="1" customWidth="1"/>
    <col min="13304" max="13535" width="9.140625" style="21"/>
    <col min="13536" max="13536" width="42.7109375" style="21" customWidth="1"/>
    <col min="13537" max="13547" width="24.7109375" style="21" customWidth="1"/>
    <col min="13548" max="13548" width="2.85546875" style="21" customWidth="1"/>
    <col min="13549" max="13557" width="9.140625" style="21"/>
    <col min="13558" max="13559" width="10.85546875" style="21" bestFit="1" customWidth="1"/>
    <col min="13560" max="13791" width="9.140625" style="21"/>
    <col min="13792" max="13792" width="42.7109375" style="21" customWidth="1"/>
    <col min="13793" max="13803" width="24.7109375" style="21" customWidth="1"/>
    <col min="13804" max="13804" width="2.85546875" style="21" customWidth="1"/>
    <col min="13805" max="13813" width="9.140625" style="21"/>
    <col min="13814" max="13815" width="10.85546875" style="21" bestFit="1" customWidth="1"/>
    <col min="13816" max="14047" width="9.140625" style="21"/>
    <col min="14048" max="14048" width="42.7109375" style="21" customWidth="1"/>
    <col min="14049" max="14059" width="24.7109375" style="21" customWidth="1"/>
    <col min="14060" max="14060" width="2.85546875" style="21" customWidth="1"/>
    <col min="14061" max="14069" width="9.140625" style="21"/>
    <col min="14070" max="14071" width="10.85546875" style="21" bestFit="1" customWidth="1"/>
    <col min="14072" max="14303" width="9.140625" style="21"/>
    <col min="14304" max="14304" width="42.7109375" style="21" customWidth="1"/>
    <col min="14305" max="14315" width="24.7109375" style="21" customWidth="1"/>
    <col min="14316" max="14316" width="2.85546875" style="21" customWidth="1"/>
    <col min="14317" max="14325" width="9.140625" style="21"/>
    <col min="14326" max="14327" width="10.85546875" style="21" bestFit="1" customWidth="1"/>
    <col min="14328" max="14559" width="9.140625" style="21"/>
    <col min="14560" max="14560" width="42.7109375" style="21" customWidth="1"/>
    <col min="14561" max="14571" width="24.7109375" style="21" customWidth="1"/>
    <col min="14572" max="14572" width="2.85546875" style="21" customWidth="1"/>
    <col min="14573" max="14581" width="9.140625" style="21"/>
    <col min="14582" max="14583" width="10.85546875" style="21" bestFit="1" customWidth="1"/>
    <col min="14584" max="14815" width="9.140625" style="21"/>
    <col min="14816" max="14816" width="42.7109375" style="21" customWidth="1"/>
    <col min="14817" max="14827" width="24.7109375" style="21" customWidth="1"/>
    <col min="14828" max="14828" width="2.85546875" style="21" customWidth="1"/>
    <col min="14829" max="14837" width="9.140625" style="21"/>
    <col min="14838" max="14839" width="10.85546875" style="21" bestFit="1" customWidth="1"/>
    <col min="14840" max="15071" width="9.140625" style="21"/>
    <col min="15072" max="15072" width="42.7109375" style="21" customWidth="1"/>
    <col min="15073" max="15083" width="24.7109375" style="21" customWidth="1"/>
    <col min="15084" max="15084" width="2.85546875" style="21" customWidth="1"/>
    <col min="15085" max="15093" width="9.140625" style="21"/>
    <col min="15094" max="15095" width="10.85546875" style="21" bestFit="1" customWidth="1"/>
    <col min="15096" max="15327" width="9.140625" style="21"/>
    <col min="15328" max="15328" width="42.7109375" style="21" customWidth="1"/>
    <col min="15329" max="15339" width="24.7109375" style="21" customWidth="1"/>
    <col min="15340" max="15340" width="2.85546875" style="21" customWidth="1"/>
    <col min="15341" max="15349" width="9.140625" style="21"/>
    <col min="15350" max="15351" width="10.85546875" style="21" bestFit="1" customWidth="1"/>
    <col min="15352" max="15583" width="9.140625" style="21"/>
    <col min="15584" max="15584" width="42.7109375" style="21" customWidth="1"/>
    <col min="15585" max="15595" width="24.7109375" style="21" customWidth="1"/>
    <col min="15596" max="15596" width="2.85546875" style="21" customWidth="1"/>
    <col min="15597" max="15605" width="9.140625" style="21"/>
    <col min="15606" max="15607" width="10.85546875" style="21" bestFit="1" customWidth="1"/>
    <col min="15608" max="15839" width="9.140625" style="21"/>
    <col min="15840" max="15840" width="42.7109375" style="21" customWidth="1"/>
    <col min="15841" max="15851" width="24.7109375" style="21" customWidth="1"/>
    <col min="15852" max="15852" width="2.85546875" style="21" customWidth="1"/>
    <col min="15853" max="15861" width="9.140625" style="21"/>
    <col min="15862" max="15863" width="10.85546875" style="21" bestFit="1" customWidth="1"/>
    <col min="15864" max="16095" width="9.140625" style="21"/>
    <col min="16096" max="16096" width="42.7109375" style="21" customWidth="1"/>
    <col min="16097" max="16107" width="24.7109375" style="21" customWidth="1"/>
    <col min="16108" max="16108" width="2.85546875" style="21" customWidth="1"/>
    <col min="16109" max="16117" width="9.140625" style="21"/>
    <col min="16118" max="16119" width="10.85546875" style="21" bestFit="1" customWidth="1"/>
    <col min="16120" max="16384" width="9.140625" style="21"/>
  </cols>
  <sheetData>
    <row r="1" spans="1:13" ht="5.25" customHeight="1">
      <c r="A1" s="373"/>
      <c r="B1" s="374"/>
      <c r="C1" s="374"/>
      <c r="D1" s="374"/>
      <c r="E1" s="374"/>
      <c r="F1" s="374"/>
      <c r="G1" s="374"/>
      <c r="H1" s="374"/>
      <c r="I1" s="374"/>
      <c r="J1" s="374"/>
      <c r="K1" s="375"/>
    </row>
    <row r="2" spans="1:13" s="22" customFormat="1" ht="33.75" customHeight="1">
      <c r="A2" s="865" t="s">
        <v>658</v>
      </c>
      <c r="B2" s="865"/>
      <c r="C2" s="865"/>
      <c r="D2" s="865"/>
      <c r="E2" s="865"/>
      <c r="F2" s="865"/>
      <c r="G2" s="865"/>
      <c r="H2" s="865"/>
      <c r="I2" s="865"/>
      <c r="J2" s="865"/>
      <c r="K2" s="865"/>
    </row>
    <row r="3" spans="1:13" s="22" customFormat="1" ht="36.75" customHeight="1">
      <c r="A3" s="866" t="s">
        <v>527</v>
      </c>
      <c r="B3" s="866"/>
      <c r="C3" s="866"/>
      <c r="D3" s="866"/>
      <c r="E3" s="866"/>
      <c r="F3" s="866"/>
      <c r="G3" s="866"/>
      <c r="H3" s="866"/>
      <c r="I3" s="866"/>
      <c r="J3" s="866"/>
      <c r="K3" s="866"/>
    </row>
    <row r="4" spans="1:13" s="22" customFormat="1" ht="36.75" customHeight="1">
      <c r="A4" s="866" t="s">
        <v>927</v>
      </c>
      <c r="B4" s="866"/>
      <c r="C4" s="866"/>
      <c r="D4" s="866"/>
      <c r="E4" s="866"/>
      <c r="F4" s="866"/>
      <c r="G4" s="866"/>
      <c r="H4" s="866"/>
      <c r="I4" s="866"/>
      <c r="J4" s="866"/>
      <c r="K4" s="866"/>
    </row>
    <row r="5" spans="1:13" s="23" customFormat="1" ht="27" customHeight="1">
      <c r="A5" s="867" t="s">
        <v>627</v>
      </c>
      <c r="B5" s="867"/>
      <c r="C5" s="867"/>
      <c r="D5" s="867"/>
      <c r="E5" s="867"/>
      <c r="F5" s="867"/>
      <c r="G5" s="867"/>
      <c r="H5" s="867"/>
      <c r="I5" s="867"/>
      <c r="J5" s="867"/>
      <c r="K5" s="867"/>
    </row>
    <row r="6" spans="1:13" s="24" customFormat="1" ht="35.25" customHeight="1">
      <c r="A6" s="862"/>
      <c r="B6" s="863" t="s">
        <v>756</v>
      </c>
      <c r="C6" s="864"/>
      <c r="D6" s="864"/>
      <c r="E6" s="863" t="s">
        <v>830</v>
      </c>
      <c r="F6" s="864"/>
      <c r="G6" s="864"/>
      <c r="H6" s="863" t="s">
        <v>928</v>
      </c>
      <c r="I6" s="864"/>
      <c r="J6" s="864"/>
      <c r="K6" s="385" t="s">
        <v>929</v>
      </c>
    </row>
    <row r="7" spans="1:13" s="24" customFormat="1" ht="15.75" customHeight="1">
      <c r="A7" s="862"/>
      <c r="B7" s="448" t="s">
        <v>40</v>
      </c>
      <c r="C7" s="448" t="s">
        <v>41</v>
      </c>
      <c r="D7" s="448" t="s">
        <v>42</v>
      </c>
      <c r="E7" s="448" t="s">
        <v>40</v>
      </c>
      <c r="F7" s="448" t="s">
        <v>41</v>
      </c>
      <c r="G7" s="448" t="s">
        <v>42</v>
      </c>
      <c r="H7" s="448" t="s">
        <v>40</v>
      </c>
      <c r="I7" s="448" t="s">
        <v>41</v>
      </c>
      <c r="J7" s="448" t="s">
        <v>42</v>
      </c>
      <c r="K7" s="386" t="s">
        <v>43</v>
      </c>
    </row>
    <row r="8" spans="1:13" s="24" customFormat="1" ht="15.75">
      <c r="A8" s="377" t="s">
        <v>809</v>
      </c>
      <c r="B8" s="376"/>
      <c r="C8" s="376"/>
      <c r="D8" s="378"/>
      <c r="E8" s="378"/>
      <c r="F8" s="378"/>
      <c r="G8" s="378"/>
      <c r="H8" s="689"/>
      <c r="I8" s="689"/>
      <c r="J8" s="689"/>
      <c r="K8" s="379" t="s">
        <v>89</v>
      </c>
    </row>
    <row r="9" spans="1:13" s="24" customFormat="1" ht="15">
      <c r="A9" s="387" t="s">
        <v>46</v>
      </c>
      <c r="B9" s="449">
        <v>4063791.3077400015</v>
      </c>
      <c r="C9" s="449">
        <v>31122.20204</v>
      </c>
      <c r="D9" s="449">
        <v>4094913.5097800018</v>
      </c>
      <c r="E9" s="449">
        <v>5290797.3533900008</v>
      </c>
      <c r="F9" s="449">
        <v>29935.736019999997</v>
      </c>
      <c r="G9" s="449">
        <v>5320733.0894099995</v>
      </c>
      <c r="H9" s="449">
        <v>6215027.1554900007</v>
      </c>
      <c r="I9" s="449">
        <v>33810.761490000004</v>
      </c>
      <c r="J9" s="449">
        <v>6248837.9169800002</v>
      </c>
      <c r="K9" s="450">
        <v>0.12975353645047341</v>
      </c>
      <c r="M9" s="520"/>
    </row>
    <row r="10" spans="1:13" s="24" customFormat="1" ht="15">
      <c r="A10" s="387" t="s">
        <v>48</v>
      </c>
      <c r="B10" s="449">
        <v>129381.52927000001</v>
      </c>
      <c r="C10" s="449">
        <v>0</v>
      </c>
      <c r="D10" s="449">
        <v>129381.52927000001</v>
      </c>
      <c r="E10" s="449">
        <v>166435.83334000001</v>
      </c>
      <c r="F10" s="449">
        <v>0</v>
      </c>
      <c r="G10" s="449">
        <v>166435.83334000001</v>
      </c>
      <c r="H10" s="449">
        <v>200941.25000999999</v>
      </c>
      <c r="I10" s="449">
        <v>0</v>
      </c>
      <c r="J10" s="449">
        <v>200941.25000999999</v>
      </c>
      <c r="K10" s="450">
        <v>0.27343403951378914</v>
      </c>
      <c r="M10" s="520"/>
    </row>
    <row r="11" spans="1:13" s="24" customFormat="1" ht="15">
      <c r="A11" s="387" t="s">
        <v>51</v>
      </c>
      <c r="B11" s="449">
        <v>2907834.1630100003</v>
      </c>
      <c r="C11" s="449">
        <v>15295.433840000005</v>
      </c>
      <c r="D11" s="449">
        <v>2923129.5968499999</v>
      </c>
      <c r="E11" s="449">
        <v>3247253.1180900009</v>
      </c>
      <c r="F11" s="449">
        <v>22128.520870000004</v>
      </c>
      <c r="G11" s="449">
        <v>3269381.6389600011</v>
      </c>
      <c r="H11" s="449">
        <v>3772942.9735900005</v>
      </c>
      <c r="I11" s="449">
        <v>23325.670910000001</v>
      </c>
      <c r="J11" s="449">
        <v>3796268.6445000004</v>
      </c>
      <c r="K11" s="450">
        <v>9.1794550710654524E-2</v>
      </c>
      <c r="M11" s="520"/>
    </row>
    <row r="12" spans="1:13" s="24" customFormat="1" ht="15">
      <c r="A12" s="387" t="s">
        <v>55</v>
      </c>
      <c r="B12" s="449">
        <v>888552.16822000023</v>
      </c>
      <c r="C12" s="449">
        <v>17258.95534</v>
      </c>
      <c r="D12" s="449">
        <v>905811.12356000033</v>
      </c>
      <c r="E12" s="449">
        <v>1102705.83977</v>
      </c>
      <c r="F12" s="449">
        <v>19017.157349999998</v>
      </c>
      <c r="G12" s="449">
        <v>1121722.9971200002</v>
      </c>
      <c r="H12" s="449">
        <v>1266559.9193900002</v>
      </c>
      <c r="I12" s="449">
        <v>24149.116879999998</v>
      </c>
      <c r="J12" s="449">
        <v>1290709.03627</v>
      </c>
      <c r="K12" s="450">
        <v>0.10399317207501306</v>
      </c>
      <c r="M12" s="520"/>
    </row>
    <row r="13" spans="1:13" s="24" customFormat="1" ht="15">
      <c r="A13" s="387" t="s">
        <v>545</v>
      </c>
      <c r="B13" s="449">
        <v>4616376.068350004</v>
      </c>
      <c r="C13" s="449">
        <v>8758.6394900000014</v>
      </c>
      <c r="D13" s="449">
        <v>4625134.707840004</v>
      </c>
      <c r="E13" s="449">
        <v>5815881.4663999993</v>
      </c>
      <c r="F13" s="449">
        <v>27692.602970000004</v>
      </c>
      <c r="G13" s="449">
        <v>5843574.0693699997</v>
      </c>
      <c r="H13" s="449">
        <v>6201301.9343499988</v>
      </c>
      <c r="I13" s="449">
        <v>46423.463479999999</v>
      </c>
      <c r="J13" s="449">
        <v>6247725.3978299992</v>
      </c>
      <c r="K13" s="450">
        <v>9.8267582861650021E-2</v>
      </c>
      <c r="M13" s="520"/>
    </row>
    <row r="14" spans="1:13" s="24" customFormat="1" ht="15">
      <c r="A14" s="387" t="s">
        <v>53</v>
      </c>
      <c r="B14" s="449">
        <v>2549332.205839999</v>
      </c>
      <c r="C14" s="449">
        <v>37831.042460000004</v>
      </c>
      <c r="D14" s="449">
        <v>2587163.2482999996</v>
      </c>
      <c r="E14" s="449">
        <v>3146519.24596</v>
      </c>
      <c r="F14" s="449">
        <v>35825.126560000004</v>
      </c>
      <c r="G14" s="449">
        <v>3182344.3725200002</v>
      </c>
      <c r="H14" s="449">
        <v>3850432.8019600003</v>
      </c>
      <c r="I14" s="449">
        <v>34266.613739999993</v>
      </c>
      <c r="J14" s="449">
        <v>3884699.4157000002</v>
      </c>
      <c r="K14" s="450">
        <v>8.8121310440684206E-2</v>
      </c>
      <c r="M14" s="520"/>
    </row>
    <row r="15" spans="1:13" s="24" customFormat="1" ht="15">
      <c r="A15" s="387" t="s">
        <v>54</v>
      </c>
      <c r="B15" s="449">
        <v>3652979.5426699994</v>
      </c>
      <c r="C15" s="449">
        <v>45301.468360000006</v>
      </c>
      <c r="D15" s="449">
        <v>3698281.0110299997</v>
      </c>
      <c r="E15" s="449">
        <v>4298757.26951</v>
      </c>
      <c r="F15" s="449">
        <v>55800.065199999997</v>
      </c>
      <c r="G15" s="449">
        <v>4354557.334710001</v>
      </c>
      <c r="H15" s="449">
        <v>4899329.6054099984</v>
      </c>
      <c r="I15" s="449">
        <v>77989.215030000021</v>
      </c>
      <c r="J15" s="449">
        <v>4977318.820439999</v>
      </c>
      <c r="K15" s="450">
        <v>8.7187764180691615E-2</v>
      </c>
      <c r="M15" s="520"/>
    </row>
    <row r="16" spans="1:13" s="24" customFormat="1" ht="15">
      <c r="A16" s="387" t="s">
        <v>49</v>
      </c>
      <c r="B16" s="449">
        <v>5626281.0807899991</v>
      </c>
      <c r="C16" s="449">
        <v>109443.48476999998</v>
      </c>
      <c r="D16" s="449">
        <v>5735724.5655599991</v>
      </c>
      <c r="E16" s="449">
        <v>6993576.3225100012</v>
      </c>
      <c r="F16" s="449">
        <v>128233.73866999999</v>
      </c>
      <c r="G16" s="449">
        <v>7121810.0611800011</v>
      </c>
      <c r="H16" s="449">
        <v>8165205.6700199982</v>
      </c>
      <c r="I16" s="449">
        <v>143334.21942999994</v>
      </c>
      <c r="J16" s="449">
        <v>8308539.8894499978</v>
      </c>
      <c r="K16" s="450">
        <v>0.10584778732291672</v>
      </c>
      <c r="M16" s="520"/>
    </row>
    <row r="17" spans="1:13" s="24" customFormat="1" ht="15">
      <c r="A17" s="387" t="s">
        <v>45</v>
      </c>
      <c r="B17" s="449">
        <v>3846982.3810900003</v>
      </c>
      <c r="C17" s="449">
        <v>95941.637510000015</v>
      </c>
      <c r="D17" s="449">
        <v>3942924.0186000001</v>
      </c>
      <c r="E17" s="449">
        <v>6017542.5636400003</v>
      </c>
      <c r="F17" s="449">
        <v>157731.29046000005</v>
      </c>
      <c r="G17" s="449">
        <v>6175273.8541000001</v>
      </c>
      <c r="H17" s="449">
        <v>6639172.5111600002</v>
      </c>
      <c r="I17" s="449">
        <v>203853.3781</v>
      </c>
      <c r="J17" s="449">
        <v>6843025.8892599996</v>
      </c>
      <c r="K17" s="450">
        <v>7.375341046415429E-2</v>
      </c>
      <c r="M17" s="520"/>
    </row>
    <row r="18" spans="1:13" s="24" customFormat="1" ht="15">
      <c r="A18" s="387" t="s">
        <v>47</v>
      </c>
      <c r="B18" s="449">
        <v>79635.002110000001</v>
      </c>
      <c r="C18" s="449">
        <v>0</v>
      </c>
      <c r="D18" s="449">
        <v>79635.002110000001</v>
      </c>
      <c r="E18" s="449">
        <v>84231.99367999997</v>
      </c>
      <c r="F18" s="449">
        <v>0</v>
      </c>
      <c r="G18" s="449">
        <v>84231.99367999997</v>
      </c>
      <c r="H18" s="449">
        <v>85060.577909999993</v>
      </c>
      <c r="I18" s="449">
        <v>0</v>
      </c>
      <c r="J18" s="449">
        <v>85060.577909999993</v>
      </c>
      <c r="K18" s="450">
        <v>-7.8835154670887045E-2</v>
      </c>
      <c r="M18" s="520"/>
    </row>
    <row r="19" spans="1:13" s="24" customFormat="1" ht="15">
      <c r="A19" s="387" t="s">
        <v>44</v>
      </c>
      <c r="B19" s="449">
        <v>4746472.1934600007</v>
      </c>
      <c r="C19" s="449">
        <v>93281.001629999999</v>
      </c>
      <c r="D19" s="449">
        <v>4839753.1950900014</v>
      </c>
      <c r="E19" s="449">
        <v>5214031.397859999</v>
      </c>
      <c r="F19" s="449">
        <v>97577.027000000046</v>
      </c>
      <c r="G19" s="449">
        <v>5311608.4248599987</v>
      </c>
      <c r="H19" s="449">
        <v>6712109.2641400024</v>
      </c>
      <c r="I19" s="449">
        <v>156020.39096000002</v>
      </c>
      <c r="J19" s="449">
        <v>6868129.655100002</v>
      </c>
      <c r="K19" s="450">
        <v>0.18839559270154152</v>
      </c>
      <c r="M19" s="520"/>
    </row>
    <row r="20" spans="1:13" s="24" customFormat="1" ht="15">
      <c r="A20" s="387" t="s">
        <v>544</v>
      </c>
      <c r="B20" s="449">
        <v>2706109.7549900026</v>
      </c>
      <c r="C20" s="449">
        <v>22597.358469999996</v>
      </c>
      <c r="D20" s="449">
        <v>2728707.1134600025</v>
      </c>
      <c r="E20" s="449">
        <v>3554224.8924800013</v>
      </c>
      <c r="F20" s="449">
        <v>23484.518760000003</v>
      </c>
      <c r="G20" s="449">
        <v>3577709.4112400017</v>
      </c>
      <c r="H20" s="449">
        <v>4103358.6164799989</v>
      </c>
      <c r="I20" s="449">
        <v>32875.298670000004</v>
      </c>
      <c r="J20" s="449">
        <v>4136233.9151499993</v>
      </c>
      <c r="K20" s="450">
        <v>9.667008942186002E-2</v>
      </c>
      <c r="M20" s="520"/>
    </row>
    <row r="21" spans="1:13" s="24" customFormat="1" ht="15">
      <c r="A21" s="387" t="s">
        <v>52</v>
      </c>
      <c r="B21" s="449">
        <v>3825307.8485200005</v>
      </c>
      <c r="C21" s="449">
        <v>22220.74108</v>
      </c>
      <c r="D21" s="449">
        <v>3847528.5896000005</v>
      </c>
      <c r="E21" s="449">
        <v>5023851.2757999999</v>
      </c>
      <c r="F21" s="449">
        <v>21123.020980000005</v>
      </c>
      <c r="G21" s="449">
        <v>5044974.2967799995</v>
      </c>
      <c r="H21" s="449">
        <v>6078387.0059299972</v>
      </c>
      <c r="I21" s="449">
        <v>20451.961249999997</v>
      </c>
      <c r="J21" s="449">
        <v>6098838.9671799988</v>
      </c>
      <c r="K21" s="450">
        <v>0.12354403734778434</v>
      </c>
      <c r="M21" s="520"/>
    </row>
    <row r="22" spans="1:13" s="24" customFormat="1" ht="15">
      <c r="A22" s="388" t="s">
        <v>56</v>
      </c>
      <c r="B22" s="449">
        <v>39639035.246060014</v>
      </c>
      <c r="C22" s="449">
        <v>499051.96499000001</v>
      </c>
      <c r="D22" s="449">
        <v>40138087.211050004</v>
      </c>
      <c r="E22" s="449">
        <v>49955808.572430015</v>
      </c>
      <c r="F22" s="449">
        <v>618548.80483999988</v>
      </c>
      <c r="G22" s="449">
        <v>50574357.377270013</v>
      </c>
      <c r="H22" s="449">
        <v>58189829.285839997</v>
      </c>
      <c r="I22" s="449">
        <v>796500.08993999998</v>
      </c>
      <c r="J22" s="449">
        <v>58986329.375779994</v>
      </c>
      <c r="K22" s="450">
        <v>0.10992604297842444</v>
      </c>
      <c r="M22" s="520"/>
    </row>
    <row r="23" spans="1:13" s="24" customFormat="1" ht="15.75">
      <c r="A23" s="389" t="s">
        <v>802</v>
      </c>
      <c r="B23" s="551"/>
      <c r="C23" s="551"/>
      <c r="D23" s="551"/>
      <c r="E23" s="551"/>
      <c r="F23" s="551"/>
      <c r="G23" s="551"/>
      <c r="H23" s="551"/>
      <c r="I23" s="551"/>
      <c r="J23" s="551"/>
      <c r="K23" s="376"/>
      <c r="M23" s="520"/>
    </row>
    <row r="24" spans="1:13" s="24" customFormat="1" ht="15">
      <c r="A24" s="387" t="s">
        <v>548</v>
      </c>
      <c r="B24" s="449">
        <v>388057.49425000005</v>
      </c>
      <c r="C24" s="449">
        <v>11408.726859999999</v>
      </c>
      <c r="D24" s="449">
        <v>399466.2211100001</v>
      </c>
      <c r="E24" s="449">
        <v>412759.76018000004</v>
      </c>
      <c r="F24" s="449">
        <v>18919.619440000002</v>
      </c>
      <c r="G24" s="449">
        <v>431679.37962000002</v>
      </c>
      <c r="H24" s="449">
        <v>447731.24497</v>
      </c>
      <c r="I24" s="449">
        <v>20968.964189999999</v>
      </c>
      <c r="J24" s="449">
        <v>468700.20916000003</v>
      </c>
      <c r="K24" s="450">
        <v>1.3682909235088891E-2</v>
      </c>
      <c r="M24" s="520"/>
    </row>
    <row r="25" spans="1:13" s="24" customFormat="1" ht="15">
      <c r="A25" s="387" t="s">
        <v>549</v>
      </c>
      <c r="B25" s="449">
        <v>1125383.2306900006</v>
      </c>
      <c r="C25" s="449">
        <v>22722.213189999999</v>
      </c>
      <c r="D25" s="449">
        <v>1148105.4438800006</v>
      </c>
      <c r="E25" s="449">
        <v>1408618.1683399996</v>
      </c>
      <c r="F25" s="449">
        <v>22918.982310000003</v>
      </c>
      <c r="G25" s="449">
        <v>1431537.15065</v>
      </c>
      <c r="H25" s="449">
        <v>1629357.1745900006</v>
      </c>
      <c r="I25" s="449">
        <v>34959.335880000006</v>
      </c>
      <c r="J25" s="449">
        <v>1664316.5104700008</v>
      </c>
      <c r="K25" s="450">
        <v>0.10677015605958887</v>
      </c>
      <c r="M25" s="520"/>
    </row>
    <row r="26" spans="1:13" s="24" customFormat="1" ht="15">
      <c r="A26" s="387" t="s">
        <v>547</v>
      </c>
      <c r="B26" s="449">
        <v>1874053.2047299987</v>
      </c>
      <c r="C26" s="449">
        <v>47140.079170000012</v>
      </c>
      <c r="D26" s="449">
        <v>1921193.283899999</v>
      </c>
      <c r="E26" s="574"/>
      <c r="F26" s="574"/>
      <c r="G26" s="574"/>
      <c r="H26" s="574"/>
      <c r="I26" s="574"/>
      <c r="J26" s="574"/>
      <c r="K26" s="450" t="s">
        <v>803</v>
      </c>
      <c r="M26" s="520"/>
    </row>
    <row r="27" spans="1:13" s="24" customFormat="1" ht="15">
      <c r="A27" s="388" t="s">
        <v>56</v>
      </c>
      <c r="B27" s="449">
        <v>3387493.9296699995</v>
      </c>
      <c r="C27" s="449">
        <v>81271.019220000017</v>
      </c>
      <c r="D27" s="449">
        <v>3468764.9488899997</v>
      </c>
      <c r="E27" s="449">
        <v>1821377.9285199998</v>
      </c>
      <c r="F27" s="449">
        <v>41838.601750000009</v>
      </c>
      <c r="G27" s="449">
        <v>1863216.53027</v>
      </c>
      <c r="H27" s="449">
        <v>2077088.419560001</v>
      </c>
      <c r="I27" s="449">
        <v>55928.300069999998</v>
      </c>
      <c r="J27" s="449">
        <v>2133016.7196300006</v>
      </c>
      <c r="K27" s="450">
        <v>8.5203234391117599E-2</v>
      </c>
      <c r="M27" s="520"/>
    </row>
    <row r="28" spans="1:13" s="24" customFormat="1" ht="15.75">
      <c r="A28" s="377" t="s">
        <v>804</v>
      </c>
      <c r="B28" s="551"/>
      <c r="C28" s="551"/>
      <c r="D28" s="551"/>
      <c r="E28" s="551"/>
      <c r="F28" s="551"/>
      <c r="G28" s="551"/>
      <c r="H28" s="551"/>
      <c r="I28" s="551"/>
      <c r="J28" s="551"/>
      <c r="K28" s="376"/>
      <c r="M28" s="520"/>
    </row>
    <row r="29" spans="1:13" s="24" customFormat="1" ht="15">
      <c r="A29" s="387" t="s">
        <v>701</v>
      </c>
      <c r="B29" s="449">
        <v>112932.22784999995</v>
      </c>
      <c r="C29" s="449">
        <v>1152.1028199999998</v>
      </c>
      <c r="D29" s="449">
        <v>114084.33066999995</v>
      </c>
      <c r="E29" s="449">
        <v>114895.75086999999</v>
      </c>
      <c r="F29" s="449">
        <v>3951.655119999999</v>
      </c>
      <c r="G29" s="449">
        <v>118847.40598999998</v>
      </c>
      <c r="H29" s="449">
        <v>89751.985600000044</v>
      </c>
      <c r="I29" s="449">
        <v>4244.6661999999997</v>
      </c>
      <c r="J29" s="449">
        <v>93996.651800000036</v>
      </c>
      <c r="K29" s="450">
        <v>-0.19209291107221052</v>
      </c>
      <c r="M29" s="520"/>
    </row>
    <row r="30" spans="1:13" s="24" customFormat="1" ht="15">
      <c r="A30" s="387" t="s">
        <v>705</v>
      </c>
      <c r="B30" s="449">
        <v>6087.2154</v>
      </c>
      <c r="C30" s="449">
        <v>1016.75959</v>
      </c>
      <c r="D30" s="449">
        <v>7103.9749900000006</v>
      </c>
      <c r="E30" s="574"/>
      <c r="F30" s="574"/>
      <c r="G30" s="574"/>
      <c r="H30" s="574"/>
      <c r="I30" s="574"/>
      <c r="J30" s="574"/>
      <c r="K30" s="450" t="s">
        <v>803</v>
      </c>
      <c r="M30" s="520"/>
    </row>
    <row r="31" spans="1:13" s="24" customFormat="1" ht="15">
      <c r="A31" s="387" t="s">
        <v>707</v>
      </c>
      <c r="B31" s="449">
        <v>1690.5675900000001</v>
      </c>
      <c r="C31" s="449">
        <v>14.87453</v>
      </c>
      <c r="D31" s="449">
        <v>1705.4421200000002</v>
      </c>
      <c r="E31" s="449">
        <v>1316.9823199999998</v>
      </c>
      <c r="F31" s="449">
        <v>0</v>
      </c>
      <c r="G31" s="449">
        <v>1316.9823199999998</v>
      </c>
      <c r="H31" s="449">
        <v>1106.95695</v>
      </c>
      <c r="I31" s="449">
        <v>0</v>
      </c>
      <c r="J31" s="449">
        <v>1106.95695</v>
      </c>
      <c r="K31" s="450">
        <v>-0.12569293261279305</v>
      </c>
      <c r="M31" s="520"/>
    </row>
    <row r="32" spans="1:13" s="24" customFormat="1" ht="15">
      <c r="A32" s="387" t="s">
        <v>704</v>
      </c>
      <c r="B32" s="449">
        <v>12635.357159999998</v>
      </c>
      <c r="C32" s="449">
        <v>1001.34863</v>
      </c>
      <c r="D32" s="449">
        <v>13636.70579</v>
      </c>
      <c r="E32" s="449">
        <v>8685.4868599999991</v>
      </c>
      <c r="F32" s="449">
        <v>1926.75512</v>
      </c>
      <c r="G32" s="449">
        <v>10612.241980000001</v>
      </c>
      <c r="H32" s="449">
        <v>7649.7397000000001</v>
      </c>
      <c r="I32" s="449">
        <v>1729.3121899999999</v>
      </c>
      <c r="J32" s="449">
        <v>9379.0518900000006</v>
      </c>
      <c r="K32" s="450">
        <v>-8.0577439867235451E-2</v>
      </c>
      <c r="M32" s="520"/>
    </row>
    <row r="33" spans="1:13" s="24" customFormat="1" ht="15">
      <c r="A33" s="387" t="s">
        <v>703</v>
      </c>
      <c r="B33" s="449">
        <v>12173.726880000002</v>
      </c>
      <c r="C33" s="449">
        <v>77.401210000000006</v>
      </c>
      <c r="D33" s="449">
        <v>12251.128090000004</v>
      </c>
      <c r="E33" s="449">
        <v>10380.327760000002</v>
      </c>
      <c r="F33" s="449">
        <v>315.04825</v>
      </c>
      <c r="G33" s="449">
        <v>10695.376010000002</v>
      </c>
      <c r="H33" s="449">
        <v>8151.4519200000013</v>
      </c>
      <c r="I33" s="449">
        <v>0</v>
      </c>
      <c r="J33" s="449">
        <v>8151.4519200000013</v>
      </c>
      <c r="K33" s="450">
        <v>-0.21896513295188041</v>
      </c>
      <c r="M33" s="520"/>
    </row>
    <row r="34" spans="1:13" s="24" customFormat="1" ht="15">
      <c r="A34" s="387" t="s">
        <v>706</v>
      </c>
      <c r="B34" s="449">
        <v>555.77718000000004</v>
      </c>
      <c r="C34" s="449">
        <v>74.710530000000006</v>
      </c>
      <c r="D34" s="449">
        <v>630.48771000000011</v>
      </c>
      <c r="E34" s="449">
        <v>1198.8310799999999</v>
      </c>
      <c r="F34" s="449">
        <v>114.75861999999999</v>
      </c>
      <c r="G34" s="449">
        <v>1313.5897</v>
      </c>
      <c r="H34" s="449">
        <v>1126.95706</v>
      </c>
      <c r="I34" s="449">
        <v>114.75861999999999</v>
      </c>
      <c r="J34" s="449">
        <v>1241.7156800000002</v>
      </c>
      <c r="K34" s="450">
        <v>-8.2990975035812056E-2</v>
      </c>
      <c r="M34" s="520"/>
    </row>
    <row r="35" spans="1:13" s="24" customFormat="1" ht="15">
      <c r="A35" s="387" t="s">
        <v>708</v>
      </c>
      <c r="B35" s="449">
        <v>1821.1456400000002</v>
      </c>
      <c r="C35" s="449">
        <v>0</v>
      </c>
      <c r="D35" s="449">
        <v>1821.1456400000002</v>
      </c>
      <c r="E35" s="449">
        <v>1475.2982</v>
      </c>
      <c r="F35" s="449">
        <v>0</v>
      </c>
      <c r="G35" s="449">
        <v>1475.2982</v>
      </c>
      <c r="H35" s="449">
        <v>1744.6902600000003</v>
      </c>
      <c r="I35" s="449">
        <v>0</v>
      </c>
      <c r="J35" s="449">
        <v>1744.6902600000003</v>
      </c>
      <c r="K35" s="450">
        <v>0.36702205696448348</v>
      </c>
      <c r="M35" s="520"/>
    </row>
    <row r="36" spans="1:13" s="24" customFormat="1" ht="15">
      <c r="A36" s="387" t="s">
        <v>702</v>
      </c>
      <c r="B36" s="449">
        <v>0</v>
      </c>
      <c r="C36" s="449">
        <v>0</v>
      </c>
      <c r="D36" s="449">
        <v>0</v>
      </c>
      <c r="E36" s="574"/>
      <c r="F36" s="574"/>
      <c r="G36" s="574"/>
      <c r="H36" s="574"/>
      <c r="I36" s="574"/>
      <c r="J36" s="574"/>
      <c r="K36" s="450" t="s">
        <v>803</v>
      </c>
      <c r="M36" s="520"/>
    </row>
    <row r="37" spans="1:13" s="24" customFormat="1" ht="15">
      <c r="A37" s="382" t="s">
        <v>56</v>
      </c>
      <c r="B37" s="449">
        <v>147896.01769999997</v>
      </c>
      <c r="C37" s="449">
        <v>3337.1973099999996</v>
      </c>
      <c r="D37" s="449">
        <v>151233.21500999996</v>
      </c>
      <c r="E37" s="449">
        <v>137952.67708999998</v>
      </c>
      <c r="F37" s="449">
        <v>6308.2171099999996</v>
      </c>
      <c r="G37" s="449">
        <v>144260.89419999998</v>
      </c>
      <c r="H37" s="449">
        <v>109531.78149000004</v>
      </c>
      <c r="I37" s="449">
        <v>6088.7370099999998</v>
      </c>
      <c r="J37" s="449">
        <v>115620.51850000005</v>
      </c>
      <c r="K37" s="450">
        <v>-0.17856433327168406</v>
      </c>
      <c r="M37" s="520"/>
    </row>
    <row r="38" spans="1:13" s="24" customFormat="1" ht="15.75">
      <c r="A38" s="377" t="s">
        <v>249</v>
      </c>
      <c r="B38" s="551"/>
      <c r="C38" s="551"/>
      <c r="D38" s="551"/>
      <c r="E38" s="551"/>
      <c r="F38" s="551"/>
      <c r="G38" s="551"/>
      <c r="H38" s="551"/>
      <c r="I38" s="551"/>
      <c r="J38" s="551"/>
      <c r="K38" s="376"/>
      <c r="M38" s="520"/>
    </row>
    <row r="39" spans="1:13" s="24" customFormat="1" ht="15">
      <c r="A39" s="387" t="s">
        <v>78</v>
      </c>
      <c r="B39" s="449">
        <v>4019.7293499999996</v>
      </c>
      <c r="C39" s="449">
        <v>186.33687000000003</v>
      </c>
      <c r="D39" s="449">
        <v>4206.0662199999997</v>
      </c>
      <c r="E39" s="449">
        <v>4014.036419999999</v>
      </c>
      <c r="F39" s="449">
        <v>176.14271000000002</v>
      </c>
      <c r="G39" s="449">
        <v>4190.1791299999986</v>
      </c>
      <c r="H39" s="449">
        <v>4742.7430400000012</v>
      </c>
      <c r="I39" s="449">
        <v>146.71254999999999</v>
      </c>
      <c r="J39" s="449">
        <v>4889.4555900000005</v>
      </c>
      <c r="K39" s="450">
        <v>9.3702779241326209E-2</v>
      </c>
      <c r="M39" s="520"/>
    </row>
    <row r="40" spans="1:13" s="24" customFormat="1" ht="15">
      <c r="A40" s="387" t="s">
        <v>63</v>
      </c>
      <c r="B40" s="449">
        <v>4538.8487499999992</v>
      </c>
      <c r="C40" s="449">
        <v>138.45631</v>
      </c>
      <c r="D40" s="449">
        <v>4677.3050599999997</v>
      </c>
      <c r="E40" s="449">
        <v>4097.4688899999992</v>
      </c>
      <c r="F40" s="449">
        <v>198.70054000000002</v>
      </c>
      <c r="G40" s="449">
        <v>4296.1694299999999</v>
      </c>
      <c r="H40" s="449">
        <v>3711.7319999999995</v>
      </c>
      <c r="I40" s="449">
        <v>131.56856999999999</v>
      </c>
      <c r="J40" s="449">
        <v>3843.3005699999994</v>
      </c>
      <c r="K40" s="450">
        <v>-6.6605734401866915E-2</v>
      </c>
      <c r="M40" s="520"/>
    </row>
    <row r="41" spans="1:13" s="24" customFormat="1" ht="15">
      <c r="A41" s="387" t="s">
        <v>82</v>
      </c>
      <c r="B41" s="449">
        <v>11735.590680000001</v>
      </c>
      <c r="C41" s="449">
        <v>500.58512000000002</v>
      </c>
      <c r="D41" s="449">
        <v>12236.175800000001</v>
      </c>
      <c r="E41" s="449">
        <v>12760.425230000001</v>
      </c>
      <c r="F41" s="449">
        <v>619.61338000000012</v>
      </c>
      <c r="G41" s="449">
        <v>13380.03861</v>
      </c>
      <c r="H41" s="449">
        <v>19928.524230000003</v>
      </c>
      <c r="I41" s="449">
        <v>887.57432000000017</v>
      </c>
      <c r="J41" s="449">
        <v>20816.098550000006</v>
      </c>
      <c r="K41" s="450">
        <v>0.39037909323342374</v>
      </c>
      <c r="M41" s="520"/>
    </row>
    <row r="42" spans="1:13" s="24" customFormat="1" ht="15">
      <c r="A42" s="387" t="s">
        <v>70</v>
      </c>
      <c r="B42" s="449">
        <v>28990.815140000017</v>
      </c>
      <c r="C42" s="449">
        <v>199.42006000000001</v>
      </c>
      <c r="D42" s="449">
        <v>29190.235200000014</v>
      </c>
      <c r="E42" s="449">
        <v>50607.022019999982</v>
      </c>
      <c r="F42" s="449">
        <v>435.37593000000004</v>
      </c>
      <c r="G42" s="449">
        <v>51042.397949999991</v>
      </c>
      <c r="H42" s="449">
        <v>58840.507889999979</v>
      </c>
      <c r="I42" s="449">
        <v>594.81593000000009</v>
      </c>
      <c r="J42" s="449">
        <v>59435.323819999983</v>
      </c>
      <c r="K42" s="450">
        <v>0.12611675721634122</v>
      </c>
      <c r="M42" s="520"/>
    </row>
    <row r="43" spans="1:13" s="24" customFormat="1" ht="15">
      <c r="A43" s="387" t="s">
        <v>77</v>
      </c>
      <c r="B43" s="449">
        <v>7498.9524900000006</v>
      </c>
      <c r="C43" s="449">
        <v>154.99276</v>
      </c>
      <c r="D43" s="449">
        <v>7653.9452499999998</v>
      </c>
      <c r="E43" s="449">
        <v>27637.723040000008</v>
      </c>
      <c r="F43" s="449">
        <v>184.23721999999998</v>
      </c>
      <c r="G43" s="449">
        <v>27821.960260000007</v>
      </c>
      <c r="H43" s="449">
        <v>27112.965489999999</v>
      </c>
      <c r="I43" s="449">
        <v>615.65629000000001</v>
      </c>
      <c r="J43" s="449">
        <v>27728.621779999998</v>
      </c>
      <c r="K43" s="450">
        <v>4.2034000806235724E-3</v>
      </c>
      <c r="M43" s="520"/>
    </row>
    <row r="44" spans="1:13" s="24" customFormat="1" ht="15">
      <c r="A44" s="387" t="s">
        <v>73</v>
      </c>
      <c r="B44" s="449">
        <v>20386.84546</v>
      </c>
      <c r="C44" s="449">
        <v>460.81612000000001</v>
      </c>
      <c r="D44" s="449">
        <v>20847.66158</v>
      </c>
      <c r="E44" s="449">
        <v>10309.1013</v>
      </c>
      <c r="F44" s="449">
        <v>205.58276000000001</v>
      </c>
      <c r="G44" s="449">
        <v>10514.684060000001</v>
      </c>
      <c r="H44" s="449">
        <v>19618.542579999998</v>
      </c>
      <c r="I44" s="449">
        <v>156.00178</v>
      </c>
      <c r="J44" s="449">
        <v>19774.544359999996</v>
      </c>
      <c r="K44" s="450">
        <v>0.44478582174346359</v>
      </c>
      <c r="M44" s="520"/>
    </row>
    <row r="45" spans="1:13" s="24" customFormat="1" ht="15">
      <c r="A45" s="387" t="s">
        <v>76</v>
      </c>
      <c r="B45" s="449">
        <v>1484.1854000000003</v>
      </c>
      <c r="C45" s="449">
        <v>64.978909999999999</v>
      </c>
      <c r="D45" s="449">
        <v>1549.1643100000003</v>
      </c>
      <c r="E45" s="449">
        <v>23052.664079999995</v>
      </c>
      <c r="F45" s="449">
        <v>564.27012000000002</v>
      </c>
      <c r="G45" s="449">
        <v>23616.934199999996</v>
      </c>
      <c r="H45" s="449">
        <v>23667.362980000005</v>
      </c>
      <c r="I45" s="449">
        <v>896.57770999999991</v>
      </c>
      <c r="J45" s="449">
        <v>24563.940690000007</v>
      </c>
      <c r="K45" s="450">
        <v>-4.4073337850939073E-2</v>
      </c>
      <c r="M45" s="520"/>
    </row>
    <row r="46" spans="1:13" s="24" customFormat="1" ht="15">
      <c r="A46" s="387" t="s">
        <v>59</v>
      </c>
      <c r="B46" s="449">
        <v>34479.579239999999</v>
      </c>
      <c r="C46" s="449">
        <v>1530.7937199999999</v>
      </c>
      <c r="D46" s="449">
        <v>36010.372960000008</v>
      </c>
      <c r="E46" s="449">
        <v>1373.7306600000002</v>
      </c>
      <c r="F46" s="449">
        <v>81.917100000000005</v>
      </c>
      <c r="G46" s="449">
        <v>1455.6477600000003</v>
      </c>
      <c r="H46" s="449">
        <v>2332.9524800000004</v>
      </c>
      <c r="I46" s="449">
        <v>75.060550000000021</v>
      </c>
      <c r="J46" s="449">
        <v>2408.0130300000001</v>
      </c>
      <c r="K46" s="450">
        <v>0.34532848111551373</v>
      </c>
      <c r="M46" s="520"/>
    </row>
    <row r="47" spans="1:13" s="24" customFormat="1" ht="15">
      <c r="A47" s="387" t="s">
        <v>66</v>
      </c>
      <c r="B47" s="449">
        <v>23346.309900000007</v>
      </c>
      <c r="C47" s="449">
        <v>276.37428000000006</v>
      </c>
      <c r="D47" s="449">
        <v>23622.684180000007</v>
      </c>
      <c r="E47" s="449">
        <v>32611.010699999995</v>
      </c>
      <c r="F47" s="449">
        <v>1830.0731199999998</v>
      </c>
      <c r="G47" s="449">
        <v>34441.08382</v>
      </c>
      <c r="H47" s="449">
        <v>32943.575149999997</v>
      </c>
      <c r="I47" s="449">
        <v>397.30568</v>
      </c>
      <c r="J47" s="449">
        <v>33340.880829999995</v>
      </c>
      <c r="K47" s="450">
        <v>-5.0020722315352581E-2</v>
      </c>
      <c r="M47" s="520"/>
    </row>
    <row r="48" spans="1:13" s="24" customFormat="1" ht="15">
      <c r="A48" s="387" t="s">
        <v>79</v>
      </c>
      <c r="B48" s="449">
        <v>5436.7616600000001</v>
      </c>
      <c r="C48" s="449">
        <v>226.89067</v>
      </c>
      <c r="D48" s="449">
        <v>5663.6523299999999</v>
      </c>
      <c r="E48" s="449">
        <v>25080.644319999999</v>
      </c>
      <c r="F48" s="449">
        <v>620.28561999999988</v>
      </c>
      <c r="G48" s="449">
        <v>25700.929939999998</v>
      </c>
      <c r="H48" s="449">
        <v>24694.479689999996</v>
      </c>
      <c r="I48" s="449">
        <v>1094.7299699999999</v>
      </c>
      <c r="J48" s="449">
        <v>25789.209659999997</v>
      </c>
      <c r="K48" s="450">
        <v>-1.1851992932205844E-2</v>
      </c>
      <c r="M48" s="520"/>
    </row>
    <row r="49" spans="1:13" s="24" customFormat="1" ht="15">
      <c r="A49" s="387" t="s">
        <v>57</v>
      </c>
      <c r="B49" s="449">
        <v>92097.979569999996</v>
      </c>
      <c r="C49" s="449">
        <v>2200.3466499999995</v>
      </c>
      <c r="D49" s="449">
        <v>94298.326219999988</v>
      </c>
      <c r="E49" s="449">
        <v>6119.7621499999987</v>
      </c>
      <c r="F49" s="449">
        <v>254.13963000000001</v>
      </c>
      <c r="G49" s="449">
        <v>6373.9017799999992</v>
      </c>
      <c r="H49" s="449">
        <v>7357.3999999999987</v>
      </c>
      <c r="I49" s="449">
        <v>121.53838999999999</v>
      </c>
      <c r="J49" s="449">
        <v>7478.9383899999984</v>
      </c>
      <c r="K49" s="450">
        <v>0.15871318933314382</v>
      </c>
      <c r="M49" s="520"/>
    </row>
    <row r="50" spans="1:13" s="24" customFormat="1" ht="15">
      <c r="A50" s="387" t="s">
        <v>81</v>
      </c>
      <c r="B50" s="449">
        <v>8549.6414400000012</v>
      </c>
      <c r="C50" s="449">
        <v>166.60180000000003</v>
      </c>
      <c r="D50" s="449">
        <v>8716.2432399999998</v>
      </c>
      <c r="E50" s="449">
        <v>136425.56724</v>
      </c>
      <c r="F50" s="449">
        <v>1936.8019000000002</v>
      </c>
      <c r="G50" s="449">
        <v>138362.36914000002</v>
      </c>
      <c r="H50" s="449">
        <v>170401.62607000003</v>
      </c>
      <c r="I50" s="449">
        <v>5976.2136099999998</v>
      </c>
      <c r="J50" s="449">
        <v>176377.83968000003</v>
      </c>
      <c r="K50" s="450">
        <v>0.19662543398973178</v>
      </c>
      <c r="M50" s="520"/>
    </row>
    <row r="51" spans="1:13" s="24" customFormat="1" ht="15">
      <c r="A51" s="387" t="s">
        <v>68</v>
      </c>
      <c r="B51" s="449">
        <v>32638.653720000013</v>
      </c>
      <c r="C51" s="449">
        <v>479.94469999999995</v>
      </c>
      <c r="D51" s="449">
        <v>33118.598420000017</v>
      </c>
      <c r="E51" s="449">
        <v>11389.749450000001</v>
      </c>
      <c r="F51" s="449">
        <v>390.86889000000002</v>
      </c>
      <c r="G51" s="449">
        <v>11780.618340000001</v>
      </c>
      <c r="H51" s="449">
        <v>16468.068439999999</v>
      </c>
      <c r="I51" s="449">
        <v>194.6542</v>
      </c>
      <c r="J51" s="449">
        <v>16662.72264</v>
      </c>
      <c r="K51" s="450">
        <v>0.28757631155038343</v>
      </c>
      <c r="M51" s="520"/>
    </row>
    <row r="52" spans="1:13" s="24" customFormat="1" ht="15">
      <c r="A52" s="387" t="s">
        <v>62</v>
      </c>
      <c r="B52" s="449">
        <v>15217.042200000002</v>
      </c>
      <c r="C52" s="449">
        <v>1177.7416899999998</v>
      </c>
      <c r="D52" s="449">
        <v>16394.783889999999</v>
      </c>
      <c r="E52" s="449">
        <v>37468.788539999994</v>
      </c>
      <c r="F52" s="449">
        <v>426.76853999999997</v>
      </c>
      <c r="G52" s="449">
        <v>37895.557079999991</v>
      </c>
      <c r="H52" s="449">
        <v>46781.885049999997</v>
      </c>
      <c r="I52" s="449">
        <v>561.94984999999986</v>
      </c>
      <c r="J52" s="449">
        <v>47343.834899999994</v>
      </c>
      <c r="K52" s="450">
        <v>0.13332368565882571</v>
      </c>
      <c r="M52" s="520"/>
    </row>
    <row r="53" spans="1:13" s="24" customFormat="1" ht="15">
      <c r="A53" s="387" t="s">
        <v>60</v>
      </c>
      <c r="B53" s="449">
        <v>30621.410440000014</v>
      </c>
      <c r="C53" s="449">
        <v>1428.53692</v>
      </c>
      <c r="D53" s="449">
        <v>32049.947360000009</v>
      </c>
      <c r="E53" s="449">
        <v>18272.932000000001</v>
      </c>
      <c r="F53" s="449">
        <v>1581.9864399999999</v>
      </c>
      <c r="G53" s="449">
        <v>19854.918440000001</v>
      </c>
      <c r="H53" s="449">
        <v>20217.126179999999</v>
      </c>
      <c r="I53" s="449">
        <v>775.7869199999999</v>
      </c>
      <c r="J53" s="449">
        <v>20992.913100000002</v>
      </c>
      <c r="K53" s="450">
        <v>3.8108967422179826E-2</v>
      </c>
      <c r="M53" s="520"/>
    </row>
    <row r="54" spans="1:13" s="24" customFormat="1" ht="15">
      <c r="A54" s="387" t="s">
        <v>74</v>
      </c>
      <c r="B54" s="449">
        <v>3296.5596</v>
      </c>
      <c r="C54" s="449">
        <v>10.447700000000001</v>
      </c>
      <c r="D54" s="449">
        <v>3307.0073000000002</v>
      </c>
      <c r="E54" s="449">
        <v>28362.434379999995</v>
      </c>
      <c r="F54" s="449">
        <v>899.13156000000004</v>
      </c>
      <c r="G54" s="449">
        <v>29261.565939999997</v>
      </c>
      <c r="H54" s="449">
        <v>28000.044359999993</v>
      </c>
      <c r="I54" s="449">
        <v>1356.70542</v>
      </c>
      <c r="J54" s="449">
        <v>29356.749779999995</v>
      </c>
      <c r="K54" s="450">
        <v>-1.5521892810908086E-2</v>
      </c>
      <c r="M54" s="520"/>
    </row>
    <row r="55" spans="1:13" s="24" customFormat="1" ht="15">
      <c r="A55" s="387" t="s">
        <v>75</v>
      </c>
      <c r="B55" s="449">
        <v>2962.7350899999997</v>
      </c>
      <c r="C55" s="449">
        <v>111.52481999999999</v>
      </c>
      <c r="D55" s="449">
        <v>3074.2599099999998</v>
      </c>
      <c r="E55" s="449">
        <v>3839.7533699999999</v>
      </c>
      <c r="F55" s="449">
        <v>17.657799999999998</v>
      </c>
      <c r="G55" s="449">
        <v>3857.4111699999999</v>
      </c>
      <c r="H55" s="449">
        <v>3720.4603699999998</v>
      </c>
      <c r="I55" s="449">
        <v>84.772859999999994</v>
      </c>
      <c r="J55" s="449">
        <v>3805.2332299999994</v>
      </c>
      <c r="K55" s="450">
        <v>3.7175684333385283E-3</v>
      </c>
      <c r="M55" s="520"/>
    </row>
    <row r="56" spans="1:13" s="24" customFormat="1" ht="15">
      <c r="A56" s="387" t="s">
        <v>80</v>
      </c>
      <c r="B56" s="449">
        <v>6853.5360299999993</v>
      </c>
      <c r="C56" s="449">
        <v>180.21127000000001</v>
      </c>
      <c r="D56" s="449">
        <v>7033.7473</v>
      </c>
      <c r="E56" s="449">
        <v>3145.6488200000003</v>
      </c>
      <c r="F56" s="449">
        <v>123.04472</v>
      </c>
      <c r="G56" s="449">
        <v>3268.6935400000007</v>
      </c>
      <c r="H56" s="449">
        <v>4094.6691900000005</v>
      </c>
      <c r="I56" s="449">
        <v>111.52482000000001</v>
      </c>
      <c r="J56" s="449">
        <v>4206.1940100000011</v>
      </c>
      <c r="K56" s="450">
        <v>0.11527084916012027</v>
      </c>
      <c r="M56" s="520"/>
    </row>
    <row r="57" spans="1:13" s="24" customFormat="1" ht="15">
      <c r="A57" s="387" t="s">
        <v>65</v>
      </c>
      <c r="B57" s="449">
        <v>10365.926319999997</v>
      </c>
      <c r="C57" s="449">
        <v>747.03327000000002</v>
      </c>
      <c r="D57" s="449">
        <v>11112.959589999997</v>
      </c>
      <c r="E57" s="449">
        <v>9125.3153500000008</v>
      </c>
      <c r="F57" s="449">
        <v>283.30243999999999</v>
      </c>
      <c r="G57" s="449">
        <v>9408.6177900000002</v>
      </c>
      <c r="H57" s="449">
        <v>12338.163050000005</v>
      </c>
      <c r="I57" s="449">
        <v>378.64425</v>
      </c>
      <c r="J57" s="449">
        <v>12716.807300000004</v>
      </c>
      <c r="K57" s="450">
        <v>0.22706404359104077</v>
      </c>
      <c r="M57" s="520"/>
    </row>
    <row r="58" spans="1:13" s="24" customFormat="1" ht="15">
      <c r="A58" s="387" t="s">
        <v>67</v>
      </c>
      <c r="B58" s="449">
        <v>56924.179980000052</v>
      </c>
      <c r="C58" s="449">
        <v>2092.1741000000002</v>
      </c>
      <c r="D58" s="449">
        <v>59016.354080000048</v>
      </c>
      <c r="E58" s="449">
        <v>42467.794379999999</v>
      </c>
      <c r="F58" s="449">
        <v>423.28477000000009</v>
      </c>
      <c r="G58" s="449">
        <v>42891.079150000005</v>
      </c>
      <c r="H58" s="449">
        <v>38307.873030000002</v>
      </c>
      <c r="I58" s="449">
        <v>670.64083999999991</v>
      </c>
      <c r="J58" s="449">
        <v>38978.513870000002</v>
      </c>
      <c r="K58" s="450">
        <v>-7.0254817545200798E-2</v>
      </c>
      <c r="M58" s="520"/>
    </row>
    <row r="59" spans="1:13" s="24" customFormat="1" ht="15">
      <c r="A59" s="387" t="s">
        <v>64</v>
      </c>
      <c r="B59" s="449">
        <v>15339.419940000003</v>
      </c>
      <c r="C59" s="449">
        <v>219.89608999999999</v>
      </c>
      <c r="D59" s="449">
        <v>15559.316030000002</v>
      </c>
      <c r="E59" s="449">
        <v>14317.9257</v>
      </c>
      <c r="F59" s="449">
        <v>1063.46677</v>
      </c>
      <c r="G59" s="449">
        <v>15381.392469999999</v>
      </c>
      <c r="H59" s="449">
        <v>14552.770829999999</v>
      </c>
      <c r="I59" s="449">
        <v>1187.2082999999998</v>
      </c>
      <c r="J59" s="449">
        <v>15739.979130000002</v>
      </c>
      <c r="K59" s="450">
        <v>6.7047554505317339E-2</v>
      </c>
      <c r="M59" s="520"/>
    </row>
    <row r="60" spans="1:13" s="24" customFormat="1" ht="15">
      <c r="A60" s="387" t="s">
        <v>58</v>
      </c>
      <c r="B60" s="449">
        <v>57696.579779999985</v>
      </c>
      <c r="C60" s="449">
        <v>1279.50117</v>
      </c>
      <c r="D60" s="449">
        <v>58976.080949999981</v>
      </c>
      <c r="E60" s="449">
        <v>60569.655700000003</v>
      </c>
      <c r="F60" s="449">
        <v>2224.22264</v>
      </c>
      <c r="G60" s="449">
        <v>62793.878340000003</v>
      </c>
      <c r="H60" s="449">
        <v>57372.895169999989</v>
      </c>
      <c r="I60" s="449">
        <v>2695.5223799999999</v>
      </c>
      <c r="J60" s="449">
        <v>60068.417549999984</v>
      </c>
      <c r="K60" s="450">
        <v>-4.1656856036772633E-2</v>
      </c>
      <c r="M60" s="520"/>
    </row>
    <row r="61" spans="1:13" s="24" customFormat="1" ht="15">
      <c r="A61" s="387" t="s">
        <v>61</v>
      </c>
      <c r="B61" s="449">
        <v>2445.2346899999993</v>
      </c>
      <c r="C61" s="449">
        <v>0</v>
      </c>
      <c r="D61" s="449">
        <v>2445.2346899999993</v>
      </c>
      <c r="E61" s="449">
        <v>22773.40178</v>
      </c>
      <c r="F61" s="449">
        <v>490.92039</v>
      </c>
      <c r="G61" s="449">
        <v>23264.322169999999</v>
      </c>
      <c r="H61" s="449">
        <v>27963.176629999998</v>
      </c>
      <c r="I61" s="449">
        <v>1448.92617</v>
      </c>
      <c r="J61" s="449">
        <v>29412.102799999997</v>
      </c>
      <c r="K61" s="450">
        <v>0.19971251326597309</v>
      </c>
      <c r="M61" s="520"/>
    </row>
    <row r="62" spans="1:13" s="24" customFormat="1" ht="15">
      <c r="A62" s="387" t="s">
        <v>71</v>
      </c>
      <c r="B62" s="449">
        <v>9994.2940000000017</v>
      </c>
      <c r="C62" s="449">
        <v>226.61875000000003</v>
      </c>
      <c r="D62" s="449">
        <v>10220.912750000001</v>
      </c>
      <c r="E62" s="449">
        <v>73234.073329999985</v>
      </c>
      <c r="F62" s="449">
        <v>1835.0831499999999</v>
      </c>
      <c r="G62" s="449">
        <v>75069.156479999991</v>
      </c>
      <c r="H62" s="449">
        <v>92877.062710000042</v>
      </c>
      <c r="I62" s="449">
        <v>2031.8324900000002</v>
      </c>
      <c r="J62" s="449">
        <v>94908.895200000043</v>
      </c>
      <c r="K62" s="450">
        <v>0.13533994061471627</v>
      </c>
      <c r="M62" s="520"/>
    </row>
    <row r="63" spans="1:13" s="24" customFormat="1" ht="15">
      <c r="A63" s="387" t="s">
        <v>72</v>
      </c>
      <c r="B63" s="449">
        <v>23860.118729999998</v>
      </c>
      <c r="C63" s="449">
        <v>0</v>
      </c>
      <c r="D63" s="449">
        <v>23860.118729999998</v>
      </c>
      <c r="E63" s="449">
        <v>1237.53151</v>
      </c>
      <c r="F63" s="449">
        <v>0</v>
      </c>
      <c r="G63" s="449">
        <v>1237.53151</v>
      </c>
      <c r="H63" s="449">
        <v>1549.32519</v>
      </c>
      <c r="I63" s="449">
        <v>0</v>
      </c>
      <c r="J63" s="449">
        <v>1549.32519</v>
      </c>
      <c r="K63" s="450">
        <v>0.32865323162559335</v>
      </c>
      <c r="M63" s="520"/>
    </row>
    <row r="64" spans="1:13" s="24" customFormat="1" ht="15">
      <c r="A64" s="387" t="s">
        <v>69</v>
      </c>
      <c r="B64" s="449">
        <v>3058.6693799999998</v>
      </c>
      <c r="C64" s="449">
        <v>259.05547999999999</v>
      </c>
      <c r="D64" s="449">
        <v>3317.7248599999998</v>
      </c>
      <c r="E64" s="449">
        <v>6250.1873199999982</v>
      </c>
      <c r="F64" s="449">
        <v>149.23192</v>
      </c>
      <c r="G64" s="449">
        <v>6399.4192399999984</v>
      </c>
      <c r="H64" s="449">
        <v>4752.5050300000003</v>
      </c>
      <c r="I64" s="449">
        <v>275.91562999999996</v>
      </c>
      <c r="J64" s="449">
        <v>5028.4206599999998</v>
      </c>
      <c r="K64" s="450">
        <v>-0.12999189282682461</v>
      </c>
      <c r="M64" s="520"/>
    </row>
    <row r="65" spans="1:13" s="24" customFormat="1" ht="15">
      <c r="A65" s="387" t="s">
        <v>727</v>
      </c>
      <c r="B65" s="449">
        <v>33625.665330000003</v>
      </c>
      <c r="C65" s="449">
        <v>204.55716000000001</v>
      </c>
      <c r="D65" s="449">
        <v>33830.22249</v>
      </c>
      <c r="E65" s="449">
        <v>28789.120399999996</v>
      </c>
      <c r="F65" s="449">
        <v>38.603259999999999</v>
      </c>
      <c r="G65" s="449">
        <v>28827.723659999996</v>
      </c>
      <c r="H65" s="449">
        <v>27617.859010000004</v>
      </c>
      <c r="I65" s="449">
        <v>856.17282000000012</v>
      </c>
      <c r="J65" s="449">
        <v>28474.031830000007</v>
      </c>
      <c r="K65" s="450">
        <v>-1.7607439490766777E-2</v>
      </c>
      <c r="M65" s="520"/>
    </row>
    <row r="66" spans="1:13" s="24" customFormat="1" ht="15">
      <c r="A66" s="387" t="s">
        <v>733</v>
      </c>
      <c r="B66" s="449">
        <v>49391.867269999988</v>
      </c>
      <c r="C66" s="449">
        <v>919.85583999999983</v>
      </c>
      <c r="D66" s="449">
        <v>50311.723109999984</v>
      </c>
      <c r="E66" s="449">
        <v>2441.3352999999997</v>
      </c>
      <c r="F66" s="449">
        <v>274.79092000000003</v>
      </c>
      <c r="G66" s="449">
        <v>2716.1262200000001</v>
      </c>
      <c r="H66" s="449">
        <v>2358.9597000000003</v>
      </c>
      <c r="I66" s="449">
        <v>101.31733</v>
      </c>
      <c r="J66" s="449">
        <v>2460.2770300000002</v>
      </c>
      <c r="K66" s="450">
        <v>-0.17920709148781772</v>
      </c>
      <c r="M66" s="520"/>
    </row>
    <row r="67" spans="1:13" s="24" customFormat="1" ht="15">
      <c r="A67" s="387" t="s">
        <v>766</v>
      </c>
      <c r="B67" s="449">
        <v>0</v>
      </c>
      <c r="C67" s="449">
        <v>0</v>
      </c>
      <c r="D67" s="449">
        <v>0</v>
      </c>
      <c r="E67" s="449">
        <v>8836.1912000000011</v>
      </c>
      <c r="F67" s="449">
        <v>189.25409999999997</v>
      </c>
      <c r="G67" s="449">
        <v>9025.4453000000012</v>
      </c>
      <c r="H67" s="449">
        <v>9330.8049500000016</v>
      </c>
      <c r="I67" s="449">
        <v>275.77924000000002</v>
      </c>
      <c r="J67" s="449">
        <v>9606.5841900000014</v>
      </c>
      <c r="K67" s="450">
        <v>6.550302842121257E-2</v>
      </c>
      <c r="M67" s="520"/>
    </row>
    <row r="68" spans="1:13" s="24" customFormat="1" ht="15">
      <c r="A68" s="387" t="s">
        <v>767</v>
      </c>
      <c r="B68" s="449">
        <v>0</v>
      </c>
      <c r="C68" s="449">
        <v>0</v>
      </c>
      <c r="D68" s="449">
        <v>0</v>
      </c>
      <c r="E68" s="449">
        <v>12532.707080000002</v>
      </c>
      <c r="F68" s="449">
        <v>10.329799999999999</v>
      </c>
      <c r="G68" s="449">
        <v>12543.036880000003</v>
      </c>
      <c r="H68" s="449">
        <v>12828.068519999999</v>
      </c>
      <c r="I68" s="449">
        <v>0</v>
      </c>
      <c r="J68" s="449">
        <v>12828.068519999999</v>
      </c>
      <c r="K68" s="450">
        <v>5.2969672843694339E-2</v>
      </c>
      <c r="M68" s="520"/>
    </row>
    <row r="69" spans="1:13" s="24" customFormat="1" ht="15">
      <c r="A69" s="382" t="s">
        <v>56</v>
      </c>
      <c r="B69" s="449">
        <v>596857.13158000004</v>
      </c>
      <c r="C69" s="449">
        <v>15443.692230000001</v>
      </c>
      <c r="D69" s="449">
        <v>612300.82381000009</v>
      </c>
      <c r="E69" s="449">
        <v>719143.70166000014</v>
      </c>
      <c r="F69" s="449">
        <v>17529.08814</v>
      </c>
      <c r="G69" s="449">
        <v>736672.78980000003</v>
      </c>
      <c r="H69" s="449">
        <v>816484.12901000015</v>
      </c>
      <c r="I69" s="449">
        <v>24101.108870000004</v>
      </c>
      <c r="J69" s="449">
        <v>840585.23787999991</v>
      </c>
      <c r="K69" s="450">
        <v>8.6234859234107161E-2</v>
      </c>
      <c r="M69" s="520"/>
    </row>
    <row r="70" spans="1:13" s="24" customFormat="1" ht="15.75">
      <c r="A70" s="377" t="s">
        <v>742</v>
      </c>
      <c r="B70" s="551"/>
      <c r="C70" s="551"/>
      <c r="D70" s="551"/>
      <c r="E70" s="551"/>
      <c r="F70" s="551"/>
      <c r="G70" s="551"/>
      <c r="H70" s="551"/>
      <c r="I70" s="551"/>
      <c r="J70" s="551"/>
      <c r="K70" s="376"/>
      <c r="M70" s="520"/>
    </row>
    <row r="71" spans="1:13" s="24" customFormat="1" ht="15">
      <c r="A71" s="387" t="s">
        <v>746</v>
      </c>
      <c r="B71" s="449">
        <v>335601.75949000008</v>
      </c>
      <c r="C71" s="449">
        <v>7598.3630000000003</v>
      </c>
      <c r="D71" s="449">
        <v>343200.1224900001</v>
      </c>
      <c r="E71" s="449">
        <v>365417.13906999998</v>
      </c>
      <c r="F71" s="449">
        <v>8391.2683300000008</v>
      </c>
      <c r="G71" s="449">
        <v>373808.40740000003</v>
      </c>
      <c r="H71" s="449">
        <v>378420.04441999987</v>
      </c>
      <c r="I71" s="449">
        <v>7947.1955899999975</v>
      </c>
      <c r="J71" s="449">
        <v>386367.24000999995</v>
      </c>
      <c r="K71" s="450">
        <v>2.4830222103773114E-2</v>
      </c>
      <c r="M71" s="520"/>
    </row>
    <row r="72" spans="1:13" s="24" customFormat="1" ht="15">
      <c r="A72" s="387" t="s">
        <v>747</v>
      </c>
      <c r="B72" s="449">
        <v>358652.41855000006</v>
      </c>
      <c r="C72" s="449">
        <v>5009.6759800000009</v>
      </c>
      <c r="D72" s="449">
        <v>363662.09453000012</v>
      </c>
      <c r="E72" s="449">
        <v>415569.91382999992</v>
      </c>
      <c r="F72" s="449">
        <v>4319.9879299999993</v>
      </c>
      <c r="G72" s="449">
        <v>419889.90175999992</v>
      </c>
      <c r="H72" s="449">
        <v>480996.22083000006</v>
      </c>
      <c r="I72" s="449">
        <v>4903.0386399999998</v>
      </c>
      <c r="J72" s="449">
        <v>485899.25947000011</v>
      </c>
      <c r="K72" s="450">
        <v>7.6788978574744024E-2</v>
      </c>
      <c r="M72" s="520"/>
    </row>
    <row r="73" spans="1:13" s="24" customFormat="1" ht="15">
      <c r="A73" s="387" t="s">
        <v>748</v>
      </c>
      <c r="B73" s="449">
        <v>155143.67192999995</v>
      </c>
      <c r="C73" s="449">
        <v>2655.1879299999991</v>
      </c>
      <c r="D73" s="449">
        <v>157798.85985999994</v>
      </c>
      <c r="E73" s="449">
        <v>206177.62669999999</v>
      </c>
      <c r="F73" s="449">
        <v>3012.1933500000009</v>
      </c>
      <c r="G73" s="449">
        <v>209189.82004999998</v>
      </c>
      <c r="H73" s="449">
        <v>214849.32896999997</v>
      </c>
      <c r="I73" s="449">
        <v>4668.8053299999992</v>
      </c>
      <c r="J73" s="449">
        <v>219518.13429999995</v>
      </c>
      <c r="K73" s="450">
        <v>3.8995442789952005E-2</v>
      </c>
      <c r="M73" s="520"/>
    </row>
    <row r="74" spans="1:13" s="24" customFormat="1" ht="15">
      <c r="A74" s="387" t="s">
        <v>749</v>
      </c>
      <c r="B74" s="449">
        <v>90600.967280000012</v>
      </c>
      <c r="C74" s="449">
        <v>7019.6742699999995</v>
      </c>
      <c r="D74" s="449">
        <v>97620.641550000029</v>
      </c>
      <c r="E74" s="449">
        <v>53662.285349999984</v>
      </c>
      <c r="F74" s="449">
        <v>2579.7690900000002</v>
      </c>
      <c r="G74" s="449">
        <v>56242.054439999985</v>
      </c>
      <c r="H74" s="449">
        <v>37198.467980000001</v>
      </c>
      <c r="I74" s="449">
        <v>5127.4269899999999</v>
      </c>
      <c r="J74" s="449">
        <v>42325.894970000008</v>
      </c>
      <c r="K74" s="450">
        <v>-0.15392887699782956</v>
      </c>
      <c r="M74" s="520"/>
    </row>
    <row r="75" spans="1:13" s="24" customFormat="1" ht="15">
      <c r="A75" s="387" t="s">
        <v>750</v>
      </c>
      <c r="B75" s="449">
        <v>114322.63409000009</v>
      </c>
      <c r="C75" s="449">
        <v>1965.9974499999996</v>
      </c>
      <c r="D75" s="449">
        <v>116288.63154000007</v>
      </c>
      <c r="E75" s="449">
        <v>118518.17963</v>
      </c>
      <c r="F75" s="449">
        <v>2611.8643000000006</v>
      </c>
      <c r="G75" s="449">
        <v>121130.04392999999</v>
      </c>
      <c r="H75" s="449">
        <v>106418.30215</v>
      </c>
      <c r="I75" s="449">
        <v>3298.3394199999998</v>
      </c>
      <c r="J75" s="449">
        <v>109716.64157000001</v>
      </c>
      <c r="K75" s="450">
        <v>-0.11446180204485307</v>
      </c>
      <c r="M75" s="520"/>
    </row>
    <row r="76" spans="1:13" s="24" customFormat="1" ht="15">
      <c r="A76" s="387" t="s">
        <v>751</v>
      </c>
      <c r="B76" s="449">
        <v>198199.76062000004</v>
      </c>
      <c r="C76" s="449">
        <v>6005.7506900000008</v>
      </c>
      <c r="D76" s="449">
        <v>204205.51131000003</v>
      </c>
      <c r="E76" s="449">
        <v>186430.28687999997</v>
      </c>
      <c r="F76" s="449">
        <v>6338.9556699999994</v>
      </c>
      <c r="G76" s="449">
        <v>192769.24255</v>
      </c>
      <c r="H76" s="449">
        <v>158466.59331999999</v>
      </c>
      <c r="I76" s="449">
        <v>8045.2424299999993</v>
      </c>
      <c r="J76" s="449">
        <v>166511.83575</v>
      </c>
      <c r="K76" s="450">
        <v>-7.525029988244876E-2</v>
      </c>
      <c r="M76" s="520"/>
    </row>
    <row r="77" spans="1:13" s="24" customFormat="1" ht="15">
      <c r="A77" s="387" t="s">
        <v>752</v>
      </c>
      <c r="B77" s="449">
        <v>10532.009950000005</v>
      </c>
      <c r="C77" s="449">
        <v>85.281639999999996</v>
      </c>
      <c r="D77" s="449">
        <v>10617.291590000004</v>
      </c>
      <c r="E77" s="449">
        <v>11919.53666</v>
      </c>
      <c r="F77" s="449">
        <v>261.44536999999997</v>
      </c>
      <c r="G77" s="449">
        <v>12180.982030000001</v>
      </c>
      <c r="H77" s="449">
        <v>11676.192300000001</v>
      </c>
      <c r="I77" s="449">
        <v>113.09468</v>
      </c>
      <c r="J77" s="449">
        <v>11789.286980000001</v>
      </c>
      <c r="K77" s="450">
        <v>-1.1027248022300904E-2</v>
      </c>
      <c r="M77" s="520"/>
    </row>
    <row r="78" spans="1:13" s="24" customFormat="1" ht="15">
      <c r="A78" s="387" t="s">
        <v>871</v>
      </c>
      <c r="B78" s="449"/>
      <c r="C78" s="449"/>
      <c r="D78" s="449"/>
      <c r="E78" s="449"/>
      <c r="F78" s="449"/>
      <c r="G78" s="449"/>
      <c r="H78" s="449">
        <v>6433.0919000000004</v>
      </c>
      <c r="I78" s="449">
        <v>321.44778000000002</v>
      </c>
      <c r="J78" s="449">
        <v>6754.5396800000008</v>
      </c>
      <c r="K78" s="450" t="s">
        <v>803</v>
      </c>
      <c r="M78" s="520"/>
    </row>
    <row r="79" spans="1:13" s="24" customFormat="1" ht="15">
      <c r="A79" s="382" t="s">
        <v>56</v>
      </c>
      <c r="B79" s="449">
        <v>1263053.2219100003</v>
      </c>
      <c r="C79" s="449">
        <v>30339.930960000002</v>
      </c>
      <c r="D79" s="449">
        <v>1293393.1528700003</v>
      </c>
      <c r="E79" s="449">
        <v>1357694.9681199999</v>
      </c>
      <c r="F79" s="449">
        <v>27515.484040000003</v>
      </c>
      <c r="G79" s="449">
        <v>1385210.4521600001</v>
      </c>
      <c r="H79" s="449">
        <v>1394458.24187</v>
      </c>
      <c r="I79" s="449">
        <v>34424.590860000004</v>
      </c>
      <c r="J79" s="449">
        <v>1428882.8327300001</v>
      </c>
      <c r="K79" s="450">
        <v>2.8083468067498039E-2</v>
      </c>
      <c r="M79" s="520"/>
    </row>
    <row r="80" spans="1:13" s="24" customFormat="1" ht="15.75">
      <c r="A80" s="377" t="s">
        <v>801</v>
      </c>
      <c r="B80" s="551"/>
      <c r="C80" s="551"/>
      <c r="D80" s="551"/>
      <c r="E80" s="551"/>
      <c r="F80" s="551"/>
      <c r="G80" s="551"/>
      <c r="H80" s="551"/>
      <c r="I80" s="551"/>
      <c r="J80" s="551"/>
      <c r="K80" s="376"/>
      <c r="M80" s="520"/>
    </row>
    <row r="81" spans="1:13" s="24" customFormat="1" ht="15">
      <c r="A81" s="387" t="s">
        <v>50</v>
      </c>
      <c r="B81" s="449">
        <v>5759587.4312600112</v>
      </c>
      <c r="C81" s="449">
        <v>65886.964349999995</v>
      </c>
      <c r="D81" s="449">
        <v>5825474.3956100112</v>
      </c>
      <c r="E81" s="449">
        <v>7014554.2473199982</v>
      </c>
      <c r="F81" s="449">
        <v>58080.880970000006</v>
      </c>
      <c r="G81" s="449">
        <v>7072635.1282899985</v>
      </c>
      <c r="H81" s="449">
        <v>7623784.5271900017</v>
      </c>
      <c r="I81" s="449">
        <v>107901.84460000001</v>
      </c>
      <c r="J81" s="449">
        <v>7731686.3717900021</v>
      </c>
      <c r="K81" s="450">
        <v>9.1849313614606604E-2</v>
      </c>
      <c r="M81" s="520"/>
    </row>
    <row r="82" spans="1:13" s="24" customFormat="1" ht="15">
      <c r="A82" s="382" t="s">
        <v>56</v>
      </c>
      <c r="B82" s="449">
        <v>5759587.4312600112</v>
      </c>
      <c r="C82" s="449">
        <v>65886.964349999995</v>
      </c>
      <c r="D82" s="449">
        <v>5825474.3956100112</v>
      </c>
      <c r="E82" s="449">
        <v>7014554.2473199982</v>
      </c>
      <c r="F82" s="449">
        <v>58080.880970000006</v>
      </c>
      <c r="G82" s="449">
        <v>7072635.1282899985</v>
      </c>
      <c r="H82" s="449">
        <v>7623784.5271900017</v>
      </c>
      <c r="I82" s="449">
        <v>107901.84460000001</v>
      </c>
      <c r="J82" s="449">
        <v>7731686.3717900021</v>
      </c>
      <c r="K82" s="450">
        <v>9.1849313614606604E-2</v>
      </c>
      <c r="M82" s="520"/>
    </row>
    <row r="83" spans="1:13" ht="15.75">
      <c r="A83" s="377" t="s">
        <v>805</v>
      </c>
      <c r="B83" s="551"/>
      <c r="C83" s="551"/>
      <c r="D83" s="551"/>
      <c r="E83" s="551"/>
      <c r="F83" s="551"/>
      <c r="G83" s="551"/>
      <c r="H83" s="551"/>
      <c r="I83" s="551"/>
      <c r="J83" s="551"/>
      <c r="K83" s="376"/>
      <c r="M83" s="520"/>
    </row>
    <row r="84" spans="1:13" ht="15">
      <c r="A84" s="387" t="s">
        <v>819</v>
      </c>
      <c r="B84" s="449">
        <v>198992.8601299999</v>
      </c>
      <c r="C84" s="449">
        <v>238.09289000000001</v>
      </c>
      <c r="D84" s="449">
        <v>199230.9530199999</v>
      </c>
      <c r="E84" s="449">
        <v>509176.91811999987</v>
      </c>
      <c r="F84" s="449">
        <v>6669.4788899999985</v>
      </c>
      <c r="G84" s="449">
        <v>515846.3970099999</v>
      </c>
      <c r="H84" s="449">
        <v>961432.38324</v>
      </c>
      <c r="I84" s="449">
        <v>14922.064969999998</v>
      </c>
      <c r="J84" s="449">
        <v>976354.44821000006</v>
      </c>
      <c r="K84" s="450">
        <v>0.48329228354611881</v>
      </c>
      <c r="M84" s="520"/>
    </row>
    <row r="85" spans="1:13" ht="15">
      <c r="A85" s="382" t="s">
        <v>56</v>
      </c>
      <c r="B85" s="449">
        <v>198992.8601299999</v>
      </c>
      <c r="C85" s="449">
        <v>238.09289000000001</v>
      </c>
      <c r="D85" s="449">
        <v>199230.9530199999</v>
      </c>
      <c r="E85" s="449">
        <v>509176.91811999987</v>
      </c>
      <c r="F85" s="449">
        <v>6669.4788899999985</v>
      </c>
      <c r="G85" s="449">
        <v>515846.3970099999</v>
      </c>
      <c r="H85" s="449">
        <v>961432.38324</v>
      </c>
      <c r="I85" s="449">
        <v>14922.064969999998</v>
      </c>
      <c r="J85" s="449">
        <v>976354.44821000006</v>
      </c>
      <c r="K85" s="450">
        <v>0.48329228354611881</v>
      </c>
      <c r="M85" s="520"/>
    </row>
    <row r="86" spans="1:13" ht="16.5" thickBot="1">
      <c r="A86" s="377" t="s">
        <v>42</v>
      </c>
      <c r="B86" s="575">
        <v>50992915.838310026</v>
      </c>
      <c r="C86" s="575">
        <v>695568.86195000005</v>
      </c>
      <c r="D86" s="575">
        <v>51688484.700260013</v>
      </c>
      <c r="E86" s="575">
        <v>61515709.013260014</v>
      </c>
      <c r="F86" s="575">
        <v>776490.55573999987</v>
      </c>
      <c r="G86" s="575">
        <v>62292199.569000006</v>
      </c>
      <c r="H86" s="575">
        <f>H85+H82+H79+H69+H37+H27+H22</f>
        <v>71172608.768199995</v>
      </c>
      <c r="I86" s="575">
        <f>I85+I82+I79+I69+I37+I27+I22</f>
        <v>1039866.73632</v>
      </c>
      <c r="J86" s="575">
        <f>J85+J82+J79+J69+J37+J27+J22</f>
        <v>72212475.504519999</v>
      </c>
      <c r="K86" s="690">
        <v>0.10745777009504051</v>
      </c>
      <c r="M86" s="520"/>
    </row>
    <row r="87" spans="1:13" ht="5.25" customHeight="1" thickTop="1">
      <c r="A87" s="554"/>
      <c r="B87" s="554"/>
      <c r="C87" s="554"/>
      <c r="D87" s="554"/>
      <c r="E87" s="554"/>
      <c r="F87" s="554"/>
      <c r="G87" s="554"/>
      <c r="H87" s="554"/>
      <c r="I87" s="554"/>
      <c r="J87" s="554"/>
      <c r="K87" s="554"/>
    </row>
    <row r="88" spans="1:13" ht="42" customHeight="1">
      <c r="A88" s="861" t="s">
        <v>689</v>
      </c>
      <c r="B88" s="861"/>
      <c r="C88" s="861"/>
      <c r="D88" s="861"/>
      <c r="E88" s="861"/>
      <c r="F88" s="861"/>
      <c r="G88" s="861"/>
      <c r="H88" s="861"/>
      <c r="I88" s="861"/>
      <c r="J88" s="861"/>
      <c r="K88" s="861"/>
    </row>
    <row r="89" spans="1:13" ht="15">
      <c r="A89" s="552" t="s">
        <v>806</v>
      </c>
      <c r="B89" s="380"/>
      <c r="C89" s="380"/>
      <c r="D89" s="380"/>
      <c r="E89" s="380"/>
      <c r="F89" s="380"/>
      <c r="G89" s="380"/>
      <c r="H89" s="380"/>
      <c r="I89" s="380"/>
      <c r="J89" s="380"/>
      <c r="K89" s="381"/>
    </row>
    <row r="90" spans="1:13" ht="15">
      <c r="A90" s="552" t="s">
        <v>807</v>
      </c>
      <c r="B90" s="380"/>
      <c r="C90" s="380"/>
      <c r="D90" s="380"/>
      <c r="E90" s="380"/>
      <c r="F90" s="380"/>
      <c r="G90" s="380"/>
      <c r="H90" s="380"/>
      <c r="I90" s="380"/>
      <c r="J90" s="380"/>
      <c r="K90" s="381"/>
    </row>
    <row r="91" spans="1:13" ht="15">
      <c r="A91" s="552" t="s">
        <v>820</v>
      </c>
      <c r="B91" s="372"/>
      <c r="C91" s="372"/>
      <c r="D91" s="372"/>
      <c r="E91" s="372"/>
      <c r="F91" s="372"/>
      <c r="G91" s="372"/>
      <c r="H91" s="372"/>
      <c r="I91" s="372"/>
      <c r="J91" s="372"/>
      <c r="K91" s="384"/>
    </row>
    <row r="92" spans="1:13" ht="15">
      <c r="A92" s="553" t="s">
        <v>808</v>
      </c>
      <c r="B92" s="372"/>
      <c r="C92" s="372"/>
      <c r="D92" s="372"/>
      <c r="E92" s="372"/>
      <c r="F92" s="372"/>
      <c r="G92" s="372"/>
      <c r="H92" s="372"/>
      <c r="I92" s="372"/>
      <c r="J92" s="372"/>
      <c r="K92" s="384"/>
    </row>
    <row r="93" spans="1:13" ht="15.75">
      <c r="A93" s="383"/>
      <c r="B93" s="372"/>
      <c r="C93" s="372"/>
      <c r="D93" s="372"/>
      <c r="E93" s="372"/>
      <c r="F93" s="372"/>
      <c r="G93" s="372"/>
      <c r="H93" s="372"/>
      <c r="I93" s="372"/>
      <c r="J93" s="372"/>
      <c r="K93" s="384"/>
    </row>
    <row r="94" spans="1:13" ht="15.75">
      <c r="A94" s="383"/>
      <c r="B94" s="372"/>
      <c r="C94" s="372"/>
      <c r="D94" s="372"/>
      <c r="E94" s="372"/>
      <c r="F94" s="372"/>
      <c r="G94" s="372"/>
      <c r="H94" s="372"/>
      <c r="I94" s="372"/>
      <c r="J94" s="372"/>
      <c r="K94" s="384"/>
    </row>
    <row r="95" spans="1:13" ht="15.75">
      <c r="A95" s="383"/>
      <c r="B95" s="372"/>
      <c r="C95" s="372"/>
      <c r="D95" s="372"/>
      <c r="E95" s="372"/>
      <c r="F95" s="372"/>
      <c r="G95" s="372"/>
      <c r="H95" s="372"/>
      <c r="I95" s="372"/>
      <c r="J95" s="372"/>
      <c r="K95" s="384"/>
    </row>
    <row r="96" spans="1:13" ht="15.75">
      <c r="A96" s="383"/>
      <c r="B96" s="372"/>
      <c r="C96" s="372"/>
      <c r="D96" s="372"/>
      <c r="E96" s="372"/>
      <c r="F96" s="372"/>
      <c r="G96" s="372"/>
      <c r="H96" s="372"/>
      <c r="I96" s="372"/>
      <c r="J96" s="372"/>
      <c r="K96" s="384"/>
    </row>
    <row r="97" spans="1:11" ht="15.75">
      <c r="A97" s="383"/>
      <c r="B97" s="372"/>
      <c r="C97" s="372"/>
      <c r="D97" s="372"/>
      <c r="E97" s="372"/>
      <c r="F97" s="372"/>
      <c r="G97" s="372"/>
      <c r="H97" s="372"/>
      <c r="I97" s="372"/>
      <c r="J97" s="372"/>
      <c r="K97" s="384"/>
    </row>
    <row r="98" spans="1:11" ht="15.75">
      <c r="A98" s="383"/>
      <c r="B98" s="372"/>
      <c r="C98" s="372"/>
      <c r="D98" s="372"/>
      <c r="E98" s="372"/>
      <c r="F98" s="372"/>
      <c r="G98" s="372"/>
      <c r="H98" s="372"/>
      <c r="I98" s="372"/>
      <c r="J98" s="372"/>
      <c r="K98" s="384"/>
    </row>
    <row r="99" spans="1:11" ht="15.75">
      <c r="A99" s="383"/>
      <c r="B99" s="372"/>
      <c r="C99" s="372"/>
      <c r="D99" s="372"/>
      <c r="E99" s="372"/>
      <c r="F99" s="372"/>
      <c r="G99" s="372"/>
      <c r="H99" s="372"/>
      <c r="I99" s="372"/>
      <c r="J99" s="372"/>
      <c r="K99" s="384"/>
    </row>
    <row r="100" spans="1:11" ht="15.75">
      <c r="A100" s="383"/>
      <c r="B100" s="372"/>
      <c r="C100" s="372"/>
      <c r="D100" s="372"/>
      <c r="E100" s="372"/>
      <c r="F100" s="372"/>
      <c r="G100" s="372"/>
      <c r="H100" s="372"/>
      <c r="I100" s="372"/>
      <c r="J100" s="372"/>
      <c r="K100" s="384"/>
    </row>
    <row r="101" spans="1:11" ht="15.75">
      <c r="A101" s="383"/>
      <c r="B101" s="372"/>
      <c r="C101" s="372"/>
      <c r="D101" s="372"/>
      <c r="E101" s="372"/>
      <c r="F101" s="372"/>
      <c r="G101" s="372"/>
      <c r="H101" s="372"/>
      <c r="I101" s="372"/>
      <c r="J101" s="372"/>
      <c r="K101" s="384"/>
    </row>
    <row r="102" spans="1:11" ht="15.75">
      <c r="A102" s="383"/>
      <c r="B102" s="372"/>
      <c r="C102" s="372"/>
      <c r="D102" s="372"/>
      <c r="E102" s="372"/>
      <c r="F102" s="372"/>
      <c r="G102" s="372"/>
      <c r="H102" s="372"/>
      <c r="I102" s="372"/>
      <c r="J102" s="372"/>
      <c r="K102" s="372"/>
    </row>
    <row r="103" spans="1:11" ht="15.75">
      <c r="A103" s="383"/>
      <c r="B103" s="372"/>
      <c r="C103" s="372"/>
      <c r="D103" s="372"/>
      <c r="E103" s="372"/>
      <c r="F103" s="372"/>
      <c r="G103" s="372"/>
      <c r="H103" s="372"/>
      <c r="I103" s="372"/>
      <c r="J103" s="372"/>
      <c r="K103" s="372"/>
    </row>
    <row r="104" spans="1:11" ht="15.75">
      <c r="A104" s="383"/>
      <c r="B104" s="372"/>
      <c r="C104" s="372"/>
      <c r="D104" s="372"/>
      <c r="E104" s="372"/>
      <c r="F104" s="372"/>
      <c r="G104" s="372"/>
      <c r="H104" s="372"/>
      <c r="I104" s="372"/>
      <c r="J104" s="372"/>
      <c r="K104" s="372"/>
    </row>
  </sheetData>
  <mergeCells count="9">
    <mergeCell ref="A88:K88"/>
    <mergeCell ref="A6:A7"/>
    <mergeCell ref="B6:D6"/>
    <mergeCell ref="A2:K2"/>
    <mergeCell ref="A3:K3"/>
    <mergeCell ref="A4:K4"/>
    <mergeCell ref="A5:K5"/>
    <mergeCell ref="E6:G6"/>
    <mergeCell ref="H6:J6"/>
  </mergeCells>
  <conditionalFormatting sqref="K89:K104">
    <cfRule type="expression" dxfId="208" priority="101" stopIfTrue="1">
      <formula>OR(#REF!="BANCOS",#REF!="MUTUALES",#REF!= "FFP",#REF!= "COOPERATIVAS",#REF!= "TOTAL")</formula>
    </cfRule>
  </conditionalFormatting>
  <conditionalFormatting sqref="K89:K104">
    <cfRule type="expression" dxfId="207" priority="102" stopIfTrue="1">
      <formula>OR(#REF!="BANCOS",#REF!="MUTUALES",#REF!= "FONDOS",#REF!= "COOPERATIVAS",#REF!= "TOTAL")</formula>
    </cfRule>
  </conditionalFormatting>
  <conditionalFormatting sqref="K87 K28 K38">
    <cfRule type="expression" dxfId="206" priority="4" stopIfTrue="1">
      <formula>OR(A28="BANCOS",A28="MUTUALES", A28="FONDOS", A28="COOPERATIVAS", A28="TOTAL")</formula>
    </cfRule>
  </conditionalFormatting>
  <conditionalFormatting sqref="K23">
    <cfRule type="expression" dxfId="205" priority="69" stopIfTrue="1">
      <formula>OR(A23="BANCOS",A23="MUTUALES", A23="FONDOS", A23="COOPERATIVAS", A23="TOTAL")</formula>
    </cfRule>
  </conditionalFormatting>
  <conditionalFormatting sqref="K23 K28 K38 B76:J76">
    <cfRule type="expression" dxfId="204" priority="70" stopIfTrue="1">
      <formula>OR(#REF!="BANCOS",#REF!="MUTUALES",#REF!= "FFP",#REF!= "COOPERATIVAS",#REF!= "TOTAL")</formula>
    </cfRule>
  </conditionalFormatting>
  <conditionalFormatting sqref="K23 K28 K38 B76:J76">
    <cfRule type="expression" dxfId="203" priority="71" stopIfTrue="1">
      <formula>OR(#REF!="BANCOS",#REF!="MUTUALES",#REF!= "FONDOS",#REF!= "COOPERATIVAS",#REF!= "TOTAL")</formula>
    </cfRule>
  </conditionalFormatting>
  <conditionalFormatting sqref="K70">
    <cfRule type="expression" dxfId="202" priority="66" stopIfTrue="1">
      <formula>OR(A70="BANCOS",A70="MUTUALES", A70="FONDOS", A70="COOPERATIVAS", A70="TOTAL")</formula>
    </cfRule>
  </conditionalFormatting>
  <conditionalFormatting sqref="K70">
    <cfRule type="expression" dxfId="201" priority="67" stopIfTrue="1">
      <formula>OR(#REF!="BANCOS",#REF!="MUTUALES",#REF!= "FFP",#REF!= "COOPERATIVAS",#REF!= "TOTAL")</formula>
    </cfRule>
  </conditionalFormatting>
  <conditionalFormatting sqref="K70">
    <cfRule type="expression" dxfId="200" priority="68" stopIfTrue="1">
      <formula>OR(#REF!="BANCOS",#REF!="MUTUALES",#REF!= "FONDOS",#REF!= "COOPERATIVAS",#REF!= "TOTAL")</formula>
    </cfRule>
  </conditionalFormatting>
  <conditionalFormatting sqref="B76:J76">
    <cfRule type="expression" dxfId="199" priority="73" stopIfTrue="1">
      <formula>OR(#REF!="BANCOS",#REF!="MUTUALES", #REF!="FONDOS", #REF!="COOPERATIVAS", #REF!="TOTAL")</formula>
    </cfRule>
  </conditionalFormatting>
  <conditionalFormatting sqref="K80">
    <cfRule type="expression" dxfId="198" priority="46" stopIfTrue="1">
      <formula>OR(A80="BANCOS",A80="MUTUALES", A80="FONDOS", A80="COOPERATIVAS", A80="TOTAL")</formula>
    </cfRule>
  </conditionalFormatting>
  <conditionalFormatting sqref="K80">
    <cfRule type="expression" dxfId="197" priority="47" stopIfTrue="1">
      <formula>OR(#REF!="BANCOS",#REF!="MUTUALES",#REF!= "FFP",#REF!= "COOPERATIVAS",#REF!= "TOTAL")</formula>
    </cfRule>
  </conditionalFormatting>
  <conditionalFormatting sqref="K80">
    <cfRule type="expression" dxfId="196" priority="48" stopIfTrue="1">
      <formula>OR(#REF!="BANCOS",#REF!="MUTUALES",#REF!= "FONDOS",#REF!= "COOPERATIVAS",#REF!= "TOTAL")</formula>
    </cfRule>
  </conditionalFormatting>
  <conditionalFormatting sqref="K83">
    <cfRule type="expression" dxfId="195" priority="43" stopIfTrue="1">
      <formula>OR(A83="BANCOS",A83="MUTUALES", A83="FONDOS", A83="COOPERATIVAS", A83="TOTAL")</formula>
    </cfRule>
  </conditionalFormatting>
  <conditionalFormatting sqref="K83">
    <cfRule type="expression" dxfId="194" priority="44" stopIfTrue="1">
      <formula>OR(#REF!="BANCOS",#REF!="MUTUALES",#REF!= "FFP",#REF!= "COOPERATIVAS",#REF!= "TOTAL")</formula>
    </cfRule>
  </conditionalFormatting>
  <conditionalFormatting sqref="K83">
    <cfRule type="expression" dxfId="193" priority="45" stopIfTrue="1">
      <formula>OR(#REF!="BANCOS",#REF!="MUTUALES",#REF!= "FONDOS",#REF!= "COOPERATIVAS",#REF!= "TOTAL")</formula>
    </cfRule>
  </conditionalFormatting>
  <conditionalFormatting sqref="K87">
    <cfRule type="expression" dxfId="192" priority="5" stopIfTrue="1">
      <formula>OR(#REF!="BANCOS",#REF!="MUTUALES",#REF!= "FFP",#REF!= "COOPERATIVAS",#REF!= "TOTAL")</formula>
    </cfRule>
  </conditionalFormatting>
  <conditionalFormatting sqref="K87">
    <cfRule type="expression" dxfId="191" priority="6" stopIfTrue="1">
      <formula>OR(#REF!="BANCOS",#REF!="MUTUALES",#REF!= "FONDOS",#REF!= "COOPERATIVAS",#REF!= "TOTAL")</formula>
    </cfRule>
  </conditionalFormatting>
  <conditionalFormatting sqref="B76:D76">
    <cfRule type="expression" dxfId="190" priority="143" stopIfTrue="1">
      <formula>OR(#REF!="BANCOS",#REF!="MUTUALES", #REF!="FONDOS", #REF!="COOPERATIVAS", #REF!="TOTAL")</formula>
    </cfRule>
  </conditionalFormatting>
  <conditionalFormatting sqref="K86">
    <cfRule type="expression" dxfId="189" priority="1" stopIfTrue="1">
      <formula>OR(A86="BANCOS",A86="MUTUALES", A86="FONDOS", A86="COOPERATIVAS", A86="TOTAL")</formula>
    </cfRule>
  </conditionalFormatting>
  <conditionalFormatting sqref="K86">
    <cfRule type="expression" dxfId="188" priority="2" stopIfTrue="1">
      <formula>OR(#REF!="BANCOS",#REF!="MUTUALES",#REF!= "FFP",#REF!= "COOPERATIVAS",#REF!= "TOTAL")</formula>
    </cfRule>
  </conditionalFormatting>
  <conditionalFormatting sqref="K86">
    <cfRule type="expression" dxfId="187" priority="3" stopIfTrue="1">
      <formula>OR(#REF!="BANCOS",#REF!="MUTUALES",#REF!= "FONDOS",#REF!= "COOPERATIVAS",#REF!= "TOTAL")</formula>
    </cfRule>
  </conditionalFormatting>
  <pageMargins left="0.82" right="0.6692913385826772" top="0.6692913385826772" bottom="0.51181102362204722" header="0.51181102362204722" footer="0.51181102362204722"/>
  <pageSetup scale="40" fitToWidth="0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K100"/>
  <sheetViews>
    <sheetView showGridLines="0" zoomScale="85" zoomScaleNormal="85" workbookViewId="0">
      <selection activeCell="N72" sqref="N72"/>
    </sheetView>
  </sheetViews>
  <sheetFormatPr baseColWidth="10" defaultColWidth="11.42578125" defaultRowHeight="15"/>
  <cols>
    <col min="1" max="1" width="23.85546875" style="20" customWidth="1"/>
    <col min="2" max="2" width="22.5703125" style="37" customWidth="1"/>
    <col min="3" max="3" width="21.7109375" style="37" customWidth="1"/>
    <col min="4" max="4" width="23.85546875" style="37" customWidth="1"/>
    <col min="5" max="5" width="23" style="37" customWidth="1"/>
    <col min="6" max="6" width="24" style="37" customWidth="1"/>
    <col min="7" max="7" width="15.7109375" style="37" customWidth="1"/>
    <col min="8" max="8" width="19.5703125" style="37" customWidth="1"/>
    <col min="9" max="9" width="20" style="37" customWidth="1"/>
    <col min="10" max="10" width="18.42578125" style="37" customWidth="1"/>
    <col min="11" max="11" width="20.140625" style="37" customWidth="1"/>
    <col min="12" max="249" width="9.140625" customWidth="1"/>
    <col min="250" max="250" width="29.42578125" customWidth="1"/>
    <col min="251" max="255" width="25.140625" customWidth="1"/>
    <col min="256" max="256" width="15.7109375" customWidth="1"/>
    <col min="257" max="257" width="21.7109375" customWidth="1"/>
    <col min="258" max="259" width="26.28515625" customWidth="1"/>
    <col min="260" max="260" width="20.140625" customWidth="1"/>
    <col min="261" max="261" width="4.42578125" customWidth="1"/>
    <col min="262" max="505" width="9.140625" customWidth="1"/>
    <col min="506" max="506" width="29.42578125" customWidth="1"/>
    <col min="507" max="511" width="25.140625" customWidth="1"/>
    <col min="512" max="512" width="15.7109375" customWidth="1"/>
    <col min="513" max="513" width="21.7109375" customWidth="1"/>
    <col min="514" max="515" width="26.28515625" customWidth="1"/>
    <col min="516" max="516" width="20.140625" customWidth="1"/>
    <col min="517" max="517" width="4.42578125" customWidth="1"/>
    <col min="518" max="761" width="9.140625" customWidth="1"/>
    <col min="762" max="762" width="29.42578125" customWidth="1"/>
    <col min="763" max="767" width="25.140625" customWidth="1"/>
    <col min="768" max="768" width="15.7109375" customWidth="1"/>
    <col min="769" max="769" width="21.7109375" customWidth="1"/>
    <col min="770" max="771" width="26.28515625" customWidth="1"/>
    <col min="772" max="772" width="20.140625" customWidth="1"/>
    <col min="773" max="773" width="4.42578125" customWidth="1"/>
    <col min="774" max="1017" width="9.140625" customWidth="1"/>
    <col min="1018" max="1018" width="29.42578125" customWidth="1"/>
    <col min="1019" max="1023" width="25.140625" customWidth="1"/>
    <col min="1024" max="1024" width="15.7109375" customWidth="1"/>
    <col min="1025" max="1025" width="21.7109375" customWidth="1"/>
    <col min="1026" max="1027" width="26.28515625" customWidth="1"/>
    <col min="1028" max="1028" width="20.140625" customWidth="1"/>
    <col min="1029" max="1029" width="4.42578125" customWidth="1"/>
    <col min="1030" max="1273" width="9.140625" customWidth="1"/>
    <col min="1274" max="1274" width="29.42578125" customWidth="1"/>
    <col min="1275" max="1279" width="25.140625" customWidth="1"/>
    <col min="1280" max="1280" width="15.7109375" customWidth="1"/>
    <col min="1281" max="1281" width="21.7109375" customWidth="1"/>
    <col min="1282" max="1283" width="26.28515625" customWidth="1"/>
    <col min="1284" max="1284" width="20.140625" customWidth="1"/>
    <col min="1285" max="1285" width="4.42578125" customWidth="1"/>
    <col min="1286" max="1529" width="9.140625" customWidth="1"/>
    <col min="1530" max="1530" width="29.42578125" customWidth="1"/>
    <col min="1531" max="1535" width="25.140625" customWidth="1"/>
    <col min="1536" max="1536" width="15.7109375" customWidth="1"/>
    <col min="1537" max="1537" width="21.7109375" customWidth="1"/>
    <col min="1538" max="1539" width="26.28515625" customWidth="1"/>
    <col min="1540" max="1540" width="20.140625" customWidth="1"/>
    <col min="1541" max="1541" width="4.42578125" customWidth="1"/>
    <col min="1542" max="1785" width="9.140625" customWidth="1"/>
    <col min="1786" max="1786" width="29.42578125" customWidth="1"/>
    <col min="1787" max="1791" width="25.140625" customWidth="1"/>
    <col min="1792" max="1792" width="15.7109375" customWidth="1"/>
    <col min="1793" max="1793" width="21.7109375" customWidth="1"/>
    <col min="1794" max="1795" width="26.28515625" customWidth="1"/>
    <col min="1796" max="1796" width="20.140625" customWidth="1"/>
    <col min="1797" max="1797" width="4.42578125" customWidth="1"/>
    <col min="1798" max="2041" width="9.140625" customWidth="1"/>
    <col min="2042" max="2042" width="29.42578125" customWidth="1"/>
    <col min="2043" max="2047" width="25.140625" customWidth="1"/>
    <col min="2048" max="2048" width="15.7109375" customWidth="1"/>
    <col min="2049" max="2049" width="21.7109375" customWidth="1"/>
    <col min="2050" max="2051" width="26.28515625" customWidth="1"/>
    <col min="2052" max="2052" width="20.140625" customWidth="1"/>
    <col min="2053" max="2053" width="4.42578125" customWidth="1"/>
    <col min="2054" max="2297" width="9.140625" customWidth="1"/>
    <col min="2298" max="2298" width="29.42578125" customWidth="1"/>
    <col min="2299" max="2303" width="25.140625" customWidth="1"/>
    <col min="2304" max="2304" width="15.7109375" customWidth="1"/>
    <col min="2305" max="2305" width="21.7109375" customWidth="1"/>
    <col min="2306" max="2307" width="26.28515625" customWidth="1"/>
    <col min="2308" max="2308" width="20.140625" customWidth="1"/>
    <col min="2309" max="2309" width="4.42578125" customWidth="1"/>
    <col min="2310" max="2553" width="9.140625" customWidth="1"/>
    <col min="2554" max="2554" width="29.42578125" customWidth="1"/>
    <col min="2555" max="2559" width="25.140625" customWidth="1"/>
    <col min="2560" max="2560" width="15.7109375" customWidth="1"/>
    <col min="2561" max="2561" width="21.7109375" customWidth="1"/>
    <col min="2562" max="2563" width="26.28515625" customWidth="1"/>
    <col min="2564" max="2564" width="20.140625" customWidth="1"/>
    <col min="2565" max="2565" width="4.42578125" customWidth="1"/>
    <col min="2566" max="2809" width="9.140625" customWidth="1"/>
    <col min="2810" max="2810" width="29.42578125" customWidth="1"/>
    <col min="2811" max="2815" width="25.140625" customWidth="1"/>
    <col min="2816" max="2816" width="15.7109375" customWidth="1"/>
    <col min="2817" max="2817" width="21.7109375" customWidth="1"/>
    <col min="2818" max="2819" width="26.28515625" customWidth="1"/>
    <col min="2820" max="2820" width="20.140625" customWidth="1"/>
    <col min="2821" max="2821" width="4.42578125" customWidth="1"/>
    <col min="2822" max="3065" width="9.140625" customWidth="1"/>
    <col min="3066" max="3066" width="29.42578125" customWidth="1"/>
    <col min="3067" max="3071" width="25.140625" customWidth="1"/>
    <col min="3072" max="3072" width="15.7109375" customWidth="1"/>
    <col min="3073" max="3073" width="21.7109375" customWidth="1"/>
    <col min="3074" max="3075" width="26.28515625" customWidth="1"/>
    <col min="3076" max="3076" width="20.140625" customWidth="1"/>
    <col min="3077" max="3077" width="4.42578125" customWidth="1"/>
    <col min="3078" max="3321" width="9.140625" customWidth="1"/>
    <col min="3322" max="3322" width="29.42578125" customWidth="1"/>
    <col min="3323" max="3327" width="25.140625" customWidth="1"/>
    <col min="3328" max="3328" width="15.7109375" customWidth="1"/>
    <col min="3329" max="3329" width="21.7109375" customWidth="1"/>
    <col min="3330" max="3331" width="26.28515625" customWidth="1"/>
    <col min="3332" max="3332" width="20.140625" customWidth="1"/>
    <col min="3333" max="3333" width="4.42578125" customWidth="1"/>
    <col min="3334" max="3577" width="9.140625" customWidth="1"/>
    <col min="3578" max="3578" width="29.42578125" customWidth="1"/>
    <col min="3579" max="3583" width="25.140625" customWidth="1"/>
    <col min="3584" max="3584" width="15.7109375" customWidth="1"/>
    <col min="3585" max="3585" width="21.7109375" customWidth="1"/>
    <col min="3586" max="3587" width="26.28515625" customWidth="1"/>
    <col min="3588" max="3588" width="20.140625" customWidth="1"/>
    <col min="3589" max="3589" width="4.42578125" customWidth="1"/>
    <col min="3590" max="3833" width="9.140625" customWidth="1"/>
    <col min="3834" max="3834" width="29.42578125" customWidth="1"/>
    <col min="3835" max="3839" width="25.140625" customWidth="1"/>
    <col min="3840" max="3840" width="15.7109375" customWidth="1"/>
    <col min="3841" max="3841" width="21.7109375" customWidth="1"/>
    <col min="3842" max="3843" width="26.28515625" customWidth="1"/>
    <col min="3844" max="3844" width="20.140625" customWidth="1"/>
    <col min="3845" max="3845" width="4.42578125" customWidth="1"/>
    <col min="3846" max="4089" width="9.140625" customWidth="1"/>
    <col min="4090" max="4090" width="29.42578125" customWidth="1"/>
    <col min="4091" max="4095" width="25.140625" customWidth="1"/>
    <col min="4096" max="4096" width="15.7109375" customWidth="1"/>
    <col min="4097" max="4097" width="21.7109375" customWidth="1"/>
    <col min="4098" max="4099" width="26.28515625" customWidth="1"/>
    <col min="4100" max="4100" width="20.140625" customWidth="1"/>
    <col min="4101" max="4101" width="4.42578125" customWidth="1"/>
    <col min="4102" max="4345" width="9.140625" customWidth="1"/>
    <col min="4346" max="4346" width="29.42578125" customWidth="1"/>
    <col min="4347" max="4351" width="25.140625" customWidth="1"/>
    <col min="4352" max="4352" width="15.7109375" customWidth="1"/>
    <col min="4353" max="4353" width="21.7109375" customWidth="1"/>
    <col min="4354" max="4355" width="26.28515625" customWidth="1"/>
    <col min="4356" max="4356" width="20.140625" customWidth="1"/>
    <col min="4357" max="4357" width="4.42578125" customWidth="1"/>
    <col min="4358" max="4601" width="9.140625" customWidth="1"/>
    <col min="4602" max="4602" width="29.42578125" customWidth="1"/>
    <col min="4603" max="4607" width="25.140625" customWidth="1"/>
    <col min="4608" max="4608" width="15.7109375" customWidth="1"/>
    <col min="4609" max="4609" width="21.7109375" customWidth="1"/>
    <col min="4610" max="4611" width="26.28515625" customWidth="1"/>
    <col min="4612" max="4612" width="20.140625" customWidth="1"/>
    <col min="4613" max="4613" width="4.42578125" customWidth="1"/>
    <col min="4614" max="4857" width="9.140625" customWidth="1"/>
    <col min="4858" max="4858" width="29.42578125" customWidth="1"/>
    <col min="4859" max="4863" width="25.140625" customWidth="1"/>
    <col min="4864" max="4864" width="15.7109375" customWidth="1"/>
    <col min="4865" max="4865" width="21.7109375" customWidth="1"/>
    <col min="4866" max="4867" width="26.28515625" customWidth="1"/>
    <col min="4868" max="4868" width="20.140625" customWidth="1"/>
    <col min="4869" max="4869" width="4.42578125" customWidth="1"/>
    <col min="4870" max="5113" width="9.140625" customWidth="1"/>
    <col min="5114" max="5114" width="29.42578125" customWidth="1"/>
    <col min="5115" max="5119" width="25.140625" customWidth="1"/>
    <col min="5120" max="5120" width="15.7109375" customWidth="1"/>
    <col min="5121" max="5121" width="21.7109375" customWidth="1"/>
    <col min="5122" max="5123" width="26.28515625" customWidth="1"/>
    <col min="5124" max="5124" width="20.140625" customWidth="1"/>
    <col min="5125" max="5125" width="4.42578125" customWidth="1"/>
    <col min="5126" max="5369" width="9.140625" customWidth="1"/>
    <col min="5370" max="5370" width="29.42578125" customWidth="1"/>
    <col min="5371" max="5375" width="25.140625" customWidth="1"/>
    <col min="5376" max="5376" width="15.7109375" customWidth="1"/>
    <col min="5377" max="5377" width="21.7109375" customWidth="1"/>
    <col min="5378" max="5379" width="26.28515625" customWidth="1"/>
    <col min="5380" max="5380" width="20.140625" customWidth="1"/>
    <col min="5381" max="5381" width="4.42578125" customWidth="1"/>
    <col min="5382" max="5625" width="9.140625" customWidth="1"/>
    <col min="5626" max="5626" width="29.42578125" customWidth="1"/>
    <col min="5627" max="5631" width="25.140625" customWidth="1"/>
    <col min="5632" max="5632" width="15.7109375" customWidth="1"/>
    <col min="5633" max="5633" width="21.7109375" customWidth="1"/>
    <col min="5634" max="5635" width="26.28515625" customWidth="1"/>
    <col min="5636" max="5636" width="20.140625" customWidth="1"/>
    <col min="5637" max="5637" width="4.42578125" customWidth="1"/>
    <col min="5638" max="5881" width="9.140625" customWidth="1"/>
    <col min="5882" max="5882" width="29.42578125" customWidth="1"/>
    <col min="5883" max="5887" width="25.140625" customWidth="1"/>
    <col min="5888" max="5888" width="15.7109375" customWidth="1"/>
    <col min="5889" max="5889" width="21.7109375" customWidth="1"/>
    <col min="5890" max="5891" width="26.28515625" customWidth="1"/>
    <col min="5892" max="5892" width="20.140625" customWidth="1"/>
    <col min="5893" max="5893" width="4.42578125" customWidth="1"/>
    <col min="5894" max="6137" width="9.140625" customWidth="1"/>
    <col min="6138" max="6138" width="29.42578125" customWidth="1"/>
    <col min="6139" max="6143" width="25.140625" customWidth="1"/>
    <col min="6144" max="6144" width="15.7109375" customWidth="1"/>
    <col min="6145" max="6145" width="21.7109375" customWidth="1"/>
    <col min="6146" max="6147" width="26.28515625" customWidth="1"/>
    <col min="6148" max="6148" width="20.140625" customWidth="1"/>
    <col min="6149" max="6149" width="4.42578125" customWidth="1"/>
    <col min="6150" max="6393" width="9.140625" customWidth="1"/>
    <col min="6394" max="6394" width="29.42578125" customWidth="1"/>
    <col min="6395" max="6399" width="25.140625" customWidth="1"/>
    <col min="6400" max="6400" width="15.7109375" customWidth="1"/>
    <col min="6401" max="6401" width="21.7109375" customWidth="1"/>
    <col min="6402" max="6403" width="26.28515625" customWidth="1"/>
    <col min="6404" max="6404" width="20.140625" customWidth="1"/>
    <col min="6405" max="6405" width="4.42578125" customWidth="1"/>
    <col min="6406" max="6649" width="9.140625" customWidth="1"/>
    <col min="6650" max="6650" width="29.42578125" customWidth="1"/>
    <col min="6651" max="6655" width="25.140625" customWidth="1"/>
    <col min="6656" max="6656" width="15.7109375" customWidth="1"/>
    <col min="6657" max="6657" width="21.7109375" customWidth="1"/>
    <col min="6658" max="6659" width="26.28515625" customWidth="1"/>
    <col min="6660" max="6660" width="20.140625" customWidth="1"/>
    <col min="6661" max="6661" width="4.42578125" customWidth="1"/>
    <col min="6662" max="6905" width="9.140625" customWidth="1"/>
    <col min="6906" max="6906" width="29.42578125" customWidth="1"/>
    <col min="6907" max="6911" width="25.140625" customWidth="1"/>
    <col min="6912" max="6912" width="15.7109375" customWidth="1"/>
    <col min="6913" max="6913" width="21.7109375" customWidth="1"/>
    <col min="6914" max="6915" width="26.28515625" customWidth="1"/>
    <col min="6916" max="6916" width="20.140625" customWidth="1"/>
    <col min="6917" max="6917" width="4.42578125" customWidth="1"/>
    <col min="6918" max="7161" width="9.140625" customWidth="1"/>
    <col min="7162" max="7162" width="29.42578125" customWidth="1"/>
    <col min="7163" max="7167" width="25.140625" customWidth="1"/>
    <col min="7168" max="7168" width="15.7109375" customWidth="1"/>
    <col min="7169" max="7169" width="21.7109375" customWidth="1"/>
    <col min="7170" max="7171" width="26.28515625" customWidth="1"/>
    <col min="7172" max="7172" width="20.140625" customWidth="1"/>
    <col min="7173" max="7173" width="4.42578125" customWidth="1"/>
    <col min="7174" max="7417" width="9.140625" customWidth="1"/>
    <col min="7418" max="7418" width="29.42578125" customWidth="1"/>
    <col min="7419" max="7423" width="25.140625" customWidth="1"/>
    <col min="7424" max="7424" width="15.7109375" customWidth="1"/>
    <col min="7425" max="7425" width="21.7109375" customWidth="1"/>
    <col min="7426" max="7427" width="26.28515625" customWidth="1"/>
    <col min="7428" max="7428" width="20.140625" customWidth="1"/>
    <col min="7429" max="7429" width="4.42578125" customWidth="1"/>
    <col min="7430" max="7673" width="9.140625" customWidth="1"/>
    <col min="7674" max="7674" width="29.42578125" customWidth="1"/>
    <col min="7675" max="7679" width="25.140625" customWidth="1"/>
    <col min="7680" max="7680" width="15.7109375" customWidth="1"/>
    <col min="7681" max="7681" width="21.7109375" customWidth="1"/>
    <col min="7682" max="7683" width="26.28515625" customWidth="1"/>
    <col min="7684" max="7684" width="20.140625" customWidth="1"/>
    <col min="7685" max="7685" width="4.42578125" customWidth="1"/>
    <col min="7686" max="7929" width="9.140625" customWidth="1"/>
    <col min="7930" max="7930" width="29.42578125" customWidth="1"/>
    <col min="7931" max="7935" width="25.140625" customWidth="1"/>
    <col min="7936" max="7936" width="15.7109375" customWidth="1"/>
    <col min="7937" max="7937" width="21.7109375" customWidth="1"/>
    <col min="7938" max="7939" width="26.28515625" customWidth="1"/>
    <col min="7940" max="7940" width="20.140625" customWidth="1"/>
    <col min="7941" max="7941" width="4.42578125" customWidth="1"/>
    <col min="7942" max="8185" width="9.140625" customWidth="1"/>
    <col min="8186" max="8186" width="29.42578125" customWidth="1"/>
    <col min="8187" max="8191" width="25.140625" customWidth="1"/>
    <col min="8192" max="8192" width="15.7109375" customWidth="1"/>
    <col min="8193" max="8193" width="21.7109375" customWidth="1"/>
    <col min="8194" max="8195" width="26.28515625" customWidth="1"/>
    <col min="8196" max="8196" width="20.140625" customWidth="1"/>
    <col min="8197" max="8197" width="4.42578125" customWidth="1"/>
    <col min="8198" max="8441" width="9.140625" customWidth="1"/>
    <col min="8442" max="8442" width="29.42578125" customWidth="1"/>
    <col min="8443" max="8447" width="25.140625" customWidth="1"/>
    <col min="8448" max="8448" width="15.7109375" customWidth="1"/>
    <col min="8449" max="8449" width="21.7109375" customWidth="1"/>
    <col min="8450" max="8451" width="26.28515625" customWidth="1"/>
    <col min="8452" max="8452" width="20.140625" customWidth="1"/>
    <col min="8453" max="8453" width="4.42578125" customWidth="1"/>
    <col min="8454" max="8697" width="9.140625" customWidth="1"/>
    <col min="8698" max="8698" width="29.42578125" customWidth="1"/>
    <col min="8699" max="8703" width="25.140625" customWidth="1"/>
    <col min="8704" max="8704" width="15.7109375" customWidth="1"/>
    <col min="8705" max="8705" width="21.7109375" customWidth="1"/>
    <col min="8706" max="8707" width="26.28515625" customWidth="1"/>
    <col min="8708" max="8708" width="20.140625" customWidth="1"/>
    <col min="8709" max="8709" width="4.42578125" customWidth="1"/>
    <col min="8710" max="8953" width="9.140625" customWidth="1"/>
    <col min="8954" max="8954" width="29.42578125" customWidth="1"/>
    <col min="8955" max="8959" width="25.140625" customWidth="1"/>
    <col min="8960" max="8960" width="15.7109375" customWidth="1"/>
    <col min="8961" max="8961" width="21.7109375" customWidth="1"/>
    <col min="8962" max="8963" width="26.28515625" customWidth="1"/>
    <col min="8964" max="8964" width="20.140625" customWidth="1"/>
    <col min="8965" max="8965" width="4.42578125" customWidth="1"/>
    <col min="8966" max="9209" width="9.140625" customWidth="1"/>
    <col min="9210" max="9210" width="29.42578125" customWidth="1"/>
    <col min="9211" max="9215" width="25.140625" customWidth="1"/>
    <col min="9216" max="9216" width="15.7109375" customWidth="1"/>
    <col min="9217" max="9217" width="21.7109375" customWidth="1"/>
    <col min="9218" max="9219" width="26.28515625" customWidth="1"/>
    <col min="9220" max="9220" width="20.140625" customWidth="1"/>
    <col min="9221" max="9221" width="4.42578125" customWidth="1"/>
    <col min="9222" max="9465" width="9.140625" customWidth="1"/>
    <col min="9466" max="9466" width="29.42578125" customWidth="1"/>
    <col min="9467" max="9471" width="25.140625" customWidth="1"/>
    <col min="9472" max="9472" width="15.7109375" customWidth="1"/>
    <col min="9473" max="9473" width="21.7109375" customWidth="1"/>
    <col min="9474" max="9475" width="26.28515625" customWidth="1"/>
    <col min="9476" max="9476" width="20.140625" customWidth="1"/>
    <col min="9477" max="9477" width="4.42578125" customWidth="1"/>
    <col min="9478" max="9721" width="9.140625" customWidth="1"/>
    <col min="9722" max="9722" width="29.42578125" customWidth="1"/>
    <col min="9723" max="9727" width="25.140625" customWidth="1"/>
    <col min="9728" max="9728" width="15.7109375" customWidth="1"/>
    <col min="9729" max="9729" width="21.7109375" customWidth="1"/>
    <col min="9730" max="9731" width="26.28515625" customWidth="1"/>
    <col min="9732" max="9732" width="20.140625" customWidth="1"/>
    <col min="9733" max="9733" width="4.42578125" customWidth="1"/>
    <col min="9734" max="9977" width="9.140625" customWidth="1"/>
    <col min="9978" max="9978" width="29.42578125" customWidth="1"/>
    <col min="9979" max="9983" width="25.140625" customWidth="1"/>
    <col min="9984" max="9984" width="15.7109375" customWidth="1"/>
    <col min="9985" max="9985" width="21.7109375" customWidth="1"/>
    <col min="9986" max="9987" width="26.28515625" customWidth="1"/>
    <col min="9988" max="9988" width="20.140625" customWidth="1"/>
    <col min="9989" max="9989" width="4.42578125" customWidth="1"/>
    <col min="9990" max="10233" width="9.140625" customWidth="1"/>
    <col min="10234" max="10234" width="29.42578125" customWidth="1"/>
    <col min="10235" max="10239" width="25.140625" customWidth="1"/>
    <col min="10240" max="10240" width="15.7109375" customWidth="1"/>
    <col min="10241" max="10241" width="21.7109375" customWidth="1"/>
    <col min="10242" max="10243" width="26.28515625" customWidth="1"/>
    <col min="10244" max="10244" width="20.140625" customWidth="1"/>
    <col min="10245" max="10245" width="4.42578125" customWidth="1"/>
    <col min="10246" max="10489" width="9.140625" customWidth="1"/>
    <col min="10490" max="10490" width="29.42578125" customWidth="1"/>
    <col min="10491" max="10495" width="25.140625" customWidth="1"/>
    <col min="10496" max="10496" width="15.7109375" customWidth="1"/>
    <col min="10497" max="10497" width="21.7109375" customWidth="1"/>
    <col min="10498" max="10499" width="26.28515625" customWidth="1"/>
    <col min="10500" max="10500" width="20.140625" customWidth="1"/>
    <col min="10501" max="10501" width="4.42578125" customWidth="1"/>
    <col min="10502" max="10745" width="9.140625" customWidth="1"/>
    <col min="10746" max="10746" width="29.42578125" customWidth="1"/>
    <col min="10747" max="10751" width="25.140625" customWidth="1"/>
    <col min="10752" max="10752" width="15.7109375" customWidth="1"/>
    <col min="10753" max="10753" width="21.7109375" customWidth="1"/>
    <col min="10754" max="10755" width="26.28515625" customWidth="1"/>
    <col min="10756" max="10756" width="20.140625" customWidth="1"/>
    <col min="10757" max="10757" width="4.42578125" customWidth="1"/>
    <col min="10758" max="11001" width="9.140625" customWidth="1"/>
    <col min="11002" max="11002" width="29.42578125" customWidth="1"/>
    <col min="11003" max="11007" width="25.140625" customWidth="1"/>
    <col min="11008" max="11008" width="15.7109375" customWidth="1"/>
    <col min="11009" max="11009" width="21.7109375" customWidth="1"/>
    <col min="11010" max="11011" width="26.28515625" customWidth="1"/>
    <col min="11012" max="11012" width="20.140625" customWidth="1"/>
    <col min="11013" max="11013" width="4.42578125" customWidth="1"/>
    <col min="11014" max="11257" width="9.140625" customWidth="1"/>
    <col min="11258" max="11258" width="29.42578125" customWidth="1"/>
    <col min="11259" max="11263" width="25.140625" customWidth="1"/>
    <col min="11264" max="11264" width="15.7109375" customWidth="1"/>
    <col min="11265" max="11265" width="21.7109375" customWidth="1"/>
    <col min="11266" max="11267" width="26.28515625" customWidth="1"/>
    <col min="11268" max="11268" width="20.140625" customWidth="1"/>
    <col min="11269" max="11269" width="4.42578125" customWidth="1"/>
    <col min="11270" max="11513" width="9.140625" customWidth="1"/>
    <col min="11514" max="11514" width="29.42578125" customWidth="1"/>
    <col min="11515" max="11519" width="25.140625" customWidth="1"/>
    <col min="11520" max="11520" width="15.7109375" customWidth="1"/>
    <col min="11521" max="11521" width="21.7109375" customWidth="1"/>
    <col min="11522" max="11523" width="26.28515625" customWidth="1"/>
    <col min="11524" max="11524" width="20.140625" customWidth="1"/>
    <col min="11525" max="11525" width="4.42578125" customWidth="1"/>
    <col min="11526" max="11769" width="9.140625" customWidth="1"/>
    <col min="11770" max="11770" width="29.42578125" customWidth="1"/>
    <col min="11771" max="11775" width="25.140625" customWidth="1"/>
    <col min="11776" max="11776" width="15.7109375" customWidth="1"/>
    <col min="11777" max="11777" width="21.7109375" customWidth="1"/>
    <col min="11778" max="11779" width="26.28515625" customWidth="1"/>
    <col min="11780" max="11780" width="20.140625" customWidth="1"/>
    <col min="11781" max="11781" width="4.42578125" customWidth="1"/>
    <col min="11782" max="12025" width="9.140625" customWidth="1"/>
    <col min="12026" max="12026" width="29.42578125" customWidth="1"/>
    <col min="12027" max="12031" width="25.140625" customWidth="1"/>
    <col min="12032" max="12032" width="15.7109375" customWidth="1"/>
    <col min="12033" max="12033" width="21.7109375" customWidth="1"/>
    <col min="12034" max="12035" width="26.28515625" customWidth="1"/>
    <col min="12036" max="12036" width="20.140625" customWidth="1"/>
    <col min="12037" max="12037" width="4.42578125" customWidth="1"/>
    <col min="12038" max="12281" width="9.140625" customWidth="1"/>
    <col min="12282" max="12282" width="29.42578125" customWidth="1"/>
    <col min="12283" max="12287" width="25.140625" customWidth="1"/>
    <col min="12288" max="12288" width="15.7109375" customWidth="1"/>
    <col min="12289" max="12289" width="21.7109375" customWidth="1"/>
    <col min="12290" max="12291" width="26.28515625" customWidth="1"/>
    <col min="12292" max="12292" width="20.140625" customWidth="1"/>
    <col min="12293" max="12293" width="4.42578125" customWidth="1"/>
    <col min="12294" max="12537" width="9.140625" customWidth="1"/>
    <col min="12538" max="12538" width="29.42578125" customWidth="1"/>
    <col min="12539" max="12543" width="25.140625" customWidth="1"/>
    <col min="12544" max="12544" width="15.7109375" customWidth="1"/>
    <col min="12545" max="12545" width="21.7109375" customWidth="1"/>
    <col min="12546" max="12547" width="26.28515625" customWidth="1"/>
    <col min="12548" max="12548" width="20.140625" customWidth="1"/>
    <col min="12549" max="12549" width="4.42578125" customWidth="1"/>
    <col min="12550" max="12793" width="9.140625" customWidth="1"/>
    <col min="12794" max="12794" width="29.42578125" customWidth="1"/>
    <col min="12795" max="12799" width="25.140625" customWidth="1"/>
    <col min="12800" max="12800" width="15.7109375" customWidth="1"/>
    <col min="12801" max="12801" width="21.7109375" customWidth="1"/>
    <col min="12802" max="12803" width="26.28515625" customWidth="1"/>
    <col min="12804" max="12804" width="20.140625" customWidth="1"/>
    <col min="12805" max="12805" width="4.42578125" customWidth="1"/>
    <col min="12806" max="13049" width="9.140625" customWidth="1"/>
    <col min="13050" max="13050" width="29.42578125" customWidth="1"/>
    <col min="13051" max="13055" width="25.140625" customWidth="1"/>
    <col min="13056" max="13056" width="15.7109375" customWidth="1"/>
    <col min="13057" max="13057" width="21.7109375" customWidth="1"/>
    <col min="13058" max="13059" width="26.28515625" customWidth="1"/>
    <col min="13060" max="13060" width="20.140625" customWidth="1"/>
    <col min="13061" max="13061" width="4.42578125" customWidth="1"/>
    <col min="13062" max="13305" width="9.140625" customWidth="1"/>
    <col min="13306" max="13306" width="29.42578125" customWidth="1"/>
    <col min="13307" max="13311" width="25.140625" customWidth="1"/>
    <col min="13312" max="13312" width="15.7109375" customWidth="1"/>
    <col min="13313" max="13313" width="21.7109375" customWidth="1"/>
    <col min="13314" max="13315" width="26.28515625" customWidth="1"/>
    <col min="13316" max="13316" width="20.140625" customWidth="1"/>
    <col min="13317" max="13317" width="4.42578125" customWidth="1"/>
    <col min="13318" max="13561" width="9.140625" customWidth="1"/>
    <col min="13562" max="13562" width="29.42578125" customWidth="1"/>
    <col min="13563" max="13567" width="25.140625" customWidth="1"/>
    <col min="13568" max="13568" width="15.7109375" customWidth="1"/>
    <col min="13569" max="13569" width="21.7109375" customWidth="1"/>
    <col min="13570" max="13571" width="26.28515625" customWidth="1"/>
    <col min="13572" max="13572" width="20.140625" customWidth="1"/>
    <col min="13573" max="13573" width="4.42578125" customWidth="1"/>
    <col min="13574" max="13817" width="9.140625" customWidth="1"/>
    <col min="13818" max="13818" width="29.42578125" customWidth="1"/>
    <col min="13819" max="13823" width="25.140625" customWidth="1"/>
    <col min="13824" max="13824" width="15.7109375" customWidth="1"/>
    <col min="13825" max="13825" width="21.7109375" customWidth="1"/>
    <col min="13826" max="13827" width="26.28515625" customWidth="1"/>
    <col min="13828" max="13828" width="20.140625" customWidth="1"/>
    <col min="13829" max="13829" width="4.42578125" customWidth="1"/>
    <col min="13830" max="14073" width="9.140625" customWidth="1"/>
    <col min="14074" max="14074" width="29.42578125" customWidth="1"/>
    <col min="14075" max="14079" width="25.140625" customWidth="1"/>
    <col min="14080" max="14080" width="15.7109375" customWidth="1"/>
    <col min="14081" max="14081" width="21.7109375" customWidth="1"/>
    <col min="14082" max="14083" width="26.28515625" customWidth="1"/>
    <col min="14084" max="14084" width="20.140625" customWidth="1"/>
    <col min="14085" max="14085" width="4.42578125" customWidth="1"/>
    <col min="14086" max="14329" width="9.140625" customWidth="1"/>
    <col min="14330" max="14330" width="29.42578125" customWidth="1"/>
    <col min="14331" max="14335" width="25.140625" customWidth="1"/>
    <col min="14336" max="14336" width="15.7109375" customWidth="1"/>
    <col min="14337" max="14337" width="21.7109375" customWidth="1"/>
    <col min="14338" max="14339" width="26.28515625" customWidth="1"/>
    <col min="14340" max="14340" width="20.140625" customWidth="1"/>
    <col min="14341" max="14341" width="4.42578125" customWidth="1"/>
    <col min="14342" max="14585" width="9.140625" customWidth="1"/>
    <col min="14586" max="14586" width="29.42578125" customWidth="1"/>
    <col min="14587" max="14591" width="25.140625" customWidth="1"/>
    <col min="14592" max="14592" width="15.7109375" customWidth="1"/>
    <col min="14593" max="14593" width="21.7109375" customWidth="1"/>
    <col min="14594" max="14595" width="26.28515625" customWidth="1"/>
    <col min="14596" max="14596" width="20.140625" customWidth="1"/>
    <col min="14597" max="14597" width="4.42578125" customWidth="1"/>
    <col min="14598" max="14841" width="9.140625" customWidth="1"/>
    <col min="14842" max="14842" width="29.42578125" customWidth="1"/>
    <col min="14843" max="14847" width="25.140625" customWidth="1"/>
    <col min="14848" max="14848" width="15.7109375" customWidth="1"/>
    <col min="14849" max="14849" width="21.7109375" customWidth="1"/>
    <col min="14850" max="14851" width="26.28515625" customWidth="1"/>
    <col min="14852" max="14852" width="20.140625" customWidth="1"/>
    <col min="14853" max="14853" width="4.42578125" customWidth="1"/>
    <col min="14854" max="15097" width="9.140625" customWidth="1"/>
    <col min="15098" max="15098" width="29.42578125" customWidth="1"/>
    <col min="15099" max="15103" width="25.140625" customWidth="1"/>
    <col min="15104" max="15104" width="15.7109375" customWidth="1"/>
    <col min="15105" max="15105" width="21.7109375" customWidth="1"/>
    <col min="15106" max="15107" width="26.28515625" customWidth="1"/>
    <col min="15108" max="15108" width="20.140625" customWidth="1"/>
    <col min="15109" max="15109" width="4.42578125" customWidth="1"/>
    <col min="15110" max="15353" width="9.140625" customWidth="1"/>
    <col min="15354" max="15354" width="29.42578125" customWidth="1"/>
    <col min="15355" max="15359" width="25.140625" customWidth="1"/>
    <col min="15360" max="15360" width="15.7109375" customWidth="1"/>
    <col min="15361" max="15361" width="21.7109375" customWidth="1"/>
    <col min="15362" max="15363" width="26.28515625" customWidth="1"/>
    <col min="15364" max="15364" width="20.140625" customWidth="1"/>
    <col min="15365" max="15365" width="4.42578125" customWidth="1"/>
    <col min="15366" max="15609" width="9.140625" customWidth="1"/>
    <col min="15610" max="15610" width="29.42578125" customWidth="1"/>
    <col min="15611" max="15615" width="25.140625" customWidth="1"/>
    <col min="15616" max="15616" width="15.7109375" customWidth="1"/>
    <col min="15617" max="15617" width="21.7109375" customWidth="1"/>
    <col min="15618" max="15619" width="26.28515625" customWidth="1"/>
    <col min="15620" max="15620" width="20.140625" customWidth="1"/>
    <col min="15621" max="15621" width="4.42578125" customWidth="1"/>
    <col min="15622" max="15865" width="9.140625" customWidth="1"/>
    <col min="15866" max="15866" width="29.42578125" customWidth="1"/>
    <col min="15867" max="15871" width="25.140625" customWidth="1"/>
    <col min="15872" max="15872" width="15.7109375" customWidth="1"/>
    <col min="15873" max="15873" width="21.7109375" customWidth="1"/>
    <col min="15874" max="15875" width="26.28515625" customWidth="1"/>
    <col min="15876" max="15876" width="20.140625" customWidth="1"/>
    <col min="15877" max="15877" width="4.42578125" customWidth="1"/>
    <col min="15878" max="16121" width="9.140625" customWidth="1"/>
    <col min="16122" max="16122" width="29.42578125" customWidth="1"/>
    <col min="16123" max="16127" width="25.140625" customWidth="1"/>
    <col min="16128" max="16128" width="15.7109375" customWidth="1"/>
    <col min="16129" max="16129" width="21.7109375" customWidth="1"/>
    <col min="16130" max="16131" width="26.28515625" customWidth="1"/>
    <col min="16132" max="16132" width="20.140625" customWidth="1"/>
    <col min="16133" max="16133" width="4.42578125" customWidth="1"/>
    <col min="16134" max="16384" width="9.140625" customWidth="1"/>
  </cols>
  <sheetData>
    <row r="1" spans="1:11" ht="7.5" customHeight="1">
      <c r="A1" s="672"/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1" s="1" customFormat="1" ht="27.75" customHeight="1">
      <c r="A2" s="858" t="s">
        <v>623</v>
      </c>
      <c r="B2" s="858"/>
      <c r="C2" s="858"/>
      <c r="D2" s="858"/>
      <c r="E2" s="858"/>
      <c r="F2" s="858"/>
      <c r="G2" s="858"/>
      <c r="H2" s="858"/>
      <c r="I2" s="858"/>
      <c r="J2" s="858"/>
      <c r="K2" s="858"/>
    </row>
    <row r="3" spans="1:11" s="1" customFormat="1" ht="20.25" customHeight="1">
      <c r="A3" s="858" t="s">
        <v>83</v>
      </c>
      <c r="B3" s="858"/>
      <c r="C3" s="858"/>
      <c r="D3" s="858"/>
      <c r="E3" s="858"/>
      <c r="F3" s="858"/>
      <c r="G3" s="858"/>
      <c r="H3" s="858"/>
      <c r="I3" s="858"/>
      <c r="J3" s="858"/>
      <c r="K3" s="858"/>
    </row>
    <row r="4" spans="1:11" s="1" customFormat="1" ht="24" customHeight="1">
      <c r="A4" s="858" t="s">
        <v>926</v>
      </c>
      <c r="B4" s="858"/>
      <c r="C4" s="858"/>
      <c r="D4" s="858"/>
      <c r="E4" s="858"/>
      <c r="F4" s="858"/>
      <c r="G4" s="858"/>
      <c r="H4" s="858"/>
      <c r="I4" s="858"/>
      <c r="J4" s="858"/>
      <c r="K4" s="858"/>
    </row>
    <row r="5" spans="1:11" s="33" customFormat="1" ht="28.5" customHeight="1" thickBot="1">
      <c r="A5" s="868" t="s">
        <v>627</v>
      </c>
      <c r="B5" s="868"/>
      <c r="C5" s="868"/>
      <c r="D5" s="868"/>
      <c r="E5" s="868"/>
      <c r="F5" s="868"/>
      <c r="G5" s="868"/>
      <c r="H5" s="868"/>
      <c r="I5" s="868"/>
      <c r="J5" s="868"/>
      <c r="K5" s="868"/>
    </row>
    <row r="6" spans="1:11" s="34" customFormat="1" ht="16.5" thickTop="1">
      <c r="A6" s="729" t="s">
        <v>814</v>
      </c>
      <c r="B6" s="730" t="s">
        <v>84</v>
      </c>
      <c r="C6" s="730" t="s">
        <v>85</v>
      </c>
      <c r="D6" s="730" t="s">
        <v>86</v>
      </c>
      <c r="E6" s="730" t="s">
        <v>87</v>
      </c>
      <c r="F6" s="730" t="s">
        <v>815</v>
      </c>
      <c r="G6" s="730" t="s">
        <v>811</v>
      </c>
      <c r="H6" s="730" t="s">
        <v>816</v>
      </c>
      <c r="I6" s="730" t="s">
        <v>812</v>
      </c>
      <c r="J6" s="730" t="s">
        <v>813</v>
      </c>
      <c r="K6" s="730" t="s">
        <v>810</v>
      </c>
    </row>
    <row r="7" spans="1:11" s="34" customFormat="1" ht="18.75" customHeight="1">
      <c r="A7" s="434" t="s">
        <v>550</v>
      </c>
      <c r="B7" s="434"/>
      <c r="C7" s="434"/>
      <c r="D7" s="434"/>
      <c r="E7" s="434"/>
      <c r="F7" s="434"/>
      <c r="G7" s="434"/>
      <c r="H7" s="434"/>
      <c r="I7" s="434"/>
      <c r="J7" s="434"/>
      <c r="K7" s="434"/>
    </row>
    <row r="8" spans="1:11" s="34" customFormat="1">
      <c r="A8" s="579" t="s">
        <v>46</v>
      </c>
      <c r="B8" s="579">
        <v>155802.40306000004</v>
      </c>
      <c r="C8" s="579">
        <v>1404423.6764599998</v>
      </c>
      <c r="D8" s="579">
        <v>1161907.7975399999</v>
      </c>
      <c r="E8" s="579">
        <v>91242.662949999998</v>
      </c>
      <c r="F8" s="579">
        <v>8699.099040000001</v>
      </c>
      <c r="G8" s="579">
        <v>95062.497599999973</v>
      </c>
      <c r="H8" s="579">
        <v>3331290.36338</v>
      </c>
      <c r="I8" s="579">
        <v>409.41694999999999</v>
      </c>
      <c r="J8" s="579">
        <v>0</v>
      </c>
      <c r="K8" s="579">
        <v>6248837.9169800002</v>
      </c>
    </row>
    <row r="9" spans="1:11" s="34" customFormat="1">
      <c r="A9" s="579" t="s">
        <v>48</v>
      </c>
      <c r="B9" s="579">
        <v>0</v>
      </c>
      <c r="C9" s="579">
        <v>0</v>
      </c>
      <c r="D9" s="579">
        <v>0</v>
      </c>
      <c r="E9" s="579">
        <v>0</v>
      </c>
      <c r="F9" s="579">
        <v>0</v>
      </c>
      <c r="G9" s="579">
        <v>0</v>
      </c>
      <c r="H9" s="579">
        <v>200941.25000999999</v>
      </c>
      <c r="I9" s="579">
        <v>0</v>
      </c>
      <c r="J9" s="579">
        <v>0</v>
      </c>
      <c r="K9" s="579">
        <v>200941.25000999999</v>
      </c>
    </row>
    <row r="10" spans="1:11" s="34" customFormat="1">
      <c r="A10" s="579" t="s">
        <v>51</v>
      </c>
      <c r="B10" s="579">
        <v>4518.9242399999994</v>
      </c>
      <c r="C10" s="579">
        <v>484531.75018999993</v>
      </c>
      <c r="D10" s="579">
        <v>534223.39312999998</v>
      </c>
      <c r="E10" s="579">
        <v>546.97911999999997</v>
      </c>
      <c r="F10" s="579">
        <v>0</v>
      </c>
      <c r="G10" s="579">
        <v>65235.99409</v>
      </c>
      <c r="H10" s="579">
        <v>2707211.6037299996</v>
      </c>
      <c r="I10" s="579">
        <v>0</v>
      </c>
      <c r="J10" s="579">
        <v>0</v>
      </c>
      <c r="K10" s="579">
        <v>3796268.644499999</v>
      </c>
    </row>
    <row r="11" spans="1:11" s="34" customFormat="1">
      <c r="A11" s="579" t="s">
        <v>55</v>
      </c>
      <c r="B11" s="579">
        <v>40606.773660000006</v>
      </c>
      <c r="C11" s="579">
        <v>422420.30344000005</v>
      </c>
      <c r="D11" s="579">
        <v>241477.30115000001</v>
      </c>
      <c r="E11" s="579">
        <v>58200.577029999979</v>
      </c>
      <c r="F11" s="579">
        <v>0</v>
      </c>
      <c r="G11" s="579">
        <v>85396.148419999983</v>
      </c>
      <c r="H11" s="579">
        <v>442607.93256999989</v>
      </c>
      <c r="I11" s="579">
        <v>0</v>
      </c>
      <c r="J11" s="579">
        <v>0</v>
      </c>
      <c r="K11" s="579">
        <v>1290709.03627</v>
      </c>
    </row>
    <row r="12" spans="1:11" s="34" customFormat="1">
      <c r="A12" s="579" t="s">
        <v>545</v>
      </c>
      <c r="B12" s="579">
        <v>81101.817159999991</v>
      </c>
      <c r="C12" s="579">
        <v>496278.80363000015</v>
      </c>
      <c r="D12" s="579">
        <v>366108.81045999989</v>
      </c>
      <c r="E12" s="579">
        <v>33393.92282</v>
      </c>
      <c r="F12" s="579">
        <v>12112.7842</v>
      </c>
      <c r="G12" s="579">
        <v>60801.962320000006</v>
      </c>
      <c r="H12" s="579">
        <v>5197927.2972400002</v>
      </c>
      <c r="I12" s="579">
        <v>0</v>
      </c>
      <c r="J12" s="579">
        <v>0</v>
      </c>
      <c r="K12" s="579">
        <v>6247725.3978299983</v>
      </c>
    </row>
    <row r="13" spans="1:11" s="34" customFormat="1">
      <c r="A13" s="579" t="s">
        <v>53</v>
      </c>
      <c r="B13" s="579">
        <v>8424.1504400000013</v>
      </c>
      <c r="C13" s="579">
        <v>263054.27363000001</v>
      </c>
      <c r="D13" s="579">
        <v>223872.31887999998</v>
      </c>
      <c r="E13" s="579">
        <v>9855.9247299999988</v>
      </c>
      <c r="F13" s="579">
        <v>0</v>
      </c>
      <c r="G13" s="579">
        <v>33698.544840000002</v>
      </c>
      <c r="H13" s="579">
        <v>3111910.6768800006</v>
      </c>
      <c r="I13" s="579">
        <v>232898.50331</v>
      </c>
      <c r="J13" s="579">
        <v>985.02298999999994</v>
      </c>
      <c r="K13" s="579">
        <v>3884699.4156999998</v>
      </c>
    </row>
    <row r="14" spans="1:11" s="34" customFormat="1">
      <c r="A14" s="579" t="s">
        <v>54</v>
      </c>
      <c r="B14" s="579">
        <v>204542.72926999995</v>
      </c>
      <c r="C14" s="579">
        <v>1793309.8378800002</v>
      </c>
      <c r="D14" s="579">
        <v>654822.98641999974</v>
      </c>
      <c r="E14" s="579">
        <v>84496.525519999996</v>
      </c>
      <c r="F14" s="579">
        <v>181237.24664999999</v>
      </c>
      <c r="G14" s="579">
        <v>237468.21175999998</v>
      </c>
      <c r="H14" s="579">
        <v>1721098.1552899997</v>
      </c>
      <c r="I14" s="579">
        <v>62913.652849999991</v>
      </c>
      <c r="J14" s="579">
        <v>37429.474800000011</v>
      </c>
      <c r="K14" s="579">
        <v>4977318.8204400009</v>
      </c>
    </row>
    <row r="15" spans="1:11" s="34" customFormat="1">
      <c r="A15" s="579" t="s">
        <v>49</v>
      </c>
      <c r="B15" s="579">
        <v>103370.36273000002</v>
      </c>
      <c r="C15" s="579">
        <v>2412349.6987900003</v>
      </c>
      <c r="D15" s="579">
        <v>1478493.9929099998</v>
      </c>
      <c r="E15" s="579">
        <v>69858.081819999992</v>
      </c>
      <c r="F15" s="579">
        <v>246185.85204000006</v>
      </c>
      <c r="G15" s="579">
        <v>358052.55691000004</v>
      </c>
      <c r="H15" s="579">
        <v>3547913.2663799999</v>
      </c>
      <c r="I15" s="579">
        <v>68129.864090000003</v>
      </c>
      <c r="J15" s="579">
        <v>24186.213779999998</v>
      </c>
      <c r="K15" s="579">
        <v>8308539.8894500006</v>
      </c>
    </row>
    <row r="16" spans="1:11" s="34" customFormat="1">
      <c r="A16" s="579" t="s">
        <v>45</v>
      </c>
      <c r="B16" s="579">
        <v>288588.46726</v>
      </c>
      <c r="C16" s="579">
        <v>1531495.4479299993</v>
      </c>
      <c r="D16" s="579">
        <v>1046738.4906700003</v>
      </c>
      <c r="E16" s="579">
        <v>98821.802309999985</v>
      </c>
      <c r="F16" s="579">
        <v>55362.921440000006</v>
      </c>
      <c r="G16" s="579">
        <v>249044.72294000007</v>
      </c>
      <c r="H16" s="579">
        <v>3417565.9814999993</v>
      </c>
      <c r="I16" s="579">
        <v>144295.26715999996</v>
      </c>
      <c r="J16" s="579">
        <v>11112.788049999999</v>
      </c>
      <c r="K16" s="579">
        <v>6843025.8892599996</v>
      </c>
    </row>
    <row r="17" spans="1:11" s="34" customFormat="1">
      <c r="A17" s="579" t="s">
        <v>47</v>
      </c>
      <c r="B17" s="579">
        <v>0</v>
      </c>
      <c r="C17" s="579">
        <v>0</v>
      </c>
      <c r="D17" s="579">
        <v>0</v>
      </c>
      <c r="E17" s="579">
        <v>0</v>
      </c>
      <c r="F17" s="579">
        <v>0</v>
      </c>
      <c r="G17" s="579">
        <v>0</v>
      </c>
      <c r="H17" s="579">
        <v>85060.577910000007</v>
      </c>
      <c r="I17" s="579">
        <v>0</v>
      </c>
      <c r="J17" s="579">
        <v>0</v>
      </c>
      <c r="K17" s="579">
        <v>85060.577910000007</v>
      </c>
    </row>
    <row r="18" spans="1:11" s="34" customFormat="1">
      <c r="A18" s="579" t="s">
        <v>44</v>
      </c>
      <c r="B18" s="579">
        <v>76853.778689999992</v>
      </c>
      <c r="C18" s="579">
        <v>1251927.9280800002</v>
      </c>
      <c r="D18" s="579">
        <v>1720478.3681799998</v>
      </c>
      <c r="E18" s="579">
        <v>203605.25313999999</v>
      </c>
      <c r="F18" s="579">
        <v>79537.97322</v>
      </c>
      <c r="G18" s="579">
        <v>127177.86007</v>
      </c>
      <c r="H18" s="579">
        <v>3295947.0460499981</v>
      </c>
      <c r="I18" s="579">
        <v>111488.23690999999</v>
      </c>
      <c r="J18" s="579">
        <v>1113.2107599999999</v>
      </c>
      <c r="K18" s="579">
        <v>6868129.6550999982</v>
      </c>
    </row>
    <row r="19" spans="1:11" s="34" customFormat="1">
      <c r="A19" s="579" t="s">
        <v>544</v>
      </c>
      <c r="B19" s="579">
        <v>170816.97613</v>
      </c>
      <c r="C19" s="579">
        <v>1116396.6017100001</v>
      </c>
      <c r="D19" s="579">
        <v>1298298.7181500001</v>
      </c>
      <c r="E19" s="579">
        <v>58891.971170000019</v>
      </c>
      <c r="F19" s="579">
        <v>164309.12281999996</v>
      </c>
      <c r="G19" s="579">
        <v>198557.17327000003</v>
      </c>
      <c r="H19" s="579">
        <v>905845.53963000025</v>
      </c>
      <c r="I19" s="579">
        <v>195193.07046999992</v>
      </c>
      <c r="J19" s="579">
        <v>27924.741800000003</v>
      </c>
      <c r="K19" s="579">
        <v>4136233.9151500007</v>
      </c>
    </row>
    <row r="20" spans="1:11" s="34" customFormat="1">
      <c r="A20" s="579" t="s">
        <v>52</v>
      </c>
      <c r="B20" s="579">
        <v>262848.89908000012</v>
      </c>
      <c r="C20" s="579">
        <v>2500336.1363600008</v>
      </c>
      <c r="D20" s="579">
        <v>1529073.0088599999</v>
      </c>
      <c r="E20" s="579">
        <v>99222.078960000013</v>
      </c>
      <c r="F20" s="579">
        <v>65580.741420000006</v>
      </c>
      <c r="G20" s="579">
        <v>220051.83230999997</v>
      </c>
      <c r="H20" s="579">
        <v>1365205.5502200001</v>
      </c>
      <c r="I20" s="579">
        <v>36472.283180000006</v>
      </c>
      <c r="J20" s="579">
        <v>20048.436790000007</v>
      </c>
      <c r="K20" s="579">
        <v>6098838.9671800025</v>
      </c>
    </row>
    <row r="21" spans="1:11" s="34" customFormat="1">
      <c r="A21" s="579" t="s">
        <v>56</v>
      </c>
      <c r="B21" s="579">
        <v>1397475.2817200001</v>
      </c>
      <c r="C21" s="579">
        <v>13676524.458100002</v>
      </c>
      <c r="D21" s="579">
        <v>10255495.186349999</v>
      </c>
      <c r="E21" s="579">
        <v>808135.7795699999</v>
      </c>
      <c r="F21" s="579">
        <v>813025.74082999991</v>
      </c>
      <c r="G21" s="579">
        <v>1730547.5045300003</v>
      </c>
      <c r="H21" s="579">
        <v>29330525.240789998</v>
      </c>
      <c r="I21" s="579">
        <v>851800.29492000001</v>
      </c>
      <c r="J21" s="579">
        <v>122799.88897000003</v>
      </c>
      <c r="K21" s="579">
        <v>58986329.375779979</v>
      </c>
    </row>
    <row r="22" spans="1:11" s="34" customFormat="1" ht="12.75">
      <c r="A22" s="434" t="s">
        <v>546</v>
      </c>
      <c r="B22" s="434"/>
      <c r="C22" s="434"/>
      <c r="D22" s="434"/>
      <c r="E22" s="434"/>
      <c r="F22" s="434"/>
      <c r="G22" s="434"/>
      <c r="H22" s="434"/>
      <c r="I22" s="434"/>
      <c r="J22" s="434"/>
      <c r="K22" s="434"/>
    </row>
    <row r="23" spans="1:11" s="34" customFormat="1">
      <c r="A23" s="579" t="s">
        <v>548</v>
      </c>
      <c r="B23" s="579">
        <v>0</v>
      </c>
      <c r="C23" s="579">
        <v>117194.66711999998</v>
      </c>
      <c r="D23" s="579">
        <v>261886.73570999998</v>
      </c>
      <c r="E23" s="579">
        <v>0</v>
      </c>
      <c r="F23" s="579">
        <v>0</v>
      </c>
      <c r="G23" s="579">
        <v>0</v>
      </c>
      <c r="H23" s="579">
        <v>89618.806329999992</v>
      </c>
      <c r="I23" s="579">
        <v>0</v>
      </c>
      <c r="J23" s="579">
        <v>0</v>
      </c>
      <c r="K23" s="579">
        <v>468700.20915999997</v>
      </c>
    </row>
    <row r="24" spans="1:11" s="34" customFormat="1">
      <c r="A24" s="579" t="s">
        <v>549</v>
      </c>
      <c r="B24" s="579">
        <v>120910.04128999999</v>
      </c>
      <c r="C24" s="579">
        <v>396567.83461000002</v>
      </c>
      <c r="D24" s="579">
        <v>365087.18109999993</v>
      </c>
      <c r="E24" s="579">
        <v>137400.43388999999</v>
      </c>
      <c r="F24" s="579">
        <v>111571.26277</v>
      </c>
      <c r="G24" s="579">
        <v>117745.7604</v>
      </c>
      <c r="H24" s="579">
        <v>366530.88721999998</v>
      </c>
      <c r="I24" s="579">
        <v>48035.361589999993</v>
      </c>
      <c r="J24" s="579">
        <v>467.74759999999998</v>
      </c>
      <c r="K24" s="579">
        <v>1664316.5104700001</v>
      </c>
    </row>
    <row r="25" spans="1:11" s="34" customFormat="1">
      <c r="A25" s="579" t="s">
        <v>56</v>
      </c>
      <c r="B25" s="579">
        <v>120910.04128999999</v>
      </c>
      <c r="C25" s="579">
        <v>513762.50173000002</v>
      </c>
      <c r="D25" s="579">
        <v>626973.91680999997</v>
      </c>
      <c r="E25" s="579">
        <v>137400.43388999999</v>
      </c>
      <c r="F25" s="579">
        <v>111571.26277</v>
      </c>
      <c r="G25" s="579">
        <v>117745.7604</v>
      </c>
      <c r="H25" s="579">
        <v>456149.69354999997</v>
      </c>
      <c r="I25" s="579">
        <v>48035.361589999993</v>
      </c>
      <c r="J25" s="579">
        <v>467.74759999999998</v>
      </c>
      <c r="K25" s="579">
        <v>2133016.7196299997</v>
      </c>
    </row>
    <row r="26" spans="1:11" s="34" customFormat="1" ht="12.75">
      <c r="A26" s="435" t="s">
        <v>723</v>
      </c>
      <c r="B26" s="434"/>
      <c r="C26" s="434"/>
      <c r="D26" s="434"/>
      <c r="E26" s="434"/>
      <c r="F26" s="434"/>
      <c r="G26" s="434"/>
      <c r="H26" s="434"/>
      <c r="I26" s="434"/>
      <c r="J26" s="434"/>
      <c r="K26" s="434"/>
    </row>
    <row r="27" spans="1:11" s="34" customFormat="1">
      <c r="A27" s="579" t="s">
        <v>701</v>
      </c>
      <c r="B27" s="579">
        <v>2317.0611899999999</v>
      </c>
      <c r="C27" s="579">
        <v>72376.720289999997</v>
      </c>
      <c r="D27" s="579">
        <v>141.26031</v>
      </c>
      <c r="E27" s="579">
        <v>0</v>
      </c>
      <c r="F27" s="579">
        <v>0</v>
      </c>
      <c r="G27" s="579">
        <v>11994.525049999998</v>
      </c>
      <c r="H27" s="579">
        <v>7167.0849599999992</v>
      </c>
      <c r="I27" s="579">
        <v>0</v>
      </c>
      <c r="J27" s="579">
        <v>0</v>
      </c>
      <c r="K27" s="579">
        <v>93996.651799999978</v>
      </c>
    </row>
    <row r="28" spans="1:11" s="34" customFormat="1">
      <c r="A28" s="579" t="s">
        <v>707</v>
      </c>
      <c r="B28" s="579">
        <v>0</v>
      </c>
      <c r="C28" s="579">
        <v>0</v>
      </c>
      <c r="D28" s="579">
        <v>0</v>
      </c>
      <c r="E28" s="579">
        <v>0</v>
      </c>
      <c r="F28" s="579">
        <v>0</v>
      </c>
      <c r="G28" s="579">
        <v>0</v>
      </c>
      <c r="H28" s="579">
        <v>0</v>
      </c>
      <c r="I28" s="579">
        <v>0</v>
      </c>
      <c r="J28" s="579">
        <v>1106.95695</v>
      </c>
      <c r="K28" s="579">
        <v>1106.95695</v>
      </c>
    </row>
    <row r="29" spans="1:11" s="34" customFormat="1">
      <c r="A29" s="579" t="s">
        <v>704</v>
      </c>
      <c r="B29" s="579">
        <v>0</v>
      </c>
      <c r="C29" s="579">
        <v>0</v>
      </c>
      <c r="D29" s="579">
        <v>0</v>
      </c>
      <c r="E29" s="579">
        <v>9379.0518900000006</v>
      </c>
      <c r="F29" s="579">
        <v>0</v>
      </c>
      <c r="G29" s="579">
        <v>0</v>
      </c>
      <c r="H29" s="579">
        <v>0</v>
      </c>
      <c r="I29" s="579">
        <v>0</v>
      </c>
      <c r="J29" s="579">
        <v>0</v>
      </c>
      <c r="K29" s="579">
        <v>9379.0518900000006</v>
      </c>
    </row>
    <row r="30" spans="1:11" s="34" customFormat="1">
      <c r="A30" s="579" t="s">
        <v>703</v>
      </c>
      <c r="B30" s="579">
        <v>0</v>
      </c>
      <c r="C30" s="579">
        <v>0</v>
      </c>
      <c r="D30" s="579">
        <v>8151.4519200000013</v>
      </c>
      <c r="E30" s="579">
        <v>0</v>
      </c>
      <c r="F30" s="579">
        <v>0</v>
      </c>
      <c r="G30" s="579">
        <v>0</v>
      </c>
      <c r="H30" s="579">
        <v>0</v>
      </c>
      <c r="I30" s="579">
        <v>0</v>
      </c>
      <c r="J30" s="579">
        <v>0</v>
      </c>
      <c r="K30" s="579">
        <v>8151.4519200000013</v>
      </c>
    </row>
    <row r="31" spans="1:11" s="34" customFormat="1">
      <c r="A31" s="579" t="s">
        <v>706</v>
      </c>
      <c r="B31" s="579">
        <v>0</v>
      </c>
      <c r="C31" s="579">
        <v>0</v>
      </c>
      <c r="D31" s="579">
        <v>0</v>
      </c>
      <c r="E31" s="579">
        <v>0</v>
      </c>
      <c r="F31" s="579">
        <v>1241.7156800000002</v>
      </c>
      <c r="G31" s="579">
        <v>0</v>
      </c>
      <c r="H31" s="579">
        <v>0</v>
      </c>
      <c r="I31" s="579">
        <v>0</v>
      </c>
      <c r="J31" s="579">
        <v>0</v>
      </c>
      <c r="K31" s="579">
        <v>1241.7156800000002</v>
      </c>
    </row>
    <row r="32" spans="1:11" s="34" customFormat="1">
      <c r="A32" s="579" t="s">
        <v>708</v>
      </c>
      <c r="B32" s="579">
        <v>0</v>
      </c>
      <c r="C32" s="579">
        <v>0</v>
      </c>
      <c r="D32" s="579">
        <v>0</v>
      </c>
      <c r="E32" s="579">
        <v>0</v>
      </c>
      <c r="F32" s="579">
        <v>0</v>
      </c>
      <c r="G32" s="579">
        <v>0</v>
      </c>
      <c r="H32" s="579">
        <v>0</v>
      </c>
      <c r="I32" s="579">
        <v>1744.6902600000003</v>
      </c>
      <c r="J32" s="579">
        <v>0</v>
      </c>
      <c r="K32" s="579">
        <v>1744.6902600000003</v>
      </c>
    </row>
    <row r="33" spans="1:11" s="34" customFormat="1">
      <c r="A33" s="579" t="s">
        <v>56</v>
      </c>
      <c r="B33" s="579">
        <v>2317.0611899999999</v>
      </c>
      <c r="C33" s="579">
        <v>72376.720289999997</v>
      </c>
      <c r="D33" s="579">
        <v>8292.712230000001</v>
      </c>
      <c r="E33" s="579">
        <v>9379.0518900000006</v>
      </c>
      <c r="F33" s="579">
        <v>1241.7156800000002</v>
      </c>
      <c r="G33" s="579">
        <v>11994.525049999998</v>
      </c>
      <c r="H33" s="579">
        <v>7167.0849599999992</v>
      </c>
      <c r="I33" s="579">
        <v>1744.6902600000003</v>
      </c>
      <c r="J33" s="579">
        <v>1106.95695</v>
      </c>
      <c r="K33" s="579">
        <v>115620.51850000001</v>
      </c>
    </row>
    <row r="34" spans="1:11" s="34" customFormat="1" ht="12.75">
      <c r="A34" s="435" t="s">
        <v>249</v>
      </c>
      <c r="B34" s="434"/>
      <c r="C34" s="434"/>
      <c r="D34" s="434"/>
      <c r="E34" s="434"/>
      <c r="F34" s="434"/>
      <c r="G34" s="434"/>
      <c r="H34" s="434"/>
      <c r="I34" s="434"/>
      <c r="J34" s="434"/>
      <c r="K34" s="434"/>
    </row>
    <row r="35" spans="1:11" s="34" customFormat="1">
      <c r="A35" s="579" t="s">
        <v>78</v>
      </c>
      <c r="B35" s="579">
        <v>0</v>
      </c>
      <c r="C35" s="579">
        <v>0</v>
      </c>
      <c r="D35" s="579">
        <v>0</v>
      </c>
      <c r="E35" s="579">
        <v>915.06514000000016</v>
      </c>
      <c r="F35" s="579">
        <v>3974.3904499999999</v>
      </c>
      <c r="G35" s="579">
        <v>0</v>
      </c>
      <c r="H35" s="579">
        <v>0</v>
      </c>
      <c r="I35" s="579">
        <v>0</v>
      </c>
      <c r="J35" s="579">
        <v>0</v>
      </c>
      <c r="K35" s="579">
        <v>4889.4555899999996</v>
      </c>
    </row>
    <row r="36" spans="1:11" s="34" customFormat="1">
      <c r="A36" s="579" t="s">
        <v>63</v>
      </c>
      <c r="B36" s="579">
        <v>0</v>
      </c>
      <c r="C36" s="579">
        <v>0</v>
      </c>
      <c r="D36" s="579">
        <v>0</v>
      </c>
      <c r="E36" s="579">
        <v>0</v>
      </c>
      <c r="F36" s="579">
        <v>0</v>
      </c>
      <c r="G36" s="579">
        <v>3843.3005700000003</v>
      </c>
      <c r="H36" s="579">
        <v>0</v>
      </c>
      <c r="I36" s="579">
        <v>0</v>
      </c>
      <c r="J36" s="579">
        <v>0</v>
      </c>
      <c r="K36" s="579">
        <v>3843.3005700000003</v>
      </c>
    </row>
    <row r="37" spans="1:11" s="34" customFormat="1">
      <c r="A37" s="579" t="s">
        <v>82</v>
      </c>
      <c r="B37" s="579">
        <v>0</v>
      </c>
      <c r="C37" s="579">
        <v>0</v>
      </c>
      <c r="D37" s="579">
        <v>20816.098550000006</v>
      </c>
      <c r="E37" s="579">
        <v>0</v>
      </c>
      <c r="F37" s="579">
        <v>0</v>
      </c>
      <c r="G37" s="579">
        <v>0</v>
      </c>
      <c r="H37" s="579">
        <v>0</v>
      </c>
      <c r="I37" s="579">
        <v>0</v>
      </c>
      <c r="J37" s="579">
        <v>0</v>
      </c>
      <c r="K37" s="579">
        <v>20816.098550000006</v>
      </c>
    </row>
    <row r="38" spans="1:11" s="34" customFormat="1">
      <c r="A38" s="579" t="s">
        <v>727</v>
      </c>
      <c r="B38" s="579">
        <v>0</v>
      </c>
      <c r="C38" s="579">
        <v>0</v>
      </c>
      <c r="D38" s="579">
        <v>59333.824019999985</v>
      </c>
      <c r="E38" s="579">
        <v>101.49980000000001</v>
      </c>
      <c r="F38" s="579">
        <v>0</v>
      </c>
      <c r="G38" s="579">
        <v>0</v>
      </c>
      <c r="H38" s="579">
        <v>0</v>
      </c>
      <c r="I38" s="579">
        <v>0</v>
      </c>
      <c r="J38" s="579">
        <v>0</v>
      </c>
      <c r="K38" s="579">
        <v>59435.323819999983</v>
      </c>
    </row>
    <row r="39" spans="1:11" s="34" customFormat="1">
      <c r="A39" s="579" t="s">
        <v>70</v>
      </c>
      <c r="B39" s="579">
        <v>0</v>
      </c>
      <c r="C39" s="579">
        <v>0</v>
      </c>
      <c r="D39" s="579">
        <v>0</v>
      </c>
      <c r="E39" s="579">
        <v>0</v>
      </c>
      <c r="F39" s="579">
        <v>0</v>
      </c>
      <c r="G39" s="579">
        <v>0</v>
      </c>
      <c r="H39" s="579">
        <v>27728.621780000009</v>
      </c>
      <c r="I39" s="579">
        <v>0</v>
      </c>
      <c r="J39" s="579">
        <v>0</v>
      </c>
      <c r="K39" s="579">
        <v>27728.621780000009</v>
      </c>
    </row>
    <row r="40" spans="1:11" s="34" customFormat="1">
      <c r="A40" s="579" t="s">
        <v>77</v>
      </c>
      <c r="B40" s="579">
        <v>5776.0556500000012</v>
      </c>
      <c r="C40" s="579">
        <v>0</v>
      </c>
      <c r="D40" s="579">
        <v>0</v>
      </c>
      <c r="E40" s="579">
        <v>0</v>
      </c>
      <c r="F40" s="579">
        <v>13998.488710000001</v>
      </c>
      <c r="G40" s="579">
        <v>0</v>
      </c>
      <c r="H40" s="579">
        <v>0</v>
      </c>
      <c r="I40" s="579">
        <v>0</v>
      </c>
      <c r="J40" s="579">
        <v>0</v>
      </c>
      <c r="K40" s="579">
        <v>19774.54436</v>
      </c>
    </row>
    <row r="41" spans="1:11" s="34" customFormat="1">
      <c r="A41" s="579" t="s">
        <v>73</v>
      </c>
      <c r="B41" s="579">
        <v>0</v>
      </c>
      <c r="C41" s="579">
        <v>0</v>
      </c>
      <c r="D41" s="579">
        <v>0</v>
      </c>
      <c r="E41" s="579">
        <v>0</v>
      </c>
      <c r="F41" s="579">
        <v>23647.06321</v>
      </c>
      <c r="G41" s="579">
        <v>916.87747999999999</v>
      </c>
      <c r="H41" s="579">
        <v>0</v>
      </c>
      <c r="I41" s="579">
        <v>0</v>
      </c>
      <c r="J41" s="579">
        <v>0</v>
      </c>
      <c r="K41" s="579">
        <v>24563.940690000003</v>
      </c>
    </row>
    <row r="42" spans="1:11" s="34" customFormat="1">
      <c r="A42" s="579" t="s">
        <v>76</v>
      </c>
      <c r="B42" s="579">
        <v>0</v>
      </c>
      <c r="C42" s="579">
        <v>0</v>
      </c>
      <c r="D42" s="579">
        <v>0</v>
      </c>
      <c r="E42" s="579">
        <v>0</v>
      </c>
      <c r="F42" s="579">
        <v>0</v>
      </c>
      <c r="G42" s="579">
        <v>2408.0130300000001</v>
      </c>
      <c r="H42" s="579">
        <v>0</v>
      </c>
      <c r="I42" s="579">
        <v>0</v>
      </c>
      <c r="J42" s="579">
        <v>0</v>
      </c>
      <c r="K42" s="579">
        <v>2408.0130300000001</v>
      </c>
    </row>
    <row r="43" spans="1:11" s="34" customFormat="1">
      <c r="A43" s="579" t="s">
        <v>59</v>
      </c>
      <c r="B43" s="579">
        <v>0</v>
      </c>
      <c r="C43" s="579">
        <v>0</v>
      </c>
      <c r="D43" s="579">
        <v>0</v>
      </c>
      <c r="E43" s="579">
        <v>0</v>
      </c>
      <c r="F43" s="579">
        <v>0</v>
      </c>
      <c r="G43" s="579">
        <v>0</v>
      </c>
      <c r="H43" s="579">
        <v>33340.880830000009</v>
      </c>
      <c r="I43" s="579">
        <v>0</v>
      </c>
      <c r="J43" s="579">
        <v>0</v>
      </c>
      <c r="K43" s="579">
        <v>33340.880830000009</v>
      </c>
    </row>
    <row r="44" spans="1:11" s="34" customFormat="1">
      <c r="A44" s="579" t="s">
        <v>66</v>
      </c>
      <c r="B44" s="579">
        <v>0</v>
      </c>
      <c r="C44" s="579">
        <v>0</v>
      </c>
      <c r="D44" s="579">
        <v>25789.209660000004</v>
      </c>
      <c r="E44" s="579">
        <v>0</v>
      </c>
      <c r="F44" s="579">
        <v>0</v>
      </c>
      <c r="G44" s="579">
        <v>0</v>
      </c>
      <c r="H44" s="579">
        <v>0</v>
      </c>
      <c r="I44" s="579">
        <v>0</v>
      </c>
      <c r="J44" s="579">
        <v>0</v>
      </c>
      <c r="K44" s="579">
        <v>25789.209660000004</v>
      </c>
    </row>
    <row r="45" spans="1:11" s="34" customFormat="1">
      <c r="A45" s="579" t="s">
        <v>79</v>
      </c>
      <c r="B45" s="579">
        <v>0</v>
      </c>
      <c r="C45" s="579">
        <v>0</v>
      </c>
      <c r="D45" s="579">
        <v>0</v>
      </c>
      <c r="E45" s="579">
        <v>0</v>
      </c>
      <c r="F45" s="579">
        <v>0</v>
      </c>
      <c r="G45" s="579">
        <v>7478.9383900000003</v>
      </c>
      <c r="H45" s="579">
        <v>0</v>
      </c>
      <c r="I45" s="579">
        <v>0</v>
      </c>
      <c r="J45" s="579">
        <v>0</v>
      </c>
      <c r="K45" s="579">
        <v>7478.9383900000003</v>
      </c>
    </row>
    <row r="46" spans="1:11" s="34" customFormat="1">
      <c r="A46" s="579" t="s">
        <v>57</v>
      </c>
      <c r="B46" s="579">
        <v>345.55020999999994</v>
      </c>
      <c r="C46" s="579">
        <v>0</v>
      </c>
      <c r="D46" s="579">
        <v>40509.316709999992</v>
      </c>
      <c r="E46" s="579">
        <v>0</v>
      </c>
      <c r="F46" s="579">
        <v>0</v>
      </c>
      <c r="G46" s="579">
        <v>0</v>
      </c>
      <c r="H46" s="579">
        <v>118663.18083000003</v>
      </c>
      <c r="I46" s="579">
        <v>12980.799029999998</v>
      </c>
      <c r="J46" s="579">
        <v>3878.9928999999997</v>
      </c>
      <c r="K46" s="579">
        <v>176377.83968000003</v>
      </c>
    </row>
    <row r="47" spans="1:11" s="34" customFormat="1">
      <c r="A47" s="579" t="s">
        <v>81</v>
      </c>
      <c r="B47" s="579">
        <v>0</v>
      </c>
      <c r="C47" s="579">
        <v>0</v>
      </c>
      <c r="D47" s="579">
        <v>16662.72264</v>
      </c>
      <c r="E47" s="579">
        <v>0</v>
      </c>
      <c r="F47" s="579">
        <v>0</v>
      </c>
      <c r="G47" s="579">
        <v>0</v>
      </c>
      <c r="H47" s="579">
        <v>0</v>
      </c>
      <c r="I47" s="579">
        <v>0</v>
      </c>
      <c r="J47" s="579">
        <v>0</v>
      </c>
      <c r="K47" s="579">
        <v>16662.72264</v>
      </c>
    </row>
    <row r="48" spans="1:11" s="34" customFormat="1">
      <c r="A48" s="579" t="s">
        <v>68</v>
      </c>
      <c r="B48" s="579">
        <v>0</v>
      </c>
      <c r="C48" s="579">
        <v>0</v>
      </c>
      <c r="D48" s="579">
        <v>47343.834899999994</v>
      </c>
      <c r="E48" s="579">
        <v>0</v>
      </c>
      <c r="F48" s="579">
        <v>0</v>
      </c>
      <c r="G48" s="579">
        <v>0</v>
      </c>
      <c r="H48" s="579">
        <v>0</v>
      </c>
      <c r="I48" s="579">
        <v>0</v>
      </c>
      <c r="J48" s="579">
        <v>0</v>
      </c>
      <c r="K48" s="579">
        <v>47343.834899999994</v>
      </c>
    </row>
    <row r="49" spans="1:11" s="34" customFormat="1">
      <c r="A49" s="579" t="s">
        <v>766</v>
      </c>
      <c r="B49" s="579">
        <v>0</v>
      </c>
      <c r="C49" s="579">
        <v>9606.5841899999996</v>
      </c>
      <c r="D49" s="579">
        <v>0</v>
      </c>
      <c r="E49" s="579">
        <v>0</v>
      </c>
      <c r="F49" s="579">
        <v>0</v>
      </c>
      <c r="G49" s="579">
        <v>0</v>
      </c>
      <c r="H49" s="579">
        <v>0</v>
      </c>
      <c r="I49" s="579">
        <v>0</v>
      </c>
      <c r="J49" s="579">
        <v>0</v>
      </c>
      <c r="K49" s="579">
        <v>9606.5841899999996</v>
      </c>
    </row>
    <row r="50" spans="1:11" s="34" customFormat="1">
      <c r="A50" s="579" t="s">
        <v>62</v>
      </c>
      <c r="B50" s="579">
        <v>0</v>
      </c>
      <c r="C50" s="579">
        <v>0</v>
      </c>
      <c r="D50" s="579">
        <v>20992.913100000002</v>
      </c>
      <c r="E50" s="579">
        <v>0</v>
      </c>
      <c r="F50" s="579">
        <v>0</v>
      </c>
      <c r="G50" s="579">
        <v>0</v>
      </c>
      <c r="H50" s="579">
        <v>0</v>
      </c>
      <c r="I50" s="579">
        <v>0</v>
      </c>
      <c r="J50" s="579">
        <v>0</v>
      </c>
      <c r="K50" s="579">
        <v>20992.913100000002</v>
      </c>
    </row>
    <row r="51" spans="1:11" s="34" customFormat="1">
      <c r="A51" s="579" t="s">
        <v>767</v>
      </c>
      <c r="B51" s="579">
        <v>12828.068519999999</v>
      </c>
      <c r="C51" s="579">
        <v>0</v>
      </c>
      <c r="D51" s="579">
        <v>0</v>
      </c>
      <c r="E51" s="579">
        <v>0</v>
      </c>
      <c r="F51" s="579">
        <v>0</v>
      </c>
      <c r="G51" s="579">
        <v>0</v>
      </c>
      <c r="H51" s="579">
        <v>0</v>
      </c>
      <c r="I51" s="579">
        <v>0</v>
      </c>
      <c r="J51" s="579">
        <v>0</v>
      </c>
      <c r="K51" s="579">
        <v>12828.068519999999</v>
      </c>
    </row>
    <row r="52" spans="1:11" s="34" customFormat="1">
      <c r="A52" s="579" t="s">
        <v>60</v>
      </c>
      <c r="B52" s="579">
        <v>0</v>
      </c>
      <c r="C52" s="579">
        <v>0</v>
      </c>
      <c r="D52" s="579">
        <v>0</v>
      </c>
      <c r="E52" s="579">
        <v>0</v>
      </c>
      <c r="F52" s="579">
        <v>0</v>
      </c>
      <c r="G52" s="579">
        <v>0</v>
      </c>
      <c r="H52" s="579">
        <v>28569.146529999998</v>
      </c>
      <c r="I52" s="579">
        <v>787.60324999999989</v>
      </c>
      <c r="J52" s="579">
        <v>0</v>
      </c>
      <c r="K52" s="579">
        <v>29356.749779999998</v>
      </c>
    </row>
    <row r="53" spans="1:11" s="34" customFormat="1">
      <c r="A53" s="579" t="s">
        <v>74</v>
      </c>
      <c r="B53" s="579">
        <v>0</v>
      </c>
      <c r="C53" s="579">
        <v>0</v>
      </c>
      <c r="D53" s="579">
        <v>0</v>
      </c>
      <c r="E53" s="579">
        <v>0</v>
      </c>
      <c r="F53" s="579">
        <v>3112.2206000000001</v>
      </c>
      <c r="G53" s="579">
        <v>693.01262999999994</v>
      </c>
      <c r="H53" s="579">
        <v>0</v>
      </c>
      <c r="I53" s="579">
        <v>0</v>
      </c>
      <c r="J53" s="579">
        <v>0</v>
      </c>
      <c r="K53" s="579">
        <v>3805.2332299999998</v>
      </c>
    </row>
    <row r="54" spans="1:11" s="34" customFormat="1">
      <c r="A54" s="579" t="s">
        <v>75</v>
      </c>
      <c r="B54" s="579">
        <v>0</v>
      </c>
      <c r="C54" s="579">
        <v>0</v>
      </c>
      <c r="D54" s="579">
        <v>0</v>
      </c>
      <c r="E54" s="579">
        <v>0</v>
      </c>
      <c r="F54" s="579">
        <v>0</v>
      </c>
      <c r="G54" s="579">
        <v>4206.1940100000002</v>
      </c>
      <c r="H54" s="579">
        <v>0</v>
      </c>
      <c r="I54" s="579">
        <v>0</v>
      </c>
      <c r="J54" s="579">
        <v>0</v>
      </c>
      <c r="K54" s="579">
        <v>4206.1940100000002</v>
      </c>
    </row>
    <row r="55" spans="1:11" s="34" customFormat="1">
      <c r="A55" s="579" t="s">
        <v>80</v>
      </c>
      <c r="B55" s="579">
        <v>0</v>
      </c>
      <c r="C55" s="579">
        <v>0</v>
      </c>
      <c r="D55" s="579">
        <v>0</v>
      </c>
      <c r="E55" s="579">
        <v>0</v>
      </c>
      <c r="F55" s="579">
        <v>0</v>
      </c>
      <c r="G55" s="579">
        <v>12716.807300000004</v>
      </c>
      <c r="H55" s="579">
        <v>0</v>
      </c>
      <c r="I55" s="579">
        <v>0</v>
      </c>
      <c r="J55" s="579">
        <v>0</v>
      </c>
      <c r="K55" s="579">
        <v>12716.807300000004</v>
      </c>
    </row>
    <row r="56" spans="1:11" s="34" customFormat="1">
      <c r="A56" s="579" t="s">
        <v>733</v>
      </c>
      <c r="B56" s="579">
        <v>0</v>
      </c>
      <c r="C56" s="579">
        <v>0</v>
      </c>
      <c r="D56" s="579">
        <v>0</v>
      </c>
      <c r="E56" s="579">
        <v>0</v>
      </c>
      <c r="F56" s="579">
        <v>0</v>
      </c>
      <c r="G56" s="579">
        <v>0</v>
      </c>
      <c r="H56" s="579">
        <v>38978.513870000002</v>
      </c>
      <c r="I56" s="579">
        <v>0</v>
      </c>
      <c r="J56" s="579">
        <v>0</v>
      </c>
      <c r="K56" s="579">
        <v>38978.513870000002</v>
      </c>
    </row>
    <row r="57" spans="1:11" s="34" customFormat="1">
      <c r="A57" s="579" t="s">
        <v>65</v>
      </c>
      <c r="B57" s="579">
        <v>0</v>
      </c>
      <c r="C57" s="579">
        <v>0</v>
      </c>
      <c r="D57" s="579">
        <v>15739.979130000002</v>
      </c>
      <c r="E57" s="579">
        <v>0</v>
      </c>
      <c r="F57" s="579">
        <v>0</v>
      </c>
      <c r="G57" s="579">
        <v>0</v>
      </c>
      <c r="H57" s="579">
        <v>0</v>
      </c>
      <c r="I57" s="579">
        <v>0</v>
      </c>
      <c r="J57" s="579">
        <v>0</v>
      </c>
      <c r="K57" s="579">
        <v>15739.979130000002</v>
      </c>
    </row>
    <row r="58" spans="1:11" s="34" customFormat="1">
      <c r="A58" s="579" t="s">
        <v>67</v>
      </c>
      <c r="B58" s="579">
        <v>0</v>
      </c>
      <c r="C58" s="579">
        <v>0</v>
      </c>
      <c r="D58" s="579">
        <v>60068.417549999998</v>
      </c>
      <c r="E58" s="579">
        <v>0</v>
      </c>
      <c r="F58" s="579">
        <v>0</v>
      </c>
      <c r="G58" s="579">
        <v>0</v>
      </c>
      <c r="H58" s="579">
        <v>0</v>
      </c>
      <c r="I58" s="579">
        <v>0</v>
      </c>
      <c r="J58" s="579">
        <v>0</v>
      </c>
      <c r="K58" s="579">
        <v>60068.417549999998</v>
      </c>
    </row>
    <row r="59" spans="1:11" s="34" customFormat="1">
      <c r="A59" s="579" t="s">
        <v>64</v>
      </c>
      <c r="B59" s="579">
        <v>0</v>
      </c>
      <c r="C59" s="579">
        <v>0</v>
      </c>
      <c r="D59" s="579">
        <v>29412.102799999997</v>
      </c>
      <c r="E59" s="579">
        <v>0</v>
      </c>
      <c r="F59" s="579">
        <v>0</v>
      </c>
      <c r="G59" s="579">
        <v>0</v>
      </c>
      <c r="H59" s="579">
        <v>0</v>
      </c>
      <c r="I59" s="579">
        <v>0</v>
      </c>
      <c r="J59" s="579">
        <v>0</v>
      </c>
      <c r="K59" s="579">
        <v>29412.102799999997</v>
      </c>
    </row>
    <row r="60" spans="1:11" s="34" customFormat="1">
      <c r="A60" s="579" t="s">
        <v>58</v>
      </c>
      <c r="B60" s="579">
        <v>9574.1549500000001</v>
      </c>
      <c r="C60" s="579">
        <v>0</v>
      </c>
      <c r="D60" s="579">
        <v>6794.9282299999986</v>
      </c>
      <c r="E60" s="579">
        <v>0</v>
      </c>
      <c r="F60" s="579">
        <v>0</v>
      </c>
      <c r="G60" s="579">
        <v>19144.882180000004</v>
      </c>
      <c r="H60" s="579">
        <v>59394.92983999999</v>
      </c>
      <c r="I60" s="579">
        <v>0</v>
      </c>
      <c r="J60" s="579">
        <v>0</v>
      </c>
      <c r="K60" s="579">
        <v>94908.895199999999</v>
      </c>
    </row>
    <row r="61" spans="1:11" s="34" customFormat="1">
      <c r="A61" s="579" t="s">
        <v>61</v>
      </c>
      <c r="B61" s="579">
        <v>0</v>
      </c>
      <c r="C61" s="579">
        <v>0</v>
      </c>
      <c r="D61" s="579">
        <v>1549.32519</v>
      </c>
      <c r="E61" s="579">
        <v>0</v>
      </c>
      <c r="F61" s="579">
        <v>0</v>
      </c>
      <c r="G61" s="579">
        <v>0</v>
      </c>
      <c r="H61" s="579">
        <v>0</v>
      </c>
      <c r="I61" s="579">
        <v>0</v>
      </c>
      <c r="J61" s="579">
        <v>0</v>
      </c>
      <c r="K61" s="579">
        <v>1549.32519</v>
      </c>
    </row>
    <row r="62" spans="1:11" s="34" customFormat="1">
      <c r="A62" s="579" t="s">
        <v>71</v>
      </c>
      <c r="B62" s="579">
        <v>5028.4206599999998</v>
      </c>
      <c r="C62" s="579">
        <v>0</v>
      </c>
      <c r="D62" s="579">
        <v>0</v>
      </c>
      <c r="E62" s="579">
        <v>0</v>
      </c>
      <c r="F62" s="579">
        <v>0</v>
      </c>
      <c r="G62" s="579">
        <v>0</v>
      </c>
      <c r="H62" s="579">
        <v>0</v>
      </c>
      <c r="I62" s="579">
        <v>0</v>
      </c>
      <c r="J62" s="579">
        <v>0</v>
      </c>
      <c r="K62" s="579">
        <v>5028.4206599999998</v>
      </c>
    </row>
    <row r="63" spans="1:11" s="34" customFormat="1">
      <c r="A63" s="579" t="s">
        <v>72</v>
      </c>
      <c r="B63" s="579">
        <v>0</v>
      </c>
      <c r="C63" s="579">
        <v>0</v>
      </c>
      <c r="D63" s="579">
        <v>0</v>
      </c>
      <c r="E63" s="579">
        <v>0</v>
      </c>
      <c r="F63" s="579">
        <v>0</v>
      </c>
      <c r="G63" s="579">
        <v>0</v>
      </c>
      <c r="H63" s="579">
        <v>28474.031830000004</v>
      </c>
      <c r="I63" s="579">
        <v>0</v>
      </c>
      <c r="J63" s="579">
        <v>0</v>
      </c>
      <c r="K63" s="579">
        <v>28474.031830000004</v>
      </c>
    </row>
    <row r="64" spans="1:11" s="34" customFormat="1">
      <c r="A64" s="579" t="s">
        <v>69</v>
      </c>
      <c r="B64" s="579">
        <v>0</v>
      </c>
      <c r="C64" s="579">
        <v>0</v>
      </c>
      <c r="D64" s="579">
        <v>0</v>
      </c>
      <c r="E64" s="579">
        <v>0</v>
      </c>
      <c r="F64" s="579">
        <v>0</v>
      </c>
      <c r="G64" s="579">
        <v>0</v>
      </c>
      <c r="H64" s="579">
        <v>0</v>
      </c>
      <c r="I64" s="579">
        <v>2460.2770300000002</v>
      </c>
      <c r="J64" s="579">
        <v>0</v>
      </c>
      <c r="K64" s="579">
        <v>2460.2770300000002</v>
      </c>
    </row>
    <row r="65" spans="1:11" s="34" customFormat="1">
      <c r="A65" s="579" t="s">
        <v>56</v>
      </c>
      <c r="B65" s="579">
        <v>33552.249990000004</v>
      </c>
      <c r="C65" s="579">
        <v>9606.5841899999996</v>
      </c>
      <c r="D65" s="579">
        <v>345012.67247999989</v>
      </c>
      <c r="E65" s="579">
        <v>1016.5649400000002</v>
      </c>
      <c r="F65" s="579">
        <v>44732.162970000005</v>
      </c>
      <c r="G65" s="579">
        <v>51408.025590000005</v>
      </c>
      <c r="H65" s="579">
        <v>335149.30551000003</v>
      </c>
      <c r="I65" s="579">
        <v>16228.67931</v>
      </c>
      <c r="J65" s="579">
        <v>3878.9928999999997</v>
      </c>
      <c r="K65" s="579">
        <v>840585.23788000015</v>
      </c>
    </row>
    <row r="66" spans="1:11" s="34" customFormat="1" ht="12.75">
      <c r="A66" s="435" t="s">
        <v>742</v>
      </c>
      <c r="B66" s="434"/>
      <c r="C66" s="434"/>
      <c r="D66" s="434"/>
      <c r="E66" s="434"/>
      <c r="F66" s="434"/>
      <c r="G66" s="434"/>
      <c r="H66" s="434"/>
      <c r="I66" s="434"/>
      <c r="J66" s="434"/>
      <c r="K66" s="434"/>
    </row>
    <row r="67" spans="1:11" s="34" customFormat="1">
      <c r="A67" s="579" t="s">
        <v>746</v>
      </c>
      <c r="B67" s="579">
        <v>16511.841520000002</v>
      </c>
      <c r="C67" s="579">
        <v>48021.968519999995</v>
      </c>
      <c r="D67" s="579">
        <v>132171.39311</v>
      </c>
      <c r="E67" s="579">
        <v>15379.861629999998</v>
      </c>
      <c r="F67" s="579">
        <v>3775.7759700000001</v>
      </c>
      <c r="G67" s="579">
        <v>16542.247169999995</v>
      </c>
      <c r="H67" s="579">
        <v>147815.89866000001</v>
      </c>
      <c r="I67" s="579">
        <v>5135.702040000001</v>
      </c>
      <c r="J67" s="579">
        <v>1012.5513899999999</v>
      </c>
      <c r="K67" s="579">
        <v>386367.24001000001</v>
      </c>
    </row>
    <row r="68" spans="1:11" s="34" customFormat="1">
      <c r="A68" s="579" t="s">
        <v>747</v>
      </c>
      <c r="B68" s="579">
        <v>73172.893699999986</v>
      </c>
      <c r="C68" s="579">
        <v>174111.38014999995</v>
      </c>
      <c r="D68" s="579">
        <v>79189.684929999989</v>
      </c>
      <c r="E68" s="579">
        <v>25669.349190000001</v>
      </c>
      <c r="F68" s="579">
        <v>32309.55531</v>
      </c>
      <c r="G68" s="579">
        <v>23744.550180000002</v>
      </c>
      <c r="H68" s="579">
        <v>61077.460180000009</v>
      </c>
      <c r="I68" s="579">
        <v>13162.286509999998</v>
      </c>
      <c r="J68" s="579">
        <v>3462.0993200000003</v>
      </c>
      <c r="K68" s="579">
        <v>485899.25946999999</v>
      </c>
    </row>
    <row r="69" spans="1:11" s="34" customFormat="1">
      <c r="A69" s="579" t="s">
        <v>748</v>
      </c>
      <c r="B69" s="579">
        <v>7320.8396399999992</v>
      </c>
      <c r="C69" s="579">
        <v>171288.60174999997</v>
      </c>
      <c r="D69" s="579">
        <v>5319.7180800000006</v>
      </c>
      <c r="E69" s="579">
        <v>4147.2705799999994</v>
      </c>
      <c r="F69" s="579">
        <v>3605.5988700000003</v>
      </c>
      <c r="G69" s="579">
        <v>347.05495999999994</v>
      </c>
      <c r="H69" s="579">
        <v>1540.1380300000003</v>
      </c>
      <c r="I69" s="579">
        <v>25948.912389999994</v>
      </c>
      <c r="J69" s="579">
        <v>0</v>
      </c>
      <c r="K69" s="579">
        <v>219518.13429999998</v>
      </c>
    </row>
    <row r="70" spans="1:11" s="34" customFormat="1">
      <c r="A70" s="579" t="s">
        <v>749</v>
      </c>
      <c r="B70" s="579">
        <v>0</v>
      </c>
      <c r="C70" s="579">
        <v>0</v>
      </c>
      <c r="D70" s="579">
        <v>0</v>
      </c>
      <c r="E70" s="579">
        <v>0</v>
      </c>
      <c r="F70" s="579">
        <v>0</v>
      </c>
      <c r="G70" s="579">
        <v>1093.9522400000001</v>
      </c>
      <c r="H70" s="579">
        <v>41231.94273000001</v>
      </c>
      <c r="I70" s="579">
        <v>0</v>
      </c>
      <c r="J70" s="579">
        <v>0</v>
      </c>
      <c r="K70" s="579">
        <v>42325.894970000008</v>
      </c>
    </row>
    <row r="71" spans="1:11" s="34" customFormat="1">
      <c r="A71" s="579" t="s">
        <v>750</v>
      </c>
      <c r="B71" s="579">
        <v>2206.0870299999997</v>
      </c>
      <c r="C71" s="579">
        <v>697.04060000000004</v>
      </c>
      <c r="D71" s="579">
        <v>75265.105289999978</v>
      </c>
      <c r="E71" s="579">
        <v>12431.258390000001</v>
      </c>
      <c r="F71" s="579">
        <v>8542.0883300000023</v>
      </c>
      <c r="G71" s="579">
        <v>1612.2426200000002</v>
      </c>
      <c r="H71" s="579">
        <v>8962.8193100000008</v>
      </c>
      <c r="I71" s="579">
        <v>0</v>
      </c>
      <c r="J71" s="579">
        <v>0</v>
      </c>
      <c r="K71" s="579">
        <v>109716.64156999998</v>
      </c>
    </row>
    <row r="72" spans="1:11" s="34" customFormat="1">
      <c r="A72" s="579" t="s">
        <v>751</v>
      </c>
      <c r="B72" s="579">
        <v>30077.822730000007</v>
      </c>
      <c r="C72" s="579">
        <v>13604.045339999999</v>
      </c>
      <c r="D72" s="579">
        <v>14311.623750000001</v>
      </c>
      <c r="E72" s="579">
        <v>30964.077910000004</v>
      </c>
      <c r="F72" s="579">
        <v>16388.292709999991</v>
      </c>
      <c r="G72" s="579">
        <v>33920.424529999989</v>
      </c>
      <c r="H72" s="579">
        <v>16267.952949999995</v>
      </c>
      <c r="I72" s="579">
        <v>1128.9234899999999</v>
      </c>
      <c r="J72" s="579">
        <v>9848.6723399999992</v>
      </c>
      <c r="K72" s="579">
        <v>166511.83574999997</v>
      </c>
    </row>
    <row r="73" spans="1:11" s="34" customFormat="1">
      <c r="A73" s="579" t="s">
        <v>752</v>
      </c>
      <c r="B73" s="579">
        <v>0</v>
      </c>
      <c r="C73" s="579">
        <v>11789.286980000003</v>
      </c>
      <c r="D73" s="579">
        <v>0</v>
      </c>
      <c r="E73" s="579">
        <v>0</v>
      </c>
      <c r="F73" s="579">
        <v>0</v>
      </c>
      <c r="G73" s="579">
        <v>0</v>
      </c>
      <c r="H73" s="579">
        <v>0</v>
      </c>
      <c r="I73" s="579">
        <v>0</v>
      </c>
      <c r="J73" s="579">
        <v>0</v>
      </c>
      <c r="K73" s="579">
        <v>11789.286980000003</v>
      </c>
    </row>
    <row r="74" spans="1:11" s="34" customFormat="1">
      <c r="A74" s="579"/>
      <c r="B74" s="579">
        <v>86.433909999999997</v>
      </c>
      <c r="C74" s="579">
        <v>91.562950000000001</v>
      </c>
      <c r="D74" s="579">
        <v>2227.0054200000004</v>
      </c>
      <c r="E74" s="579">
        <v>2446.4772399999997</v>
      </c>
      <c r="F74" s="579">
        <v>158.08278999999999</v>
      </c>
      <c r="G74" s="579">
        <v>385.70493999999997</v>
      </c>
      <c r="H74" s="579">
        <v>1049.08025</v>
      </c>
      <c r="I74" s="579">
        <v>292.27219999999994</v>
      </c>
      <c r="J74" s="579">
        <v>17.919979999999999</v>
      </c>
      <c r="K74" s="579">
        <v>6754.5396799999999</v>
      </c>
    </row>
    <row r="75" spans="1:11" s="34" customFormat="1">
      <c r="A75" s="579" t="s">
        <v>56</v>
      </c>
      <c r="B75" s="579">
        <v>129375.91853000001</v>
      </c>
      <c r="C75" s="579">
        <v>419603.88628999988</v>
      </c>
      <c r="D75" s="579">
        <v>308484.53057999996</v>
      </c>
      <c r="E75" s="579">
        <v>91038.294939999992</v>
      </c>
      <c r="F75" s="579">
        <v>64779.393979999993</v>
      </c>
      <c r="G75" s="579">
        <v>77646.176639999976</v>
      </c>
      <c r="H75" s="579">
        <v>277945.29210999998</v>
      </c>
      <c r="I75" s="579">
        <v>45668.096629999993</v>
      </c>
      <c r="J75" s="579">
        <v>14341.24303</v>
      </c>
      <c r="K75" s="579">
        <v>1428882.8327300001</v>
      </c>
    </row>
    <row r="76" spans="1:11" s="34" customFormat="1" ht="12.75">
      <c r="A76" s="435" t="s">
        <v>801</v>
      </c>
      <c r="B76" s="434"/>
      <c r="C76" s="434"/>
      <c r="D76" s="434"/>
      <c r="E76" s="434"/>
      <c r="F76" s="434"/>
      <c r="G76" s="434"/>
      <c r="H76" s="434"/>
      <c r="I76" s="434"/>
      <c r="J76" s="434"/>
      <c r="K76" s="434"/>
    </row>
    <row r="77" spans="1:11" s="34" customFormat="1">
      <c r="A77" s="579" t="s">
        <v>50</v>
      </c>
      <c r="B77" s="579">
        <v>396174.85303999984</v>
      </c>
      <c r="C77" s="579">
        <v>1869374.3876099999</v>
      </c>
      <c r="D77" s="579">
        <v>1801599.7346000005</v>
      </c>
      <c r="E77" s="579">
        <v>188232.77804000003</v>
      </c>
      <c r="F77" s="579">
        <v>185317.08215000003</v>
      </c>
      <c r="G77" s="579">
        <v>276117.50079000002</v>
      </c>
      <c r="H77" s="579">
        <v>2853654.6453699991</v>
      </c>
      <c r="I77" s="579">
        <v>114592.49154999999</v>
      </c>
      <c r="J77" s="579">
        <v>46622.898639999992</v>
      </c>
      <c r="K77" s="579">
        <v>7731686.3717899993</v>
      </c>
    </row>
    <row r="78" spans="1:11" s="34" customFormat="1">
      <c r="A78" s="579" t="s">
        <v>56</v>
      </c>
      <c r="B78" s="579">
        <v>396174.85303999984</v>
      </c>
      <c r="C78" s="579">
        <v>1869374.3876099999</v>
      </c>
      <c r="D78" s="579">
        <v>1801599.7346000005</v>
      </c>
      <c r="E78" s="579">
        <v>188232.77804000003</v>
      </c>
      <c r="F78" s="579">
        <v>185317.08215000003</v>
      </c>
      <c r="G78" s="579">
        <v>276117.50079000002</v>
      </c>
      <c r="H78" s="579">
        <v>2853654.6453699991</v>
      </c>
      <c r="I78" s="579">
        <v>114592.49154999999</v>
      </c>
      <c r="J78" s="579">
        <v>46622.898639999992</v>
      </c>
      <c r="K78" s="579">
        <v>7731686.3717899993</v>
      </c>
    </row>
    <row r="79" spans="1:11" s="34" customFormat="1" ht="12.75">
      <c r="A79" s="435" t="s">
        <v>805</v>
      </c>
      <c r="B79" s="434"/>
      <c r="C79" s="434"/>
      <c r="D79" s="434"/>
      <c r="E79" s="434"/>
      <c r="F79" s="434"/>
      <c r="G79" s="434"/>
      <c r="H79" s="434"/>
      <c r="I79" s="434"/>
      <c r="J79" s="434"/>
      <c r="K79" s="434"/>
    </row>
    <row r="80" spans="1:11" s="34" customFormat="1">
      <c r="A80" s="579" t="s">
        <v>376</v>
      </c>
      <c r="B80" s="546">
        <v>77544.968179999996</v>
      </c>
      <c r="C80" s="546">
        <v>171954.10068999999</v>
      </c>
      <c r="D80" s="546">
        <v>126100.51559999997</v>
      </c>
      <c r="E80" s="546">
        <v>33903.244840000014</v>
      </c>
      <c r="F80" s="546">
        <v>47112.746310000002</v>
      </c>
      <c r="G80" s="546">
        <v>45047.197890000003</v>
      </c>
      <c r="H80" s="546">
        <v>423185.44361999986</v>
      </c>
      <c r="I80" s="546">
        <v>51506.23108000002</v>
      </c>
      <c r="J80" s="546">
        <v>0</v>
      </c>
      <c r="K80" s="546">
        <v>976354.44820999983</v>
      </c>
    </row>
    <row r="81" spans="1:11" s="34" customFormat="1">
      <c r="A81" s="579" t="s">
        <v>56</v>
      </c>
      <c r="B81" s="546">
        <v>77544.968179999996</v>
      </c>
      <c r="C81" s="546">
        <v>171954.10068999999</v>
      </c>
      <c r="D81" s="546">
        <v>126100.51559999997</v>
      </c>
      <c r="E81" s="546">
        <v>33903.244840000014</v>
      </c>
      <c r="F81" s="546">
        <v>47112.746310000002</v>
      </c>
      <c r="G81" s="546">
        <v>45047.197890000003</v>
      </c>
      <c r="H81" s="546">
        <v>423185.44361999986</v>
      </c>
      <c r="I81" s="546">
        <v>51506.23108000002</v>
      </c>
      <c r="J81" s="546">
        <v>0</v>
      </c>
      <c r="K81" s="546">
        <v>976354.44820999983</v>
      </c>
    </row>
    <row r="82" spans="1:11" s="34" customFormat="1" ht="15.75" thickBot="1">
      <c r="A82" s="727" t="s">
        <v>42</v>
      </c>
      <c r="B82" s="728">
        <v>2157350.3739399998</v>
      </c>
      <c r="C82" s="728">
        <v>16733202.638900002</v>
      </c>
      <c r="D82" s="728">
        <v>13471959.268649999</v>
      </c>
      <c r="E82" s="728">
        <v>1269106.14811</v>
      </c>
      <c r="F82" s="728">
        <v>1267780.1046899999</v>
      </c>
      <c r="G82" s="728">
        <v>2310506.6908900002</v>
      </c>
      <c r="H82" s="728">
        <v>33683776.705909997</v>
      </c>
      <c r="I82" s="728">
        <v>1129575.84534</v>
      </c>
      <c r="J82" s="728">
        <v>189217.72809000002</v>
      </c>
      <c r="K82" s="728">
        <v>72212475.504519984</v>
      </c>
    </row>
    <row r="83" spans="1:11" s="34" customFormat="1" ht="31.5" customHeight="1" thickTop="1">
      <c r="A83" s="869" t="s">
        <v>689</v>
      </c>
      <c r="B83" s="869"/>
      <c r="C83" s="869"/>
      <c r="D83" s="869"/>
      <c r="E83" s="869"/>
      <c r="F83" s="869"/>
      <c r="G83" s="869"/>
      <c r="H83" s="869"/>
      <c r="I83" s="869"/>
      <c r="J83" s="869"/>
      <c r="K83" s="869"/>
    </row>
    <row r="84" spans="1:11" s="34" customFormat="1" ht="12.75">
      <c r="A84" s="555" t="s">
        <v>724</v>
      </c>
      <c r="B84" s="35"/>
      <c r="C84" s="35"/>
      <c r="D84" s="35"/>
      <c r="E84" s="35"/>
      <c r="F84" s="35"/>
      <c r="G84" s="35"/>
      <c r="H84" s="35"/>
      <c r="I84" s="35"/>
      <c r="J84" s="35"/>
      <c r="K84" s="35"/>
    </row>
    <row r="85" spans="1:11" s="34" customFormat="1" ht="12.75">
      <c r="A85" s="556" t="s">
        <v>817</v>
      </c>
      <c r="B85" s="35"/>
      <c r="C85" s="35"/>
      <c r="D85" s="35"/>
      <c r="E85" s="35"/>
      <c r="F85" s="35"/>
      <c r="G85" s="35"/>
      <c r="H85" s="35"/>
      <c r="I85" s="35"/>
      <c r="J85" s="35"/>
      <c r="K85" s="35"/>
    </row>
    <row r="86" spans="1:11" s="34" customFormat="1" ht="12.75">
      <c r="A86" s="36"/>
      <c r="B86" s="35"/>
      <c r="C86" s="35"/>
      <c r="D86" s="35"/>
      <c r="E86" s="35"/>
      <c r="F86" s="35"/>
      <c r="G86" s="35"/>
      <c r="H86" s="35"/>
      <c r="I86" s="35"/>
      <c r="J86" s="35"/>
      <c r="K86" s="35"/>
    </row>
    <row r="87" spans="1:11" s="34" customFormat="1" ht="12.75">
      <c r="A87" s="36"/>
      <c r="B87" s="35"/>
      <c r="C87" s="35"/>
      <c r="D87" s="35"/>
      <c r="E87" s="35"/>
      <c r="F87" s="35"/>
      <c r="G87" s="35"/>
      <c r="H87" s="35"/>
      <c r="I87" s="35"/>
      <c r="J87" s="35"/>
      <c r="K87" s="35"/>
    </row>
    <row r="88" spans="1:11" s="34" customFormat="1" ht="12.75">
      <c r="A88" s="36"/>
      <c r="B88" s="35"/>
      <c r="C88" s="35"/>
      <c r="D88" s="35"/>
      <c r="E88" s="35"/>
      <c r="F88" s="35"/>
      <c r="G88" s="35"/>
      <c r="H88" s="35"/>
      <c r="I88" s="35"/>
      <c r="J88" s="35"/>
      <c r="K88" s="35"/>
    </row>
    <row r="89" spans="1:11" s="34" customFormat="1" ht="12.75">
      <c r="A89" s="36"/>
      <c r="B89" s="35"/>
      <c r="C89" s="35"/>
      <c r="D89" s="35"/>
      <c r="E89" s="35"/>
      <c r="F89" s="35"/>
      <c r="G89" s="35"/>
      <c r="H89" s="35"/>
      <c r="I89" s="35"/>
      <c r="J89" s="35"/>
      <c r="K89" s="35"/>
    </row>
    <row r="90" spans="1:11" s="34" customFormat="1" ht="12.75">
      <c r="A90" s="36"/>
      <c r="B90" s="35"/>
      <c r="C90" s="35"/>
      <c r="D90" s="35"/>
      <c r="E90" s="35"/>
      <c r="F90" s="35"/>
      <c r="G90" s="35"/>
      <c r="H90" s="35"/>
      <c r="I90" s="35"/>
      <c r="J90" s="35"/>
      <c r="K90" s="35"/>
    </row>
    <row r="91" spans="1:11" s="34" customFormat="1" ht="12.75">
      <c r="A91" s="36"/>
      <c r="B91" s="35"/>
      <c r="C91" s="35"/>
      <c r="D91" s="35"/>
      <c r="E91" s="35"/>
      <c r="F91" s="35"/>
      <c r="G91" s="35"/>
      <c r="H91" s="35"/>
      <c r="I91" s="35"/>
      <c r="J91" s="35"/>
      <c r="K91" s="35"/>
    </row>
    <row r="92" spans="1:11" s="34" customFormat="1" ht="12.75">
      <c r="A92" s="36"/>
      <c r="B92" s="35"/>
      <c r="C92" s="35"/>
      <c r="D92" s="35"/>
      <c r="E92" s="35"/>
      <c r="F92" s="35"/>
      <c r="G92" s="35"/>
      <c r="H92" s="35"/>
      <c r="I92" s="35"/>
      <c r="J92" s="35"/>
      <c r="K92" s="35"/>
    </row>
    <row r="93" spans="1:11" s="34" customFormat="1" ht="12.75">
      <c r="A93" s="36"/>
      <c r="B93" s="35"/>
      <c r="C93" s="35"/>
      <c r="D93" s="35"/>
      <c r="E93" s="35"/>
      <c r="F93" s="35"/>
      <c r="G93" s="35"/>
      <c r="H93" s="35"/>
      <c r="I93" s="35"/>
      <c r="J93" s="35"/>
      <c r="K93" s="35"/>
    </row>
    <row r="94" spans="1:11" s="34" customFormat="1" ht="12.75">
      <c r="A94" s="36"/>
      <c r="B94" s="35"/>
      <c r="C94" s="35"/>
      <c r="D94" s="35"/>
      <c r="E94" s="35"/>
      <c r="F94" s="35"/>
      <c r="G94" s="35"/>
      <c r="H94" s="35"/>
      <c r="I94" s="35"/>
      <c r="J94" s="35"/>
      <c r="K94" s="35"/>
    </row>
    <row r="95" spans="1:11" ht="15.75">
      <c r="A95" s="19"/>
    </row>
    <row r="96" spans="1:11" ht="15.75">
      <c r="A96" s="19"/>
    </row>
    <row r="97" spans="1:1" ht="15.75">
      <c r="A97" s="19"/>
    </row>
    <row r="98" spans="1:1" ht="15.75">
      <c r="A98" s="19"/>
    </row>
    <row r="99" spans="1:1" ht="15.75">
      <c r="A99" s="19"/>
    </row>
    <row r="100" spans="1:1" ht="15.75">
      <c r="A100" s="19"/>
    </row>
  </sheetData>
  <mergeCells count="5">
    <mergeCell ref="A2:K2"/>
    <mergeCell ref="A3:K3"/>
    <mergeCell ref="A4:K4"/>
    <mergeCell ref="A5:K5"/>
    <mergeCell ref="A83:K83"/>
  </mergeCells>
  <conditionalFormatting sqref="K84:K302">
    <cfRule type="expression" dxfId="186" priority="9">
      <formula>OR(#REF!="BANCOS",#REF!="MUTUALES",#REF!= "FFP",#REF!= "COOPERATIVAS",#REF!= "TOTAL")</formula>
    </cfRule>
  </conditionalFormatting>
  <pageMargins left="0.7" right="0.7" top="0.75" bottom="0.75" header="0.3" footer="0.3"/>
  <pageSetup scale="38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L120"/>
  <sheetViews>
    <sheetView showGridLines="0" zoomScale="85" zoomScaleNormal="85" workbookViewId="0">
      <selection activeCell="N16" sqref="N16"/>
    </sheetView>
  </sheetViews>
  <sheetFormatPr baseColWidth="10" defaultColWidth="11.42578125" defaultRowHeight="15"/>
  <cols>
    <col min="1" max="1" width="22" style="20" customWidth="1"/>
    <col min="2" max="2" width="24" style="37" customWidth="1"/>
    <col min="3" max="3" width="21.5703125" style="37" customWidth="1"/>
    <col min="4" max="4" width="17.28515625" style="37" customWidth="1"/>
    <col min="5" max="5" width="22.28515625" style="37" customWidth="1"/>
    <col min="6" max="6" width="20.140625" style="37" customWidth="1"/>
    <col min="7" max="7" width="20" style="37" customWidth="1"/>
    <col min="8" max="11" width="18.85546875" style="37" customWidth="1"/>
    <col min="12" max="12" width="4.42578125" style="29" customWidth="1"/>
    <col min="13" max="240" width="9.140625" customWidth="1"/>
    <col min="241" max="241" width="29.42578125" customWidth="1"/>
    <col min="242" max="246" width="25.140625" customWidth="1"/>
    <col min="247" max="247" width="15.7109375" customWidth="1"/>
    <col min="248" max="248" width="21.7109375" customWidth="1"/>
    <col min="249" max="250" width="26.28515625" customWidth="1"/>
    <col min="251" max="251" width="20.140625" customWidth="1"/>
    <col min="252" max="252" width="4.42578125" customWidth="1"/>
    <col min="253" max="496" width="9.140625" customWidth="1"/>
    <col min="497" max="497" width="29.42578125" customWidth="1"/>
    <col min="498" max="502" width="25.140625" customWidth="1"/>
    <col min="503" max="503" width="15.7109375" customWidth="1"/>
    <col min="504" max="504" width="21.7109375" customWidth="1"/>
    <col min="505" max="506" width="26.28515625" customWidth="1"/>
    <col min="507" max="507" width="20.140625" customWidth="1"/>
    <col min="508" max="508" width="4.42578125" customWidth="1"/>
    <col min="509" max="752" width="9.140625" customWidth="1"/>
    <col min="753" max="753" width="29.42578125" customWidth="1"/>
    <col min="754" max="758" width="25.140625" customWidth="1"/>
    <col min="759" max="759" width="15.7109375" customWidth="1"/>
    <col min="760" max="760" width="21.7109375" customWidth="1"/>
    <col min="761" max="762" width="26.28515625" customWidth="1"/>
    <col min="763" max="763" width="20.140625" customWidth="1"/>
    <col min="764" max="764" width="4.42578125" customWidth="1"/>
    <col min="765" max="1008" width="9.140625" customWidth="1"/>
    <col min="1009" max="1009" width="29.42578125" customWidth="1"/>
    <col min="1010" max="1014" width="25.140625" customWidth="1"/>
    <col min="1015" max="1015" width="15.7109375" customWidth="1"/>
    <col min="1016" max="1016" width="21.7109375" customWidth="1"/>
    <col min="1017" max="1018" width="26.28515625" customWidth="1"/>
    <col min="1019" max="1019" width="20.140625" customWidth="1"/>
    <col min="1020" max="1020" width="4.42578125" customWidth="1"/>
    <col min="1021" max="1264" width="9.140625" customWidth="1"/>
    <col min="1265" max="1265" width="29.42578125" customWidth="1"/>
    <col min="1266" max="1270" width="25.140625" customWidth="1"/>
    <col min="1271" max="1271" width="15.7109375" customWidth="1"/>
    <col min="1272" max="1272" width="21.7109375" customWidth="1"/>
    <col min="1273" max="1274" width="26.28515625" customWidth="1"/>
    <col min="1275" max="1275" width="20.140625" customWidth="1"/>
    <col min="1276" max="1276" width="4.42578125" customWidth="1"/>
    <col min="1277" max="1520" width="9.140625" customWidth="1"/>
    <col min="1521" max="1521" width="29.42578125" customWidth="1"/>
    <col min="1522" max="1526" width="25.140625" customWidth="1"/>
    <col min="1527" max="1527" width="15.7109375" customWidth="1"/>
    <col min="1528" max="1528" width="21.7109375" customWidth="1"/>
    <col min="1529" max="1530" width="26.28515625" customWidth="1"/>
    <col min="1531" max="1531" width="20.140625" customWidth="1"/>
    <col min="1532" max="1532" width="4.42578125" customWidth="1"/>
    <col min="1533" max="1776" width="9.140625" customWidth="1"/>
    <col min="1777" max="1777" width="29.42578125" customWidth="1"/>
    <col min="1778" max="1782" width="25.140625" customWidth="1"/>
    <col min="1783" max="1783" width="15.7109375" customWidth="1"/>
    <col min="1784" max="1784" width="21.7109375" customWidth="1"/>
    <col min="1785" max="1786" width="26.28515625" customWidth="1"/>
    <col min="1787" max="1787" width="20.140625" customWidth="1"/>
    <col min="1788" max="1788" width="4.42578125" customWidth="1"/>
    <col min="1789" max="2032" width="9.140625" customWidth="1"/>
    <col min="2033" max="2033" width="29.42578125" customWidth="1"/>
    <col min="2034" max="2038" width="25.140625" customWidth="1"/>
    <col min="2039" max="2039" width="15.7109375" customWidth="1"/>
    <col min="2040" max="2040" width="21.7109375" customWidth="1"/>
    <col min="2041" max="2042" width="26.28515625" customWidth="1"/>
    <col min="2043" max="2043" width="20.140625" customWidth="1"/>
    <col min="2044" max="2044" width="4.42578125" customWidth="1"/>
    <col min="2045" max="2288" width="9.140625" customWidth="1"/>
    <col min="2289" max="2289" width="29.42578125" customWidth="1"/>
    <col min="2290" max="2294" width="25.140625" customWidth="1"/>
    <col min="2295" max="2295" width="15.7109375" customWidth="1"/>
    <col min="2296" max="2296" width="21.7109375" customWidth="1"/>
    <col min="2297" max="2298" width="26.28515625" customWidth="1"/>
    <col min="2299" max="2299" width="20.140625" customWidth="1"/>
    <col min="2300" max="2300" width="4.42578125" customWidth="1"/>
    <col min="2301" max="2544" width="9.140625" customWidth="1"/>
    <col min="2545" max="2545" width="29.42578125" customWidth="1"/>
    <col min="2546" max="2550" width="25.140625" customWidth="1"/>
    <col min="2551" max="2551" width="15.7109375" customWidth="1"/>
    <col min="2552" max="2552" width="21.7109375" customWidth="1"/>
    <col min="2553" max="2554" width="26.28515625" customWidth="1"/>
    <col min="2555" max="2555" width="20.140625" customWidth="1"/>
    <col min="2556" max="2556" width="4.42578125" customWidth="1"/>
    <col min="2557" max="2800" width="9.140625" customWidth="1"/>
    <col min="2801" max="2801" width="29.42578125" customWidth="1"/>
    <col min="2802" max="2806" width="25.140625" customWidth="1"/>
    <col min="2807" max="2807" width="15.7109375" customWidth="1"/>
    <col min="2808" max="2808" width="21.7109375" customWidth="1"/>
    <col min="2809" max="2810" width="26.28515625" customWidth="1"/>
    <col min="2811" max="2811" width="20.140625" customWidth="1"/>
    <col min="2812" max="2812" width="4.42578125" customWidth="1"/>
    <col min="2813" max="3056" width="9.140625" customWidth="1"/>
    <col min="3057" max="3057" width="29.42578125" customWidth="1"/>
    <col min="3058" max="3062" width="25.140625" customWidth="1"/>
    <col min="3063" max="3063" width="15.7109375" customWidth="1"/>
    <col min="3064" max="3064" width="21.7109375" customWidth="1"/>
    <col min="3065" max="3066" width="26.28515625" customWidth="1"/>
    <col min="3067" max="3067" width="20.140625" customWidth="1"/>
    <col min="3068" max="3068" width="4.42578125" customWidth="1"/>
    <col min="3069" max="3312" width="9.140625" customWidth="1"/>
    <col min="3313" max="3313" width="29.42578125" customWidth="1"/>
    <col min="3314" max="3318" width="25.140625" customWidth="1"/>
    <col min="3319" max="3319" width="15.7109375" customWidth="1"/>
    <col min="3320" max="3320" width="21.7109375" customWidth="1"/>
    <col min="3321" max="3322" width="26.28515625" customWidth="1"/>
    <col min="3323" max="3323" width="20.140625" customWidth="1"/>
    <col min="3324" max="3324" width="4.42578125" customWidth="1"/>
    <col min="3325" max="3568" width="9.140625" customWidth="1"/>
    <col min="3569" max="3569" width="29.42578125" customWidth="1"/>
    <col min="3570" max="3574" width="25.140625" customWidth="1"/>
    <col min="3575" max="3575" width="15.7109375" customWidth="1"/>
    <col min="3576" max="3576" width="21.7109375" customWidth="1"/>
    <col min="3577" max="3578" width="26.28515625" customWidth="1"/>
    <col min="3579" max="3579" width="20.140625" customWidth="1"/>
    <col min="3580" max="3580" width="4.42578125" customWidth="1"/>
    <col min="3581" max="3824" width="9.140625" customWidth="1"/>
    <col min="3825" max="3825" width="29.42578125" customWidth="1"/>
    <col min="3826" max="3830" width="25.140625" customWidth="1"/>
    <col min="3831" max="3831" width="15.7109375" customWidth="1"/>
    <col min="3832" max="3832" width="21.7109375" customWidth="1"/>
    <col min="3833" max="3834" width="26.28515625" customWidth="1"/>
    <col min="3835" max="3835" width="20.140625" customWidth="1"/>
    <col min="3836" max="3836" width="4.42578125" customWidth="1"/>
    <col min="3837" max="4080" width="9.140625" customWidth="1"/>
    <col min="4081" max="4081" width="29.42578125" customWidth="1"/>
    <col min="4082" max="4086" width="25.140625" customWidth="1"/>
    <col min="4087" max="4087" width="15.7109375" customWidth="1"/>
    <col min="4088" max="4088" width="21.7109375" customWidth="1"/>
    <col min="4089" max="4090" width="26.28515625" customWidth="1"/>
    <col min="4091" max="4091" width="20.140625" customWidth="1"/>
    <col min="4092" max="4092" width="4.42578125" customWidth="1"/>
    <col min="4093" max="4336" width="9.140625" customWidth="1"/>
    <col min="4337" max="4337" width="29.42578125" customWidth="1"/>
    <col min="4338" max="4342" width="25.140625" customWidth="1"/>
    <col min="4343" max="4343" width="15.7109375" customWidth="1"/>
    <col min="4344" max="4344" width="21.7109375" customWidth="1"/>
    <col min="4345" max="4346" width="26.28515625" customWidth="1"/>
    <col min="4347" max="4347" width="20.140625" customWidth="1"/>
    <col min="4348" max="4348" width="4.42578125" customWidth="1"/>
    <col min="4349" max="4592" width="9.140625" customWidth="1"/>
    <col min="4593" max="4593" width="29.42578125" customWidth="1"/>
    <col min="4594" max="4598" width="25.140625" customWidth="1"/>
    <col min="4599" max="4599" width="15.7109375" customWidth="1"/>
    <col min="4600" max="4600" width="21.7109375" customWidth="1"/>
    <col min="4601" max="4602" width="26.28515625" customWidth="1"/>
    <col min="4603" max="4603" width="20.140625" customWidth="1"/>
    <col min="4604" max="4604" width="4.42578125" customWidth="1"/>
    <col min="4605" max="4848" width="9.140625" customWidth="1"/>
    <col min="4849" max="4849" width="29.42578125" customWidth="1"/>
    <col min="4850" max="4854" width="25.140625" customWidth="1"/>
    <col min="4855" max="4855" width="15.7109375" customWidth="1"/>
    <col min="4856" max="4856" width="21.7109375" customWidth="1"/>
    <col min="4857" max="4858" width="26.28515625" customWidth="1"/>
    <col min="4859" max="4859" width="20.140625" customWidth="1"/>
    <col min="4860" max="4860" width="4.42578125" customWidth="1"/>
    <col min="4861" max="5104" width="9.140625" customWidth="1"/>
    <col min="5105" max="5105" width="29.42578125" customWidth="1"/>
    <col min="5106" max="5110" width="25.140625" customWidth="1"/>
    <col min="5111" max="5111" width="15.7109375" customWidth="1"/>
    <col min="5112" max="5112" width="21.7109375" customWidth="1"/>
    <col min="5113" max="5114" width="26.28515625" customWidth="1"/>
    <col min="5115" max="5115" width="20.140625" customWidth="1"/>
    <col min="5116" max="5116" width="4.42578125" customWidth="1"/>
    <col min="5117" max="5360" width="9.140625" customWidth="1"/>
    <col min="5361" max="5361" width="29.42578125" customWidth="1"/>
    <col min="5362" max="5366" width="25.140625" customWidth="1"/>
    <col min="5367" max="5367" width="15.7109375" customWidth="1"/>
    <col min="5368" max="5368" width="21.7109375" customWidth="1"/>
    <col min="5369" max="5370" width="26.28515625" customWidth="1"/>
    <col min="5371" max="5371" width="20.140625" customWidth="1"/>
    <col min="5372" max="5372" width="4.42578125" customWidth="1"/>
    <col min="5373" max="5616" width="9.140625" customWidth="1"/>
    <col min="5617" max="5617" width="29.42578125" customWidth="1"/>
    <col min="5618" max="5622" width="25.140625" customWidth="1"/>
    <col min="5623" max="5623" width="15.7109375" customWidth="1"/>
    <col min="5624" max="5624" width="21.7109375" customWidth="1"/>
    <col min="5625" max="5626" width="26.28515625" customWidth="1"/>
    <col min="5627" max="5627" width="20.140625" customWidth="1"/>
    <col min="5628" max="5628" width="4.42578125" customWidth="1"/>
    <col min="5629" max="5872" width="9.140625" customWidth="1"/>
    <col min="5873" max="5873" width="29.42578125" customWidth="1"/>
    <col min="5874" max="5878" width="25.140625" customWidth="1"/>
    <col min="5879" max="5879" width="15.7109375" customWidth="1"/>
    <col min="5880" max="5880" width="21.7109375" customWidth="1"/>
    <col min="5881" max="5882" width="26.28515625" customWidth="1"/>
    <col min="5883" max="5883" width="20.140625" customWidth="1"/>
    <col min="5884" max="5884" width="4.42578125" customWidth="1"/>
    <col min="5885" max="6128" width="9.140625" customWidth="1"/>
    <col min="6129" max="6129" width="29.42578125" customWidth="1"/>
    <col min="6130" max="6134" width="25.140625" customWidth="1"/>
    <col min="6135" max="6135" width="15.7109375" customWidth="1"/>
    <col min="6136" max="6136" width="21.7109375" customWidth="1"/>
    <col min="6137" max="6138" width="26.28515625" customWidth="1"/>
    <col min="6139" max="6139" width="20.140625" customWidth="1"/>
    <col min="6140" max="6140" width="4.42578125" customWidth="1"/>
    <col min="6141" max="6384" width="9.140625" customWidth="1"/>
    <col min="6385" max="6385" width="29.42578125" customWidth="1"/>
    <col min="6386" max="6390" width="25.140625" customWidth="1"/>
    <col min="6391" max="6391" width="15.7109375" customWidth="1"/>
    <col min="6392" max="6392" width="21.7109375" customWidth="1"/>
    <col min="6393" max="6394" width="26.28515625" customWidth="1"/>
    <col min="6395" max="6395" width="20.140625" customWidth="1"/>
    <col min="6396" max="6396" width="4.42578125" customWidth="1"/>
    <col min="6397" max="6640" width="9.140625" customWidth="1"/>
    <col min="6641" max="6641" width="29.42578125" customWidth="1"/>
    <col min="6642" max="6646" width="25.140625" customWidth="1"/>
    <col min="6647" max="6647" width="15.7109375" customWidth="1"/>
    <col min="6648" max="6648" width="21.7109375" customWidth="1"/>
    <col min="6649" max="6650" width="26.28515625" customWidth="1"/>
    <col min="6651" max="6651" width="20.140625" customWidth="1"/>
    <col min="6652" max="6652" width="4.42578125" customWidth="1"/>
    <col min="6653" max="6896" width="9.140625" customWidth="1"/>
    <col min="6897" max="6897" width="29.42578125" customWidth="1"/>
    <col min="6898" max="6902" width="25.140625" customWidth="1"/>
    <col min="6903" max="6903" width="15.7109375" customWidth="1"/>
    <col min="6904" max="6904" width="21.7109375" customWidth="1"/>
    <col min="6905" max="6906" width="26.28515625" customWidth="1"/>
    <col min="6907" max="6907" width="20.140625" customWidth="1"/>
    <col min="6908" max="6908" width="4.42578125" customWidth="1"/>
    <col min="6909" max="7152" width="9.140625" customWidth="1"/>
    <col min="7153" max="7153" width="29.42578125" customWidth="1"/>
    <col min="7154" max="7158" width="25.140625" customWidth="1"/>
    <col min="7159" max="7159" width="15.7109375" customWidth="1"/>
    <col min="7160" max="7160" width="21.7109375" customWidth="1"/>
    <col min="7161" max="7162" width="26.28515625" customWidth="1"/>
    <col min="7163" max="7163" width="20.140625" customWidth="1"/>
    <col min="7164" max="7164" width="4.42578125" customWidth="1"/>
    <col min="7165" max="7408" width="9.140625" customWidth="1"/>
    <col min="7409" max="7409" width="29.42578125" customWidth="1"/>
    <col min="7410" max="7414" width="25.140625" customWidth="1"/>
    <col min="7415" max="7415" width="15.7109375" customWidth="1"/>
    <col min="7416" max="7416" width="21.7109375" customWidth="1"/>
    <col min="7417" max="7418" width="26.28515625" customWidth="1"/>
    <col min="7419" max="7419" width="20.140625" customWidth="1"/>
    <col min="7420" max="7420" width="4.42578125" customWidth="1"/>
    <col min="7421" max="7664" width="9.140625" customWidth="1"/>
    <col min="7665" max="7665" width="29.42578125" customWidth="1"/>
    <col min="7666" max="7670" width="25.140625" customWidth="1"/>
    <col min="7671" max="7671" width="15.7109375" customWidth="1"/>
    <col min="7672" max="7672" width="21.7109375" customWidth="1"/>
    <col min="7673" max="7674" width="26.28515625" customWidth="1"/>
    <col min="7675" max="7675" width="20.140625" customWidth="1"/>
    <col min="7676" max="7676" width="4.42578125" customWidth="1"/>
    <col min="7677" max="7920" width="9.140625" customWidth="1"/>
    <col min="7921" max="7921" width="29.42578125" customWidth="1"/>
    <col min="7922" max="7926" width="25.140625" customWidth="1"/>
    <col min="7927" max="7927" width="15.7109375" customWidth="1"/>
    <col min="7928" max="7928" width="21.7109375" customWidth="1"/>
    <col min="7929" max="7930" width="26.28515625" customWidth="1"/>
    <col min="7931" max="7931" width="20.140625" customWidth="1"/>
    <col min="7932" max="7932" width="4.42578125" customWidth="1"/>
    <col min="7933" max="8176" width="9.140625" customWidth="1"/>
    <col min="8177" max="8177" width="29.42578125" customWidth="1"/>
    <col min="8178" max="8182" width="25.140625" customWidth="1"/>
    <col min="8183" max="8183" width="15.7109375" customWidth="1"/>
    <col min="8184" max="8184" width="21.7109375" customWidth="1"/>
    <col min="8185" max="8186" width="26.28515625" customWidth="1"/>
    <col min="8187" max="8187" width="20.140625" customWidth="1"/>
    <col min="8188" max="8188" width="4.42578125" customWidth="1"/>
    <col min="8189" max="8432" width="9.140625" customWidth="1"/>
    <col min="8433" max="8433" width="29.42578125" customWidth="1"/>
    <col min="8434" max="8438" width="25.140625" customWidth="1"/>
    <col min="8439" max="8439" width="15.7109375" customWidth="1"/>
    <col min="8440" max="8440" width="21.7109375" customWidth="1"/>
    <col min="8441" max="8442" width="26.28515625" customWidth="1"/>
    <col min="8443" max="8443" width="20.140625" customWidth="1"/>
    <col min="8444" max="8444" width="4.42578125" customWidth="1"/>
    <col min="8445" max="8688" width="9.140625" customWidth="1"/>
    <col min="8689" max="8689" width="29.42578125" customWidth="1"/>
    <col min="8690" max="8694" width="25.140625" customWidth="1"/>
    <col min="8695" max="8695" width="15.7109375" customWidth="1"/>
    <col min="8696" max="8696" width="21.7109375" customWidth="1"/>
    <col min="8697" max="8698" width="26.28515625" customWidth="1"/>
    <col min="8699" max="8699" width="20.140625" customWidth="1"/>
    <col min="8700" max="8700" width="4.42578125" customWidth="1"/>
    <col min="8701" max="8944" width="9.140625" customWidth="1"/>
    <col min="8945" max="8945" width="29.42578125" customWidth="1"/>
    <col min="8946" max="8950" width="25.140625" customWidth="1"/>
    <col min="8951" max="8951" width="15.7109375" customWidth="1"/>
    <col min="8952" max="8952" width="21.7109375" customWidth="1"/>
    <col min="8953" max="8954" width="26.28515625" customWidth="1"/>
    <col min="8955" max="8955" width="20.140625" customWidth="1"/>
    <col min="8956" max="8956" width="4.42578125" customWidth="1"/>
    <col min="8957" max="9200" width="9.140625" customWidth="1"/>
    <col min="9201" max="9201" width="29.42578125" customWidth="1"/>
    <col min="9202" max="9206" width="25.140625" customWidth="1"/>
    <col min="9207" max="9207" width="15.7109375" customWidth="1"/>
    <col min="9208" max="9208" width="21.7109375" customWidth="1"/>
    <col min="9209" max="9210" width="26.28515625" customWidth="1"/>
    <col min="9211" max="9211" width="20.140625" customWidth="1"/>
    <col min="9212" max="9212" width="4.42578125" customWidth="1"/>
    <col min="9213" max="9456" width="9.140625" customWidth="1"/>
    <col min="9457" max="9457" width="29.42578125" customWidth="1"/>
    <col min="9458" max="9462" width="25.140625" customWidth="1"/>
    <col min="9463" max="9463" width="15.7109375" customWidth="1"/>
    <col min="9464" max="9464" width="21.7109375" customWidth="1"/>
    <col min="9465" max="9466" width="26.28515625" customWidth="1"/>
    <col min="9467" max="9467" width="20.140625" customWidth="1"/>
    <col min="9468" max="9468" width="4.42578125" customWidth="1"/>
    <col min="9469" max="9712" width="9.140625" customWidth="1"/>
    <col min="9713" max="9713" width="29.42578125" customWidth="1"/>
    <col min="9714" max="9718" width="25.140625" customWidth="1"/>
    <col min="9719" max="9719" width="15.7109375" customWidth="1"/>
    <col min="9720" max="9720" width="21.7109375" customWidth="1"/>
    <col min="9721" max="9722" width="26.28515625" customWidth="1"/>
    <col min="9723" max="9723" width="20.140625" customWidth="1"/>
    <col min="9724" max="9724" width="4.42578125" customWidth="1"/>
    <col min="9725" max="9968" width="9.140625" customWidth="1"/>
    <col min="9969" max="9969" width="29.42578125" customWidth="1"/>
    <col min="9970" max="9974" width="25.140625" customWidth="1"/>
    <col min="9975" max="9975" width="15.7109375" customWidth="1"/>
    <col min="9976" max="9976" width="21.7109375" customWidth="1"/>
    <col min="9977" max="9978" width="26.28515625" customWidth="1"/>
    <col min="9979" max="9979" width="20.140625" customWidth="1"/>
    <col min="9980" max="9980" width="4.42578125" customWidth="1"/>
    <col min="9981" max="10224" width="9.140625" customWidth="1"/>
    <col min="10225" max="10225" width="29.42578125" customWidth="1"/>
    <col min="10226" max="10230" width="25.140625" customWidth="1"/>
    <col min="10231" max="10231" width="15.7109375" customWidth="1"/>
    <col min="10232" max="10232" width="21.7109375" customWidth="1"/>
    <col min="10233" max="10234" width="26.28515625" customWidth="1"/>
    <col min="10235" max="10235" width="20.140625" customWidth="1"/>
    <col min="10236" max="10236" width="4.42578125" customWidth="1"/>
    <col min="10237" max="10480" width="9.140625" customWidth="1"/>
    <col min="10481" max="10481" width="29.42578125" customWidth="1"/>
    <col min="10482" max="10486" width="25.140625" customWidth="1"/>
    <col min="10487" max="10487" width="15.7109375" customWidth="1"/>
    <col min="10488" max="10488" width="21.7109375" customWidth="1"/>
    <col min="10489" max="10490" width="26.28515625" customWidth="1"/>
    <col min="10491" max="10491" width="20.140625" customWidth="1"/>
    <col min="10492" max="10492" width="4.42578125" customWidth="1"/>
    <col min="10493" max="10736" width="9.140625" customWidth="1"/>
    <col min="10737" max="10737" width="29.42578125" customWidth="1"/>
    <col min="10738" max="10742" width="25.140625" customWidth="1"/>
    <col min="10743" max="10743" width="15.7109375" customWidth="1"/>
    <col min="10744" max="10744" width="21.7109375" customWidth="1"/>
    <col min="10745" max="10746" width="26.28515625" customWidth="1"/>
    <col min="10747" max="10747" width="20.140625" customWidth="1"/>
    <col min="10748" max="10748" width="4.42578125" customWidth="1"/>
    <col min="10749" max="10992" width="9.140625" customWidth="1"/>
    <col min="10993" max="10993" width="29.42578125" customWidth="1"/>
    <col min="10994" max="10998" width="25.140625" customWidth="1"/>
    <col min="10999" max="10999" width="15.7109375" customWidth="1"/>
    <col min="11000" max="11000" width="21.7109375" customWidth="1"/>
    <col min="11001" max="11002" width="26.28515625" customWidth="1"/>
    <col min="11003" max="11003" width="20.140625" customWidth="1"/>
    <col min="11004" max="11004" width="4.42578125" customWidth="1"/>
    <col min="11005" max="11248" width="9.140625" customWidth="1"/>
    <col min="11249" max="11249" width="29.42578125" customWidth="1"/>
    <col min="11250" max="11254" width="25.140625" customWidth="1"/>
    <col min="11255" max="11255" width="15.7109375" customWidth="1"/>
    <col min="11256" max="11256" width="21.7109375" customWidth="1"/>
    <col min="11257" max="11258" width="26.28515625" customWidth="1"/>
    <col min="11259" max="11259" width="20.140625" customWidth="1"/>
    <col min="11260" max="11260" width="4.42578125" customWidth="1"/>
    <col min="11261" max="11504" width="9.140625" customWidth="1"/>
    <col min="11505" max="11505" width="29.42578125" customWidth="1"/>
    <col min="11506" max="11510" width="25.140625" customWidth="1"/>
    <col min="11511" max="11511" width="15.7109375" customWidth="1"/>
    <col min="11512" max="11512" width="21.7109375" customWidth="1"/>
    <col min="11513" max="11514" width="26.28515625" customWidth="1"/>
    <col min="11515" max="11515" width="20.140625" customWidth="1"/>
    <col min="11516" max="11516" width="4.42578125" customWidth="1"/>
    <col min="11517" max="11760" width="9.140625" customWidth="1"/>
    <col min="11761" max="11761" width="29.42578125" customWidth="1"/>
    <col min="11762" max="11766" width="25.140625" customWidth="1"/>
    <col min="11767" max="11767" width="15.7109375" customWidth="1"/>
    <col min="11768" max="11768" width="21.7109375" customWidth="1"/>
    <col min="11769" max="11770" width="26.28515625" customWidth="1"/>
    <col min="11771" max="11771" width="20.140625" customWidth="1"/>
    <col min="11772" max="11772" width="4.42578125" customWidth="1"/>
    <col min="11773" max="12016" width="9.140625" customWidth="1"/>
    <col min="12017" max="12017" width="29.42578125" customWidth="1"/>
    <col min="12018" max="12022" width="25.140625" customWidth="1"/>
    <col min="12023" max="12023" width="15.7109375" customWidth="1"/>
    <col min="12024" max="12024" width="21.7109375" customWidth="1"/>
    <col min="12025" max="12026" width="26.28515625" customWidth="1"/>
    <col min="12027" max="12027" width="20.140625" customWidth="1"/>
    <col min="12028" max="12028" width="4.42578125" customWidth="1"/>
    <col min="12029" max="12272" width="9.140625" customWidth="1"/>
    <col min="12273" max="12273" width="29.42578125" customWidth="1"/>
    <col min="12274" max="12278" width="25.140625" customWidth="1"/>
    <col min="12279" max="12279" width="15.7109375" customWidth="1"/>
    <col min="12280" max="12280" width="21.7109375" customWidth="1"/>
    <col min="12281" max="12282" width="26.28515625" customWidth="1"/>
    <col min="12283" max="12283" width="20.140625" customWidth="1"/>
    <col min="12284" max="12284" width="4.42578125" customWidth="1"/>
    <col min="12285" max="12528" width="9.140625" customWidth="1"/>
    <col min="12529" max="12529" width="29.42578125" customWidth="1"/>
    <col min="12530" max="12534" width="25.140625" customWidth="1"/>
    <col min="12535" max="12535" width="15.7109375" customWidth="1"/>
    <col min="12536" max="12536" width="21.7109375" customWidth="1"/>
    <col min="12537" max="12538" width="26.28515625" customWidth="1"/>
    <col min="12539" max="12539" width="20.140625" customWidth="1"/>
    <col min="12540" max="12540" width="4.42578125" customWidth="1"/>
    <col min="12541" max="12784" width="9.140625" customWidth="1"/>
    <col min="12785" max="12785" width="29.42578125" customWidth="1"/>
    <col min="12786" max="12790" width="25.140625" customWidth="1"/>
    <col min="12791" max="12791" width="15.7109375" customWidth="1"/>
    <col min="12792" max="12792" width="21.7109375" customWidth="1"/>
    <col min="12793" max="12794" width="26.28515625" customWidth="1"/>
    <col min="12795" max="12795" width="20.140625" customWidth="1"/>
    <col min="12796" max="12796" width="4.42578125" customWidth="1"/>
    <col min="12797" max="13040" width="9.140625" customWidth="1"/>
    <col min="13041" max="13041" width="29.42578125" customWidth="1"/>
    <col min="13042" max="13046" width="25.140625" customWidth="1"/>
    <col min="13047" max="13047" width="15.7109375" customWidth="1"/>
    <col min="13048" max="13048" width="21.7109375" customWidth="1"/>
    <col min="13049" max="13050" width="26.28515625" customWidth="1"/>
    <col min="13051" max="13051" width="20.140625" customWidth="1"/>
    <col min="13052" max="13052" width="4.42578125" customWidth="1"/>
    <col min="13053" max="13296" width="9.140625" customWidth="1"/>
    <col min="13297" max="13297" width="29.42578125" customWidth="1"/>
    <col min="13298" max="13302" width="25.140625" customWidth="1"/>
    <col min="13303" max="13303" width="15.7109375" customWidth="1"/>
    <col min="13304" max="13304" width="21.7109375" customWidth="1"/>
    <col min="13305" max="13306" width="26.28515625" customWidth="1"/>
    <col min="13307" max="13307" width="20.140625" customWidth="1"/>
    <col min="13308" max="13308" width="4.42578125" customWidth="1"/>
    <col min="13309" max="13552" width="9.140625" customWidth="1"/>
    <col min="13553" max="13553" width="29.42578125" customWidth="1"/>
    <col min="13554" max="13558" width="25.140625" customWidth="1"/>
    <col min="13559" max="13559" width="15.7109375" customWidth="1"/>
    <col min="13560" max="13560" width="21.7109375" customWidth="1"/>
    <col min="13561" max="13562" width="26.28515625" customWidth="1"/>
    <col min="13563" max="13563" width="20.140625" customWidth="1"/>
    <col min="13564" max="13564" width="4.42578125" customWidth="1"/>
    <col min="13565" max="13808" width="9.140625" customWidth="1"/>
    <col min="13809" max="13809" width="29.42578125" customWidth="1"/>
    <col min="13810" max="13814" width="25.140625" customWidth="1"/>
    <col min="13815" max="13815" width="15.7109375" customWidth="1"/>
    <col min="13816" max="13816" width="21.7109375" customWidth="1"/>
    <col min="13817" max="13818" width="26.28515625" customWidth="1"/>
    <col min="13819" max="13819" width="20.140625" customWidth="1"/>
    <col min="13820" max="13820" width="4.42578125" customWidth="1"/>
    <col min="13821" max="14064" width="9.140625" customWidth="1"/>
    <col min="14065" max="14065" width="29.42578125" customWidth="1"/>
    <col min="14066" max="14070" width="25.140625" customWidth="1"/>
    <col min="14071" max="14071" width="15.7109375" customWidth="1"/>
    <col min="14072" max="14072" width="21.7109375" customWidth="1"/>
    <col min="14073" max="14074" width="26.28515625" customWidth="1"/>
    <col min="14075" max="14075" width="20.140625" customWidth="1"/>
    <col min="14076" max="14076" width="4.42578125" customWidth="1"/>
    <col min="14077" max="14320" width="9.140625" customWidth="1"/>
    <col min="14321" max="14321" width="29.42578125" customWidth="1"/>
    <col min="14322" max="14326" width="25.140625" customWidth="1"/>
    <col min="14327" max="14327" width="15.7109375" customWidth="1"/>
    <col min="14328" max="14328" width="21.7109375" customWidth="1"/>
    <col min="14329" max="14330" width="26.28515625" customWidth="1"/>
    <col min="14331" max="14331" width="20.140625" customWidth="1"/>
    <col min="14332" max="14332" width="4.42578125" customWidth="1"/>
    <col min="14333" max="14576" width="9.140625" customWidth="1"/>
    <col min="14577" max="14577" width="29.42578125" customWidth="1"/>
    <col min="14578" max="14582" width="25.140625" customWidth="1"/>
    <col min="14583" max="14583" width="15.7109375" customWidth="1"/>
    <col min="14584" max="14584" width="21.7109375" customWidth="1"/>
    <col min="14585" max="14586" width="26.28515625" customWidth="1"/>
    <col min="14587" max="14587" width="20.140625" customWidth="1"/>
    <col min="14588" max="14588" width="4.42578125" customWidth="1"/>
    <col min="14589" max="14832" width="9.140625" customWidth="1"/>
    <col min="14833" max="14833" width="29.42578125" customWidth="1"/>
    <col min="14834" max="14838" width="25.140625" customWidth="1"/>
    <col min="14839" max="14839" width="15.7109375" customWidth="1"/>
    <col min="14840" max="14840" width="21.7109375" customWidth="1"/>
    <col min="14841" max="14842" width="26.28515625" customWidth="1"/>
    <col min="14843" max="14843" width="20.140625" customWidth="1"/>
    <col min="14844" max="14844" width="4.42578125" customWidth="1"/>
    <col min="14845" max="15088" width="9.140625" customWidth="1"/>
    <col min="15089" max="15089" width="29.42578125" customWidth="1"/>
    <col min="15090" max="15094" width="25.140625" customWidth="1"/>
    <col min="15095" max="15095" width="15.7109375" customWidth="1"/>
    <col min="15096" max="15096" width="21.7109375" customWidth="1"/>
    <col min="15097" max="15098" width="26.28515625" customWidth="1"/>
    <col min="15099" max="15099" width="20.140625" customWidth="1"/>
    <col min="15100" max="15100" width="4.42578125" customWidth="1"/>
    <col min="15101" max="15344" width="9.140625" customWidth="1"/>
    <col min="15345" max="15345" width="29.42578125" customWidth="1"/>
    <col min="15346" max="15350" width="25.140625" customWidth="1"/>
    <col min="15351" max="15351" width="15.7109375" customWidth="1"/>
    <col min="15352" max="15352" width="21.7109375" customWidth="1"/>
    <col min="15353" max="15354" width="26.28515625" customWidth="1"/>
    <col min="15355" max="15355" width="20.140625" customWidth="1"/>
    <col min="15356" max="15356" width="4.42578125" customWidth="1"/>
    <col min="15357" max="15600" width="9.140625" customWidth="1"/>
    <col min="15601" max="15601" width="29.42578125" customWidth="1"/>
    <col min="15602" max="15606" width="25.140625" customWidth="1"/>
    <col min="15607" max="15607" width="15.7109375" customWidth="1"/>
    <col min="15608" max="15608" width="21.7109375" customWidth="1"/>
    <col min="15609" max="15610" width="26.28515625" customWidth="1"/>
    <col min="15611" max="15611" width="20.140625" customWidth="1"/>
    <col min="15612" max="15612" width="4.42578125" customWidth="1"/>
    <col min="15613" max="15856" width="9.140625" customWidth="1"/>
    <col min="15857" max="15857" width="29.42578125" customWidth="1"/>
    <col min="15858" max="15862" width="25.140625" customWidth="1"/>
    <col min="15863" max="15863" width="15.7109375" customWidth="1"/>
    <col min="15864" max="15864" width="21.7109375" customWidth="1"/>
    <col min="15865" max="15866" width="26.28515625" customWidth="1"/>
    <col min="15867" max="15867" width="20.140625" customWidth="1"/>
    <col min="15868" max="15868" width="4.42578125" customWidth="1"/>
    <col min="15869" max="16112" width="9.140625" customWidth="1"/>
    <col min="16113" max="16113" width="29.42578125" customWidth="1"/>
    <col min="16114" max="16118" width="25.140625" customWidth="1"/>
    <col min="16119" max="16119" width="15.7109375" customWidth="1"/>
    <col min="16120" max="16120" width="21.7109375" customWidth="1"/>
    <col min="16121" max="16122" width="26.28515625" customWidth="1"/>
    <col min="16123" max="16123" width="20.140625" customWidth="1"/>
    <col min="16124" max="16124" width="4.42578125" customWidth="1"/>
    <col min="16125" max="16384" width="9.140625" customWidth="1"/>
  </cols>
  <sheetData>
    <row r="1" spans="1:12" ht="14.25" customHeight="1">
      <c r="A1" s="672"/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2" s="1" customFormat="1" ht="18.75" customHeight="1">
      <c r="A2" s="872" t="s">
        <v>623</v>
      </c>
      <c r="B2" s="872"/>
      <c r="C2" s="872"/>
      <c r="D2" s="872"/>
      <c r="E2" s="872"/>
      <c r="F2" s="872"/>
      <c r="G2" s="872"/>
      <c r="H2" s="872"/>
      <c r="I2" s="872"/>
      <c r="J2" s="872"/>
      <c r="K2" s="872"/>
      <c r="L2" s="30"/>
    </row>
    <row r="3" spans="1:12" s="1" customFormat="1" ht="20.25" customHeight="1">
      <c r="A3" s="872" t="s">
        <v>90</v>
      </c>
      <c r="B3" s="872"/>
      <c r="C3" s="872"/>
      <c r="D3" s="872"/>
      <c r="E3" s="872"/>
      <c r="F3" s="872"/>
      <c r="G3" s="872"/>
      <c r="H3" s="872"/>
      <c r="I3" s="872"/>
      <c r="J3" s="872"/>
      <c r="K3" s="872"/>
      <c r="L3" s="30"/>
    </row>
    <row r="4" spans="1:12" s="1" customFormat="1" ht="24" customHeight="1">
      <c r="A4" s="872" t="s">
        <v>927</v>
      </c>
      <c r="B4" s="872"/>
      <c r="C4" s="872"/>
      <c r="D4" s="872"/>
      <c r="E4" s="872"/>
      <c r="F4" s="872"/>
      <c r="G4" s="872"/>
      <c r="H4" s="872"/>
      <c r="I4" s="872"/>
      <c r="J4" s="872"/>
      <c r="K4" s="872"/>
      <c r="L4" s="30"/>
    </row>
    <row r="5" spans="1:12" s="33" customFormat="1" ht="28.5" customHeight="1" thickBot="1">
      <c r="A5" s="873" t="s">
        <v>627</v>
      </c>
      <c r="B5" s="873"/>
      <c r="C5" s="873"/>
      <c r="D5" s="873"/>
      <c r="E5" s="873"/>
      <c r="F5" s="873"/>
      <c r="G5" s="873"/>
      <c r="H5" s="873"/>
      <c r="I5" s="873"/>
      <c r="J5" s="873"/>
      <c r="K5" s="873"/>
      <c r="L5" s="31"/>
    </row>
    <row r="6" spans="1:12" s="34" customFormat="1" ht="35.25" customHeight="1" thickTop="1" thickBot="1">
      <c r="A6" s="434" t="s">
        <v>550</v>
      </c>
      <c r="B6" s="89" t="s">
        <v>91</v>
      </c>
      <c r="C6" s="89" t="s">
        <v>92</v>
      </c>
      <c r="D6" s="89" t="s">
        <v>93</v>
      </c>
      <c r="E6" s="90" t="s">
        <v>94</v>
      </c>
      <c r="F6" s="90" t="s">
        <v>95</v>
      </c>
      <c r="G6" s="89" t="s">
        <v>96</v>
      </c>
      <c r="H6" s="90" t="s">
        <v>97</v>
      </c>
      <c r="I6" s="89" t="s">
        <v>690</v>
      </c>
      <c r="J6" s="89" t="s">
        <v>691</v>
      </c>
      <c r="K6" s="90" t="s">
        <v>88</v>
      </c>
      <c r="L6" s="29"/>
    </row>
    <row r="7" spans="1:12" s="34" customFormat="1" ht="15.75" thickTop="1">
      <c r="A7" s="579" t="s">
        <v>46</v>
      </c>
      <c r="B7" s="579">
        <v>949940.72260999994</v>
      </c>
      <c r="C7" s="579">
        <v>6860</v>
      </c>
      <c r="D7" s="579">
        <v>4901.8255399999998</v>
      </c>
      <c r="E7" s="579">
        <v>31166.90525</v>
      </c>
      <c r="F7" s="579">
        <v>3436023.7698399993</v>
      </c>
      <c r="G7" s="579">
        <v>845811.04350000003</v>
      </c>
      <c r="H7" s="579">
        <v>705238.61205999996</v>
      </c>
      <c r="I7" s="579">
        <v>267209.38733</v>
      </c>
      <c r="J7" s="579">
        <v>1685.65085</v>
      </c>
      <c r="K7" s="579">
        <v>6248837.9169799993</v>
      </c>
      <c r="L7" s="29"/>
    </row>
    <row r="8" spans="1:12" s="34" customFormat="1">
      <c r="A8" s="579" t="s">
        <v>48</v>
      </c>
      <c r="B8" s="579">
        <v>11770.75</v>
      </c>
      <c r="C8" s="579">
        <v>0</v>
      </c>
      <c r="D8" s="579">
        <v>0</v>
      </c>
      <c r="E8" s="579">
        <v>0</v>
      </c>
      <c r="F8" s="579">
        <v>189170.50000999999</v>
      </c>
      <c r="G8" s="579">
        <v>0</v>
      </c>
      <c r="H8" s="579">
        <v>0</v>
      </c>
      <c r="I8" s="579"/>
      <c r="J8" s="579">
        <v>0</v>
      </c>
      <c r="K8" s="579">
        <v>200941.25000999999</v>
      </c>
      <c r="L8" s="29"/>
    </row>
    <row r="9" spans="1:12" s="34" customFormat="1">
      <c r="A9" s="579" t="s">
        <v>51</v>
      </c>
      <c r="B9" s="579">
        <v>922649.41611999972</v>
      </c>
      <c r="C9" s="579">
        <v>3251.0609200000004</v>
      </c>
      <c r="D9" s="579">
        <v>3073.2632899999999</v>
      </c>
      <c r="E9" s="579">
        <v>44639.215609999999</v>
      </c>
      <c r="F9" s="579">
        <v>1173529.7287099995</v>
      </c>
      <c r="G9" s="579">
        <v>1709.4402999999998</v>
      </c>
      <c r="H9" s="579">
        <v>1276966.0836499999</v>
      </c>
      <c r="I9" s="579">
        <v>367716.52253999998</v>
      </c>
      <c r="J9" s="579">
        <v>2733.91336</v>
      </c>
      <c r="K9" s="579">
        <v>3796268.644499999</v>
      </c>
      <c r="L9" s="29"/>
    </row>
    <row r="10" spans="1:12" s="34" customFormat="1">
      <c r="A10" s="579" t="s">
        <v>55</v>
      </c>
      <c r="B10" s="579">
        <v>358031.43241000001</v>
      </c>
      <c r="C10" s="579">
        <v>1095.1628700000001</v>
      </c>
      <c r="D10" s="579">
        <v>67.827619999999996</v>
      </c>
      <c r="E10" s="579">
        <v>13252.603439999999</v>
      </c>
      <c r="F10" s="579">
        <v>455349.95573000005</v>
      </c>
      <c r="G10" s="579">
        <v>31640.1018</v>
      </c>
      <c r="H10" s="579">
        <v>260786.11900000004</v>
      </c>
      <c r="I10" s="579">
        <v>170166.36835999999</v>
      </c>
      <c r="J10" s="579">
        <v>319.46504000000004</v>
      </c>
      <c r="K10" s="579">
        <v>1290709.0362699998</v>
      </c>
      <c r="L10" s="29"/>
    </row>
    <row r="11" spans="1:12" s="34" customFormat="1">
      <c r="A11" s="579" t="s">
        <v>545</v>
      </c>
      <c r="B11" s="579">
        <v>1910394.4374900004</v>
      </c>
      <c r="C11" s="579">
        <v>4879.6066799999999</v>
      </c>
      <c r="D11" s="579">
        <v>9270.179689999999</v>
      </c>
      <c r="E11" s="579">
        <v>28921.670209999997</v>
      </c>
      <c r="F11" s="579">
        <v>2018114.7313899999</v>
      </c>
      <c r="G11" s="579">
        <v>36201.505569999994</v>
      </c>
      <c r="H11" s="579">
        <v>1896357.5275499998</v>
      </c>
      <c r="I11" s="579">
        <v>342576.91952000017</v>
      </c>
      <c r="J11" s="579">
        <v>1008.8197299999999</v>
      </c>
      <c r="K11" s="579">
        <v>6247725.3978299992</v>
      </c>
      <c r="L11" s="29"/>
    </row>
    <row r="12" spans="1:12" s="34" customFormat="1">
      <c r="A12" s="579" t="s">
        <v>53</v>
      </c>
      <c r="B12" s="579">
        <v>1458673.24924</v>
      </c>
      <c r="C12" s="579">
        <v>63718.86434</v>
      </c>
      <c r="D12" s="579">
        <v>38585.86724</v>
      </c>
      <c r="E12" s="579">
        <v>1684.3170500000001</v>
      </c>
      <c r="F12" s="579">
        <v>1307312.1075799998</v>
      </c>
      <c r="G12" s="579">
        <v>135239.44232</v>
      </c>
      <c r="H12" s="579">
        <v>693189.90868999984</v>
      </c>
      <c r="I12" s="579">
        <v>186295.65924000001</v>
      </c>
      <c r="J12" s="579">
        <v>0</v>
      </c>
      <c r="K12" s="579">
        <v>3884699.4156999998</v>
      </c>
      <c r="L12" s="29"/>
    </row>
    <row r="13" spans="1:12" s="34" customFormat="1">
      <c r="A13" s="579" t="s">
        <v>54</v>
      </c>
      <c r="B13" s="579">
        <v>1816650.1582799999</v>
      </c>
      <c r="C13" s="579">
        <v>25488.387400000007</v>
      </c>
      <c r="D13" s="579">
        <v>2012.2635600000001</v>
      </c>
      <c r="E13" s="579">
        <v>49240.333660000011</v>
      </c>
      <c r="F13" s="579">
        <v>1528154.5954200001</v>
      </c>
      <c r="G13" s="579">
        <v>979.89015000000006</v>
      </c>
      <c r="H13" s="579">
        <v>1042643.3003699998</v>
      </c>
      <c r="I13" s="579">
        <v>509069.98801999999</v>
      </c>
      <c r="J13" s="579">
        <v>3079.9035800000001</v>
      </c>
      <c r="K13" s="579">
        <v>4977318.8204399999</v>
      </c>
      <c r="L13" s="29"/>
    </row>
    <row r="14" spans="1:12" s="34" customFormat="1">
      <c r="A14" s="579" t="s">
        <v>49</v>
      </c>
      <c r="B14" s="579">
        <v>1042845.31674</v>
      </c>
      <c r="C14" s="579">
        <v>17280.82072</v>
      </c>
      <c r="D14" s="579">
        <v>22989.679510000002</v>
      </c>
      <c r="E14" s="579">
        <v>207308.97554000001</v>
      </c>
      <c r="F14" s="579">
        <v>3820413.3520900002</v>
      </c>
      <c r="G14" s="579">
        <v>382325.66593000002</v>
      </c>
      <c r="H14" s="579">
        <v>2281944.3431799994</v>
      </c>
      <c r="I14" s="579">
        <v>486634.33716000011</v>
      </c>
      <c r="J14" s="579">
        <v>46797.398580000008</v>
      </c>
      <c r="K14" s="579">
        <v>8308539.8894500006</v>
      </c>
      <c r="L14" s="29"/>
    </row>
    <row r="15" spans="1:12" s="34" customFormat="1">
      <c r="A15" s="579" t="s">
        <v>45</v>
      </c>
      <c r="B15" s="579">
        <v>974554.90927000006</v>
      </c>
      <c r="C15" s="579">
        <v>10888.155199999999</v>
      </c>
      <c r="D15" s="579">
        <v>5917.6633400000001</v>
      </c>
      <c r="E15" s="579">
        <v>47601.502489999992</v>
      </c>
      <c r="F15" s="579">
        <v>2491654.6516999984</v>
      </c>
      <c r="G15" s="579">
        <v>119814.56511000001</v>
      </c>
      <c r="H15" s="579">
        <v>2718664.2754099998</v>
      </c>
      <c r="I15" s="579">
        <v>473344.44150000002</v>
      </c>
      <c r="J15" s="579">
        <v>585.72523999999999</v>
      </c>
      <c r="K15" s="579">
        <v>6843025.8892599968</v>
      </c>
      <c r="L15" s="29"/>
    </row>
    <row r="16" spans="1:12" s="34" customFormat="1">
      <c r="A16" s="579" t="s">
        <v>47</v>
      </c>
      <c r="B16" s="579">
        <v>16125.048119999999</v>
      </c>
      <c r="C16" s="579">
        <v>0</v>
      </c>
      <c r="D16" s="579">
        <v>200.08329999999998</v>
      </c>
      <c r="E16" s="579">
        <v>0</v>
      </c>
      <c r="F16" s="579">
        <v>68709.035600000003</v>
      </c>
      <c r="G16" s="579">
        <v>0</v>
      </c>
      <c r="H16" s="579">
        <v>0</v>
      </c>
      <c r="I16" s="579">
        <v>26.410889999999998</v>
      </c>
      <c r="J16" s="579">
        <v>0</v>
      </c>
      <c r="K16" s="579">
        <v>85060.577910000007</v>
      </c>
      <c r="L16" s="29"/>
    </row>
    <row r="17" spans="1:12" s="34" customFormat="1">
      <c r="A17" s="579" t="s">
        <v>44</v>
      </c>
      <c r="B17" s="579">
        <v>1217505.5485800002</v>
      </c>
      <c r="C17" s="579">
        <v>292.50258000000002</v>
      </c>
      <c r="D17" s="579">
        <v>18596.395199999999</v>
      </c>
      <c r="E17" s="579">
        <v>48000.891049999984</v>
      </c>
      <c r="F17" s="579">
        <v>3217578.5981799993</v>
      </c>
      <c r="G17" s="579">
        <v>336311.83634000004</v>
      </c>
      <c r="H17" s="579">
        <v>1709697.7667499997</v>
      </c>
      <c r="I17" s="579">
        <v>296104.78121000004</v>
      </c>
      <c r="J17" s="579">
        <v>24041.335210000001</v>
      </c>
      <c r="K17" s="579">
        <v>6868129.6550999982</v>
      </c>
      <c r="L17" s="29"/>
    </row>
    <row r="18" spans="1:12" s="34" customFormat="1">
      <c r="A18" s="579" t="s">
        <v>544</v>
      </c>
      <c r="B18" s="579">
        <v>1834663.1140000005</v>
      </c>
      <c r="C18" s="579">
        <v>47560.702390000006</v>
      </c>
      <c r="D18" s="579">
        <v>0</v>
      </c>
      <c r="E18" s="579">
        <v>87342.847060000015</v>
      </c>
      <c r="F18" s="579">
        <v>1210390.1128799997</v>
      </c>
      <c r="G18" s="579">
        <v>2460.8165600000002</v>
      </c>
      <c r="H18" s="579">
        <v>147574.41272999998</v>
      </c>
      <c r="I18" s="579">
        <v>804264.47866000026</v>
      </c>
      <c r="J18" s="579">
        <v>1977.4308700000001</v>
      </c>
      <c r="K18" s="579">
        <v>4136233.9151500002</v>
      </c>
      <c r="L18" s="29"/>
    </row>
    <row r="19" spans="1:12" s="34" customFormat="1">
      <c r="A19" s="579" t="s">
        <v>52</v>
      </c>
      <c r="B19" s="579">
        <v>531950.87660999992</v>
      </c>
      <c r="C19" s="579">
        <v>2669.0656900000013</v>
      </c>
      <c r="D19" s="579">
        <v>38.556089999999998</v>
      </c>
      <c r="E19" s="579">
        <v>33762.153469999997</v>
      </c>
      <c r="F19" s="579">
        <v>2581914.4387399992</v>
      </c>
      <c r="G19" s="579">
        <v>6480.9065199999995</v>
      </c>
      <c r="H19" s="579">
        <v>2100536.4612099994</v>
      </c>
      <c r="I19" s="579">
        <v>831676.72092999995</v>
      </c>
      <c r="J19" s="579">
        <v>9809.7879200000043</v>
      </c>
      <c r="K19" s="579">
        <v>6098838.9671799978</v>
      </c>
      <c r="L19" s="29"/>
    </row>
    <row r="20" spans="1:12" s="34" customFormat="1">
      <c r="A20" s="579" t="s">
        <v>56</v>
      </c>
      <c r="B20" s="579">
        <v>13045754.97947</v>
      </c>
      <c r="C20" s="579">
        <v>183984.32879000003</v>
      </c>
      <c r="D20" s="579">
        <v>105653.60438000002</v>
      </c>
      <c r="E20" s="579">
        <v>592921.41482999991</v>
      </c>
      <c r="F20" s="579">
        <v>23498315.577869993</v>
      </c>
      <c r="G20" s="579">
        <v>1898975.2141</v>
      </c>
      <c r="H20" s="579">
        <v>14833598.810599998</v>
      </c>
      <c r="I20" s="579">
        <v>4735086.0153600005</v>
      </c>
      <c r="J20" s="579">
        <v>92039.430379999991</v>
      </c>
      <c r="K20" s="579">
        <v>58986329.375779994</v>
      </c>
      <c r="L20" s="29"/>
    </row>
    <row r="21" spans="1:12" s="34" customFormat="1" ht="12.75">
      <c r="A21" s="434" t="s">
        <v>546</v>
      </c>
      <c r="B21" s="434"/>
      <c r="C21" s="434"/>
      <c r="D21" s="434"/>
      <c r="E21" s="434"/>
      <c r="F21" s="434"/>
      <c r="G21" s="434"/>
      <c r="H21" s="434"/>
      <c r="I21" s="434"/>
      <c r="J21" s="434"/>
      <c r="K21" s="434"/>
      <c r="L21" s="29"/>
    </row>
    <row r="22" spans="1:12" s="34" customFormat="1">
      <c r="A22" s="579" t="s">
        <v>548</v>
      </c>
      <c r="B22" s="579">
        <v>47026.508440000005</v>
      </c>
      <c r="C22" s="579">
        <v>3500.4890300000002</v>
      </c>
      <c r="D22" s="579">
        <v>0</v>
      </c>
      <c r="E22" s="579">
        <v>13346.549729999999</v>
      </c>
      <c r="F22" s="579">
        <v>160255.95302999995</v>
      </c>
      <c r="G22" s="579">
        <v>403.32258999999999</v>
      </c>
      <c r="H22" s="579">
        <v>183340.56172</v>
      </c>
      <c r="I22" s="579">
        <v>60634.924810000004</v>
      </c>
      <c r="J22" s="579">
        <v>191.89981</v>
      </c>
      <c r="K22" s="579">
        <v>468700.20915999991</v>
      </c>
      <c r="L22" s="29"/>
    </row>
    <row r="23" spans="1:12" s="34" customFormat="1">
      <c r="A23" s="579" t="s">
        <v>549</v>
      </c>
      <c r="B23" s="579">
        <v>877682.92032999976</v>
      </c>
      <c r="C23" s="579">
        <v>9625.9766200000031</v>
      </c>
      <c r="D23" s="579">
        <v>0</v>
      </c>
      <c r="E23" s="579">
        <v>47956.562330000008</v>
      </c>
      <c r="F23" s="579">
        <v>397828.98180000001</v>
      </c>
      <c r="G23" s="579">
        <v>2225.7890499999999</v>
      </c>
      <c r="H23" s="579">
        <v>93163.59798999998</v>
      </c>
      <c r="I23" s="579">
        <v>234488.26120000001</v>
      </c>
      <c r="J23" s="579">
        <v>1344.4211499999999</v>
      </c>
      <c r="K23" s="579">
        <v>1664316.5104699999</v>
      </c>
      <c r="L23" s="29"/>
    </row>
    <row r="24" spans="1:12" s="34" customFormat="1">
      <c r="A24" s="579" t="s">
        <v>56</v>
      </c>
      <c r="B24" s="579">
        <v>924709.42876999988</v>
      </c>
      <c r="C24" s="579">
        <v>13126.465650000002</v>
      </c>
      <c r="D24" s="579">
        <v>0</v>
      </c>
      <c r="E24" s="579">
        <v>61303.112059999999</v>
      </c>
      <c r="F24" s="579">
        <v>558084.93482999993</v>
      </c>
      <c r="G24" s="579">
        <v>2629.1116399999996</v>
      </c>
      <c r="H24" s="579">
        <v>276504.15970999998</v>
      </c>
      <c r="I24" s="579">
        <v>295123.18601</v>
      </c>
      <c r="J24" s="579">
        <v>1536.3209599999998</v>
      </c>
      <c r="K24" s="579">
        <v>2133016.7196299997</v>
      </c>
      <c r="L24" s="29"/>
    </row>
    <row r="25" spans="1:12" s="34" customFormat="1" ht="12.75">
      <c r="A25" s="435" t="s">
        <v>723</v>
      </c>
      <c r="B25" s="434"/>
      <c r="C25" s="434"/>
      <c r="D25" s="434"/>
      <c r="E25" s="434"/>
      <c r="F25" s="434"/>
      <c r="G25" s="434"/>
      <c r="H25" s="434"/>
      <c r="I25" s="434"/>
      <c r="J25" s="434"/>
      <c r="K25" s="434"/>
      <c r="L25" s="29"/>
    </row>
    <row r="26" spans="1:12" s="34" customFormat="1">
      <c r="A26" s="579" t="s">
        <v>701</v>
      </c>
      <c r="B26" s="579">
        <v>145.76494</v>
      </c>
      <c r="C26" s="579">
        <v>238.28724</v>
      </c>
      <c r="D26" s="579">
        <v>0</v>
      </c>
      <c r="E26" s="579">
        <v>0</v>
      </c>
      <c r="F26" s="579">
        <v>10373.375960000001</v>
      </c>
      <c r="G26" s="579">
        <v>178.72747000000001</v>
      </c>
      <c r="H26" s="579">
        <v>72851.298050000041</v>
      </c>
      <c r="I26" s="579">
        <v>9520.5282399999996</v>
      </c>
      <c r="J26" s="579">
        <v>688.66989999999998</v>
      </c>
      <c r="K26" s="579">
        <v>93996.651800000036</v>
      </c>
      <c r="L26" s="29"/>
    </row>
    <row r="27" spans="1:12" s="34" customFormat="1">
      <c r="A27" s="579" t="s">
        <v>707</v>
      </c>
      <c r="B27" s="579">
        <v>858.75178999999991</v>
      </c>
      <c r="C27" s="579">
        <v>0</v>
      </c>
      <c r="D27" s="579">
        <v>0</v>
      </c>
      <c r="E27" s="579">
        <v>0</v>
      </c>
      <c r="F27" s="579">
        <v>0</v>
      </c>
      <c r="G27" s="579">
        <v>0</v>
      </c>
      <c r="H27" s="579">
        <v>248.20516000000001</v>
      </c>
      <c r="I27" s="579"/>
      <c r="J27" s="579">
        <v>0</v>
      </c>
      <c r="K27" s="579">
        <v>1106.95695</v>
      </c>
      <c r="L27" s="29"/>
    </row>
    <row r="28" spans="1:12" s="34" customFormat="1">
      <c r="A28" s="579" t="s">
        <v>704</v>
      </c>
      <c r="B28" s="579">
        <v>71.187169999999995</v>
      </c>
      <c r="C28" s="579">
        <v>0</v>
      </c>
      <c r="D28" s="579">
        <v>0</v>
      </c>
      <c r="E28" s="579">
        <v>747.08673999999996</v>
      </c>
      <c r="F28" s="579">
        <v>2200.1513300000001</v>
      </c>
      <c r="G28" s="579">
        <v>0</v>
      </c>
      <c r="H28" s="579">
        <v>4961.5575099999996</v>
      </c>
      <c r="I28" s="579">
        <v>1399.0691399999998</v>
      </c>
      <c r="J28" s="579">
        <v>0</v>
      </c>
      <c r="K28" s="579">
        <v>9379.0518899999988</v>
      </c>
      <c r="L28" s="29"/>
    </row>
    <row r="29" spans="1:12" s="34" customFormat="1">
      <c r="A29" s="579" t="s">
        <v>703</v>
      </c>
      <c r="B29" s="579">
        <v>357.69994999999994</v>
      </c>
      <c r="C29" s="579">
        <v>0</v>
      </c>
      <c r="D29" s="579">
        <v>0</v>
      </c>
      <c r="E29" s="579">
        <v>0</v>
      </c>
      <c r="F29" s="579">
        <v>1288.4848599999998</v>
      </c>
      <c r="G29" s="579">
        <v>0</v>
      </c>
      <c r="H29" s="579">
        <v>4832.9822200000008</v>
      </c>
      <c r="I29" s="579">
        <v>1672.2848900000001</v>
      </c>
      <c r="J29" s="579">
        <v>0</v>
      </c>
      <c r="K29" s="579">
        <v>8151.4519200000004</v>
      </c>
      <c r="L29" s="29"/>
    </row>
    <row r="30" spans="1:12" s="34" customFormat="1">
      <c r="A30" s="579" t="s">
        <v>706</v>
      </c>
      <c r="B30" s="579">
        <v>125.30242</v>
      </c>
      <c r="C30" s="579">
        <v>0</v>
      </c>
      <c r="D30" s="579">
        <v>0</v>
      </c>
      <c r="E30" s="579">
        <v>40.188760000000002</v>
      </c>
      <c r="F30" s="579">
        <v>438.50503000000003</v>
      </c>
      <c r="G30" s="579">
        <v>0</v>
      </c>
      <c r="H30" s="579">
        <v>509.56068000000005</v>
      </c>
      <c r="I30" s="579">
        <v>128.15878999999998</v>
      </c>
      <c r="J30" s="579">
        <v>0</v>
      </c>
      <c r="K30" s="579">
        <v>1241.71568</v>
      </c>
      <c r="L30" s="29"/>
    </row>
    <row r="31" spans="1:12" s="34" customFormat="1">
      <c r="A31" s="579" t="s">
        <v>708</v>
      </c>
      <c r="B31" s="579">
        <v>1323.34157</v>
      </c>
      <c r="C31" s="579">
        <v>0</v>
      </c>
      <c r="D31" s="579">
        <v>0</v>
      </c>
      <c r="E31" s="579">
        <v>0</v>
      </c>
      <c r="F31" s="579">
        <v>17.06549</v>
      </c>
      <c r="G31" s="579">
        <v>58.252569999999999</v>
      </c>
      <c r="H31" s="579">
        <v>22.185129999999997</v>
      </c>
      <c r="I31" s="579">
        <v>323.84550000000002</v>
      </c>
      <c r="J31" s="579">
        <v>0</v>
      </c>
      <c r="K31" s="579">
        <v>1744.6902600000003</v>
      </c>
      <c r="L31" s="29"/>
    </row>
    <row r="32" spans="1:12" s="34" customFormat="1">
      <c r="A32" s="579" t="s">
        <v>56</v>
      </c>
      <c r="B32" s="579">
        <v>2882.0478399999993</v>
      </c>
      <c r="C32" s="579">
        <v>238.28724</v>
      </c>
      <c r="D32" s="579">
        <v>0</v>
      </c>
      <c r="E32" s="579">
        <v>787.27549999999997</v>
      </c>
      <c r="F32" s="579">
        <v>14317.58267</v>
      </c>
      <c r="G32" s="579">
        <v>236.98004</v>
      </c>
      <c r="H32" s="579">
        <v>83425.788750000051</v>
      </c>
      <c r="I32" s="579">
        <v>13043.886560000001</v>
      </c>
      <c r="J32" s="579">
        <v>688.66989999999998</v>
      </c>
      <c r="K32" s="579">
        <v>115620.51850000003</v>
      </c>
      <c r="L32" s="29"/>
    </row>
    <row r="33" spans="1:12" s="34" customFormat="1" ht="12.75">
      <c r="A33" s="435" t="s">
        <v>249</v>
      </c>
      <c r="B33" s="434"/>
      <c r="C33" s="434"/>
      <c r="D33" s="434"/>
      <c r="E33" s="434"/>
      <c r="F33" s="434"/>
      <c r="G33" s="434"/>
      <c r="H33" s="434"/>
      <c r="I33" s="434"/>
      <c r="J33" s="434"/>
      <c r="K33" s="434"/>
      <c r="L33" s="29"/>
    </row>
    <row r="34" spans="1:12" s="34" customFormat="1">
      <c r="A34" s="579" t="s">
        <v>78</v>
      </c>
      <c r="B34" s="579">
        <v>0</v>
      </c>
      <c r="C34" s="579">
        <v>0</v>
      </c>
      <c r="D34" s="579">
        <v>0</v>
      </c>
      <c r="E34" s="579">
        <v>1185.3718899999999</v>
      </c>
      <c r="F34" s="579">
        <v>2192.7270399999998</v>
      </c>
      <c r="G34" s="579">
        <v>0</v>
      </c>
      <c r="H34" s="579">
        <v>1010.96034</v>
      </c>
      <c r="I34" s="579">
        <v>500.39631999999995</v>
      </c>
      <c r="J34" s="579">
        <v>0</v>
      </c>
      <c r="K34" s="579">
        <v>4889.4555899999996</v>
      </c>
      <c r="L34" s="29"/>
    </row>
    <row r="35" spans="1:12" s="34" customFormat="1">
      <c r="A35" s="579" t="s">
        <v>63</v>
      </c>
      <c r="B35" s="579">
        <v>576.64066000000003</v>
      </c>
      <c r="C35" s="579">
        <v>0</v>
      </c>
      <c r="D35" s="579">
        <v>0</v>
      </c>
      <c r="E35" s="579">
        <v>0</v>
      </c>
      <c r="F35" s="579">
        <v>1047.6984300000001</v>
      </c>
      <c r="G35" s="579">
        <v>0</v>
      </c>
      <c r="H35" s="579">
        <v>868.26907000000006</v>
      </c>
      <c r="I35" s="579">
        <v>1350.6924099999997</v>
      </c>
      <c r="J35" s="579">
        <v>0</v>
      </c>
      <c r="K35" s="579">
        <v>3843.3005699999999</v>
      </c>
      <c r="L35" s="29"/>
    </row>
    <row r="36" spans="1:12" s="34" customFormat="1">
      <c r="A36" s="579" t="s">
        <v>82</v>
      </c>
      <c r="B36" s="579">
        <v>8781.0234099999998</v>
      </c>
      <c r="C36" s="579">
        <v>0</v>
      </c>
      <c r="D36" s="579">
        <v>0</v>
      </c>
      <c r="E36" s="579">
        <v>266.46366999999998</v>
      </c>
      <c r="F36" s="579">
        <v>2937.6804099999999</v>
      </c>
      <c r="G36" s="579">
        <v>0</v>
      </c>
      <c r="H36" s="579">
        <v>1881.8405199999997</v>
      </c>
      <c r="I36" s="579">
        <v>6949.0905400000011</v>
      </c>
      <c r="J36" s="579">
        <v>0</v>
      </c>
      <c r="K36" s="579">
        <v>20816.098550000002</v>
      </c>
      <c r="L36" s="29"/>
    </row>
    <row r="37" spans="1:12" s="34" customFormat="1">
      <c r="A37" s="579" t="s">
        <v>727</v>
      </c>
      <c r="B37" s="579">
        <v>48377.80762</v>
      </c>
      <c r="C37" s="579">
        <v>181.15438</v>
      </c>
      <c r="D37" s="579">
        <v>0</v>
      </c>
      <c r="E37" s="579">
        <v>531.52831000000003</v>
      </c>
      <c r="F37" s="579">
        <v>4734.9337299999997</v>
      </c>
      <c r="G37" s="579">
        <v>0</v>
      </c>
      <c r="H37" s="579">
        <v>3928.4237599999992</v>
      </c>
      <c r="I37" s="579">
        <v>1681.4760199999998</v>
      </c>
      <c r="J37" s="579">
        <v>0</v>
      </c>
      <c r="K37" s="579">
        <v>59435.323819999998</v>
      </c>
      <c r="L37" s="29"/>
    </row>
    <row r="38" spans="1:12" s="34" customFormat="1">
      <c r="A38" s="579" t="s">
        <v>70</v>
      </c>
      <c r="B38" s="579">
        <v>26663.715550000004</v>
      </c>
      <c r="C38" s="579">
        <v>0</v>
      </c>
      <c r="D38" s="579">
        <v>0</v>
      </c>
      <c r="E38" s="579">
        <v>0</v>
      </c>
      <c r="F38" s="579">
        <v>544.54197999999997</v>
      </c>
      <c r="G38" s="579">
        <v>0</v>
      </c>
      <c r="H38" s="579">
        <v>111.42102</v>
      </c>
      <c r="I38" s="579">
        <v>408.94323000000003</v>
      </c>
      <c r="J38" s="579">
        <v>0</v>
      </c>
      <c r="K38" s="579">
        <v>27728.621780000005</v>
      </c>
      <c r="L38" s="29"/>
    </row>
    <row r="39" spans="1:12" s="34" customFormat="1">
      <c r="A39" s="579" t="s">
        <v>77</v>
      </c>
      <c r="B39" s="579">
        <v>866.16250000000002</v>
      </c>
      <c r="C39" s="579">
        <v>0</v>
      </c>
      <c r="D39" s="579">
        <v>0</v>
      </c>
      <c r="E39" s="579">
        <v>953.49748</v>
      </c>
      <c r="F39" s="579">
        <v>6031.6428399999986</v>
      </c>
      <c r="G39" s="579">
        <v>0</v>
      </c>
      <c r="H39" s="579">
        <v>4581.2498900000019</v>
      </c>
      <c r="I39" s="579">
        <v>7341.9916499999999</v>
      </c>
      <c r="J39" s="579">
        <v>0</v>
      </c>
      <c r="K39" s="579">
        <v>19774.54436</v>
      </c>
      <c r="L39" s="29"/>
    </row>
    <row r="40" spans="1:12" s="34" customFormat="1">
      <c r="A40" s="579" t="s">
        <v>73</v>
      </c>
      <c r="B40" s="579">
        <v>1785.1293700000001</v>
      </c>
      <c r="C40" s="579">
        <v>0</v>
      </c>
      <c r="D40" s="579">
        <v>0</v>
      </c>
      <c r="E40" s="579">
        <v>2211.5457800000004</v>
      </c>
      <c r="F40" s="579">
        <v>6053.3877800000009</v>
      </c>
      <c r="G40" s="579">
        <v>0</v>
      </c>
      <c r="H40" s="579">
        <v>3095.5364899999995</v>
      </c>
      <c r="I40" s="579">
        <v>11418.341270000001</v>
      </c>
      <c r="J40" s="579">
        <v>0</v>
      </c>
      <c r="K40" s="579">
        <v>24563.940690000003</v>
      </c>
      <c r="L40" s="29"/>
    </row>
    <row r="41" spans="1:12" s="34" customFormat="1">
      <c r="A41" s="579" t="s">
        <v>76</v>
      </c>
      <c r="B41" s="579">
        <v>955.24531999999999</v>
      </c>
      <c r="C41" s="579">
        <v>0</v>
      </c>
      <c r="D41" s="579">
        <v>0</v>
      </c>
      <c r="E41" s="579">
        <v>0</v>
      </c>
      <c r="F41" s="579">
        <v>520.33042999999998</v>
      </c>
      <c r="G41" s="579">
        <v>0</v>
      </c>
      <c r="H41" s="579">
        <v>233.99410999999998</v>
      </c>
      <c r="I41" s="579">
        <v>667.57982000000004</v>
      </c>
      <c r="J41" s="579">
        <v>30.863349999999997</v>
      </c>
      <c r="K41" s="579">
        <v>2408.0130300000001</v>
      </c>
      <c r="L41" s="29"/>
    </row>
    <row r="42" spans="1:12" s="34" customFormat="1">
      <c r="A42" s="579" t="s">
        <v>59</v>
      </c>
      <c r="B42" s="579">
        <v>1886.7487900000001</v>
      </c>
      <c r="C42" s="579">
        <v>9.0166500000000003</v>
      </c>
      <c r="D42" s="579">
        <v>0</v>
      </c>
      <c r="E42" s="579">
        <v>0</v>
      </c>
      <c r="F42" s="579">
        <v>11665.902430000002</v>
      </c>
      <c r="G42" s="579">
        <v>0</v>
      </c>
      <c r="H42" s="579">
        <v>8936.6183500000006</v>
      </c>
      <c r="I42" s="579">
        <v>10842.594609999998</v>
      </c>
      <c r="J42" s="579">
        <v>0</v>
      </c>
      <c r="K42" s="579">
        <v>33340.880830000002</v>
      </c>
      <c r="L42" s="29"/>
    </row>
    <row r="43" spans="1:12" s="34" customFormat="1">
      <c r="A43" s="579" t="s">
        <v>66</v>
      </c>
      <c r="B43" s="579">
        <v>4817.9171700000006</v>
      </c>
      <c r="C43" s="579">
        <v>0</v>
      </c>
      <c r="D43" s="579">
        <v>0</v>
      </c>
      <c r="E43" s="579">
        <v>95.997050000000002</v>
      </c>
      <c r="F43" s="579">
        <v>6567.3713699999998</v>
      </c>
      <c r="G43" s="579">
        <v>399.39435000000003</v>
      </c>
      <c r="H43" s="579">
        <v>5462.7195700000011</v>
      </c>
      <c r="I43" s="579">
        <v>8445.8101500000012</v>
      </c>
      <c r="J43" s="579">
        <v>0</v>
      </c>
      <c r="K43" s="579">
        <v>25789.209660000004</v>
      </c>
      <c r="L43" s="29"/>
    </row>
    <row r="44" spans="1:12" s="34" customFormat="1">
      <c r="A44" s="579" t="s">
        <v>79</v>
      </c>
      <c r="B44" s="579">
        <v>3604.7152200000005</v>
      </c>
      <c r="C44" s="579">
        <v>0</v>
      </c>
      <c r="D44" s="579">
        <v>0</v>
      </c>
      <c r="E44" s="579">
        <v>0</v>
      </c>
      <c r="F44" s="579">
        <v>1429.17803</v>
      </c>
      <c r="G44" s="579">
        <v>0</v>
      </c>
      <c r="H44" s="579">
        <v>845.96232999999984</v>
      </c>
      <c r="I44" s="579">
        <v>1599.0828100000001</v>
      </c>
      <c r="J44" s="579">
        <v>0</v>
      </c>
      <c r="K44" s="579">
        <v>7478.9383900000012</v>
      </c>
      <c r="L44" s="29"/>
    </row>
    <row r="45" spans="1:12" s="34" customFormat="1">
      <c r="A45" s="579" t="s">
        <v>57</v>
      </c>
      <c r="B45" s="579">
        <v>72955.39443</v>
      </c>
      <c r="C45" s="579">
        <v>2356.4670799999999</v>
      </c>
      <c r="D45" s="579">
        <v>0</v>
      </c>
      <c r="E45" s="579">
        <v>943.39085999999998</v>
      </c>
      <c r="F45" s="579">
        <v>58402.615299999998</v>
      </c>
      <c r="G45" s="579">
        <v>659.72361000000001</v>
      </c>
      <c r="H45" s="579">
        <v>18604.04581</v>
      </c>
      <c r="I45" s="579">
        <v>22396.319390000001</v>
      </c>
      <c r="J45" s="579">
        <v>59.883199999999995</v>
      </c>
      <c r="K45" s="579">
        <v>176377.83968</v>
      </c>
      <c r="L45" s="29"/>
    </row>
    <row r="46" spans="1:12" s="34" customFormat="1">
      <c r="A46" s="579" t="s">
        <v>81</v>
      </c>
      <c r="B46" s="579">
        <v>727.04889999999989</v>
      </c>
      <c r="C46" s="579">
        <v>0</v>
      </c>
      <c r="D46" s="579">
        <v>0</v>
      </c>
      <c r="E46" s="579">
        <v>0</v>
      </c>
      <c r="F46" s="579">
        <v>8129.4867199999999</v>
      </c>
      <c r="G46" s="579">
        <v>64.532699999999991</v>
      </c>
      <c r="H46" s="579">
        <v>3512.1405699999991</v>
      </c>
      <c r="I46" s="579">
        <v>4187.8489699999991</v>
      </c>
      <c r="J46" s="579">
        <v>41.66478</v>
      </c>
      <c r="K46" s="579">
        <v>16662.72264</v>
      </c>
      <c r="L46" s="29"/>
    </row>
    <row r="47" spans="1:12" s="34" customFormat="1">
      <c r="A47" s="579" t="s">
        <v>68</v>
      </c>
      <c r="B47" s="579">
        <v>10079.452640000001</v>
      </c>
      <c r="C47" s="579">
        <v>73.485820000000004</v>
      </c>
      <c r="D47" s="579">
        <v>0</v>
      </c>
      <c r="E47" s="579">
        <v>517.26790000000005</v>
      </c>
      <c r="F47" s="579">
        <v>7247.2306599999993</v>
      </c>
      <c r="G47" s="579">
        <v>220.17116999999999</v>
      </c>
      <c r="H47" s="579">
        <v>2252.9721600000003</v>
      </c>
      <c r="I47" s="579">
        <v>26918.254550000005</v>
      </c>
      <c r="J47" s="579">
        <v>35</v>
      </c>
      <c r="K47" s="579">
        <v>47343.834900000009</v>
      </c>
      <c r="L47" s="29"/>
    </row>
    <row r="48" spans="1:12" s="34" customFormat="1">
      <c r="A48" s="579" t="s">
        <v>766</v>
      </c>
      <c r="B48" s="579">
        <v>49.90889</v>
      </c>
      <c r="C48" s="579">
        <v>0</v>
      </c>
      <c r="D48" s="579">
        <v>0</v>
      </c>
      <c r="E48" s="579">
        <v>0</v>
      </c>
      <c r="F48" s="579">
        <v>9045.7996800000001</v>
      </c>
      <c r="G48" s="579">
        <v>0</v>
      </c>
      <c r="H48" s="579">
        <v>197.05804999999998</v>
      </c>
      <c r="I48" s="579">
        <v>305.80441999999994</v>
      </c>
      <c r="J48" s="579">
        <v>8.0131499999999996</v>
      </c>
      <c r="K48" s="579">
        <v>9606.5841900000014</v>
      </c>
      <c r="L48" s="29"/>
    </row>
    <row r="49" spans="1:12" s="34" customFormat="1">
      <c r="A49" s="579" t="s">
        <v>62</v>
      </c>
      <c r="B49" s="579">
        <v>1858.5198399999999</v>
      </c>
      <c r="C49" s="579">
        <v>178.28960999999998</v>
      </c>
      <c r="D49" s="579">
        <v>0</v>
      </c>
      <c r="E49" s="579">
        <v>118.99820000000001</v>
      </c>
      <c r="F49" s="579">
        <v>7241.8566000000001</v>
      </c>
      <c r="G49" s="579">
        <v>226.66639999999998</v>
      </c>
      <c r="H49" s="579">
        <v>8221.7314900000019</v>
      </c>
      <c r="I49" s="579">
        <v>3146.8509600000002</v>
      </c>
      <c r="J49" s="579">
        <v>0</v>
      </c>
      <c r="K49" s="579">
        <v>20992.913100000002</v>
      </c>
      <c r="L49" s="29"/>
    </row>
    <row r="50" spans="1:12" s="34" customFormat="1">
      <c r="A50" s="579" t="s">
        <v>767</v>
      </c>
      <c r="B50" s="579">
        <v>11153.213069999998</v>
      </c>
      <c r="C50" s="579">
        <v>0</v>
      </c>
      <c r="D50" s="579">
        <v>0</v>
      </c>
      <c r="E50" s="579">
        <v>0</v>
      </c>
      <c r="F50" s="579">
        <v>793.21186999999998</v>
      </c>
      <c r="G50" s="579">
        <v>0</v>
      </c>
      <c r="H50" s="579">
        <v>14.81611</v>
      </c>
      <c r="I50" s="579">
        <v>866.82746999999995</v>
      </c>
      <c r="J50" s="579">
        <v>0</v>
      </c>
      <c r="K50" s="579">
        <v>12828.068519999997</v>
      </c>
      <c r="L50" s="29"/>
    </row>
    <row r="51" spans="1:12" s="34" customFormat="1">
      <c r="A51" s="579" t="s">
        <v>60</v>
      </c>
      <c r="B51" s="579">
        <v>15534.889960000002</v>
      </c>
      <c r="C51" s="579">
        <v>756.03946000000008</v>
      </c>
      <c r="D51" s="579">
        <v>0</v>
      </c>
      <c r="E51" s="579">
        <v>632.31128999999999</v>
      </c>
      <c r="F51" s="579">
        <v>5878.230239999999</v>
      </c>
      <c r="G51" s="579">
        <v>0</v>
      </c>
      <c r="H51" s="579">
        <v>2760.5806000000002</v>
      </c>
      <c r="I51" s="579">
        <v>3794.6982300000004</v>
      </c>
      <c r="J51" s="579">
        <v>0</v>
      </c>
      <c r="K51" s="579">
        <v>29356.749780000006</v>
      </c>
      <c r="L51" s="29"/>
    </row>
    <row r="52" spans="1:12" s="34" customFormat="1">
      <c r="A52" s="579" t="s">
        <v>74</v>
      </c>
      <c r="B52" s="579">
        <v>631.92346999999995</v>
      </c>
      <c r="C52" s="579">
        <v>0</v>
      </c>
      <c r="D52" s="579">
        <v>0</v>
      </c>
      <c r="E52" s="579">
        <v>0</v>
      </c>
      <c r="F52" s="579">
        <v>696.53915000000006</v>
      </c>
      <c r="G52" s="579">
        <v>190.92713000000001</v>
      </c>
      <c r="H52" s="579">
        <v>1314.96497</v>
      </c>
      <c r="I52" s="579">
        <v>970.87850999999989</v>
      </c>
      <c r="J52" s="579">
        <v>0</v>
      </c>
      <c r="K52" s="579">
        <v>3805.2332300000003</v>
      </c>
      <c r="L52" s="29"/>
    </row>
    <row r="53" spans="1:12" s="34" customFormat="1">
      <c r="A53" s="579" t="s">
        <v>75</v>
      </c>
      <c r="B53" s="579">
        <v>2688.9210200000002</v>
      </c>
      <c r="C53" s="579">
        <v>0</v>
      </c>
      <c r="D53" s="579">
        <v>0</v>
      </c>
      <c r="E53" s="579">
        <v>0</v>
      </c>
      <c r="F53" s="579">
        <v>796.25215000000003</v>
      </c>
      <c r="G53" s="579">
        <v>2.3919600000000001</v>
      </c>
      <c r="H53" s="579">
        <v>131.71841000000001</v>
      </c>
      <c r="I53" s="579">
        <v>586.91046999999992</v>
      </c>
      <c r="J53" s="579">
        <v>0</v>
      </c>
      <c r="K53" s="579">
        <v>4206.1940100000002</v>
      </c>
      <c r="L53" s="29"/>
    </row>
    <row r="54" spans="1:12" s="34" customFormat="1">
      <c r="A54" s="579" t="s">
        <v>80</v>
      </c>
      <c r="B54" s="579">
        <v>1406.5601200000003</v>
      </c>
      <c r="C54" s="579">
        <v>0</v>
      </c>
      <c r="D54" s="579">
        <v>0</v>
      </c>
      <c r="E54" s="579">
        <v>156.18886000000001</v>
      </c>
      <c r="F54" s="579">
        <v>1048.6147800000001</v>
      </c>
      <c r="G54" s="579">
        <v>0</v>
      </c>
      <c r="H54" s="579">
        <v>276.15469000000002</v>
      </c>
      <c r="I54" s="579">
        <v>9792.1442800000041</v>
      </c>
      <c r="J54" s="579">
        <v>37.144570000000002</v>
      </c>
      <c r="K54" s="579">
        <v>12716.807300000004</v>
      </c>
      <c r="L54" s="29"/>
    </row>
    <row r="55" spans="1:12" s="34" customFormat="1">
      <c r="A55" s="579" t="s">
        <v>733</v>
      </c>
      <c r="B55" s="579">
        <v>23260.349459999994</v>
      </c>
      <c r="C55" s="579">
        <v>70.570820000000012</v>
      </c>
      <c r="D55" s="579">
        <v>0</v>
      </c>
      <c r="E55" s="579">
        <v>51.69603</v>
      </c>
      <c r="F55" s="579">
        <v>2001.4793599999996</v>
      </c>
      <c r="G55" s="579">
        <v>0</v>
      </c>
      <c r="H55" s="579">
        <v>1945.8869499999998</v>
      </c>
      <c r="I55" s="579">
        <v>11646.470410000002</v>
      </c>
      <c r="J55" s="579">
        <v>2.0608400000000002</v>
      </c>
      <c r="K55" s="579">
        <v>38978.513869999995</v>
      </c>
      <c r="L55" s="29"/>
    </row>
    <row r="56" spans="1:12" s="34" customFormat="1">
      <c r="A56" s="579" t="s">
        <v>65</v>
      </c>
      <c r="B56" s="579">
        <v>9176.5041500000007</v>
      </c>
      <c r="C56" s="579">
        <v>222.23723000000001</v>
      </c>
      <c r="D56" s="579">
        <v>0</v>
      </c>
      <c r="E56" s="579">
        <v>0</v>
      </c>
      <c r="F56" s="579">
        <v>3035.8905999999993</v>
      </c>
      <c r="G56" s="579">
        <v>9.7373200000000004</v>
      </c>
      <c r="H56" s="579">
        <v>613.32290999999987</v>
      </c>
      <c r="I56" s="579">
        <v>2682.2869199999996</v>
      </c>
      <c r="J56" s="579">
        <v>0</v>
      </c>
      <c r="K56" s="579">
        <v>15739.97913</v>
      </c>
      <c r="L56" s="29"/>
    </row>
    <row r="57" spans="1:12" s="34" customFormat="1">
      <c r="A57" s="579" t="s">
        <v>67</v>
      </c>
      <c r="B57" s="579">
        <v>15184.035030000001</v>
      </c>
      <c r="C57" s="579">
        <v>124.01867</v>
      </c>
      <c r="D57" s="579">
        <v>0</v>
      </c>
      <c r="E57" s="579">
        <v>1066.9003400000001</v>
      </c>
      <c r="F57" s="579">
        <v>21917.33627</v>
      </c>
      <c r="G57" s="579">
        <v>344.99921000000001</v>
      </c>
      <c r="H57" s="579">
        <v>6599.0810399999991</v>
      </c>
      <c r="I57" s="579">
        <v>14743.505809999999</v>
      </c>
      <c r="J57" s="579">
        <v>88.541179999999997</v>
      </c>
      <c r="K57" s="579">
        <v>60068.417549999998</v>
      </c>
      <c r="L57" s="29"/>
    </row>
    <row r="58" spans="1:12" s="34" customFormat="1">
      <c r="A58" s="579" t="s">
        <v>64</v>
      </c>
      <c r="B58" s="579">
        <v>6477.4535800000012</v>
      </c>
      <c r="C58" s="579">
        <v>73.79486</v>
      </c>
      <c r="D58" s="579">
        <v>0</v>
      </c>
      <c r="E58" s="579">
        <v>382.96683000000002</v>
      </c>
      <c r="F58" s="579">
        <v>10101.131270000002</v>
      </c>
      <c r="G58" s="579">
        <v>0</v>
      </c>
      <c r="H58" s="579">
        <v>9983.9482500000031</v>
      </c>
      <c r="I58" s="579">
        <v>2392.8080099999997</v>
      </c>
      <c r="J58" s="579">
        <v>0</v>
      </c>
      <c r="K58" s="579">
        <v>29412.102800000008</v>
      </c>
      <c r="L58" s="29"/>
    </row>
    <row r="59" spans="1:12" s="34" customFormat="1">
      <c r="A59" s="579" t="s">
        <v>58</v>
      </c>
      <c r="B59" s="579">
        <v>26870.974920000001</v>
      </c>
      <c r="C59" s="579">
        <v>552.60307000000012</v>
      </c>
      <c r="D59" s="579">
        <v>0</v>
      </c>
      <c r="E59" s="579">
        <v>1953.55268</v>
      </c>
      <c r="F59" s="579">
        <v>23136.742389999999</v>
      </c>
      <c r="G59" s="579">
        <v>19.49588</v>
      </c>
      <c r="H59" s="579">
        <v>13142.851479999999</v>
      </c>
      <c r="I59" s="579">
        <v>29232.674780000008</v>
      </c>
      <c r="J59" s="579">
        <v>0</v>
      </c>
      <c r="K59" s="579">
        <v>94908.895199999999</v>
      </c>
      <c r="L59" s="29"/>
    </row>
    <row r="60" spans="1:12" s="34" customFormat="1">
      <c r="A60" s="579" t="s">
        <v>61</v>
      </c>
      <c r="B60" s="579">
        <v>728.53549999999996</v>
      </c>
      <c r="C60" s="579">
        <v>0</v>
      </c>
      <c r="D60" s="579">
        <v>0</v>
      </c>
      <c r="E60" s="579">
        <v>0</v>
      </c>
      <c r="F60" s="579">
        <v>630.32145000000003</v>
      </c>
      <c r="G60" s="579">
        <v>0</v>
      </c>
      <c r="H60" s="579">
        <v>0</v>
      </c>
      <c r="I60" s="579">
        <v>190.46823999999998</v>
      </c>
      <c r="J60" s="579">
        <v>0</v>
      </c>
      <c r="K60" s="579">
        <v>1549.3251899999998</v>
      </c>
      <c r="L60" s="29"/>
    </row>
    <row r="61" spans="1:12" s="34" customFormat="1">
      <c r="A61" s="579" t="s">
        <v>71</v>
      </c>
      <c r="B61" s="579">
        <v>2738.1044000000002</v>
      </c>
      <c r="C61" s="579">
        <v>0</v>
      </c>
      <c r="D61" s="579">
        <v>0</v>
      </c>
      <c r="E61" s="579">
        <v>55.408739999999995</v>
      </c>
      <c r="F61" s="579">
        <v>567.12708999999995</v>
      </c>
      <c r="G61" s="579">
        <v>0</v>
      </c>
      <c r="H61" s="579">
        <v>822.36484000000007</v>
      </c>
      <c r="I61" s="579">
        <v>845.41559000000007</v>
      </c>
      <c r="J61" s="579">
        <v>0</v>
      </c>
      <c r="K61" s="579">
        <v>5028.4206599999998</v>
      </c>
      <c r="L61" s="29"/>
    </row>
    <row r="62" spans="1:12" s="34" customFormat="1">
      <c r="A62" s="579" t="s">
        <v>72</v>
      </c>
      <c r="B62" s="579">
        <v>23933.700730000004</v>
      </c>
      <c r="C62" s="579">
        <v>0</v>
      </c>
      <c r="D62" s="579">
        <v>0</v>
      </c>
      <c r="E62" s="579">
        <v>0</v>
      </c>
      <c r="F62" s="579">
        <v>2198.4377600000003</v>
      </c>
      <c r="G62" s="579">
        <v>0</v>
      </c>
      <c r="H62" s="579">
        <v>1393.65029</v>
      </c>
      <c r="I62" s="579">
        <v>948.24304999999993</v>
      </c>
      <c r="J62" s="579">
        <v>0</v>
      </c>
      <c r="K62" s="579">
        <v>28474.031830000007</v>
      </c>
      <c r="L62" s="29"/>
    </row>
    <row r="63" spans="1:12" s="34" customFormat="1">
      <c r="A63" s="579" t="s">
        <v>69</v>
      </c>
      <c r="B63" s="579">
        <v>1166.2602099999997</v>
      </c>
      <c r="C63" s="579">
        <v>44.420089999999995</v>
      </c>
      <c r="D63" s="579">
        <v>0</v>
      </c>
      <c r="E63" s="579">
        <v>0</v>
      </c>
      <c r="F63" s="579">
        <v>349.89313000000004</v>
      </c>
      <c r="G63" s="579">
        <v>21.543869999999998</v>
      </c>
      <c r="H63" s="579">
        <v>132.97435000000002</v>
      </c>
      <c r="I63" s="579">
        <v>745.18538000000001</v>
      </c>
      <c r="J63" s="579">
        <v>0</v>
      </c>
      <c r="K63" s="579">
        <v>2460.2770299999997</v>
      </c>
      <c r="L63" s="29"/>
    </row>
    <row r="64" spans="1:12" s="34" customFormat="1">
      <c r="A64" s="579" t="s">
        <v>56</v>
      </c>
      <c r="B64" s="579">
        <v>324936.85593000002</v>
      </c>
      <c r="C64" s="579">
        <v>4642.0977399999992</v>
      </c>
      <c r="D64" s="579">
        <v>0</v>
      </c>
      <c r="E64" s="579">
        <v>11123.085910000002</v>
      </c>
      <c r="F64" s="579">
        <v>206943.59094000002</v>
      </c>
      <c r="G64" s="579">
        <v>2159.5835999999999</v>
      </c>
      <c r="H64" s="579">
        <v>102877.25842</v>
      </c>
      <c r="I64" s="579">
        <v>187599.59427000003</v>
      </c>
      <c r="J64" s="579">
        <v>303.17106999999999</v>
      </c>
      <c r="K64" s="579">
        <v>840585.23788000015</v>
      </c>
      <c r="L64" s="29"/>
    </row>
    <row r="65" spans="1:12" s="34" customFormat="1" ht="12.75">
      <c r="A65" s="435" t="s">
        <v>742</v>
      </c>
      <c r="B65" s="434"/>
      <c r="C65" s="434"/>
      <c r="D65" s="434"/>
      <c r="E65" s="434"/>
      <c r="F65" s="434"/>
      <c r="G65" s="434"/>
      <c r="H65" s="434"/>
      <c r="I65" s="434"/>
      <c r="J65" s="434"/>
      <c r="K65" s="434"/>
      <c r="L65" s="29"/>
    </row>
    <row r="66" spans="1:12" s="34" customFormat="1">
      <c r="A66" s="579" t="s">
        <v>746</v>
      </c>
      <c r="B66" s="579">
        <v>269927.00011000002</v>
      </c>
      <c r="C66" s="579">
        <v>6346.6897900000013</v>
      </c>
      <c r="D66" s="579">
        <v>18.372209999999999</v>
      </c>
      <c r="E66" s="579">
        <v>8489.0077600000022</v>
      </c>
      <c r="F66" s="579">
        <v>45380.37313</v>
      </c>
      <c r="G66" s="579">
        <v>5319.0386200000003</v>
      </c>
      <c r="H66" s="579">
        <v>20286.735429999997</v>
      </c>
      <c r="I66" s="579">
        <v>30434.706849999995</v>
      </c>
      <c r="J66" s="579">
        <v>165.31611000000001</v>
      </c>
      <c r="K66" s="579">
        <v>386367.24001000007</v>
      </c>
      <c r="L66" s="29"/>
    </row>
    <row r="67" spans="1:12" s="34" customFormat="1">
      <c r="A67" s="579" t="s">
        <v>747</v>
      </c>
      <c r="B67" s="579">
        <v>297565.08748999995</v>
      </c>
      <c r="C67" s="579">
        <v>3913.1338599999995</v>
      </c>
      <c r="D67" s="579">
        <v>0</v>
      </c>
      <c r="E67" s="579">
        <v>6663.8540400000011</v>
      </c>
      <c r="F67" s="579">
        <v>71871.932419999983</v>
      </c>
      <c r="G67" s="579">
        <v>29.143349999999998</v>
      </c>
      <c r="H67" s="579">
        <v>23074.68404</v>
      </c>
      <c r="I67" s="579">
        <v>82441.195699999982</v>
      </c>
      <c r="J67" s="579">
        <v>340.22856999999993</v>
      </c>
      <c r="K67" s="579">
        <v>485899.25946999993</v>
      </c>
      <c r="L67" s="29"/>
    </row>
    <row r="68" spans="1:12" s="34" customFormat="1">
      <c r="A68" s="579" t="s">
        <v>748</v>
      </c>
      <c r="B68" s="579">
        <v>125815.22084999998</v>
      </c>
      <c r="C68" s="579">
        <v>8830.4366599999994</v>
      </c>
      <c r="D68" s="579">
        <v>0</v>
      </c>
      <c r="E68" s="579">
        <v>3676.7156100000002</v>
      </c>
      <c r="F68" s="579">
        <v>47613.144929999988</v>
      </c>
      <c r="G68" s="579">
        <v>19.707819999999998</v>
      </c>
      <c r="H68" s="579">
        <v>15644.094030000002</v>
      </c>
      <c r="I68" s="579">
        <v>17864.025380000003</v>
      </c>
      <c r="J68" s="579">
        <v>54.789020000000001</v>
      </c>
      <c r="K68" s="579">
        <v>219518.13430000001</v>
      </c>
      <c r="L68" s="29"/>
    </row>
    <row r="69" spans="1:12" s="34" customFormat="1">
      <c r="A69" s="579" t="s">
        <v>749</v>
      </c>
      <c r="B69" s="579">
        <v>36264.410249999994</v>
      </c>
      <c r="C69" s="579">
        <v>0</v>
      </c>
      <c r="D69" s="579">
        <v>0</v>
      </c>
      <c r="E69" s="579">
        <v>0</v>
      </c>
      <c r="F69" s="579">
        <v>2448.4879300000002</v>
      </c>
      <c r="G69" s="579">
        <v>0</v>
      </c>
      <c r="H69" s="579">
        <v>571.69775000000016</v>
      </c>
      <c r="I69" s="579">
        <v>3041.2990400000003</v>
      </c>
      <c r="J69" s="579">
        <v>0</v>
      </c>
      <c r="K69" s="579">
        <v>42325.894969999994</v>
      </c>
      <c r="L69" s="29"/>
    </row>
    <row r="70" spans="1:12" s="34" customFormat="1">
      <c r="A70" s="579" t="s">
        <v>750</v>
      </c>
      <c r="B70" s="579">
        <v>80562.390700000004</v>
      </c>
      <c r="C70" s="579">
        <v>166.05446000000001</v>
      </c>
      <c r="D70" s="579">
        <v>0</v>
      </c>
      <c r="E70" s="579">
        <v>3676.5282999999999</v>
      </c>
      <c r="F70" s="579">
        <v>14419.498020000001</v>
      </c>
      <c r="G70" s="579">
        <v>0</v>
      </c>
      <c r="H70" s="579">
        <v>7163.3451699999978</v>
      </c>
      <c r="I70" s="579">
        <v>3699.8280900000013</v>
      </c>
      <c r="J70" s="579">
        <v>28.996830000000003</v>
      </c>
      <c r="K70" s="579">
        <v>109716.64157000001</v>
      </c>
      <c r="L70" s="29"/>
    </row>
    <row r="71" spans="1:12" s="34" customFormat="1">
      <c r="A71" s="579" t="s">
        <v>751</v>
      </c>
      <c r="B71" s="579">
        <v>93178.312510000018</v>
      </c>
      <c r="C71" s="579">
        <v>8269.0759400000024</v>
      </c>
      <c r="D71" s="579">
        <v>0</v>
      </c>
      <c r="E71" s="579">
        <v>1635.0887600000001</v>
      </c>
      <c r="F71" s="579">
        <v>30214.433190000007</v>
      </c>
      <c r="G71" s="579">
        <v>122.75434</v>
      </c>
      <c r="H71" s="579">
        <v>8792.4750700000041</v>
      </c>
      <c r="I71" s="579">
        <v>24189.259150000005</v>
      </c>
      <c r="J71" s="579">
        <v>110.43678999999999</v>
      </c>
      <c r="K71" s="579">
        <v>166511.83575000006</v>
      </c>
      <c r="L71" s="29"/>
    </row>
    <row r="72" spans="1:12" s="34" customFormat="1">
      <c r="A72" s="579" t="s">
        <v>752</v>
      </c>
      <c r="B72" s="579">
        <v>2394.0407500000006</v>
      </c>
      <c r="C72" s="579">
        <v>0</v>
      </c>
      <c r="D72" s="579">
        <v>0</v>
      </c>
      <c r="E72" s="579">
        <v>48.334499999999998</v>
      </c>
      <c r="F72" s="579">
        <v>5897.3018300000003</v>
      </c>
      <c r="G72" s="579">
        <v>0</v>
      </c>
      <c r="H72" s="579">
        <v>1871.8408500000005</v>
      </c>
      <c r="I72" s="579">
        <v>1506.5135300000002</v>
      </c>
      <c r="J72" s="579">
        <v>71.255520000000004</v>
      </c>
      <c r="K72" s="579">
        <v>11789.286980000003</v>
      </c>
      <c r="L72" s="29"/>
    </row>
    <row r="73" spans="1:12" s="34" customFormat="1">
      <c r="A73" s="579"/>
      <c r="B73" s="579">
        <v>0</v>
      </c>
      <c r="C73" s="579">
        <v>0</v>
      </c>
      <c r="D73" s="579">
        <v>0</v>
      </c>
      <c r="E73" s="579">
        <v>108.35606000000001</v>
      </c>
      <c r="F73" s="579">
        <v>508.83190999999982</v>
      </c>
      <c r="G73" s="579">
        <v>2.0564400000000003</v>
      </c>
      <c r="H73" s="579">
        <v>2719.5562399999999</v>
      </c>
      <c r="I73" s="579">
        <v>3383.4154100000005</v>
      </c>
      <c r="J73" s="579">
        <v>32.323619999999998</v>
      </c>
      <c r="K73" s="579">
        <v>6754.5396800000008</v>
      </c>
      <c r="L73" s="29"/>
    </row>
    <row r="74" spans="1:12" s="34" customFormat="1">
      <c r="A74" s="579" t="s">
        <v>56</v>
      </c>
      <c r="B74" s="579">
        <v>905706.46265999984</v>
      </c>
      <c r="C74" s="579">
        <v>27525.39071</v>
      </c>
      <c r="D74" s="579">
        <v>18.372209999999999</v>
      </c>
      <c r="E74" s="579">
        <v>24297.885030000001</v>
      </c>
      <c r="F74" s="579">
        <v>218354.00336</v>
      </c>
      <c r="G74" s="579">
        <v>5492.7005700000009</v>
      </c>
      <c r="H74" s="579">
        <v>80124.428580000007</v>
      </c>
      <c r="I74" s="579">
        <v>166560.24314999997</v>
      </c>
      <c r="J74" s="579">
        <v>803.34646000000009</v>
      </c>
      <c r="K74" s="579">
        <v>1428882.8327300001</v>
      </c>
      <c r="L74" s="29"/>
    </row>
    <row r="75" spans="1:12" s="34" customFormat="1" ht="12.75">
      <c r="A75" s="435" t="s">
        <v>801</v>
      </c>
      <c r="B75" s="434"/>
      <c r="C75" s="434"/>
      <c r="D75" s="434"/>
      <c r="E75" s="434"/>
      <c r="F75" s="434"/>
      <c r="G75" s="434"/>
      <c r="H75" s="434"/>
      <c r="I75" s="434"/>
      <c r="J75" s="434"/>
      <c r="K75" s="434"/>
      <c r="L75" s="29"/>
    </row>
    <row r="76" spans="1:12" s="34" customFormat="1">
      <c r="A76" s="579" t="s">
        <v>50</v>
      </c>
      <c r="B76" s="579">
        <v>1262053.41028</v>
      </c>
      <c r="C76" s="579">
        <v>12315.262520000004</v>
      </c>
      <c r="D76" s="579">
        <v>696</v>
      </c>
      <c r="E76" s="579">
        <v>65240.302939999994</v>
      </c>
      <c r="F76" s="579">
        <v>2520224.3327599997</v>
      </c>
      <c r="G76" s="579">
        <v>688333.71894000005</v>
      </c>
      <c r="H76" s="579">
        <v>2843477.429560001</v>
      </c>
      <c r="I76" s="579">
        <v>338609.87699999998</v>
      </c>
      <c r="J76" s="579">
        <v>736.03778999999997</v>
      </c>
      <c r="K76" s="579">
        <v>7731686.3717900021</v>
      </c>
      <c r="L76" s="29"/>
    </row>
    <row r="77" spans="1:12" s="34" customFormat="1">
      <c r="A77" s="579" t="s">
        <v>56</v>
      </c>
      <c r="B77" s="579">
        <v>1262053.41028</v>
      </c>
      <c r="C77" s="579">
        <v>12315.262520000004</v>
      </c>
      <c r="D77" s="579">
        <v>696</v>
      </c>
      <c r="E77" s="579">
        <v>65240.302939999994</v>
      </c>
      <c r="F77" s="579">
        <v>2520224.3327599997</v>
      </c>
      <c r="G77" s="579">
        <v>688333.71894000005</v>
      </c>
      <c r="H77" s="579">
        <v>2843477.429560001</v>
      </c>
      <c r="I77" s="579">
        <v>338609.87699999998</v>
      </c>
      <c r="J77" s="579">
        <v>736.03778999999997</v>
      </c>
      <c r="K77" s="579">
        <v>7731686.3717900021</v>
      </c>
      <c r="L77" s="29"/>
    </row>
    <row r="78" spans="1:12" s="34" customFormat="1" ht="12.75">
      <c r="A78" s="435" t="s">
        <v>805</v>
      </c>
      <c r="B78" s="434"/>
      <c r="C78" s="434"/>
      <c r="D78" s="434"/>
      <c r="E78" s="434"/>
      <c r="F78" s="434"/>
      <c r="G78" s="434"/>
      <c r="H78" s="434"/>
      <c r="I78" s="434"/>
      <c r="J78" s="434"/>
      <c r="K78" s="434"/>
      <c r="L78" s="29"/>
    </row>
    <row r="79" spans="1:12" s="34" customFormat="1">
      <c r="A79" s="579" t="s">
        <v>376</v>
      </c>
      <c r="B79" s="579">
        <v>737226.4624900003</v>
      </c>
      <c r="C79" s="579">
        <v>24821.29364</v>
      </c>
      <c r="D79" s="579">
        <v>0</v>
      </c>
      <c r="E79" s="579">
        <v>0</v>
      </c>
      <c r="F79" s="579">
        <v>170575.51516000001</v>
      </c>
      <c r="G79" s="579">
        <v>0</v>
      </c>
      <c r="H79" s="579">
        <v>30000</v>
      </c>
      <c r="I79" s="579">
        <v>13731.176919999998</v>
      </c>
      <c r="J79" s="579">
        <v>0</v>
      </c>
      <c r="K79" s="579">
        <v>976354.44821000029</v>
      </c>
      <c r="L79" s="29"/>
    </row>
    <row r="80" spans="1:12" s="34" customFormat="1">
      <c r="A80" s="579" t="s">
        <v>56</v>
      </c>
      <c r="B80" s="579">
        <v>737226.4624900003</v>
      </c>
      <c r="C80" s="579">
        <v>24821.29364</v>
      </c>
      <c r="D80" s="579">
        <v>0</v>
      </c>
      <c r="E80" s="579">
        <v>0</v>
      </c>
      <c r="F80" s="579">
        <v>170575.51516000001</v>
      </c>
      <c r="G80" s="579">
        <v>0</v>
      </c>
      <c r="H80" s="579">
        <v>30000</v>
      </c>
      <c r="I80" s="579">
        <v>13731.176919999998</v>
      </c>
      <c r="J80" s="579">
        <v>0</v>
      </c>
      <c r="K80" s="579">
        <v>976354.44821000029</v>
      </c>
      <c r="L80" s="29"/>
    </row>
    <row r="81" spans="1:12" s="34" customFormat="1" ht="13.5" thickBot="1">
      <c r="A81" s="691"/>
      <c r="B81" s="434">
        <v>17203269.647440001</v>
      </c>
      <c r="C81" s="434">
        <v>266653.12629000004</v>
      </c>
      <c r="D81" s="434">
        <v>106367.97659000002</v>
      </c>
      <c r="E81" s="434">
        <v>755673.07626999984</v>
      </c>
      <c r="F81" s="434">
        <v>27186815.537589993</v>
      </c>
      <c r="G81" s="434">
        <v>2597827.30889</v>
      </c>
      <c r="H81" s="434">
        <v>18250007.87562</v>
      </c>
      <c r="I81" s="434">
        <v>5749753.97927</v>
      </c>
      <c r="J81" s="434">
        <v>96106.976559999996</v>
      </c>
      <c r="K81" s="434">
        <v>72212475.504519999</v>
      </c>
      <c r="L81" s="29"/>
    </row>
    <row r="82" spans="1:12" s="34" customFormat="1" ht="15.75" customHeight="1" thickTop="1">
      <c r="A82" s="870" t="s">
        <v>689</v>
      </c>
      <c r="B82" s="870"/>
      <c r="C82" s="870"/>
      <c r="D82" s="870"/>
      <c r="E82" s="870"/>
      <c r="F82" s="870"/>
      <c r="G82" s="870"/>
      <c r="H82" s="870"/>
      <c r="I82" s="870"/>
      <c r="J82" s="870"/>
      <c r="K82" s="870"/>
      <c r="L82" s="29"/>
    </row>
    <row r="83" spans="1:12" s="34" customFormat="1" ht="12.75">
      <c r="A83" s="871"/>
      <c r="B83" s="871"/>
      <c r="C83" s="871"/>
      <c r="D83" s="871"/>
      <c r="E83" s="871"/>
      <c r="F83" s="871"/>
      <c r="G83" s="871"/>
      <c r="H83" s="871"/>
      <c r="I83" s="871"/>
      <c r="J83" s="871"/>
      <c r="K83" s="871"/>
      <c r="L83" s="29"/>
    </row>
    <row r="84" spans="1:12" s="34" customFormat="1" ht="12.75" customHeight="1">
      <c r="A84" s="556" t="s">
        <v>724</v>
      </c>
      <c r="B84" s="521"/>
      <c r="C84" s="521"/>
      <c r="D84" s="521"/>
      <c r="E84" s="521"/>
      <c r="F84" s="521"/>
      <c r="G84" s="521"/>
      <c r="H84" s="521"/>
      <c r="I84" s="521"/>
      <c r="J84" s="521"/>
      <c r="K84" s="521"/>
      <c r="L84" s="29"/>
    </row>
    <row r="85" spans="1:12" s="34" customFormat="1" ht="12.75" customHeight="1">
      <c r="A85" s="556" t="s">
        <v>817</v>
      </c>
      <c r="B85" s="556"/>
      <c r="C85" s="556"/>
      <c r="D85" s="556"/>
      <c r="E85" s="556"/>
      <c r="F85" s="556"/>
      <c r="G85" s="521"/>
      <c r="H85" s="521"/>
      <c r="I85" s="521"/>
      <c r="J85" s="521"/>
      <c r="K85" s="521"/>
      <c r="L85" s="29"/>
    </row>
    <row r="86" spans="1:12" s="34" customFormat="1" ht="12.75">
      <c r="A86" s="36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29"/>
    </row>
    <row r="87" spans="1:12" s="34" customFormat="1" ht="12.75">
      <c r="A87" s="36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29"/>
    </row>
    <row r="88" spans="1:12" s="34" customFormat="1" ht="12.75">
      <c r="A88" s="36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29"/>
    </row>
    <row r="89" spans="1:12" s="34" customFormat="1" ht="12.75">
      <c r="A89" s="36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29"/>
    </row>
    <row r="90" spans="1:12" s="34" customFormat="1" ht="12.75">
      <c r="A90" s="36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29"/>
    </row>
    <row r="91" spans="1:12" s="34" customFormat="1" ht="12.75">
      <c r="A91" s="36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29"/>
    </row>
    <row r="92" spans="1:12" s="34" customFormat="1" ht="12.75">
      <c r="A92" s="36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29"/>
    </row>
    <row r="93" spans="1:12" s="34" customFormat="1" ht="12.75">
      <c r="A93" s="36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29"/>
    </row>
    <row r="94" spans="1:12" s="34" customFormat="1" ht="12.75">
      <c r="A94" s="36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29"/>
    </row>
    <row r="95" spans="1:12" s="34" customFormat="1" ht="12.75">
      <c r="A95" s="36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29"/>
    </row>
    <row r="96" spans="1:12" s="34" customFormat="1" ht="12.75">
      <c r="A96" s="36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29"/>
    </row>
    <row r="97" spans="1:12" s="34" customFormat="1" ht="12.75">
      <c r="A97" s="36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29"/>
    </row>
    <row r="98" spans="1:12" s="34" customFormat="1" ht="12.75">
      <c r="A98" s="36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29"/>
    </row>
    <row r="99" spans="1:12" s="34" customFormat="1" ht="12.75">
      <c r="A99" s="36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29"/>
    </row>
    <row r="100" spans="1:12" s="34" customFormat="1" ht="12.75">
      <c r="A100" s="36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29"/>
    </row>
    <row r="101" spans="1:12" s="34" customFormat="1" ht="12.75">
      <c r="A101" s="36"/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29"/>
    </row>
    <row r="102" spans="1:12" s="34" customFormat="1" ht="12.75">
      <c r="A102" s="36"/>
      <c r="B102" s="35"/>
      <c r="C102" s="35"/>
      <c r="D102" s="35"/>
      <c r="E102" s="35"/>
      <c r="F102" s="35"/>
      <c r="G102" s="35"/>
      <c r="H102" s="35"/>
      <c r="I102" s="35"/>
      <c r="J102" s="35"/>
      <c r="K102" s="35"/>
      <c r="L102" s="29"/>
    </row>
    <row r="103" spans="1:12" s="34" customFormat="1" ht="12.75">
      <c r="A103" s="36"/>
      <c r="B103" s="35"/>
      <c r="C103" s="35"/>
      <c r="D103" s="35"/>
      <c r="E103" s="35"/>
      <c r="F103" s="35"/>
      <c r="G103" s="35"/>
      <c r="H103" s="35"/>
      <c r="I103" s="35"/>
      <c r="J103" s="35"/>
      <c r="K103" s="35"/>
      <c r="L103" s="29"/>
    </row>
    <row r="104" spans="1:12" s="34" customFormat="1" ht="12.75">
      <c r="A104" s="36"/>
      <c r="B104" s="35"/>
      <c r="C104" s="35"/>
      <c r="D104" s="35"/>
      <c r="E104" s="35"/>
      <c r="F104" s="35"/>
      <c r="G104" s="35"/>
      <c r="H104" s="35"/>
      <c r="I104" s="35"/>
      <c r="J104" s="35"/>
      <c r="K104" s="35"/>
      <c r="L104" s="29"/>
    </row>
    <row r="105" spans="1:12" s="34" customFormat="1" ht="12.75">
      <c r="A105" s="36"/>
      <c r="B105" s="35"/>
      <c r="C105" s="35"/>
      <c r="D105" s="35"/>
      <c r="E105" s="35"/>
      <c r="F105" s="35"/>
      <c r="G105" s="35"/>
      <c r="H105" s="35"/>
      <c r="I105" s="35"/>
      <c r="J105" s="35"/>
      <c r="K105" s="35"/>
      <c r="L105" s="29"/>
    </row>
    <row r="106" spans="1:12">
      <c r="A106" s="36"/>
      <c r="B106" s="35"/>
      <c r="C106" s="35"/>
      <c r="D106" s="35"/>
      <c r="E106" s="35"/>
      <c r="F106" s="35"/>
      <c r="G106" s="35"/>
      <c r="H106" s="35"/>
      <c r="I106" s="35"/>
      <c r="J106" s="35"/>
      <c r="K106" s="35"/>
    </row>
    <row r="107" spans="1:12">
      <c r="A107" s="36"/>
      <c r="B107" s="35"/>
      <c r="C107" s="35"/>
      <c r="D107" s="35"/>
      <c r="E107" s="35"/>
      <c r="F107" s="35"/>
      <c r="G107" s="35"/>
      <c r="H107" s="35"/>
      <c r="I107" s="35"/>
      <c r="J107" s="35"/>
      <c r="K107" s="35"/>
    </row>
    <row r="108" spans="1:12">
      <c r="A108" s="36"/>
      <c r="B108" s="35"/>
      <c r="C108" s="35"/>
      <c r="D108" s="35"/>
      <c r="E108" s="35"/>
      <c r="F108" s="35"/>
      <c r="G108" s="35"/>
      <c r="H108" s="35"/>
      <c r="I108" s="35"/>
      <c r="J108" s="35"/>
      <c r="K108" s="35"/>
    </row>
    <row r="109" spans="1:12">
      <c r="A109" s="36"/>
      <c r="B109" s="35"/>
      <c r="C109" s="35"/>
      <c r="D109" s="35"/>
      <c r="E109" s="35"/>
      <c r="F109" s="35"/>
      <c r="G109" s="35"/>
      <c r="H109" s="35"/>
      <c r="I109" s="35"/>
      <c r="J109" s="35"/>
      <c r="K109" s="35"/>
    </row>
    <row r="110" spans="1:12">
      <c r="A110" s="36"/>
      <c r="B110" s="35"/>
      <c r="C110" s="35"/>
      <c r="D110" s="35"/>
      <c r="E110" s="35"/>
      <c r="F110" s="35"/>
      <c r="G110" s="35"/>
      <c r="H110" s="35"/>
      <c r="I110" s="35"/>
      <c r="J110" s="35"/>
      <c r="K110" s="35"/>
    </row>
    <row r="111" spans="1:12">
      <c r="A111" s="36"/>
      <c r="B111" s="35"/>
      <c r="C111" s="35"/>
      <c r="D111" s="35"/>
      <c r="E111" s="35"/>
      <c r="F111" s="35"/>
      <c r="G111" s="35"/>
      <c r="H111" s="35"/>
      <c r="I111" s="35"/>
      <c r="J111" s="35"/>
      <c r="K111" s="35"/>
    </row>
    <row r="112" spans="1:12">
      <c r="A112" s="36"/>
      <c r="B112" s="35"/>
      <c r="C112" s="35"/>
      <c r="D112" s="35"/>
      <c r="E112" s="35"/>
      <c r="F112" s="35"/>
      <c r="G112" s="35"/>
      <c r="H112" s="35"/>
      <c r="I112" s="35"/>
      <c r="J112" s="35"/>
      <c r="K112" s="35"/>
    </row>
    <row r="113" spans="1:11">
      <c r="A113" s="36"/>
      <c r="B113" s="35"/>
      <c r="C113" s="35"/>
      <c r="D113" s="35"/>
      <c r="E113" s="35"/>
      <c r="F113" s="35"/>
      <c r="G113" s="35"/>
      <c r="H113" s="35"/>
      <c r="I113" s="35"/>
      <c r="J113" s="35"/>
      <c r="K113" s="35"/>
    </row>
    <row r="114" spans="1:11">
      <c r="A114" s="36"/>
      <c r="B114" s="35"/>
      <c r="C114" s="35"/>
      <c r="D114" s="35"/>
      <c r="E114" s="35"/>
      <c r="F114" s="35"/>
      <c r="G114" s="35"/>
      <c r="H114" s="35"/>
      <c r="I114" s="35"/>
      <c r="J114" s="35"/>
      <c r="K114" s="35"/>
    </row>
    <row r="115" spans="1:11" ht="15.75">
      <c r="A115" s="19"/>
    </row>
    <row r="116" spans="1:11" ht="15.75">
      <c r="A116" s="19"/>
    </row>
    <row r="117" spans="1:11" ht="15.75">
      <c r="A117" s="19"/>
    </row>
    <row r="118" spans="1:11" ht="15.75">
      <c r="A118" s="19"/>
    </row>
    <row r="119" spans="1:11" ht="15.75">
      <c r="A119" s="19"/>
    </row>
    <row r="120" spans="1:11" ht="15.75">
      <c r="A120" s="19"/>
    </row>
  </sheetData>
  <mergeCells count="5">
    <mergeCell ref="A82:K83"/>
    <mergeCell ref="A2:K2"/>
    <mergeCell ref="A3:K3"/>
    <mergeCell ref="A4:K4"/>
    <mergeCell ref="A5:K5"/>
  </mergeCells>
  <pageMargins left="0.7" right="0.7" top="0.75" bottom="0.75" header="0.3" footer="0.3"/>
  <pageSetup scale="44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/>
  <dimension ref="A1:N375"/>
  <sheetViews>
    <sheetView showGridLines="0" zoomScale="85" zoomScaleNormal="85" workbookViewId="0">
      <selection activeCell="I6" sqref="I6"/>
    </sheetView>
  </sheetViews>
  <sheetFormatPr baseColWidth="10" defaultColWidth="9.140625" defaultRowHeight="15"/>
  <cols>
    <col min="1" max="1" width="36.5703125" style="20" customWidth="1"/>
    <col min="2" max="2" width="25.7109375" style="37" customWidth="1"/>
    <col min="3" max="3" width="32" style="37" customWidth="1"/>
    <col min="4" max="4" width="25.85546875" style="37" customWidth="1"/>
    <col min="5" max="5" width="37.28515625" style="37" customWidth="1"/>
    <col min="6" max="6" width="33.7109375" style="37" customWidth="1"/>
    <col min="7" max="7" width="2.85546875" style="29" customWidth="1"/>
    <col min="8" max="16384" width="9.140625" style="372"/>
  </cols>
  <sheetData>
    <row r="1" spans="1:14" ht="22.5" customHeight="1">
      <c r="A1" s="390"/>
      <c r="B1" s="391"/>
      <c r="C1" s="391"/>
      <c r="D1" s="391"/>
      <c r="E1" s="391"/>
      <c r="F1" s="391"/>
    </row>
    <row r="2" spans="1:14" s="1" customFormat="1" ht="25.5" customHeight="1">
      <c r="A2" s="858" t="s">
        <v>623</v>
      </c>
      <c r="B2" s="858"/>
      <c r="C2" s="858"/>
      <c r="D2" s="858"/>
      <c r="E2" s="858"/>
      <c r="F2" s="858"/>
      <c r="G2" s="30"/>
      <c r="H2" s="372"/>
    </row>
    <row r="3" spans="1:14" s="1" customFormat="1" ht="25.5" customHeight="1">
      <c r="A3" s="858" t="s">
        <v>565</v>
      </c>
      <c r="B3" s="858"/>
      <c r="C3" s="858"/>
      <c r="D3" s="858"/>
      <c r="E3" s="858"/>
      <c r="F3" s="858"/>
      <c r="G3" s="30"/>
      <c r="H3" s="372"/>
    </row>
    <row r="4" spans="1:14" s="1" customFormat="1" ht="25.5" customHeight="1">
      <c r="A4" s="858" t="s">
        <v>927</v>
      </c>
      <c r="B4" s="858"/>
      <c r="C4" s="858"/>
      <c r="D4" s="858"/>
      <c r="E4" s="858"/>
      <c r="F4" s="858"/>
      <c r="G4" s="30"/>
      <c r="H4" s="372"/>
    </row>
    <row r="5" spans="1:14" s="33" customFormat="1" ht="24" thickBot="1">
      <c r="A5" s="875"/>
      <c r="B5" s="875"/>
      <c r="C5" s="875"/>
      <c r="D5" s="875"/>
      <c r="E5" s="875"/>
      <c r="F5" s="875"/>
      <c r="G5" s="31"/>
      <c r="H5" s="32"/>
    </row>
    <row r="6" spans="1:14" s="33" customFormat="1" ht="24.75" customHeight="1" thickTop="1" thickBot="1">
      <c r="A6" s="392"/>
      <c r="B6" s="876" t="s">
        <v>663</v>
      </c>
      <c r="C6" s="876"/>
      <c r="D6" s="877" t="s">
        <v>930</v>
      </c>
      <c r="E6" s="877"/>
      <c r="F6" s="878" t="s">
        <v>664</v>
      </c>
      <c r="G6" s="31"/>
      <c r="H6" s="32"/>
    </row>
    <row r="7" spans="1:14" s="395" customFormat="1" ht="40.5" customHeight="1" thickTop="1" thickBot="1">
      <c r="A7" s="392" t="s">
        <v>566</v>
      </c>
      <c r="B7" s="431" t="s">
        <v>567</v>
      </c>
      <c r="C7" s="432" t="s">
        <v>666</v>
      </c>
      <c r="D7" s="431" t="s">
        <v>567</v>
      </c>
      <c r="E7" s="432" t="s">
        <v>665</v>
      </c>
      <c r="F7" s="879"/>
      <c r="G7" s="393"/>
      <c r="H7" s="372"/>
      <c r="I7" s="394"/>
      <c r="J7" s="394"/>
      <c r="K7" s="394"/>
      <c r="L7" s="394"/>
      <c r="M7" s="394"/>
      <c r="N7" s="394"/>
    </row>
    <row r="8" spans="1:14" s="483" customFormat="1" ht="16.5" thickTop="1" thickBot="1">
      <c r="A8" s="557" t="s">
        <v>550</v>
      </c>
      <c r="B8" s="557"/>
      <c r="C8" s="557"/>
      <c r="D8" s="557"/>
      <c r="E8" s="557"/>
      <c r="F8" s="557"/>
      <c r="G8" s="558"/>
    </row>
    <row r="9" spans="1:14" s="483" customFormat="1" ht="15.75" thickTop="1">
      <c r="A9" s="711" t="s">
        <v>46</v>
      </c>
      <c r="B9" s="430">
        <v>18</v>
      </c>
      <c r="C9" s="430">
        <v>11</v>
      </c>
      <c r="D9" s="576">
        <v>5</v>
      </c>
      <c r="E9" s="576">
        <v>6248837.9169800002</v>
      </c>
      <c r="F9" s="576">
        <v>14572131.50319</v>
      </c>
      <c r="G9" s="558"/>
    </row>
    <row r="10" spans="1:14" s="483" customFormat="1">
      <c r="A10" s="711" t="s">
        <v>48</v>
      </c>
      <c r="B10" s="430">
        <v>26</v>
      </c>
      <c r="C10" s="430">
        <v>1</v>
      </c>
      <c r="D10" s="576">
        <v>19</v>
      </c>
      <c r="E10" s="576">
        <v>200941.25000999999</v>
      </c>
      <c r="F10" s="576">
        <v>449502.42839999998</v>
      </c>
      <c r="G10" s="558"/>
    </row>
    <row r="11" spans="1:14" s="483" customFormat="1">
      <c r="A11" s="711" t="s">
        <v>51</v>
      </c>
      <c r="B11" s="430">
        <v>17</v>
      </c>
      <c r="C11" s="430">
        <v>13</v>
      </c>
      <c r="D11" s="576">
        <v>11</v>
      </c>
      <c r="E11" s="576">
        <v>3796268.644499999</v>
      </c>
      <c r="F11" s="576">
        <v>7860683.4439499993</v>
      </c>
      <c r="G11" s="558"/>
    </row>
    <row r="12" spans="1:14" s="483" customFormat="1">
      <c r="A12" s="712" t="s">
        <v>55</v>
      </c>
      <c r="B12" s="430">
        <v>16</v>
      </c>
      <c r="C12" s="430">
        <v>14</v>
      </c>
      <c r="D12" s="576">
        <v>13</v>
      </c>
      <c r="E12" s="576">
        <v>1290709.03627</v>
      </c>
      <c r="F12" s="576">
        <v>2777742.1064500008</v>
      </c>
      <c r="G12" s="558"/>
    </row>
    <row r="13" spans="1:14" s="483" customFormat="1">
      <c r="A13" s="711" t="s">
        <v>545</v>
      </c>
      <c r="B13" s="430">
        <v>7</v>
      </c>
      <c r="C13" s="430">
        <v>45</v>
      </c>
      <c r="D13" s="576">
        <v>6</v>
      </c>
      <c r="E13" s="576">
        <v>6247725.3978299983</v>
      </c>
      <c r="F13" s="576">
        <v>11096018.889330011</v>
      </c>
      <c r="G13" s="558"/>
    </row>
    <row r="14" spans="1:14" s="483" customFormat="1">
      <c r="A14" s="711" t="s">
        <v>53</v>
      </c>
      <c r="B14" s="430">
        <v>15</v>
      </c>
      <c r="C14" s="430">
        <v>15</v>
      </c>
      <c r="D14" s="576">
        <v>10</v>
      </c>
      <c r="E14" s="576">
        <v>3884699.4156999998</v>
      </c>
      <c r="F14" s="576">
        <v>8825646.298229998</v>
      </c>
      <c r="G14" s="558"/>
    </row>
    <row r="15" spans="1:14" s="483" customFormat="1">
      <c r="A15" s="711" t="s">
        <v>54</v>
      </c>
      <c r="B15" s="430">
        <v>3</v>
      </c>
      <c r="C15" s="430">
        <v>57</v>
      </c>
      <c r="D15" s="576">
        <v>8</v>
      </c>
      <c r="E15" s="576">
        <v>4977318.8204400009</v>
      </c>
      <c r="F15" s="576">
        <v>10843770.344519999</v>
      </c>
      <c r="G15" s="558"/>
    </row>
    <row r="16" spans="1:14" s="483" customFormat="1">
      <c r="A16" s="711" t="s">
        <v>49</v>
      </c>
      <c r="B16" s="430">
        <v>6</v>
      </c>
      <c r="C16" s="430">
        <v>46</v>
      </c>
      <c r="D16" s="576">
        <v>1</v>
      </c>
      <c r="E16" s="576">
        <v>8308539.8894500006</v>
      </c>
      <c r="F16" s="576">
        <v>14266958.833710002</v>
      </c>
      <c r="G16" s="558"/>
    </row>
    <row r="17" spans="1:7" s="483" customFormat="1">
      <c r="A17" s="711" t="s">
        <v>45</v>
      </c>
      <c r="B17" s="430">
        <v>8</v>
      </c>
      <c r="C17" s="430">
        <v>30</v>
      </c>
      <c r="D17" s="576">
        <v>4</v>
      </c>
      <c r="E17" s="576">
        <v>6843025.8892599996</v>
      </c>
      <c r="F17" s="576">
        <v>23653504.275929999</v>
      </c>
    </row>
    <row r="18" spans="1:7" s="483" customFormat="1">
      <c r="A18" s="711" t="s">
        <v>47</v>
      </c>
      <c r="B18" s="430">
        <v>26</v>
      </c>
      <c r="C18" s="430">
        <v>1</v>
      </c>
      <c r="D18" s="576">
        <v>25</v>
      </c>
      <c r="E18" s="576">
        <v>85060.577910000007</v>
      </c>
      <c r="F18" s="576">
        <v>117971.27953</v>
      </c>
    </row>
    <row r="19" spans="1:7" s="483" customFormat="1">
      <c r="A19" s="711" t="s">
        <v>44</v>
      </c>
      <c r="B19" s="430">
        <v>13</v>
      </c>
      <c r="C19" s="430">
        <v>17</v>
      </c>
      <c r="D19" s="576">
        <v>3</v>
      </c>
      <c r="E19" s="576">
        <v>6868129.6550999982</v>
      </c>
      <c r="F19" s="576">
        <v>17071649.196240004</v>
      </c>
    </row>
    <row r="20" spans="1:7" s="483" customFormat="1">
      <c r="A20" s="711" t="s">
        <v>544</v>
      </c>
      <c r="B20" s="430">
        <v>2</v>
      </c>
      <c r="C20" s="430">
        <v>80</v>
      </c>
      <c r="D20" s="576">
        <v>9</v>
      </c>
      <c r="E20" s="576">
        <v>4136233.9151500007</v>
      </c>
      <c r="F20" s="576">
        <v>7719036.5523199998</v>
      </c>
    </row>
    <row r="21" spans="1:7" s="483" customFormat="1">
      <c r="A21" s="711" t="s">
        <v>52</v>
      </c>
      <c r="B21" s="430">
        <v>8</v>
      </c>
      <c r="C21" s="430">
        <v>30</v>
      </c>
      <c r="D21" s="576">
        <v>7</v>
      </c>
      <c r="E21" s="576">
        <v>6098838.9671800025</v>
      </c>
      <c r="F21" s="576">
        <v>10810174.432779998</v>
      </c>
    </row>
    <row r="22" spans="1:7" s="483" customFormat="1" ht="15.75" thickBot="1">
      <c r="A22" s="559" t="s">
        <v>56</v>
      </c>
      <c r="B22" s="560"/>
      <c r="C22" s="560"/>
      <c r="D22" s="560"/>
      <c r="E22" s="560">
        <v>58986329.375780001</v>
      </c>
      <c r="F22" s="560">
        <v>130064789.58458002</v>
      </c>
    </row>
    <row r="23" spans="1:7" s="483" customFormat="1" ht="16.5" thickTop="1" thickBot="1">
      <c r="A23" s="557" t="s">
        <v>546</v>
      </c>
      <c r="B23" s="557"/>
      <c r="C23" s="557"/>
      <c r="D23" s="557"/>
      <c r="E23" s="557"/>
      <c r="F23" s="557"/>
    </row>
    <row r="24" spans="1:7" s="483" customFormat="1" ht="15.75" thickTop="1">
      <c r="A24" s="559" t="s">
        <v>548</v>
      </c>
      <c r="B24" s="430">
        <v>22</v>
      </c>
      <c r="C24" s="430">
        <v>5</v>
      </c>
      <c r="D24" s="576">
        <v>16</v>
      </c>
      <c r="E24" s="576">
        <v>468700.20915999997</v>
      </c>
      <c r="F24" s="576">
        <v>938384.74092000001</v>
      </c>
    </row>
    <row r="25" spans="1:7" s="483" customFormat="1">
      <c r="A25" s="559" t="s">
        <v>549</v>
      </c>
      <c r="B25" s="430">
        <v>5</v>
      </c>
      <c r="C25" s="430">
        <v>50</v>
      </c>
      <c r="D25" s="576">
        <v>12</v>
      </c>
      <c r="E25" s="576">
        <v>1664316.5104700001</v>
      </c>
      <c r="F25" s="576">
        <v>3063946.1629499993</v>
      </c>
    </row>
    <row r="26" spans="1:7" s="483" customFormat="1" ht="15.75" thickBot="1">
      <c r="A26" s="559" t="s">
        <v>56</v>
      </c>
      <c r="B26" s="560"/>
      <c r="C26" s="560"/>
      <c r="D26" s="560"/>
      <c r="E26" s="560">
        <v>2133016.7196300002</v>
      </c>
      <c r="F26" s="560">
        <v>4002330.9038699996</v>
      </c>
      <c r="G26" s="560"/>
    </row>
    <row r="27" spans="1:7" s="483" customFormat="1" ht="16.5" thickTop="1" thickBot="1">
      <c r="A27" s="557" t="s">
        <v>723</v>
      </c>
      <c r="B27" s="557"/>
      <c r="C27" s="557"/>
      <c r="D27" s="557"/>
      <c r="E27" s="557"/>
      <c r="F27" s="557"/>
    </row>
    <row r="28" spans="1:7" s="483" customFormat="1" ht="15.75" thickTop="1">
      <c r="A28" s="559" t="s">
        <v>701</v>
      </c>
      <c r="B28" s="430">
        <v>22</v>
      </c>
      <c r="C28" s="430">
        <v>5</v>
      </c>
      <c r="D28" s="576">
        <v>24</v>
      </c>
      <c r="E28" s="576">
        <v>93996.651799999978</v>
      </c>
      <c r="F28" s="576">
        <v>1755988.9023899999</v>
      </c>
    </row>
    <row r="29" spans="1:7" s="483" customFormat="1">
      <c r="A29" s="559" t="s">
        <v>707</v>
      </c>
      <c r="B29" s="430">
        <v>26</v>
      </c>
      <c r="C29" s="430">
        <v>1</v>
      </c>
      <c r="D29" s="576">
        <v>61</v>
      </c>
      <c r="E29" s="576">
        <v>1106.95695</v>
      </c>
      <c r="F29" s="576">
        <v>48868.022870000023</v>
      </c>
    </row>
    <row r="30" spans="1:7" s="483" customFormat="1">
      <c r="A30" s="559" t="s">
        <v>704</v>
      </c>
      <c r="B30" s="430">
        <v>26</v>
      </c>
      <c r="C30" s="430">
        <v>1</v>
      </c>
      <c r="D30" s="576">
        <v>47</v>
      </c>
      <c r="E30" s="576">
        <v>9379.0518900000006</v>
      </c>
      <c r="F30" s="576">
        <v>216676.79729999998</v>
      </c>
    </row>
    <row r="31" spans="1:7" s="483" customFormat="1">
      <c r="A31" s="559" t="s">
        <v>703</v>
      </c>
      <c r="B31" s="430">
        <v>26</v>
      </c>
      <c r="C31" s="430">
        <v>1</v>
      </c>
      <c r="D31" s="576">
        <v>48</v>
      </c>
      <c r="E31" s="576">
        <v>8151.4519200000013</v>
      </c>
      <c r="F31" s="576">
        <v>624388.82066000008</v>
      </c>
    </row>
    <row r="32" spans="1:7" s="483" customFormat="1">
      <c r="A32" s="559" t="s">
        <v>706</v>
      </c>
      <c r="B32" s="430">
        <v>24</v>
      </c>
      <c r="C32" s="430">
        <v>3</v>
      </c>
      <c r="D32" s="576">
        <v>60</v>
      </c>
      <c r="E32" s="576">
        <v>1241.7156800000002</v>
      </c>
      <c r="F32" s="576">
        <v>65137.104100000004</v>
      </c>
    </row>
    <row r="33" spans="1:6" s="483" customFormat="1">
      <c r="A33" s="559" t="s">
        <v>708</v>
      </c>
      <c r="B33" s="430">
        <v>24</v>
      </c>
      <c r="C33" s="430">
        <v>3</v>
      </c>
      <c r="D33" s="576">
        <v>58</v>
      </c>
      <c r="E33" s="576">
        <v>1744.6902600000003</v>
      </c>
      <c r="F33" s="576">
        <v>49216.069940000009</v>
      </c>
    </row>
    <row r="34" spans="1:6" s="483" customFormat="1" ht="15.75" thickBot="1">
      <c r="A34" s="559" t="s">
        <v>568</v>
      </c>
      <c r="B34" s="560"/>
      <c r="C34" s="560"/>
      <c r="D34" s="560"/>
      <c r="E34" s="560">
        <v>115620.51849999999</v>
      </c>
      <c r="F34" s="560">
        <v>2760275.7172599998</v>
      </c>
    </row>
    <row r="35" spans="1:6" s="483" customFormat="1" ht="16.5" thickTop="1" thickBot="1">
      <c r="A35" s="577" t="s">
        <v>249</v>
      </c>
      <c r="B35" s="557"/>
      <c r="C35" s="557"/>
      <c r="D35" s="557"/>
      <c r="E35" s="557"/>
      <c r="F35" s="557"/>
    </row>
    <row r="36" spans="1:6" s="483" customFormat="1" ht="15.75" thickTop="1">
      <c r="A36" s="711" t="s">
        <v>78</v>
      </c>
      <c r="B36" s="430">
        <v>23</v>
      </c>
      <c r="C36" s="430">
        <v>4</v>
      </c>
      <c r="D36" s="576">
        <v>52</v>
      </c>
      <c r="E36" s="576">
        <v>4889.4555899999996</v>
      </c>
      <c r="F36" s="576">
        <v>240530.73926</v>
      </c>
    </row>
    <row r="37" spans="1:6" s="483" customFormat="1">
      <c r="A37" s="711" t="s">
        <v>63</v>
      </c>
      <c r="B37" s="430">
        <v>26</v>
      </c>
      <c r="C37" s="430">
        <v>1</v>
      </c>
      <c r="D37" s="576">
        <v>54</v>
      </c>
      <c r="E37" s="576">
        <v>3843.3005700000003</v>
      </c>
      <c r="F37" s="576">
        <v>112200.16756</v>
      </c>
    </row>
    <row r="38" spans="1:6" s="483" customFormat="1">
      <c r="A38" s="711" t="s">
        <v>82</v>
      </c>
      <c r="B38" s="430">
        <v>23</v>
      </c>
      <c r="C38" s="430">
        <v>4</v>
      </c>
      <c r="D38" s="576">
        <v>39</v>
      </c>
      <c r="E38" s="576">
        <v>20816.098550000006</v>
      </c>
      <c r="F38" s="576">
        <v>107238.74307000001</v>
      </c>
    </row>
    <row r="39" spans="1:6" s="483" customFormat="1">
      <c r="A39" s="711" t="s">
        <v>727</v>
      </c>
      <c r="B39" s="430">
        <v>24</v>
      </c>
      <c r="C39" s="430">
        <v>3</v>
      </c>
      <c r="D39" s="576">
        <v>27</v>
      </c>
      <c r="E39" s="576">
        <v>59435.323819999983</v>
      </c>
      <c r="F39" s="576">
        <v>230822.77727000002</v>
      </c>
    </row>
    <row r="40" spans="1:6" s="483" customFormat="1">
      <c r="A40" s="711" t="s">
        <v>70</v>
      </c>
      <c r="B40" s="430">
        <v>22</v>
      </c>
      <c r="C40" s="430">
        <v>5</v>
      </c>
      <c r="D40" s="576">
        <v>35</v>
      </c>
      <c r="E40" s="576">
        <v>27728.621780000009</v>
      </c>
      <c r="F40" s="576">
        <v>111166.56042000005</v>
      </c>
    </row>
    <row r="41" spans="1:6" s="483" customFormat="1">
      <c r="A41" s="711" t="s">
        <v>77</v>
      </c>
      <c r="B41" s="430">
        <v>25</v>
      </c>
      <c r="C41" s="430">
        <v>2</v>
      </c>
      <c r="D41" s="576">
        <v>40</v>
      </c>
      <c r="E41" s="576">
        <v>19774.54436</v>
      </c>
      <c r="F41" s="576">
        <v>203302.90672999999</v>
      </c>
    </row>
    <row r="42" spans="1:6" s="483" customFormat="1">
      <c r="A42" s="711" t="s">
        <v>73</v>
      </c>
      <c r="B42" s="430">
        <v>23</v>
      </c>
      <c r="C42" s="430">
        <v>4</v>
      </c>
      <c r="D42" s="576">
        <v>37</v>
      </c>
      <c r="E42" s="576">
        <v>24563.940690000003</v>
      </c>
      <c r="F42" s="576">
        <v>198707.08344999998</v>
      </c>
    </row>
    <row r="43" spans="1:6" s="483" customFormat="1">
      <c r="A43" s="711" t="s">
        <v>76</v>
      </c>
      <c r="B43" s="430">
        <v>25</v>
      </c>
      <c r="C43" s="430">
        <v>2</v>
      </c>
      <c r="D43" s="576">
        <v>57</v>
      </c>
      <c r="E43" s="576">
        <v>2408.0130300000001</v>
      </c>
      <c r="F43" s="576">
        <v>56928.706420000017</v>
      </c>
    </row>
    <row r="44" spans="1:6" s="483" customFormat="1">
      <c r="A44" s="711" t="s">
        <v>59</v>
      </c>
      <c r="B44" s="430">
        <v>26</v>
      </c>
      <c r="C44" s="430">
        <v>1</v>
      </c>
      <c r="D44" s="576">
        <v>31</v>
      </c>
      <c r="E44" s="576">
        <v>33340.880830000009</v>
      </c>
      <c r="F44" s="576">
        <v>355078.6745299999</v>
      </c>
    </row>
    <row r="45" spans="1:6" s="483" customFormat="1">
      <c r="A45" s="711" t="s">
        <v>66</v>
      </c>
      <c r="B45" s="430">
        <v>26</v>
      </c>
      <c r="C45" s="430">
        <v>1</v>
      </c>
      <c r="D45" s="576">
        <v>36</v>
      </c>
      <c r="E45" s="576">
        <v>25789.209660000004</v>
      </c>
      <c r="F45" s="576">
        <v>174149.12242000006</v>
      </c>
    </row>
    <row r="46" spans="1:6" s="483" customFormat="1">
      <c r="A46" s="711" t="s">
        <v>79</v>
      </c>
      <c r="B46" s="430">
        <v>25</v>
      </c>
      <c r="C46" s="430">
        <v>2</v>
      </c>
      <c r="D46" s="576">
        <v>49</v>
      </c>
      <c r="E46" s="576">
        <v>7478.9383900000003</v>
      </c>
      <c r="F46" s="576">
        <v>67860.591419999997</v>
      </c>
    </row>
    <row r="47" spans="1:6" s="483" customFormat="1">
      <c r="A47" s="711" t="s">
        <v>57</v>
      </c>
      <c r="B47" s="430">
        <v>16</v>
      </c>
      <c r="C47" s="430">
        <v>14</v>
      </c>
      <c r="D47" s="576">
        <v>20</v>
      </c>
      <c r="E47" s="576">
        <v>176377.83968000003</v>
      </c>
      <c r="F47" s="576">
        <v>1295345.7669099995</v>
      </c>
    </row>
    <row r="48" spans="1:6" s="483" customFormat="1">
      <c r="A48" s="711" t="s">
        <v>81</v>
      </c>
      <c r="B48" s="430">
        <v>26</v>
      </c>
      <c r="C48" s="430">
        <v>1</v>
      </c>
      <c r="D48" s="576">
        <v>41</v>
      </c>
      <c r="E48" s="576">
        <v>16662.72264</v>
      </c>
      <c r="F48" s="576">
        <v>89662.72500999998</v>
      </c>
    </row>
    <row r="49" spans="1:7" s="483" customFormat="1">
      <c r="A49" s="711" t="s">
        <v>68</v>
      </c>
      <c r="B49" s="430">
        <v>24</v>
      </c>
      <c r="C49" s="430">
        <v>3</v>
      </c>
      <c r="D49" s="576">
        <v>28</v>
      </c>
      <c r="E49" s="576">
        <v>47343.834899999994</v>
      </c>
      <c r="F49" s="576">
        <v>119680.21694</v>
      </c>
    </row>
    <row r="50" spans="1:7" s="483" customFormat="1">
      <c r="A50" s="711" t="s">
        <v>766</v>
      </c>
      <c r="B50" s="430">
        <v>25</v>
      </c>
      <c r="C50" s="430">
        <v>2</v>
      </c>
      <c r="D50" s="576">
        <v>46</v>
      </c>
      <c r="E50" s="576">
        <v>9606.5841899999996</v>
      </c>
      <c r="F50" s="576">
        <v>58436.579560000006</v>
      </c>
    </row>
    <row r="51" spans="1:7" s="483" customFormat="1">
      <c r="A51" s="711" t="s">
        <v>62</v>
      </c>
      <c r="B51" s="430">
        <v>22</v>
      </c>
      <c r="C51" s="430">
        <v>5</v>
      </c>
      <c r="D51" s="576">
        <v>38</v>
      </c>
      <c r="E51" s="576">
        <v>20992.913100000002</v>
      </c>
      <c r="F51" s="576">
        <v>187524.47045999998</v>
      </c>
    </row>
    <row r="52" spans="1:7" s="483" customFormat="1">
      <c r="A52" s="711" t="s">
        <v>767</v>
      </c>
      <c r="B52" s="430">
        <v>20</v>
      </c>
      <c r="C52" s="430">
        <v>7</v>
      </c>
      <c r="D52" s="576">
        <v>43</v>
      </c>
      <c r="E52" s="576">
        <v>12828.068519999999</v>
      </c>
      <c r="F52" s="576">
        <v>205334.7936</v>
      </c>
    </row>
    <row r="53" spans="1:7" s="483" customFormat="1">
      <c r="A53" s="711" t="s">
        <v>60</v>
      </c>
      <c r="B53" s="430">
        <v>18</v>
      </c>
      <c r="C53" s="430">
        <v>11</v>
      </c>
      <c r="D53" s="576">
        <v>33</v>
      </c>
      <c r="E53" s="576">
        <v>29356.749779999998</v>
      </c>
      <c r="F53" s="576">
        <v>243787.58212999997</v>
      </c>
    </row>
    <row r="54" spans="1:7" s="483" customFormat="1">
      <c r="A54" s="711" t="s">
        <v>74</v>
      </c>
      <c r="B54" s="430">
        <v>24</v>
      </c>
      <c r="C54" s="430">
        <v>3</v>
      </c>
      <c r="D54" s="576">
        <v>55</v>
      </c>
      <c r="E54" s="576">
        <v>3805.2332299999998</v>
      </c>
      <c r="F54" s="576">
        <v>96413.740370000014</v>
      </c>
    </row>
    <row r="55" spans="1:7" s="483" customFormat="1">
      <c r="A55" s="711" t="s">
        <v>75</v>
      </c>
      <c r="B55" s="430">
        <v>25</v>
      </c>
      <c r="C55" s="430">
        <v>2</v>
      </c>
      <c r="D55" s="576">
        <v>53</v>
      </c>
      <c r="E55" s="576">
        <v>4206.1940100000002</v>
      </c>
      <c r="F55" s="576">
        <v>95539.064210000011</v>
      </c>
    </row>
    <row r="56" spans="1:7" s="483" customFormat="1">
      <c r="A56" s="711" t="s">
        <v>80</v>
      </c>
      <c r="B56" s="430">
        <v>26</v>
      </c>
      <c r="C56" s="430">
        <v>1</v>
      </c>
      <c r="D56" s="576">
        <v>44</v>
      </c>
      <c r="E56" s="576">
        <v>12716.807300000004</v>
      </c>
      <c r="F56" s="576">
        <v>154572.71574000004</v>
      </c>
    </row>
    <row r="57" spans="1:7" s="483" customFormat="1">
      <c r="A57" s="711" t="s">
        <v>733</v>
      </c>
      <c r="B57" s="430">
        <v>21</v>
      </c>
      <c r="C57" s="430">
        <v>6</v>
      </c>
      <c r="D57" s="576">
        <v>30</v>
      </c>
      <c r="E57" s="576">
        <v>38978.513870000002</v>
      </c>
      <c r="F57" s="576">
        <v>236381.88321000006</v>
      </c>
    </row>
    <row r="58" spans="1:7" s="483" customFormat="1">
      <c r="A58" s="711" t="s">
        <v>65</v>
      </c>
      <c r="B58" s="430">
        <v>26</v>
      </c>
      <c r="C58" s="430">
        <v>1</v>
      </c>
      <c r="D58" s="576">
        <v>42</v>
      </c>
      <c r="E58" s="576">
        <v>15739.979130000002</v>
      </c>
      <c r="F58" s="576">
        <v>192342.05573999998</v>
      </c>
    </row>
    <row r="59" spans="1:7" s="483" customFormat="1">
      <c r="A59" s="711" t="s">
        <v>67</v>
      </c>
      <c r="B59" s="430">
        <v>22</v>
      </c>
      <c r="C59" s="430">
        <v>5</v>
      </c>
      <c r="D59" s="576">
        <v>26</v>
      </c>
      <c r="E59" s="576">
        <v>60068.417549999998</v>
      </c>
      <c r="F59" s="576">
        <v>153044.66051999998</v>
      </c>
    </row>
    <row r="60" spans="1:7" s="483" customFormat="1">
      <c r="A60" s="711" t="s">
        <v>64</v>
      </c>
      <c r="B60" s="430">
        <v>23</v>
      </c>
      <c r="C60" s="430">
        <v>4</v>
      </c>
      <c r="D60" s="576">
        <v>32</v>
      </c>
      <c r="E60" s="576">
        <v>29412.102799999997</v>
      </c>
      <c r="F60" s="576">
        <v>329143.92353000003</v>
      </c>
    </row>
    <row r="61" spans="1:7" s="483" customFormat="1">
      <c r="A61" s="711" t="s">
        <v>58</v>
      </c>
      <c r="B61" s="430">
        <v>18</v>
      </c>
      <c r="C61" s="430">
        <v>11</v>
      </c>
      <c r="D61" s="576">
        <v>23</v>
      </c>
      <c r="E61" s="576">
        <v>94908.895199999999</v>
      </c>
      <c r="F61" s="576">
        <v>753120.38191999972</v>
      </c>
    </row>
    <row r="62" spans="1:7" s="483" customFormat="1">
      <c r="A62" s="711" t="s">
        <v>61</v>
      </c>
      <c r="B62" s="430">
        <v>26</v>
      </c>
      <c r="C62" s="430">
        <v>1</v>
      </c>
      <c r="D62" s="576">
        <v>59</v>
      </c>
      <c r="E62" s="576">
        <v>1549.32519</v>
      </c>
      <c r="F62" s="576">
        <v>82545.761490000004</v>
      </c>
    </row>
    <row r="63" spans="1:7" s="483" customFormat="1">
      <c r="A63" s="711" t="s">
        <v>71</v>
      </c>
      <c r="B63" s="430">
        <v>22</v>
      </c>
      <c r="C63" s="430">
        <v>5</v>
      </c>
      <c r="D63" s="576">
        <v>51</v>
      </c>
      <c r="E63" s="576">
        <v>5028.4206599999998</v>
      </c>
      <c r="F63" s="576">
        <v>171585.56088000006</v>
      </c>
      <c r="G63" s="558"/>
    </row>
    <row r="64" spans="1:7" s="483" customFormat="1">
      <c r="A64" s="711" t="s">
        <v>72</v>
      </c>
      <c r="B64" s="430">
        <v>24</v>
      </c>
      <c r="C64" s="430">
        <v>3</v>
      </c>
      <c r="D64" s="576">
        <v>34</v>
      </c>
      <c r="E64" s="576">
        <v>28474.031830000004</v>
      </c>
      <c r="F64" s="576">
        <v>78660.895489999981</v>
      </c>
      <c r="G64" s="558"/>
    </row>
    <row r="65" spans="1:8" s="483" customFormat="1">
      <c r="A65" s="711" t="s">
        <v>69</v>
      </c>
      <c r="B65" s="430">
        <v>21</v>
      </c>
      <c r="C65" s="430">
        <v>6</v>
      </c>
      <c r="D65" s="576">
        <v>56</v>
      </c>
      <c r="E65" s="576">
        <v>2460.2770300000002</v>
      </c>
      <c r="F65" s="576">
        <v>56751.737589999997</v>
      </c>
      <c r="G65" s="558"/>
    </row>
    <row r="66" spans="1:8" s="483" customFormat="1" ht="15.75" thickBot="1">
      <c r="A66" s="559" t="s">
        <v>568</v>
      </c>
      <c r="B66" s="560"/>
      <c r="C66" s="560"/>
      <c r="D66" s="560"/>
      <c r="E66" s="560">
        <v>840585.23787999991</v>
      </c>
      <c r="F66" s="560">
        <v>6457860.5878499998</v>
      </c>
      <c r="G66" s="558"/>
    </row>
    <row r="67" spans="1:8" s="483" customFormat="1" ht="16.5" thickTop="1" thickBot="1">
      <c r="A67" s="557" t="s">
        <v>742</v>
      </c>
      <c r="B67" s="557"/>
      <c r="C67" s="557"/>
      <c r="D67" s="557"/>
      <c r="E67" s="557"/>
      <c r="F67" s="557"/>
      <c r="G67" s="558"/>
    </row>
    <row r="68" spans="1:8" s="483" customFormat="1" ht="15.75" thickTop="1">
      <c r="A68" s="559" t="s">
        <v>746</v>
      </c>
      <c r="B68" s="430">
        <v>9</v>
      </c>
      <c r="C68" s="430">
        <v>26</v>
      </c>
      <c r="D68" s="576">
        <v>17</v>
      </c>
      <c r="E68" s="576">
        <v>386367.24001000001</v>
      </c>
      <c r="F68" s="576">
        <v>674170.51742999989</v>
      </c>
      <c r="G68" s="558"/>
    </row>
    <row r="69" spans="1:8" s="483" customFormat="1">
      <c r="A69" s="559" t="s">
        <v>747</v>
      </c>
      <c r="B69" s="430">
        <v>4</v>
      </c>
      <c r="C69" s="430">
        <v>53</v>
      </c>
      <c r="D69" s="576">
        <v>15</v>
      </c>
      <c r="E69" s="576">
        <v>485899.25946999999</v>
      </c>
      <c r="F69" s="576">
        <v>1781053.4125800007</v>
      </c>
      <c r="G69" s="558"/>
    </row>
    <row r="70" spans="1:8" s="483" customFormat="1">
      <c r="A70" s="559" t="s">
        <v>748</v>
      </c>
      <c r="B70" s="430">
        <v>19</v>
      </c>
      <c r="C70" s="430">
        <v>8</v>
      </c>
      <c r="D70" s="576">
        <v>18</v>
      </c>
      <c r="E70" s="576">
        <v>219518.13429999998</v>
      </c>
      <c r="F70" s="576">
        <v>1061796.2882999999</v>
      </c>
      <c r="G70" s="558"/>
    </row>
    <row r="71" spans="1:8" s="483" customFormat="1">
      <c r="A71" s="559" t="s">
        <v>749</v>
      </c>
      <c r="B71" s="430">
        <v>20</v>
      </c>
      <c r="C71" s="430">
        <v>7</v>
      </c>
      <c r="D71" s="576">
        <v>29</v>
      </c>
      <c r="E71" s="576">
        <v>42325.894970000008</v>
      </c>
      <c r="F71" s="576">
        <v>76747.674460000024</v>
      </c>
      <c r="G71" s="558"/>
    </row>
    <row r="72" spans="1:8" s="483" customFormat="1">
      <c r="A72" s="559" t="s">
        <v>750</v>
      </c>
      <c r="B72" s="430">
        <v>12</v>
      </c>
      <c r="C72" s="430">
        <v>19</v>
      </c>
      <c r="D72" s="576">
        <v>22</v>
      </c>
      <c r="E72" s="576">
        <v>109716.64156999998</v>
      </c>
      <c r="F72" s="576">
        <v>256553.29969999997</v>
      </c>
      <c r="G72" s="558"/>
    </row>
    <row r="73" spans="1:8" s="483" customFormat="1">
      <c r="A73" s="559" t="s">
        <v>751</v>
      </c>
      <c r="B73" s="430">
        <v>14</v>
      </c>
      <c r="C73" s="430">
        <v>16</v>
      </c>
      <c r="D73" s="576">
        <v>21</v>
      </c>
      <c r="E73" s="576">
        <v>166511.83574999997</v>
      </c>
      <c r="F73" s="576">
        <v>324173.97703000001</v>
      </c>
      <c r="G73" s="558"/>
    </row>
    <row r="74" spans="1:8" s="483" customFormat="1">
      <c r="A74" s="559" t="s">
        <v>752</v>
      </c>
      <c r="B74" s="430">
        <v>17</v>
      </c>
      <c r="C74" s="430">
        <v>13</v>
      </c>
      <c r="D74" s="576">
        <v>45</v>
      </c>
      <c r="E74" s="576">
        <v>11789.286980000003</v>
      </c>
      <c r="F74" s="576">
        <v>29987.683709999998</v>
      </c>
      <c r="G74" s="558"/>
    </row>
    <row r="75" spans="1:8" s="483" customFormat="1">
      <c r="A75" s="559" t="s">
        <v>871</v>
      </c>
      <c r="B75" s="430">
        <v>10</v>
      </c>
      <c r="C75" s="430">
        <v>21</v>
      </c>
      <c r="D75" s="576">
        <v>50</v>
      </c>
      <c r="E75" s="576">
        <v>6754.5396799999999</v>
      </c>
      <c r="F75" s="576">
        <v>558164.88853</v>
      </c>
      <c r="G75" s="558"/>
    </row>
    <row r="76" spans="1:8" s="483" customFormat="1" ht="15" customHeight="1">
      <c r="A76" s="559" t="s">
        <v>568</v>
      </c>
      <c r="B76" s="560"/>
      <c r="C76" s="560"/>
      <c r="D76" s="560"/>
      <c r="E76" s="560">
        <v>1428882.8327300001</v>
      </c>
      <c r="F76" s="560">
        <v>4762647.7417400004</v>
      </c>
      <c r="G76" s="558"/>
      <c r="H76" s="433"/>
    </row>
    <row r="77" spans="1:8" s="483" customFormat="1" ht="15" customHeight="1">
      <c r="A77" s="562" t="s">
        <v>801</v>
      </c>
      <c r="B77" s="562"/>
      <c r="C77" s="562"/>
      <c r="D77" s="562"/>
      <c r="E77" s="563"/>
      <c r="F77" s="563"/>
      <c r="G77" s="558"/>
    </row>
    <row r="78" spans="1:8" s="483" customFormat="1" ht="15" customHeight="1">
      <c r="A78" s="559" t="s">
        <v>50</v>
      </c>
      <c r="B78" s="430">
        <v>1</v>
      </c>
      <c r="C78" s="430">
        <v>83</v>
      </c>
      <c r="D78" s="576">
        <v>2</v>
      </c>
      <c r="E78" s="576">
        <v>7731686.3717899993</v>
      </c>
      <c r="F78" s="576">
        <v>16284904.923820002</v>
      </c>
      <c r="G78" s="558"/>
    </row>
    <row r="79" spans="1:8" s="483" customFormat="1" ht="15" customHeight="1">
      <c r="A79" s="559" t="s">
        <v>568</v>
      </c>
      <c r="B79" s="430">
        <v>1</v>
      </c>
      <c r="C79" s="430">
        <v>83</v>
      </c>
      <c r="D79" s="576">
        <v>2</v>
      </c>
      <c r="E79" s="576">
        <v>7731686.3717899993</v>
      </c>
      <c r="F79" s="576">
        <v>16284904.923820002</v>
      </c>
      <c r="G79" s="558"/>
    </row>
    <row r="80" spans="1:8" s="483" customFormat="1" ht="15" customHeight="1">
      <c r="A80" s="562" t="s">
        <v>805</v>
      </c>
      <c r="B80" s="562"/>
      <c r="C80" s="562"/>
      <c r="D80" s="562"/>
      <c r="E80" s="563"/>
      <c r="F80" s="563"/>
      <c r="G80" s="558"/>
    </row>
    <row r="81" spans="1:11" s="483" customFormat="1" ht="15" customHeight="1">
      <c r="A81" s="559" t="s">
        <v>818</v>
      </c>
      <c r="B81" s="430">
        <v>11</v>
      </c>
      <c r="C81" s="430">
        <v>20</v>
      </c>
      <c r="D81" s="576">
        <v>14</v>
      </c>
      <c r="E81" s="576">
        <v>976354.44820999983</v>
      </c>
      <c r="F81" s="576">
        <v>976354.44820999983</v>
      </c>
      <c r="G81" s="558"/>
    </row>
    <row r="82" spans="1:11" s="483" customFormat="1" ht="15" customHeight="1" thickBot="1">
      <c r="A82" s="559" t="s">
        <v>568</v>
      </c>
      <c r="B82" s="430">
        <v>11</v>
      </c>
      <c r="C82" s="430">
        <v>20</v>
      </c>
      <c r="D82" s="576">
        <v>14</v>
      </c>
      <c r="E82" s="576">
        <v>976354.44820999983</v>
      </c>
      <c r="F82" s="576">
        <v>976354.44820999983</v>
      </c>
      <c r="G82" s="558"/>
    </row>
    <row r="83" spans="1:11" ht="15" customHeight="1" thickTop="1" thickBot="1">
      <c r="A83" s="557" t="s">
        <v>42</v>
      </c>
      <c r="B83" s="557"/>
      <c r="C83" s="557"/>
      <c r="D83" s="557"/>
      <c r="E83" s="561">
        <v>72212475.504519999</v>
      </c>
      <c r="F83" s="561">
        <v>165309163.90733004</v>
      </c>
    </row>
    <row r="84" spans="1:11" ht="40.5" customHeight="1" thickTop="1">
      <c r="A84" s="880" t="s">
        <v>689</v>
      </c>
      <c r="B84" s="880"/>
      <c r="C84" s="880"/>
      <c r="D84" s="880"/>
      <c r="E84" s="880"/>
      <c r="F84" s="880"/>
      <c r="G84" s="874"/>
      <c r="H84" s="874"/>
      <c r="I84" s="874"/>
      <c r="J84" s="874"/>
      <c r="K84" s="874"/>
    </row>
    <row r="85" spans="1:11" ht="15" customHeight="1">
      <c r="A85" s="874" t="s">
        <v>724</v>
      </c>
      <c r="B85" s="874"/>
      <c r="C85" s="874"/>
      <c r="D85" s="874"/>
      <c r="E85" s="874"/>
      <c r="F85" s="874"/>
      <c r="G85" s="874"/>
      <c r="H85" s="874"/>
      <c r="I85" s="874"/>
      <c r="J85" s="874"/>
      <c r="K85" s="874"/>
    </row>
    <row r="86" spans="1:11" ht="15" customHeight="1">
      <c r="A86" s="874" t="s">
        <v>817</v>
      </c>
      <c r="B86" s="874"/>
      <c r="C86" s="874"/>
      <c r="D86" s="874"/>
      <c r="E86" s="874"/>
      <c r="F86" s="874"/>
      <c r="G86" s="522"/>
      <c r="H86" s="522"/>
      <c r="I86" s="522"/>
      <c r="J86" s="522"/>
      <c r="K86" s="522"/>
    </row>
    <row r="89" spans="1:11" ht="15.75">
      <c r="A89" s="396"/>
      <c r="B89" s="282" t="s">
        <v>89</v>
      </c>
      <c r="C89" s="282"/>
      <c r="D89" s="282" t="s">
        <v>89</v>
      </c>
      <c r="E89" s="282"/>
      <c r="F89" s="282"/>
    </row>
    <row r="90" spans="1:11" ht="15.75">
      <c r="A90" s="396"/>
      <c r="B90" s="282" t="s">
        <v>89</v>
      </c>
      <c r="C90" s="282"/>
      <c r="D90" s="282" t="s">
        <v>89</v>
      </c>
      <c r="E90" s="282"/>
      <c r="F90" s="282"/>
    </row>
    <row r="91" spans="1:11" ht="15.75">
      <c r="A91" s="396"/>
      <c r="B91" s="282" t="s">
        <v>89</v>
      </c>
      <c r="C91" s="282"/>
      <c r="D91" s="282" t="s">
        <v>89</v>
      </c>
      <c r="E91" s="282"/>
      <c r="F91" s="282"/>
    </row>
    <row r="92" spans="1:11" ht="15.75">
      <c r="A92" s="396"/>
      <c r="B92" s="282" t="s">
        <v>89</v>
      </c>
      <c r="C92" s="282"/>
      <c r="D92" s="282" t="s">
        <v>89</v>
      </c>
      <c r="E92" s="282"/>
      <c r="F92" s="282"/>
    </row>
    <row r="93" spans="1:11" ht="15.75">
      <c r="A93" s="396"/>
      <c r="B93" s="282" t="s">
        <v>89</v>
      </c>
      <c r="C93" s="282"/>
      <c r="D93" s="282" t="s">
        <v>89</v>
      </c>
      <c r="E93" s="282"/>
      <c r="F93" s="282"/>
    </row>
    <row r="94" spans="1:11" ht="15.75">
      <c r="A94" s="396"/>
      <c r="B94" s="282" t="s">
        <v>89</v>
      </c>
      <c r="C94" s="282"/>
      <c r="D94" s="282" t="s">
        <v>89</v>
      </c>
      <c r="E94" s="282"/>
      <c r="F94" s="282"/>
      <c r="G94" s="372"/>
    </row>
    <row r="95" spans="1:11" ht="15.75">
      <c r="A95" s="396"/>
      <c r="B95" s="282" t="s">
        <v>89</v>
      </c>
      <c r="C95" s="282"/>
      <c r="D95" s="282" t="s">
        <v>89</v>
      </c>
      <c r="E95" s="282"/>
      <c r="F95" s="282"/>
      <c r="G95" s="372"/>
    </row>
    <row r="96" spans="1:11" ht="15.75">
      <c r="A96" s="396"/>
      <c r="B96" s="282" t="s">
        <v>89</v>
      </c>
      <c r="C96" s="282"/>
      <c r="D96" s="282" t="s">
        <v>89</v>
      </c>
      <c r="E96" s="282"/>
      <c r="F96" s="282"/>
      <c r="G96" s="372"/>
    </row>
    <row r="97" spans="1:7" ht="15.75">
      <c r="A97" s="396"/>
      <c r="B97" s="282" t="s">
        <v>89</v>
      </c>
      <c r="C97" s="282"/>
      <c r="D97" s="282" t="s">
        <v>89</v>
      </c>
      <c r="E97" s="282"/>
      <c r="F97" s="282"/>
      <c r="G97" s="372"/>
    </row>
    <row r="98" spans="1:7" ht="15.75">
      <c r="A98" s="396"/>
      <c r="B98" s="282" t="s">
        <v>89</v>
      </c>
      <c r="C98" s="282"/>
      <c r="D98" s="282" t="s">
        <v>89</v>
      </c>
      <c r="E98" s="282"/>
      <c r="F98" s="282"/>
      <c r="G98" s="372"/>
    </row>
    <row r="99" spans="1:7" ht="15.75">
      <c r="A99" s="396"/>
      <c r="B99" s="282" t="s">
        <v>89</v>
      </c>
      <c r="C99" s="282"/>
      <c r="D99" s="282" t="s">
        <v>89</v>
      </c>
      <c r="E99" s="282"/>
      <c r="F99" s="282"/>
      <c r="G99" s="372"/>
    </row>
    <row r="100" spans="1:7" ht="15.75">
      <c r="A100" s="396"/>
      <c r="B100" s="282" t="s">
        <v>89</v>
      </c>
      <c r="C100" s="282"/>
      <c r="D100" s="282" t="s">
        <v>89</v>
      </c>
      <c r="E100" s="282"/>
      <c r="F100" s="282"/>
      <c r="G100" s="372"/>
    </row>
    <row r="101" spans="1:7" ht="15.75">
      <c r="A101" s="396"/>
      <c r="B101" s="282" t="s">
        <v>89</v>
      </c>
      <c r="C101" s="282"/>
      <c r="D101" s="282" t="s">
        <v>89</v>
      </c>
      <c r="E101" s="282"/>
      <c r="F101" s="282"/>
      <c r="G101" s="372"/>
    </row>
    <row r="102" spans="1:7" ht="15.75">
      <c r="A102" s="396"/>
      <c r="B102" s="282" t="s">
        <v>89</v>
      </c>
      <c r="C102" s="282"/>
      <c r="D102" s="282" t="s">
        <v>89</v>
      </c>
      <c r="E102" s="282"/>
      <c r="F102" s="282"/>
      <c r="G102" s="372"/>
    </row>
    <row r="103" spans="1:7" ht="15.75">
      <c r="A103" s="396"/>
      <c r="B103" s="282" t="s">
        <v>89</v>
      </c>
      <c r="C103" s="282"/>
      <c r="D103" s="282" t="s">
        <v>89</v>
      </c>
      <c r="E103" s="282"/>
      <c r="F103" s="282"/>
      <c r="G103" s="372"/>
    </row>
    <row r="104" spans="1:7" ht="15.75">
      <c r="A104" s="396"/>
      <c r="B104" s="282" t="s">
        <v>89</v>
      </c>
      <c r="C104" s="282"/>
      <c r="D104" s="282" t="s">
        <v>89</v>
      </c>
      <c r="E104" s="282"/>
      <c r="F104" s="282"/>
      <c r="G104" s="372"/>
    </row>
    <row r="105" spans="1:7" ht="15.75">
      <c r="A105" s="396"/>
      <c r="B105" s="282" t="s">
        <v>89</v>
      </c>
      <c r="C105" s="282"/>
      <c r="D105" s="282" t="s">
        <v>89</v>
      </c>
      <c r="E105" s="282"/>
      <c r="F105" s="282"/>
      <c r="G105" s="372"/>
    </row>
    <row r="106" spans="1:7" ht="15.75">
      <c r="A106" s="396"/>
      <c r="B106" s="282" t="s">
        <v>89</v>
      </c>
      <c r="C106" s="282"/>
      <c r="D106" s="282" t="s">
        <v>89</v>
      </c>
      <c r="E106" s="282"/>
      <c r="F106" s="282"/>
      <c r="G106" s="372"/>
    </row>
    <row r="107" spans="1:7" ht="15.75">
      <c r="A107" s="396"/>
      <c r="B107" s="282" t="s">
        <v>89</v>
      </c>
      <c r="C107" s="282"/>
      <c r="D107" s="282" t="s">
        <v>89</v>
      </c>
      <c r="E107" s="282"/>
      <c r="F107" s="282"/>
      <c r="G107" s="372"/>
    </row>
    <row r="108" spans="1:7" ht="15.75">
      <c r="A108" s="396"/>
      <c r="B108" s="282" t="s">
        <v>89</v>
      </c>
      <c r="C108" s="282"/>
      <c r="D108" s="282" t="s">
        <v>89</v>
      </c>
      <c r="E108" s="282"/>
      <c r="F108" s="282"/>
      <c r="G108" s="372"/>
    </row>
    <row r="109" spans="1:7" ht="15.75">
      <c r="A109" s="396"/>
      <c r="B109" s="282" t="s">
        <v>89</v>
      </c>
      <c r="C109" s="282"/>
      <c r="D109" s="282" t="s">
        <v>89</v>
      </c>
      <c r="E109" s="282"/>
      <c r="F109" s="282"/>
      <c r="G109" s="372"/>
    </row>
    <row r="110" spans="1:7" ht="15.75">
      <c r="A110" s="396"/>
      <c r="B110" s="282" t="s">
        <v>89</v>
      </c>
      <c r="C110" s="282"/>
      <c r="D110" s="282" t="s">
        <v>89</v>
      </c>
      <c r="E110" s="282"/>
      <c r="F110" s="282"/>
      <c r="G110" s="372"/>
    </row>
    <row r="111" spans="1:7" ht="15.75">
      <c r="A111" s="396"/>
      <c r="B111" s="282" t="s">
        <v>89</v>
      </c>
      <c r="C111" s="282"/>
      <c r="D111" s="282" t="s">
        <v>89</v>
      </c>
      <c r="E111" s="282"/>
      <c r="F111" s="282"/>
      <c r="G111" s="372"/>
    </row>
    <row r="112" spans="1:7" ht="15.75">
      <c r="A112" s="396"/>
      <c r="B112" s="282" t="s">
        <v>89</v>
      </c>
      <c r="C112" s="282"/>
      <c r="D112" s="282" t="s">
        <v>89</v>
      </c>
      <c r="E112" s="282"/>
      <c r="F112" s="282"/>
      <c r="G112" s="372"/>
    </row>
    <row r="113" spans="1:7" ht="15.75">
      <c r="A113" s="396"/>
      <c r="B113" s="282" t="s">
        <v>89</v>
      </c>
      <c r="C113" s="282"/>
      <c r="D113" s="282" t="s">
        <v>89</v>
      </c>
      <c r="E113" s="282"/>
      <c r="F113" s="282"/>
      <c r="G113" s="372"/>
    </row>
    <row r="114" spans="1:7" ht="15.75">
      <c r="A114" s="396"/>
      <c r="B114" s="282" t="s">
        <v>89</v>
      </c>
      <c r="C114" s="282"/>
      <c r="D114" s="282" t="s">
        <v>89</v>
      </c>
      <c r="E114" s="282"/>
      <c r="F114" s="282"/>
      <c r="G114" s="372"/>
    </row>
    <row r="115" spans="1:7" ht="15.75">
      <c r="A115" s="396"/>
      <c r="B115" s="282" t="s">
        <v>89</v>
      </c>
      <c r="C115" s="282"/>
      <c r="D115" s="282" t="s">
        <v>89</v>
      </c>
      <c r="E115" s="282"/>
      <c r="F115" s="282"/>
      <c r="G115" s="372"/>
    </row>
    <row r="116" spans="1:7" ht="15.75">
      <c r="A116" s="396"/>
      <c r="B116" s="282" t="s">
        <v>89</v>
      </c>
      <c r="C116" s="282"/>
      <c r="D116" s="282" t="s">
        <v>89</v>
      </c>
      <c r="E116" s="282"/>
      <c r="F116" s="282"/>
      <c r="G116" s="372"/>
    </row>
    <row r="117" spans="1:7" ht="15.75">
      <c r="A117" s="396"/>
      <c r="B117" s="282" t="s">
        <v>89</v>
      </c>
      <c r="C117" s="282"/>
      <c r="D117" s="282" t="s">
        <v>89</v>
      </c>
      <c r="E117" s="282"/>
      <c r="F117" s="282"/>
      <c r="G117" s="372"/>
    </row>
    <row r="118" spans="1:7" ht="15.75">
      <c r="A118" s="396"/>
      <c r="B118" s="282" t="s">
        <v>89</v>
      </c>
      <c r="C118" s="282"/>
      <c r="D118" s="282" t="s">
        <v>89</v>
      </c>
      <c r="E118" s="282"/>
      <c r="F118" s="282"/>
      <c r="G118" s="372"/>
    </row>
    <row r="119" spans="1:7" ht="15.75">
      <c r="A119" s="396"/>
      <c r="B119" s="282" t="s">
        <v>89</v>
      </c>
      <c r="C119" s="282"/>
      <c r="D119" s="282" t="s">
        <v>89</v>
      </c>
      <c r="E119" s="282"/>
      <c r="F119" s="282"/>
      <c r="G119" s="372"/>
    </row>
    <row r="120" spans="1:7" ht="15.75">
      <c r="A120" s="396"/>
      <c r="B120" s="282" t="s">
        <v>89</v>
      </c>
      <c r="C120" s="282"/>
      <c r="D120" s="282" t="s">
        <v>89</v>
      </c>
      <c r="E120" s="282"/>
      <c r="F120" s="282"/>
      <c r="G120" s="372"/>
    </row>
    <row r="121" spans="1:7" ht="15.75">
      <c r="A121" s="396"/>
      <c r="B121" s="282" t="s">
        <v>89</v>
      </c>
      <c r="C121" s="282"/>
      <c r="D121" s="282" t="s">
        <v>89</v>
      </c>
      <c r="E121" s="282"/>
      <c r="F121" s="282"/>
      <c r="G121" s="372"/>
    </row>
    <row r="122" spans="1:7" ht="15.75">
      <c r="A122" s="396"/>
      <c r="B122" s="282" t="s">
        <v>89</v>
      </c>
      <c r="C122" s="282"/>
      <c r="D122" s="282" t="s">
        <v>89</v>
      </c>
      <c r="E122" s="282"/>
      <c r="F122" s="282"/>
      <c r="G122" s="372"/>
    </row>
    <row r="123" spans="1:7" ht="15.75">
      <c r="A123" s="396"/>
      <c r="B123" s="282" t="s">
        <v>89</v>
      </c>
      <c r="C123" s="282"/>
      <c r="D123" s="282" t="s">
        <v>89</v>
      </c>
      <c r="E123" s="282"/>
      <c r="F123" s="282"/>
      <c r="G123" s="372"/>
    </row>
    <row r="124" spans="1:7" ht="15.75">
      <c r="A124" s="396"/>
      <c r="B124" s="282" t="s">
        <v>89</v>
      </c>
      <c r="C124" s="282"/>
      <c r="D124" s="282" t="s">
        <v>89</v>
      </c>
      <c r="E124" s="282"/>
      <c r="F124" s="282"/>
      <c r="G124" s="372"/>
    </row>
    <row r="125" spans="1:7" ht="15.75">
      <c r="A125" s="396"/>
      <c r="B125" s="282" t="s">
        <v>89</v>
      </c>
      <c r="C125" s="282"/>
      <c r="D125" s="282" t="s">
        <v>89</v>
      </c>
      <c r="E125" s="282"/>
      <c r="F125" s="282"/>
      <c r="G125" s="372"/>
    </row>
    <row r="126" spans="1:7" ht="15.75">
      <c r="A126" s="396"/>
      <c r="B126" s="282" t="s">
        <v>89</v>
      </c>
      <c r="C126" s="282"/>
      <c r="D126" s="282" t="s">
        <v>89</v>
      </c>
      <c r="E126" s="282"/>
      <c r="F126" s="282"/>
      <c r="G126" s="372"/>
    </row>
    <row r="127" spans="1:7" ht="15.75">
      <c r="A127" s="396"/>
      <c r="B127" s="282" t="s">
        <v>89</v>
      </c>
      <c r="C127" s="282"/>
      <c r="D127" s="282" t="s">
        <v>89</v>
      </c>
      <c r="E127" s="282"/>
      <c r="F127" s="282"/>
      <c r="G127" s="372"/>
    </row>
    <row r="128" spans="1:7" ht="15.75">
      <c r="A128" s="396"/>
      <c r="B128" s="282" t="s">
        <v>89</v>
      </c>
      <c r="C128" s="282"/>
      <c r="D128" s="282" t="s">
        <v>89</v>
      </c>
      <c r="E128" s="282"/>
      <c r="F128" s="282"/>
      <c r="G128" s="372"/>
    </row>
    <row r="129" spans="1:7" ht="15.75">
      <c r="A129" s="396"/>
      <c r="B129" s="282" t="s">
        <v>89</v>
      </c>
      <c r="C129" s="282"/>
      <c r="D129" s="282" t="s">
        <v>89</v>
      </c>
      <c r="E129" s="282"/>
      <c r="F129" s="282"/>
      <c r="G129" s="372"/>
    </row>
    <row r="130" spans="1:7" ht="15.75">
      <c r="A130" s="396"/>
      <c r="B130" s="282" t="s">
        <v>89</v>
      </c>
      <c r="C130" s="282"/>
      <c r="D130" s="282" t="s">
        <v>89</v>
      </c>
      <c r="E130" s="282"/>
      <c r="F130" s="282"/>
      <c r="G130" s="372"/>
    </row>
    <row r="131" spans="1:7" ht="15.75">
      <c r="A131" s="396"/>
      <c r="B131" s="282" t="s">
        <v>89</v>
      </c>
      <c r="C131" s="282"/>
      <c r="D131" s="282" t="s">
        <v>89</v>
      </c>
      <c r="E131" s="282"/>
      <c r="F131" s="282"/>
      <c r="G131" s="372"/>
    </row>
    <row r="132" spans="1:7" ht="15.75">
      <c r="A132" s="396"/>
      <c r="B132" s="282" t="s">
        <v>89</v>
      </c>
      <c r="C132" s="282"/>
      <c r="D132" s="282" t="s">
        <v>89</v>
      </c>
      <c r="E132" s="282"/>
      <c r="F132" s="282"/>
      <c r="G132" s="372"/>
    </row>
    <row r="133" spans="1:7" ht="15.75">
      <c r="A133" s="396"/>
      <c r="B133" s="282" t="s">
        <v>89</v>
      </c>
      <c r="C133" s="282"/>
      <c r="D133" s="282" t="s">
        <v>89</v>
      </c>
      <c r="E133" s="282"/>
      <c r="F133" s="282"/>
      <c r="G133" s="372"/>
    </row>
    <row r="134" spans="1:7" ht="15.75">
      <c r="A134" s="396"/>
      <c r="B134" s="282" t="s">
        <v>89</v>
      </c>
      <c r="C134" s="282"/>
      <c r="D134" s="282" t="s">
        <v>89</v>
      </c>
      <c r="E134" s="282"/>
      <c r="F134" s="282"/>
      <c r="G134" s="372"/>
    </row>
    <row r="135" spans="1:7" ht="15.75">
      <c r="A135" s="396"/>
      <c r="B135" s="282" t="s">
        <v>89</v>
      </c>
      <c r="C135" s="282"/>
      <c r="D135" s="282" t="s">
        <v>89</v>
      </c>
      <c r="E135" s="282"/>
      <c r="F135" s="282"/>
      <c r="G135" s="372"/>
    </row>
    <row r="136" spans="1:7" ht="15.75">
      <c r="A136" s="396"/>
      <c r="B136" s="282" t="s">
        <v>89</v>
      </c>
      <c r="C136" s="282"/>
      <c r="D136" s="282" t="s">
        <v>89</v>
      </c>
      <c r="E136" s="282"/>
      <c r="F136" s="282"/>
      <c r="G136" s="372"/>
    </row>
    <row r="137" spans="1:7" ht="15.75">
      <c r="A137" s="396"/>
      <c r="B137" s="282" t="s">
        <v>89</v>
      </c>
      <c r="C137" s="282"/>
      <c r="D137" s="282" t="s">
        <v>89</v>
      </c>
      <c r="E137" s="282"/>
      <c r="F137" s="282"/>
      <c r="G137" s="372"/>
    </row>
    <row r="138" spans="1:7" ht="15.75">
      <c r="A138" s="396"/>
      <c r="B138" s="282" t="s">
        <v>89</v>
      </c>
      <c r="C138" s="282"/>
      <c r="D138" s="282" t="s">
        <v>89</v>
      </c>
      <c r="E138" s="282"/>
      <c r="F138" s="282"/>
      <c r="G138" s="372"/>
    </row>
    <row r="139" spans="1:7" ht="15.75">
      <c r="A139" s="396"/>
      <c r="B139" s="282" t="s">
        <v>89</v>
      </c>
      <c r="C139" s="282"/>
      <c r="D139" s="282" t="s">
        <v>89</v>
      </c>
      <c r="E139" s="282"/>
      <c r="F139" s="282"/>
      <c r="G139" s="372"/>
    </row>
    <row r="140" spans="1:7" ht="15.75">
      <c r="A140" s="396"/>
      <c r="B140" s="282" t="s">
        <v>89</v>
      </c>
      <c r="C140" s="282"/>
      <c r="D140" s="282" t="s">
        <v>89</v>
      </c>
      <c r="E140" s="282"/>
      <c r="F140" s="282"/>
      <c r="G140" s="372"/>
    </row>
    <row r="141" spans="1:7" ht="15.75">
      <c r="A141" s="396"/>
      <c r="B141" s="282" t="s">
        <v>89</v>
      </c>
      <c r="C141" s="282"/>
      <c r="D141" s="282" t="s">
        <v>89</v>
      </c>
      <c r="E141" s="282"/>
      <c r="F141" s="282"/>
      <c r="G141" s="372"/>
    </row>
    <row r="142" spans="1:7" ht="15.75">
      <c r="A142" s="396"/>
      <c r="B142" s="282" t="s">
        <v>89</v>
      </c>
      <c r="C142" s="282"/>
      <c r="D142" s="282" t="s">
        <v>89</v>
      </c>
      <c r="E142" s="282"/>
      <c r="F142" s="282"/>
      <c r="G142" s="372"/>
    </row>
    <row r="143" spans="1:7" ht="15.75">
      <c r="A143" s="396"/>
      <c r="B143" s="282" t="s">
        <v>89</v>
      </c>
      <c r="C143" s="282"/>
      <c r="D143" s="282" t="s">
        <v>89</v>
      </c>
      <c r="E143" s="282"/>
      <c r="F143" s="282"/>
      <c r="G143" s="372"/>
    </row>
    <row r="144" spans="1:7" ht="15.75">
      <c r="A144" s="396"/>
      <c r="B144" s="282" t="s">
        <v>89</v>
      </c>
      <c r="C144" s="282"/>
      <c r="D144" s="282" t="s">
        <v>89</v>
      </c>
      <c r="E144" s="282"/>
      <c r="F144" s="282"/>
      <c r="G144" s="372"/>
    </row>
    <row r="145" spans="1:7" ht="15.75">
      <c r="A145" s="396"/>
      <c r="B145" s="282" t="s">
        <v>89</v>
      </c>
      <c r="C145" s="282"/>
      <c r="D145" s="282" t="s">
        <v>89</v>
      </c>
      <c r="E145" s="282"/>
      <c r="F145" s="282"/>
      <c r="G145" s="372"/>
    </row>
    <row r="146" spans="1:7" ht="15.75">
      <c r="A146" s="396"/>
      <c r="B146" s="282" t="s">
        <v>89</v>
      </c>
      <c r="C146" s="282"/>
      <c r="D146" s="282" t="s">
        <v>89</v>
      </c>
      <c r="E146" s="282"/>
      <c r="F146" s="282"/>
      <c r="G146" s="372"/>
    </row>
    <row r="147" spans="1:7" ht="15.75">
      <c r="A147" s="396"/>
      <c r="B147" s="282" t="s">
        <v>89</v>
      </c>
      <c r="C147" s="282"/>
      <c r="D147" s="282" t="s">
        <v>89</v>
      </c>
      <c r="E147" s="282"/>
      <c r="F147" s="282"/>
      <c r="G147" s="372"/>
    </row>
    <row r="148" spans="1:7" ht="15.75">
      <c r="A148" s="396"/>
      <c r="B148" s="282" t="s">
        <v>89</v>
      </c>
      <c r="C148" s="282"/>
      <c r="D148" s="282" t="s">
        <v>89</v>
      </c>
      <c r="E148" s="282"/>
      <c r="F148" s="282"/>
      <c r="G148" s="372"/>
    </row>
    <row r="149" spans="1:7" ht="15.75">
      <c r="A149" s="396"/>
      <c r="B149" s="282" t="s">
        <v>89</v>
      </c>
      <c r="C149" s="282"/>
      <c r="D149" s="282" t="s">
        <v>89</v>
      </c>
      <c r="E149" s="282"/>
      <c r="F149" s="282"/>
      <c r="G149" s="372"/>
    </row>
    <row r="150" spans="1:7" ht="15.75">
      <c r="A150" s="396"/>
      <c r="B150" s="282" t="s">
        <v>89</v>
      </c>
      <c r="C150" s="282"/>
      <c r="D150" s="282" t="s">
        <v>89</v>
      </c>
      <c r="E150" s="282"/>
      <c r="F150" s="282"/>
      <c r="G150" s="372"/>
    </row>
    <row r="151" spans="1:7" ht="15.75">
      <c r="A151" s="396"/>
      <c r="B151" s="282" t="s">
        <v>89</v>
      </c>
      <c r="C151" s="282"/>
      <c r="D151" s="282" t="s">
        <v>89</v>
      </c>
      <c r="E151" s="282"/>
      <c r="F151" s="282"/>
      <c r="G151" s="372"/>
    </row>
    <row r="152" spans="1:7" ht="15.75">
      <c r="A152" s="396"/>
      <c r="B152" s="282" t="s">
        <v>89</v>
      </c>
      <c r="C152" s="282"/>
      <c r="D152" s="282" t="s">
        <v>89</v>
      </c>
      <c r="E152" s="282"/>
      <c r="F152" s="282"/>
      <c r="G152" s="372"/>
    </row>
    <row r="153" spans="1:7" ht="15.75">
      <c r="A153" s="396"/>
      <c r="B153" s="282" t="s">
        <v>89</v>
      </c>
      <c r="C153" s="282"/>
      <c r="D153" s="282" t="s">
        <v>89</v>
      </c>
      <c r="E153" s="282"/>
      <c r="F153" s="282"/>
      <c r="G153" s="372"/>
    </row>
    <row r="154" spans="1:7" ht="15.75">
      <c r="A154" s="396"/>
      <c r="B154" s="282" t="s">
        <v>89</v>
      </c>
      <c r="C154" s="282"/>
      <c r="D154" s="282" t="s">
        <v>89</v>
      </c>
      <c r="E154" s="282"/>
      <c r="F154" s="282"/>
      <c r="G154" s="372"/>
    </row>
    <row r="155" spans="1:7" ht="15.75">
      <c r="A155" s="396"/>
      <c r="B155" s="282" t="s">
        <v>89</v>
      </c>
      <c r="C155" s="282"/>
      <c r="D155" s="282" t="s">
        <v>89</v>
      </c>
      <c r="E155" s="282"/>
      <c r="F155" s="282"/>
      <c r="G155" s="372"/>
    </row>
    <row r="156" spans="1:7" ht="15.75">
      <c r="A156" s="396"/>
      <c r="B156" s="282" t="s">
        <v>89</v>
      </c>
      <c r="C156" s="282"/>
      <c r="D156" s="282" t="s">
        <v>89</v>
      </c>
      <c r="E156" s="282"/>
      <c r="F156" s="282"/>
      <c r="G156" s="372"/>
    </row>
    <row r="157" spans="1:7" ht="15.75">
      <c r="A157" s="396"/>
      <c r="B157" s="282" t="s">
        <v>89</v>
      </c>
      <c r="C157" s="282"/>
      <c r="D157" s="282" t="s">
        <v>89</v>
      </c>
      <c r="E157" s="282"/>
      <c r="F157" s="282"/>
      <c r="G157" s="372"/>
    </row>
    <row r="158" spans="1:7" ht="15.75">
      <c r="A158" s="396"/>
      <c r="B158" s="282" t="s">
        <v>89</v>
      </c>
      <c r="C158" s="282"/>
      <c r="D158" s="282" t="s">
        <v>89</v>
      </c>
      <c r="E158" s="282"/>
      <c r="F158" s="282"/>
      <c r="G158" s="372"/>
    </row>
    <row r="159" spans="1:7" ht="15.75">
      <c r="A159" s="396"/>
      <c r="B159" s="282" t="s">
        <v>89</v>
      </c>
      <c r="C159" s="282"/>
      <c r="D159" s="282" t="s">
        <v>89</v>
      </c>
      <c r="E159" s="282"/>
      <c r="F159" s="282"/>
      <c r="G159" s="372"/>
    </row>
    <row r="160" spans="1:7" ht="15.75">
      <c r="A160" s="396"/>
      <c r="B160" s="282" t="s">
        <v>89</v>
      </c>
      <c r="C160" s="282"/>
      <c r="D160" s="282" t="s">
        <v>89</v>
      </c>
      <c r="E160" s="282"/>
      <c r="F160" s="282"/>
      <c r="G160" s="372"/>
    </row>
    <row r="161" spans="1:7" ht="15.75">
      <c r="A161" s="396"/>
      <c r="B161" s="282" t="s">
        <v>89</v>
      </c>
      <c r="C161" s="282"/>
      <c r="D161" s="282" t="s">
        <v>89</v>
      </c>
      <c r="E161" s="282"/>
      <c r="F161" s="282"/>
      <c r="G161" s="372"/>
    </row>
    <row r="162" spans="1:7" ht="15.75">
      <c r="A162" s="396"/>
      <c r="B162" s="282" t="s">
        <v>89</v>
      </c>
      <c r="C162" s="282"/>
      <c r="D162" s="282" t="s">
        <v>89</v>
      </c>
      <c r="E162" s="282"/>
      <c r="F162" s="282"/>
      <c r="G162" s="372"/>
    </row>
    <row r="163" spans="1:7" ht="15.75">
      <c r="A163" s="396"/>
      <c r="B163" s="282" t="s">
        <v>89</v>
      </c>
      <c r="C163" s="282"/>
      <c r="D163" s="282" t="s">
        <v>89</v>
      </c>
      <c r="E163" s="282"/>
      <c r="F163" s="282"/>
      <c r="G163" s="372"/>
    </row>
    <row r="164" spans="1:7" ht="15.75">
      <c r="A164" s="396"/>
      <c r="B164" s="282" t="s">
        <v>89</v>
      </c>
      <c r="C164" s="282"/>
      <c r="D164" s="282" t="s">
        <v>89</v>
      </c>
      <c r="E164" s="282"/>
      <c r="F164" s="282"/>
      <c r="G164" s="372"/>
    </row>
    <row r="165" spans="1:7" ht="15.75">
      <c r="A165" s="396"/>
      <c r="B165" s="282" t="s">
        <v>89</v>
      </c>
      <c r="C165" s="282"/>
      <c r="D165" s="282" t="s">
        <v>89</v>
      </c>
      <c r="E165" s="282"/>
      <c r="F165" s="282"/>
      <c r="G165" s="372"/>
    </row>
    <row r="166" spans="1:7" ht="15.75">
      <c r="A166" s="396"/>
      <c r="B166" s="282" t="s">
        <v>89</v>
      </c>
      <c r="C166" s="282"/>
      <c r="D166" s="282" t="s">
        <v>89</v>
      </c>
      <c r="E166" s="282"/>
      <c r="F166" s="282"/>
      <c r="G166" s="372"/>
    </row>
    <row r="167" spans="1:7" ht="15.75">
      <c r="A167" s="396"/>
      <c r="B167" s="282" t="s">
        <v>89</v>
      </c>
      <c r="C167" s="282"/>
      <c r="D167" s="282" t="s">
        <v>89</v>
      </c>
      <c r="E167" s="282"/>
      <c r="F167" s="282"/>
      <c r="G167" s="372"/>
    </row>
    <row r="168" spans="1:7" ht="15.75">
      <c r="A168" s="396"/>
      <c r="B168" s="282" t="s">
        <v>89</v>
      </c>
      <c r="C168" s="282"/>
      <c r="D168" s="282" t="s">
        <v>89</v>
      </c>
      <c r="E168" s="282"/>
      <c r="F168" s="282"/>
      <c r="G168" s="372"/>
    </row>
    <row r="169" spans="1:7" ht="15.75">
      <c r="A169" s="396"/>
      <c r="B169" s="282" t="s">
        <v>89</v>
      </c>
      <c r="C169" s="282"/>
      <c r="D169" s="282" t="s">
        <v>89</v>
      </c>
      <c r="E169" s="282"/>
      <c r="F169" s="282"/>
      <c r="G169" s="372"/>
    </row>
    <row r="170" spans="1:7" ht="15.75">
      <c r="A170" s="396"/>
      <c r="B170" s="282" t="s">
        <v>89</v>
      </c>
      <c r="C170" s="282"/>
      <c r="D170" s="282" t="s">
        <v>89</v>
      </c>
      <c r="E170" s="282"/>
      <c r="F170" s="282"/>
      <c r="G170" s="372"/>
    </row>
    <row r="171" spans="1:7" ht="15.75">
      <c r="A171" s="396"/>
      <c r="B171" s="282" t="s">
        <v>89</v>
      </c>
      <c r="C171" s="282"/>
      <c r="D171" s="282" t="s">
        <v>89</v>
      </c>
      <c r="E171" s="282"/>
      <c r="F171" s="282"/>
      <c r="G171" s="372"/>
    </row>
    <row r="172" spans="1:7" ht="15.75">
      <c r="A172" s="396"/>
      <c r="B172" s="282" t="s">
        <v>89</v>
      </c>
      <c r="C172" s="282"/>
      <c r="D172" s="282" t="s">
        <v>89</v>
      </c>
      <c r="E172" s="282"/>
      <c r="F172" s="282"/>
      <c r="G172" s="372"/>
    </row>
    <row r="173" spans="1:7" ht="15.75">
      <c r="A173" s="396"/>
      <c r="B173" s="282" t="s">
        <v>89</v>
      </c>
      <c r="C173" s="282"/>
      <c r="D173" s="282" t="s">
        <v>89</v>
      </c>
      <c r="E173" s="282"/>
      <c r="F173" s="282"/>
      <c r="G173" s="372"/>
    </row>
    <row r="174" spans="1:7" ht="15.75">
      <c r="A174" s="396"/>
      <c r="B174" s="282" t="s">
        <v>89</v>
      </c>
      <c r="C174" s="282"/>
      <c r="D174" s="282" t="s">
        <v>89</v>
      </c>
      <c r="E174" s="282"/>
      <c r="F174" s="282"/>
      <c r="G174" s="372"/>
    </row>
    <row r="175" spans="1:7" ht="15.75">
      <c r="A175" s="396"/>
      <c r="B175" s="282" t="s">
        <v>89</v>
      </c>
      <c r="C175" s="282"/>
      <c r="D175" s="282" t="s">
        <v>89</v>
      </c>
      <c r="E175" s="282"/>
      <c r="F175" s="282"/>
      <c r="G175" s="372"/>
    </row>
    <row r="176" spans="1:7" ht="15.75">
      <c r="A176" s="396"/>
      <c r="B176" s="282" t="s">
        <v>89</v>
      </c>
      <c r="C176" s="282"/>
      <c r="D176" s="282" t="s">
        <v>89</v>
      </c>
      <c r="E176" s="282"/>
      <c r="F176" s="282"/>
      <c r="G176" s="372"/>
    </row>
    <row r="177" spans="1:7" ht="15.75">
      <c r="A177" s="396"/>
      <c r="B177" s="282" t="s">
        <v>89</v>
      </c>
      <c r="C177" s="282"/>
      <c r="D177" s="282" t="s">
        <v>89</v>
      </c>
      <c r="E177" s="282"/>
      <c r="F177" s="282"/>
      <c r="G177" s="372"/>
    </row>
    <row r="178" spans="1:7" ht="15.75">
      <c r="A178" s="396"/>
      <c r="B178" s="282" t="s">
        <v>89</v>
      </c>
      <c r="C178" s="282"/>
      <c r="D178" s="282" t="s">
        <v>89</v>
      </c>
      <c r="E178" s="282"/>
      <c r="F178" s="282"/>
      <c r="G178" s="372"/>
    </row>
    <row r="179" spans="1:7" ht="15.75">
      <c r="A179" s="396"/>
      <c r="B179" s="282" t="s">
        <v>89</v>
      </c>
      <c r="C179" s="282"/>
      <c r="D179" s="282" t="s">
        <v>89</v>
      </c>
      <c r="E179" s="282"/>
      <c r="F179" s="282"/>
      <c r="G179" s="372"/>
    </row>
    <row r="180" spans="1:7" ht="15.75">
      <c r="A180" s="396"/>
      <c r="B180" s="282" t="s">
        <v>89</v>
      </c>
      <c r="C180" s="282"/>
      <c r="D180" s="282" t="s">
        <v>89</v>
      </c>
      <c r="E180" s="282"/>
      <c r="F180" s="282"/>
      <c r="G180" s="372"/>
    </row>
    <row r="181" spans="1:7" ht="15.75">
      <c r="A181" s="396"/>
      <c r="B181" s="282" t="s">
        <v>89</v>
      </c>
      <c r="C181" s="282"/>
      <c r="D181" s="282" t="s">
        <v>89</v>
      </c>
      <c r="E181" s="282"/>
      <c r="F181" s="282"/>
      <c r="G181" s="372"/>
    </row>
    <row r="182" spans="1:7" ht="15.75">
      <c r="A182" s="396"/>
      <c r="B182" s="282" t="s">
        <v>89</v>
      </c>
      <c r="C182" s="282"/>
      <c r="D182" s="282" t="s">
        <v>89</v>
      </c>
      <c r="E182" s="282"/>
      <c r="F182" s="282"/>
      <c r="G182" s="372"/>
    </row>
    <row r="183" spans="1:7" ht="15.75">
      <c r="A183" s="396"/>
      <c r="B183" s="282" t="s">
        <v>89</v>
      </c>
      <c r="C183" s="282"/>
      <c r="D183" s="282" t="s">
        <v>89</v>
      </c>
      <c r="E183" s="282"/>
      <c r="F183" s="282"/>
      <c r="G183" s="372"/>
    </row>
    <row r="184" spans="1:7" ht="15.75">
      <c r="A184" s="396"/>
      <c r="B184" s="282" t="s">
        <v>89</v>
      </c>
      <c r="C184" s="282"/>
      <c r="D184" s="282" t="s">
        <v>89</v>
      </c>
      <c r="E184" s="282"/>
      <c r="F184" s="282"/>
      <c r="G184" s="372"/>
    </row>
    <row r="185" spans="1:7" ht="15.75">
      <c r="A185" s="396"/>
      <c r="B185" s="282" t="s">
        <v>89</v>
      </c>
      <c r="C185" s="282"/>
      <c r="D185" s="282" t="s">
        <v>89</v>
      </c>
      <c r="E185" s="282"/>
      <c r="F185" s="282"/>
      <c r="G185" s="372"/>
    </row>
    <row r="186" spans="1:7" ht="15.75">
      <c r="A186" s="396"/>
      <c r="B186" s="282" t="s">
        <v>89</v>
      </c>
      <c r="C186" s="282"/>
      <c r="D186" s="282" t="s">
        <v>89</v>
      </c>
      <c r="E186" s="282"/>
      <c r="F186" s="282"/>
      <c r="G186" s="372"/>
    </row>
    <row r="187" spans="1:7" ht="15.75">
      <c r="A187" s="396"/>
      <c r="B187" s="282" t="s">
        <v>89</v>
      </c>
      <c r="C187" s="282"/>
      <c r="D187" s="282" t="s">
        <v>89</v>
      </c>
      <c r="E187" s="282"/>
      <c r="F187" s="282"/>
      <c r="G187" s="372"/>
    </row>
    <row r="188" spans="1:7" ht="15.75">
      <c r="A188" s="396"/>
      <c r="B188" s="282" t="s">
        <v>89</v>
      </c>
      <c r="C188" s="282"/>
      <c r="D188" s="282" t="s">
        <v>89</v>
      </c>
      <c r="E188" s="282"/>
      <c r="F188" s="282"/>
      <c r="G188" s="372"/>
    </row>
    <row r="189" spans="1:7" ht="15.75">
      <c r="A189" s="396"/>
      <c r="B189" s="282" t="s">
        <v>89</v>
      </c>
      <c r="C189" s="282"/>
      <c r="D189" s="282" t="s">
        <v>89</v>
      </c>
      <c r="E189" s="282"/>
      <c r="F189" s="282"/>
      <c r="G189" s="372"/>
    </row>
    <row r="190" spans="1:7" ht="15.75">
      <c r="A190" s="396"/>
      <c r="B190" s="282" t="s">
        <v>89</v>
      </c>
      <c r="C190" s="282"/>
      <c r="D190" s="282" t="s">
        <v>89</v>
      </c>
      <c r="E190" s="282"/>
      <c r="F190" s="282"/>
      <c r="G190" s="372"/>
    </row>
    <row r="191" spans="1:7" ht="15.75">
      <c r="A191" s="396"/>
      <c r="B191" s="282" t="s">
        <v>89</v>
      </c>
      <c r="C191" s="282"/>
      <c r="D191" s="282" t="s">
        <v>89</v>
      </c>
      <c r="E191" s="282"/>
      <c r="F191" s="282"/>
      <c r="G191" s="372"/>
    </row>
    <row r="192" spans="1:7" ht="15.75">
      <c r="A192" s="396"/>
      <c r="B192" s="282" t="s">
        <v>89</v>
      </c>
      <c r="C192" s="282"/>
      <c r="D192" s="282" t="s">
        <v>89</v>
      </c>
      <c r="E192" s="282"/>
      <c r="F192" s="282"/>
      <c r="G192" s="372"/>
    </row>
    <row r="193" spans="1:7" ht="15.75">
      <c r="A193" s="396"/>
      <c r="B193" s="282" t="s">
        <v>89</v>
      </c>
      <c r="C193" s="282"/>
      <c r="D193" s="282" t="s">
        <v>89</v>
      </c>
      <c r="E193" s="282"/>
      <c r="F193" s="282"/>
      <c r="G193" s="372"/>
    </row>
    <row r="194" spans="1:7" ht="15.75">
      <c r="A194" s="396"/>
      <c r="B194" s="282" t="s">
        <v>89</v>
      </c>
      <c r="C194" s="282"/>
      <c r="D194" s="282" t="s">
        <v>89</v>
      </c>
      <c r="E194" s="282"/>
      <c r="F194" s="282"/>
      <c r="G194" s="372"/>
    </row>
    <row r="195" spans="1:7" ht="15.75">
      <c r="A195" s="396"/>
      <c r="B195" s="282" t="s">
        <v>89</v>
      </c>
      <c r="C195" s="282"/>
      <c r="D195" s="282" t="s">
        <v>89</v>
      </c>
      <c r="E195" s="282"/>
      <c r="F195" s="282"/>
      <c r="G195" s="372"/>
    </row>
    <row r="196" spans="1:7" ht="15.75">
      <c r="A196" s="396"/>
      <c r="B196" s="282" t="s">
        <v>89</v>
      </c>
      <c r="C196" s="282"/>
      <c r="D196" s="282" t="s">
        <v>89</v>
      </c>
      <c r="E196" s="282"/>
      <c r="F196" s="282"/>
      <c r="G196" s="372"/>
    </row>
    <row r="197" spans="1:7" ht="15.75">
      <c r="A197" s="396"/>
      <c r="B197" s="282" t="s">
        <v>89</v>
      </c>
      <c r="C197" s="282"/>
      <c r="D197" s="282" t="s">
        <v>89</v>
      </c>
      <c r="E197" s="282"/>
      <c r="F197" s="282"/>
      <c r="G197" s="372"/>
    </row>
    <row r="198" spans="1:7" ht="15.75">
      <c r="A198" s="396"/>
      <c r="B198" s="282" t="s">
        <v>89</v>
      </c>
      <c r="C198" s="282"/>
      <c r="D198" s="282" t="s">
        <v>89</v>
      </c>
      <c r="E198" s="282"/>
      <c r="F198" s="282"/>
      <c r="G198" s="372"/>
    </row>
    <row r="199" spans="1:7" ht="15.75">
      <c r="A199" s="396"/>
      <c r="B199" s="282" t="s">
        <v>89</v>
      </c>
      <c r="C199" s="282"/>
      <c r="D199" s="282" t="s">
        <v>89</v>
      </c>
      <c r="E199" s="282"/>
      <c r="F199" s="282"/>
      <c r="G199" s="372"/>
    </row>
    <row r="200" spans="1:7" ht="15.75">
      <c r="A200" s="396"/>
      <c r="B200" s="282" t="s">
        <v>89</v>
      </c>
      <c r="C200" s="282"/>
      <c r="D200" s="282" t="s">
        <v>89</v>
      </c>
      <c r="E200" s="282"/>
      <c r="F200" s="282"/>
      <c r="G200" s="372"/>
    </row>
    <row r="201" spans="1:7" ht="15.75">
      <c r="A201" s="396"/>
      <c r="B201" s="282" t="s">
        <v>89</v>
      </c>
      <c r="C201" s="282"/>
      <c r="D201" s="282" t="s">
        <v>89</v>
      </c>
      <c r="E201" s="282"/>
      <c r="F201" s="282"/>
      <c r="G201" s="372"/>
    </row>
    <row r="202" spans="1:7" ht="15.75">
      <c r="A202" s="396"/>
      <c r="B202" s="282" t="s">
        <v>89</v>
      </c>
      <c r="C202" s="282"/>
      <c r="D202" s="282" t="s">
        <v>89</v>
      </c>
      <c r="E202" s="282"/>
      <c r="F202" s="282"/>
      <c r="G202" s="372"/>
    </row>
    <row r="203" spans="1:7" ht="15.75">
      <c r="A203" s="396"/>
      <c r="B203" s="282" t="s">
        <v>89</v>
      </c>
      <c r="C203" s="282"/>
      <c r="D203" s="282" t="s">
        <v>89</v>
      </c>
      <c r="E203" s="282"/>
      <c r="F203" s="282"/>
      <c r="G203" s="372"/>
    </row>
    <row r="204" spans="1:7" ht="15.75">
      <c r="A204" s="98"/>
      <c r="B204" s="282" t="s">
        <v>89</v>
      </c>
      <c r="C204" s="282"/>
      <c r="D204" s="282" t="s">
        <v>89</v>
      </c>
      <c r="E204" s="282"/>
      <c r="F204" s="282"/>
      <c r="G204" s="372"/>
    </row>
    <row r="205" spans="1:7" ht="15.75">
      <c r="A205" s="98"/>
      <c r="B205" s="282" t="s">
        <v>89</v>
      </c>
      <c r="C205" s="282"/>
      <c r="D205" s="282" t="s">
        <v>89</v>
      </c>
      <c r="E205" s="282"/>
      <c r="F205" s="282"/>
      <c r="G205" s="372"/>
    </row>
    <row r="206" spans="1:7" ht="15.75">
      <c r="A206" s="98"/>
      <c r="B206" s="282" t="s">
        <v>89</v>
      </c>
      <c r="C206" s="282"/>
      <c r="D206" s="282" t="s">
        <v>89</v>
      </c>
      <c r="E206" s="282"/>
      <c r="F206" s="282"/>
      <c r="G206" s="372"/>
    </row>
    <row r="207" spans="1:7" ht="15.75">
      <c r="A207" s="98"/>
      <c r="B207" s="282" t="s">
        <v>89</v>
      </c>
      <c r="C207" s="282"/>
      <c r="D207" s="282" t="s">
        <v>89</v>
      </c>
      <c r="E207" s="282"/>
      <c r="F207" s="282"/>
      <c r="G207" s="372"/>
    </row>
    <row r="208" spans="1:7" ht="15.75">
      <c r="A208" s="98"/>
      <c r="B208" s="282" t="s">
        <v>89</v>
      </c>
      <c r="C208" s="282"/>
      <c r="D208" s="282" t="s">
        <v>89</v>
      </c>
      <c r="E208" s="282"/>
      <c r="F208" s="282"/>
      <c r="G208" s="372"/>
    </row>
    <row r="209" spans="1:7" ht="15.75">
      <c r="A209" s="98"/>
      <c r="B209" s="282" t="s">
        <v>89</v>
      </c>
      <c r="C209" s="282"/>
      <c r="D209" s="282" t="s">
        <v>89</v>
      </c>
      <c r="E209" s="282"/>
      <c r="F209" s="282"/>
      <c r="G209" s="372"/>
    </row>
    <row r="210" spans="1:7" ht="15.75">
      <c r="A210" s="98"/>
      <c r="B210" s="282" t="s">
        <v>89</v>
      </c>
      <c r="C210" s="282"/>
      <c r="D210" s="282" t="s">
        <v>89</v>
      </c>
      <c r="E210" s="282"/>
      <c r="F210" s="282"/>
      <c r="G210" s="372"/>
    </row>
    <row r="211" spans="1:7" ht="15.75">
      <c r="A211" s="98"/>
      <c r="B211" s="282" t="s">
        <v>89</v>
      </c>
      <c r="C211" s="282"/>
      <c r="D211" s="282" t="s">
        <v>89</v>
      </c>
      <c r="E211" s="282"/>
      <c r="F211" s="282"/>
      <c r="G211" s="372"/>
    </row>
    <row r="212" spans="1:7" ht="15.75">
      <c r="A212" s="98"/>
      <c r="B212" s="282" t="s">
        <v>89</v>
      </c>
      <c r="C212" s="282"/>
      <c r="D212" s="282" t="s">
        <v>89</v>
      </c>
      <c r="E212" s="282"/>
      <c r="F212" s="282"/>
      <c r="G212" s="372"/>
    </row>
    <row r="213" spans="1:7" ht="15.75">
      <c r="A213" s="98"/>
      <c r="B213" s="282" t="s">
        <v>89</v>
      </c>
      <c r="C213" s="282"/>
      <c r="D213" s="282" t="s">
        <v>89</v>
      </c>
      <c r="E213" s="282"/>
      <c r="F213" s="282"/>
      <c r="G213" s="372"/>
    </row>
    <row r="214" spans="1:7" ht="15.75">
      <c r="A214" s="98"/>
      <c r="B214" s="282" t="s">
        <v>89</v>
      </c>
      <c r="C214" s="282"/>
      <c r="D214" s="282" t="s">
        <v>89</v>
      </c>
      <c r="E214" s="282"/>
      <c r="F214" s="282"/>
      <c r="G214" s="372"/>
    </row>
    <row r="215" spans="1:7" ht="15.75">
      <c r="A215" s="98"/>
      <c r="B215" s="282" t="s">
        <v>89</v>
      </c>
      <c r="C215" s="282"/>
      <c r="D215" s="282" t="s">
        <v>89</v>
      </c>
      <c r="E215" s="282"/>
      <c r="F215" s="282"/>
      <c r="G215" s="372"/>
    </row>
    <row r="216" spans="1:7" ht="15.75">
      <c r="A216" s="98"/>
      <c r="B216" s="282" t="s">
        <v>89</v>
      </c>
      <c r="C216" s="282"/>
      <c r="D216" s="282" t="s">
        <v>89</v>
      </c>
      <c r="E216" s="282"/>
      <c r="F216" s="282"/>
      <c r="G216" s="372"/>
    </row>
    <row r="217" spans="1:7" ht="15.75">
      <c r="A217" s="98"/>
      <c r="B217" s="282" t="s">
        <v>89</v>
      </c>
      <c r="C217" s="282"/>
      <c r="D217" s="282" t="s">
        <v>89</v>
      </c>
      <c r="E217" s="282"/>
      <c r="F217" s="282"/>
      <c r="G217" s="372"/>
    </row>
    <row r="218" spans="1:7" ht="15.75">
      <c r="A218" s="98"/>
      <c r="B218" s="282" t="s">
        <v>89</v>
      </c>
      <c r="C218" s="282"/>
      <c r="D218" s="282" t="s">
        <v>89</v>
      </c>
      <c r="E218" s="282"/>
      <c r="F218" s="282"/>
      <c r="G218" s="372"/>
    </row>
    <row r="219" spans="1:7" ht="15.75">
      <c r="A219" s="98"/>
      <c r="B219" s="282" t="s">
        <v>89</v>
      </c>
      <c r="C219" s="282"/>
      <c r="D219" s="282" t="s">
        <v>89</v>
      </c>
      <c r="E219" s="282"/>
      <c r="F219" s="282"/>
      <c r="G219" s="372"/>
    </row>
    <row r="220" spans="1:7" ht="15.75">
      <c r="A220" s="98"/>
      <c r="B220" s="282" t="s">
        <v>89</v>
      </c>
      <c r="C220" s="282"/>
      <c r="D220" s="282" t="s">
        <v>89</v>
      </c>
      <c r="E220" s="282"/>
      <c r="F220" s="282"/>
      <c r="G220" s="372"/>
    </row>
    <row r="221" spans="1:7" ht="15.75">
      <c r="A221" s="98"/>
      <c r="B221" s="282" t="s">
        <v>89</v>
      </c>
      <c r="C221" s="282"/>
      <c r="D221" s="282" t="s">
        <v>89</v>
      </c>
      <c r="E221" s="282"/>
      <c r="F221" s="282"/>
      <c r="G221" s="372"/>
    </row>
    <row r="222" spans="1:7" ht="15.75">
      <c r="A222" s="98"/>
      <c r="B222" s="282" t="s">
        <v>89</v>
      </c>
      <c r="C222" s="282"/>
      <c r="D222" s="282" t="s">
        <v>89</v>
      </c>
      <c r="E222" s="282"/>
      <c r="F222" s="282"/>
      <c r="G222" s="372"/>
    </row>
    <row r="223" spans="1:7" ht="15.75">
      <c r="A223" s="98"/>
      <c r="B223" s="282" t="s">
        <v>89</v>
      </c>
      <c r="C223" s="282"/>
      <c r="D223" s="282" t="s">
        <v>89</v>
      </c>
      <c r="E223" s="282"/>
      <c r="F223" s="282"/>
      <c r="G223" s="372"/>
    </row>
    <row r="224" spans="1:7" ht="15.75">
      <c r="A224" s="98"/>
      <c r="B224" s="282" t="s">
        <v>89</v>
      </c>
      <c r="C224" s="282"/>
      <c r="D224" s="282" t="s">
        <v>89</v>
      </c>
      <c r="E224" s="282"/>
      <c r="F224" s="282"/>
      <c r="G224" s="372"/>
    </row>
    <row r="225" spans="1:7" ht="15.75">
      <c r="A225" s="98"/>
      <c r="B225" s="282" t="s">
        <v>89</v>
      </c>
      <c r="C225" s="282"/>
      <c r="D225" s="282" t="s">
        <v>89</v>
      </c>
      <c r="E225" s="282"/>
      <c r="F225" s="282"/>
      <c r="G225" s="372"/>
    </row>
    <row r="226" spans="1:7" ht="15.75">
      <c r="A226" s="98"/>
      <c r="B226" s="282" t="s">
        <v>89</v>
      </c>
      <c r="C226" s="282"/>
      <c r="D226" s="282" t="s">
        <v>89</v>
      </c>
      <c r="E226" s="282"/>
      <c r="F226" s="282"/>
      <c r="G226" s="372"/>
    </row>
    <row r="227" spans="1:7" ht="15.75">
      <c r="A227" s="98"/>
      <c r="B227" s="282" t="s">
        <v>89</v>
      </c>
      <c r="C227" s="282"/>
      <c r="D227" s="282" t="s">
        <v>89</v>
      </c>
      <c r="E227" s="282"/>
      <c r="F227" s="282"/>
      <c r="G227" s="372"/>
    </row>
    <row r="228" spans="1:7" ht="15.75">
      <c r="A228" s="98"/>
      <c r="B228" s="282" t="s">
        <v>89</v>
      </c>
      <c r="C228" s="282"/>
      <c r="D228" s="282" t="s">
        <v>89</v>
      </c>
      <c r="E228" s="282"/>
      <c r="F228" s="282"/>
      <c r="G228" s="372"/>
    </row>
    <row r="229" spans="1:7" ht="15.75">
      <c r="A229" s="98"/>
      <c r="B229" s="282" t="s">
        <v>89</v>
      </c>
      <c r="C229" s="282"/>
      <c r="D229" s="282" t="s">
        <v>89</v>
      </c>
      <c r="E229" s="282"/>
      <c r="F229" s="282"/>
      <c r="G229" s="372"/>
    </row>
    <row r="230" spans="1:7" ht="15.75">
      <c r="A230" s="98"/>
      <c r="B230" s="282" t="s">
        <v>89</v>
      </c>
      <c r="C230" s="282"/>
      <c r="D230" s="282" t="s">
        <v>89</v>
      </c>
      <c r="E230" s="282"/>
      <c r="F230" s="282"/>
      <c r="G230" s="372"/>
    </row>
    <row r="231" spans="1:7" ht="15.75">
      <c r="A231" s="98"/>
      <c r="B231" s="282" t="s">
        <v>89</v>
      </c>
      <c r="C231" s="282"/>
      <c r="D231" s="282" t="s">
        <v>89</v>
      </c>
      <c r="E231" s="282"/>
      <c r="F231" s="282"/>
      <c r="G231" s="372"/>
    </row>
    <row r="232" spans="1:7" ht="15.75">
      <c r="A232" s="98"/>
      <c r="B232" s="282" t="s">
        <v>89</v>
      </c>
      <c r="C232" s="282"/>
      <c r="D232" s="282" t="s">
        <v>89</v>
      </c>
      <c r="E232" s="282"/>
      <c r="F232" s="282"/>
      <c r="G232" s="372"/>
    </row>
    <row r="233" spans="1:7" ht="15.75">
      <c r="A233" s="98"/>
      <c r="B233" s="282" t="s">
        <v>89</v>
      </c>
      <c r="C233" s="282"/>
      <c r="D233" s="282" t="s">
        <v>89</v>
      </c>
      <c r="E233" s="282"/>
      <c r="F233" s="282"/>
      <c r="G233" s="372"/>
    </row>
    <row r="234" spans="1:7" ht="15.75">
      <c r="A234" s="98"/>
      <c r="B234" s="282" t="s">
        <v>89</v>
      </c>
      <c r="C234" s="282"/>
      <c r="D234" s="282" t="s">
        <v>89</v>
      </c>
      <c r="E234" s="282"/>
      <c r="F234" s="282"/>
      <c r="G234" s="372"/>
    </row>
    <row r="235" spans="1:7" ht="15.75">
      <c r="A235" s="98"/>
      <c r="B235" s="282" t="s">
        <v>89</v>
      </c>
      <c r="C235" s="282"/>
      <c r="D235" s="282" t="s">
        <v>89</v>
      </c>
      <c r="E235" s="282"/>
      <c r="F235" s="282"/>
      <c r="G235" s="372"/>
    </row>
    <row r="236" spans="1:7" ht="15.75">
      <c r="A236" s="98"/>
      <c r="B236" s="282" t="s">
        <v>89</v>
      </c>
      <c r="C236" s="282"/>
      <c r="D236" s="282" t="s">
        <v>89</v>
      </c>
      <c r="E236" s="282"/>
      <c r="F236" s="282"/>
      <c r="G236" s="372"/>
    </row>
    <row r="237" spans="1:7" ht="15.75">
      <c r="A237" s="98"/>
      <c r="B237" s="282" t="s">
        <v>89</v>
      </c>
      <c r="C237" s="282"/>
      <c r="D237" s="282" t="s">
        <v>89</v>
      </c>
      <c r="E237" s="282"/>
      <c r="F237" s="282"/>
      <c r="G237" s="372"/>
    </row>
    <row r="238" spans="1:7" ht="15.75">
      <c r="A238" s="98"/>
      <c r="B238" s="282" t="s">
        <v>89</v>
      </c>
      <c r="C238" s="282"/>
      <c r="D238" s="282" t="s">
        <v>89</v>
      </c>
      <c r="E238" s="282"/>
      <c r="F238" s="282"/>
      <c r="G238" s="372"/>
    </row>
    <row r="239" spans="1:7" ht="15.75">
      <c r="A239" s="98"/>
      <c r="B239" s="282" t="s">
        <v>89</v>
      </c>
      <c r="C239" s="282"/>
      <c r="D239" s="282" t="s">
        <v>89</v>
      </c>
      <c r="E239" s="282"/>
      <c r="F239" s="282"/>
      <c r="G239" s="372"/>
    </row>
    <row r="240" spans="1:7" ht="15.75">
      <c r="A240" s="98"/>
      <c r="B240" s="282" t="s">
        <v>89</v>
      </c>
      <c r="C240" s="282"/>
      <c r="D240" s="282" t="s">
        <v>89</v>
      </c>
      <c r="E240" s="282"/>
      <c r="F240" s="282"/>
      <c r="G240" s="372"/>
    </row>
    <row r="241" spans="1:7" ht="15.75">
      <c r="A241" s="98"/>
      <c r="B241" s="282" t="s">
        <v>89</v>
      </c>
      <c r="C241" s="282"/>
      <c r="D241" s="282" t="s">
        <v>89</v>
      </c>
      <c r="E241" s="282"/>
      <c r="F241" s="282"/>
      <c r="G241" s="372"/>
    </row>
    <row r="242" spans="1:7" ht="15.75">
      <c r="A242" s="98"/>
      <c r="B242" s="282" t="s">
        <v>89</v>
      </c>
      <c r="C242" s="282"/>
      <c r="D242" s="282" t="s">
        <v>89</v>
      </c>
      <c r="E242" s="282"/>
      <c r="F242" s="282"/>
      <c r="G242" s="372"/>
    </row>
    <row r="243" spans="1:7" ht="15.75">
      <c r="A243" s="98"/>
      <c r="B243" s="282" t="s">
        <v>89</v>
      </c>
      <c r="C243" s="282"/>
      <c r="D243" s="282" t="s">
        <v>89</v>
      </c>
      <c r="E243" s="282"/>
      <c r="F243" s="282"/>
      <c r="G243" s="372"/>
    </row>
    <row r="244" spans="1:7" ht="15.75">
      <c r="A244" s="98"/>
      <c r="B244" s="282" t="s">
        <v>89</v>
      </c>
      <c r="C244" s="282"/>
      <c r="D244" s="282" t="s">
        <v>89</v>
      </c>
      <c r="E244" s="282"/>
      <c r="F244" s="282"/>
      <c r="G244" s="372"/>
    </row>
    <row r="245" spans="1:7" ht="15.75">
      <c r="A245" s="98"/>
      <c r="B245" s="282" t="s">
        <v>89</v>
      </c>
      <c r="C245" s="282"/>
      <c r="D245" s="282" t="s">
        <v>89</v>
      </c>
      <c r="E245" s="282"/>
      <c r="F245" s="282"/>
      <c r="G245" s="372"/>
    </row>
    <row r="246" spans="1:7" ht="15.75">
      <c r="A246" s="98"/>
      <c r="B246" s="282" t="s">
        <v>89</v>
      </c>
      <c r="C246" s="282"/>
      <c r="D246" s="282" t="s">
        <v>89</v>
      </c>
      <c r="E246" s="282"/>
      <c r="F246" s="282"/>
      <c r="G246" s="372"/>
    </row>
    <row r="247" spans="1:7" ht="15.75">
      <c r="A247" s="98"/>
      <c r="B247" s="282" t="s">
        <v>89</v>
      </c>
      <c r="C247" s="282"/>
      <c r="D247" s="282" t="s">
        <v>89</v>
      </c>
      <c r="E247" s="282"/>
      <c r="F247" s="282"/>
      <c r="G247" s="372"/>
    </row>
    <row r="248" spans="1:7" ht="15.75">
      <c r="A248" s="98"/>
      <c r="B248" s="282" t="s">
        <v>89</v>
      </c>
      <c r="C248" s="282"/>
      <c r="D248" s="282" t="s">
        <v>89</v>
      </c>
      <c r="E248" s="282"/>
      <c r="F248" s="282"/>
      <c r="G248" s="372"/>
    </row>
    <row r="249" spans="1:7" ht="15.75">
      <c r="A249" s="98"/>
      <c r="B249" s="282" t="s">
        <v>89</v>
      </c>
      <c r="C249" s="282"/>
      <c r="D249" s="282" t="s">
        <v>89</v>
      </c>
      <c r="E249" s="282"/>
      <c r="F249" s="282"/>
      <c r="G249" s="372"/>
    </row>
    <row r="250" spans="1:7" ht="15.75">
      <c r="A250" s="98"/>
      <c r="B250" s="282" t="s">
        <v>89</v>
      </c>
      <c r="C250" s="282"/>
      <c r="D250" s="282" t="s">
        <v>89</v>
      </c>
      <c r="E250" s="282"/>
      <c r="F250" s="282"/>
      <c r="G250" s="372"/>
    </row>
    <row r="251" spans="1:7" ht="15.75">
      <c r="A251" s="98"/>
      <c r="B251" s="282" t="s">
        <v>89</v>
      </c>
      <c r="C251" s="282"/>
      <c r="D251" s="282" t="s">
        <v>89</v>
      </c>
      <c r="E251" s="282"/>
      <c r="F251" s="282"/>
      <c r="G251" s="372"/>
    </row>
    <row r="252" spans="1:7" ht="15.75">
      <c r="A252" s="98"/>
      <c r="B252" s="282" t="s">
        <v>89</v>
      </c>
      <c r="C252" s="282"/>
      <c r="D252" s="282" t="s">
        <v>89</v>
      </c>
      <c r="E252" s="282"/>
      <c r="F252" s="282"/>
      <c r="G252" s="372"/>
    </row>
    <row r="253" spans="1:7" ht="15.75">
      <c r="A253" s="98"/>
      <c r="B253" s="282" t="s">
        <v>89</v>
      </c>
      <c r="C253" s="282"/>
      <c r="D253" s="282" t="s">
        <v>89</v>
      </c>
      <c r="E253" s="282"/>
      <c r="F253" s="282"/>
      <c r="G253" s="372"/>
    </row>
    <row r="254" spans="1:7" ht="15.75">
      <c r="A254" s="98"/>
      <c r="B254" s="282" t="s">
        <v>89</v>
      </c>
      <c r="C254" s="282"/>
      <c r="D254" s="282" t="s">
        <v>89</v>
      </c>
      <c r="E254" s="282"/>
      <c r="F254" s="282"/>
      <c r="G254" s="372"/>
    </row>
    <row r="255" spans="1:7" ht="15.75">
      <c r="A255" s="98"/>
      <c r="B255" s="282" t="s">
        <v>89</v>
      </c>
      <c r="C255" s="282"/>
      <c r="D255" s="282" t="s">
        <v>89</v>
      </c>
      <c r="E255" s="282"/>
      <c r="F255" s="282"/>
      <c r="G255" s="372"/>
    </row>
    <row r="256" spans="1:7" ht="15.75">
      <c r="A256" s="98"/>
      <c r="B256" s="282" t="s">
        <v>89</v>
      </c>
      <c r="C256" s="282"/>
      <c r="D256" s="282" t="s">
        <v>89</v>
      </c>
      <c r="E256" s="282"/>
      <c r="F256" s="282"/>
      <c r="G256" s="372"/>
    </row>
    <row r="257" spans="1:7" ht="15.75">
      <c r="A257" s="98"/>
      <c r="B257" s="282" t="s">
        <v>89</v>
      </c>
      <c r="C257" s="282"/>
      <c r="D257" s="282" t="s">
        <v>89</v>
      </c>
      <c r="E257" s="282"/>
      <c r="F257" s="282"/>
      <c r="G257" s="372"/>
    </row>
    <row r="258" spans="1:7" ht="15.75">
      <c r="A258" s="98"/>
      <c r="B258" s="282" t="s">
        <v>89</v>
      </c>
      <c r="C258" s="282"/>
      <c r="D258" s="282" t="s">
        <v>89</v>
      </c>
      <c r="E258" s="282"/>
      <c r="F258" s="282"/>
      <c r="G258" s="372"/>
    </row>
    <row r="259" spans="1:7" ht="15.75">
      <c r="A259" s="98"/>
      <c r="B259" s="282" t="s">
        <v>89</v>
      </c>
      <c r="C259" s="282"/>
      <c r="D259" s="282" t="s">
        <v>89</v>
      </c>
      <c r="E259" s="282"/>
      <c r="F259" s="282"/>
      <c r="G259" s="372"/>
    </row>
    <row r="260" spans="1:7" ht="15.75">
      <c r="A260" s="98"/>
      <c r="B260" s="282" t="s">
        <v>89</v>
      </c>
      <c r="C260" s="282"/>
      <c r="D260" s="282" t="s">
        <v>89</v>
      </c>
      <c r="E260" s="282"/>
      <c r="F260" s="282"/>
      <c r="G260" s="372"/>
    </row>
    <row r="261" spans="1:7" ht="15.75">
      <c r="A261" s="98"/>
      <c r="B261" s="282" t="s">
        <v>89</v>
      </c>
      <c r="C261" s="282"/>
      <c r="D261" s="282" t="s">
        <v>89</v>
      </c>
      <c r="E261" s="282"/>
      <c r="F261" s="282"/>
      <c r="G261" s="372"/>
    </row>
    <row r="262" spans="1:7" ht="15.75">
      <c r="A262" s="98"/>
      <c r="B262" s="282" t="s">
        <v>89</v>
      </c>
      <c r="C262" s="282"/>
      <c r="D262" s="282" t="s">
        <v>89</v>
      </c>
      <c r="E262" s="282"/>
      <c r="F262" s="282"/>
      <c r="G262" s="372"/>
    </row>
    <row r="263" spans="1:7" ht="15.75">
      <c r="A263" s="98"/>
      <c r="B263" s="282" t="s">
        <v>89</v>
      </c>
      <c r="C263" s="282"/>
      <c r="D263" s="282" t="s">
        <v>89</v>
      </c>
      <c r="E263" s="282"/>
      <c r="F263" s="282"/>
      <c r="G263" s="372"/>
    </row>
    <row r="264" spans="1:7" ht="15.75">
      <c r="A264" s="98"/>
      <c r="B264" s="282" t="s">
        <v>89</v>
      </c>
      <c r="C264" s="282"/>
      <c r="D264" s="282" t="s">
        <v>89</v>
      </c>
      <c r="E264" s="282"/>
      <c r="F264" s="282"/>
      <c r="G264" s="372"/>
    </row>
    <row r="265" spans="1:7" ht="15.75">
      <c r="A265" s="98"/>
      <c r="B265" s="282" t="s">
        <v>89</v>
      </c>
      <c r="C265" s="282"/>
      <c r="D265" s="282" t="s">
        <v>89</v>
      </c>
      <c r="E265" s="282"/>
      <c r="F265" s="282"/>
      <c r="G265" s="372"/>
    </row>
    <row r="266" spans="1:7" ht="15.75">
      <c r="A266" s="98"/>
      <c r="B266" s="282" t="s">
        <v>89</v>
      </c>
      <c r="C266" s="282"/>
      <c r="D266" s="282" t="s">
        <v>89</v>
      </c>
      <c r="E266" s="282"/>
      <c r="F266" s="282"/>
      <c r="G266" s="372"/>
    </row>
    <row r="267" spans="1:7" ht="15.75">
      <c r="A267" s="98"/>
      <c r="B267" s="282" t="s">
        <v>89</v>
      </c>
      <c r="C267" s="282"/>
      <c r="D267" s="282" t="s">
        <v>89</v>
      </c>
      <c r="E267" s="282"/>
      <c r="F267" s="282"/>
      <c r="G267" s="372"/>
    </row>
    <row r="268" spans="1:7" ht="15.75">
      <c r="A268" s="98"/>
      <c r="B268" s="282" t="s">
        <v>89</v>
      </c>
      <c r="C268" s="282"/>
      <c r="D268" s="282" t="s">
        <v>89</v>
      </c>
      <c r="E268" s="282"/>
      <c r="F268" s="282"/>
      <c r="G268" s="372"/>
    </row>
    <row r="269" spans="1:7" ht="15.75">
      <c r="A269" s="98"/>
      <c r="B269" s="282" t="s">
        <v>89</v>
      </c>
      <c r="C269" s="282"/>
      <c r="D269" s="282" t="s">
        <v>89</v>
      </c>
      <c r="E269" s="282"/>
      <c r="F269" s="282"/>
      <c r="G269" s="372"/>
    </row>
    <row r="270" spans="1:7" ht="15.75">
      <c r="A270" s="98"/>
      <c r="B270" s="282" t="s">
        <v>89</v>
      </c>
      <c r="C270" s="282"/>
      <c r="D270" s="282" t="s">
        <v>89</v>
      </c>
      <c r="E270" s="282"/>
      <c r="F270" s="282"/>
      <c r="G270" s="372"/>
    </row>
    <row r="271" spans="1:7" ht="15.75">
      <c r="A271" s="98"/>
      <c r="B271" s="282" t="s">
        <v>89</v>
      </c>
      <c r="C271" s="282"/>
      <c r="D271" s="282" t="s">
        <v>89</v>
      </c>
      <c r="E271" s="282"/>
      <c r="F271" s="282"/>
      <c r="G271" s="372"/>
    </row>
    <row r="272" spans="1:7" ht="15.75">
      <c r="A272" s="98"/>
      <c r="B272" s="282" t="s">
        <v>89</v>
      </c>
      <c r="C272" s="282"/>
      <c r="D272" s="282" t="s">
        <v>89</v>
      </c>
      <c r="E272" s="282"/>
      <c r="F272" s="282"/>
      <c r="G272" s="372"/>
    </row>
    <row r="273" spans="1:7" ht="15.75">
      <c r="A273" s="98"/>
      <c r="B273" s="282" t="s">
        <v>89</v>
      </c>
      <c r="C273" s="282"/>
      <c r="D273" s="282" t="s">
        <v>89</v>
      </c>
      <c r="E273" s="282"/>
      <c r="F273" s="282"/>
      <c r="G273" s="372"/>
    </row>
    <row r="274" spans="1:7" ht="15.75">
      <c r="A274" s="98"/>
      <c r="B274" s="282" t="s">
        <v>89</v>
      </c>
      <c r="C274" s="282"/>
      <c r="D274" s="282" t="s">
        <v>89</v>
      </c>
      <c r="E274" s="282"/>
      <c r="F274" s="282"/>
      <c r="G274" s="372"/>
    </row>
    <row r="275" spans="1:7" ht="15.75">
      <c r="A275" s="98"/>
      <c r="B275" s="282" t="s">
        <v>89</v>
      </c>
      <c r="C275" s="282"/>
      <c r="D275" s="282" t="s">
        <v>89</v>
      </c>
      <c r="E275" s="282"/>
      <c r="F275" s="282"/>
      <c r="G275" s="372"/>
    </row>
    <row r="276" spans="1:7" ht="15.75">
      <c r="A276" s="98"/>
      <c r="B276" s="282" t="s">
        <v>89</v>
      </c>
      <c r="C276" s="282"/>
      <c r="D276" s="282" t="s">
        <v>89</v>
      </c>
      <c r="E276" s="282"/>
      <c r="F276" s="282"/>
      <c r="G276" s="372"/>
    </row>
    <row r="277" spans="1:7" ht="15.75">
      <c r="A277" s="98"/>
      <c r="B277" s="282" t="s">
        <v>89</v>
      </c>
      <c r="C277" s="282"/>
      <c r="D277" s="282" t="s">
        <v>89</v>
      </c>
      <c r="E277" s="282"/>
      <c r="F277" s="282"/>
      <c r="G277" s="372"/>
    </row>
    <row r="278" spans="1:7" ht="15.75">
      <c r="A278" s="98"/>
      <c r="B278" s="282" t="s">
        <v>89</v>
      </c>
      <c r="C278" s="282"/>
      <c r="D278" s="282" t="s">
        <v>89</v>
      </c>
      <c r="E278" s="282"/>
      <c r="F278" s="282"/>
      <c r="G278" s="372"/>
    </row>
    <row r="279" spans="1:7" ht="15.75">
      <c r="A279" s="98"/>
      <c r="B279" s="282" t="s">
        <v>89</v>
      </c>
      <c r="C279" s="282"/>
      <c r="D279" s="282" t="s">
        <v>89</v>
      </c>
      <c r="E279" s="282"/>
      <c r="F279" s="282"/>
      <c r="G279" s="372"/>
    </row>
    <row r="280" spans="1:7" ht="15.75">
      <c r="A280" s="98"/>
      <c r="B280" s="282" t="s">
        <v>89</v>
      </c>
      <c r="C280" s="282"/>
      <c r="D280" s="282" t="s">
        <v>89</v>
      </c>
      <c r="E280" s="282"/>
      <c r="F280" s="282"/>
      <c r="G280" s="372"/>
    </row>
    <row r="281" spans="1:7" ht="15.75">
      <c r="A281" s="98"/>
      <c r="B281" s="282" t="s">
        <v>89</v>
      </c>
      <c r="C281" s="282"/>
      <c r="D281" s="282" t="s">
        <v>89</v>
      </c>
      <c r="E281" s="282"/>
      <c r="F281" s="282"/>
      <c r="G281" s="372"/>
    </row>
    <row r="282" spans="1:7" ht="15.75">
      <c r="A282" s="98"/>
      <c r="B282" s="282" t="s">
        <v>89</v>
      </c>
      <c r="C282" s="282"/>
      <c r="D282" s="282" t="s">
        <v>89</v>
      </c>
      <c r="E282" s="282"/>
      <c r="F282" s="282"/>
      <c r="G282" s="372"/>
    </row>
    <row r="283" spans="1:7" ht="15.75">
      <c r="A283" s="98"/>
      <c r="B283" s="282" t="s">
        <v>89</v>
      </c>
      <c r="C283" s="282"/>
      <c r="D283" s="282" t="s">
        <v>89</v>
      </c>
      <c r="E283" s="282"/>
      <c r="F283" s="282"/>
      <c r="G283" s="372"/>
    </row>
    <row r="284" spans="1:7" ht="15.75">
      <c r="A284" s="98"/>
      <c r="B284" s="282" t="s">
        <v>89</v>
      </c>
      <c r="C284" s="282"/>
      <c r="D284" s="282" t="s">
        <v>89</v>
      </c>
      <c r="E284" s="282"/>
      <c r="F284" s="282"/>
      <c r="G284" s="372"/>
    </row>
    <row r="285" spans="1:7" ht="15.75">
      <c r="A285" s="98"/>
      <c r="B285" s="282" t="s">
        <v>89</v>
      </c>
      <c r="C285" s="282"/>
      <c r="D285" s="282" t="s">
        <v>89</v>
      </c>
      <c r="E285" s="282"/>
      <c r="F285" s="282"/>
      <c r="G285" s="372"/>
    </row>
    <row r="286" spans="1:7" ht="15.75">
      <c r="A286" s="98"/>
      <c r="B286" s="282" t="s">
        <v>89</v>
      </c>
      <c r="C286" s="282"/>
      <c r="D286" s="282" t="s">
        <v>89</v>
      </c>
      <c r="E286" s="282"/>
      <c r="F286" s="282"/>
      <c r="G286" s="372"/>
    </row>
    <row r="287" spans="1:7" ht="15.75">
      <c r="A287" s="98"/>
      <c r="B287" s="282" t="s">
        <v>89</v>
      </c>
      <c r="C287" s="282"/>
      <c r="D287" s="282" t="s">
        <v>89</v>
      </c>
      <c r="E287" s="282"/>
      <c r="F287" s="282"/>
      <c r="G287" s="372"/>
    </row>
    <row r="288" spans="1:7">
      <c r="B288" s="37" t="s">
        <v>89</v>
      </c>
      <c r="D288" s="37" t="s">
        <v>89</v>
      </c>
      <c r="G288" s="372"/>
    </row>
    <row r="289" spans="1:7">
      <c r="B289" s="37" t="s">
        <v>89</v>
      </c>
      <c r="D289" s="37" t="s">
        <v>89</v>
      </c>
      <c r="G289" s="372"/>
    </row>
    <row r="290" spans="1:7">
      <c r="B290" s="37" t="s">
        <v>89</v>
      </c>
      <c r="D290" s="37" t="s">
        <v>89</v>
      </c>
      <c r="G290" s="372"/>
    </row>
    <row r="291" spans="1:7">
      <c r="B291" s="37" t="s">
        <v>89</v>
      </c>
      <c r="D291" s="37" t="s">
        <v>89</v>
      </c>
      <c r="G291" s="372"/>
    </row>
    <row r="292" spans="1:7">
      <c r="B292" s="37" t="s">
        <v>89</v>
      </c>
      <c r="D292" s="37" t="s">
        <v>89</v>
      </c>
      <c r="G292" s="372"/>
    </row>
    <row r="293" spans="1:7">
      <c r="A293" s="372"/>
      <c r="B293" s="37" t="s">
        <v>89</v>
      </c>
      <c r="D293" s="37" t="s">
        <v>89</v>
      </c>
      <c r="E293" s="372"/>
      <c r="F293" s="372"/>
      <c r="G293" s="372"/>
    </row>
    <row r="294" spans="1:7">
      <c r="A294" s="372"/>
      <c r="B294" s="37" t="s">
        <v>89</v>
      </c>
      <c r="D294" s="37" t="s">
        <v>89</v>
      </c>
      <c r="E294" s="372"/>
      <c r="F294" s="372"/>
      <c r="G294" s="372"/>
    </row>
    <row r="295" spans="1:7">
      <c r="A295" s="372"/>
      <c r="B295" s="37" t="s">
        <v>89</v>
      </c>
      <c r="D295" s="37" t="s">
        <v>89</v>
      </c>
      <c r="E295" s="372"/>
      <c r="F295" s="372"/>
      <c r="G295" s="372"/>
    </row>
    <row r="296" spans="1:7">
      <c r="A296" s="372"/>
      <c r="B296" s="37" t="s">
        <v>89</v>
      </c>
      <c r="D296" s="37" t="s">
        <v>89</v>
      </c>
      <c r="E296" s="372"/>
      <c r="F296" s="372"/>
      <c r="G296" s="372"/>
    </row>
    <row r="297" spans="1:7">
      <c r="A297" s="372"/>
      <c r="B297" s="37" t="s">
        <v>89</v>
      </c>
      <c r="D297" s="37" t="s">
        <v>89</v>
      </c>
      <c r="E297" s="372"/>
      <c r="F297" s="372"/>
      <c r="G297" s="372"/>
    </row>
    <row r="298" spans="1:7">
      <c r="A298" s="372"/>
      <c r="B298" s="37" t="s">
        <v>89</v>
      </c>
      <c r="D298" s="37" t="s">
        <v>89</v>
      </c>
      <c r="E298" s="372"/>
      <c r="F298" s="372"/>
      <c r="G298" s="372"/>
    </row>
    <row r="299" spans="1:7">
      <c r="A299" s="372"/>
      <c r="B299" s="37" t="s">
        <v>89</v>
      </c>
      <c r="D299" s="37" t="s">
        <v>89</v>
      </c>
      <c r="E299" s="372"/>
      <c r="F299" s="372"/>
      <c r="G299" s="372"/>
    </row>
    <row r="300" spans="1:7">
      <c r="A300" s="372"/>
      <c r="B300" s="37" t="s">
        <v>89</v>
      </c>
      <c r="D300" s="37" t="s">
        <v>89</v>
      </c>
      <c r="E300" s="372"/>
      <c r="F300" s="372"/>
      <c r="G300" s="372"/>
    </row>
    <row r="301" spans="1:7">
      <c r="A301" s="372"/>
      <c r="B301" s="37" t="s">
        <v>89</v>
      </c>
      <c r="D301" s="37" t="s">
        <v>89</v>
      </c>
      <c r="E301" s="372"/>
      <c r="F301" s="372"/>
      <c r="G301" s="372"/>
    </row>
    <row r="302" spans="1:7">
      <c r="A302" s="372"/>
      <c r="B302" s="37" t="s">
        <v>89</v>
      </c>
      <c r="D302" s="37" t="s">
        <v>89</v>
      </c>
      <c r="E302" s="372"/>
      <c r="F302" s="372"/>
      <c r="G302" s="372"/>
    </row>
    <row r="303" spans="1:7">
      <c r="A303" s="372"/>
      <c r="B303" s="37" t="s">
        <v>89</v>
      </c>
      <c r="D303" s="37" t="s">
        <v>89</v>
      </c>
      <c r="E303" s="372"/>
      <c r="F303" s="372"/>
      <c r="G303" s="372"/>
    </row>
    <row r="304" spans="1:7">
      <c r="A304" s="372"/>
      <c r="B304" s="37" t="s">
        <v>89</v>
      </c>
      <c r="D304" s="37" t="s">
        <v>89</v>
      </c>
      <c r="E304" s="372"/>
      <c r="F304" s="372"/>
      <c r="G304" s="372"/>
    </row>
    <row r="305" spans="1:7">
      <c r="A305" s="372"/>
      <c r="B305" s="37" t="s">
        <v>89</v>
      </c>
      <c r="D305" s="37" t="s">
        <v>89</v>
      </c>
      <c r="E305" s="372"/>
      <c r="F305" s="372"/>
      <c r="G305" s="372"/>
    </row>
    <row r="306" spans="1:7">
      <c r="A306" s="372"/>
      <c r="B306" s="37" t="s">
        <v>89</v>
      </c>
      <c r="D306" s="37" t="s">
        <v>89</v>
      </c>
      <c r="E306" s="372"/>
      <c r="F306" s="372"/>
      <c r="G306" s="372"/>
    </row>
    <row r="307" spans="1:7">
      <c r="A307" s="372"/>
      <c r="B307" s="37" t="s">
        <v>89</v>
      </c>
      <c r="D307" s="37" t="s">
        <v>89</v>
      </c>
      <c r="E307" s="372"/>
      <c r="F307" s="372"/>
      <c r="G307" s="372"/>
    </row>
    <row r="308" spans="1:7">
      <c r="A308" s="372"/>
      <c r="B308" s="37" t="s">
        <v>89</v>
      </c>
      <c r="D308" s="37" t="s">
        <v>89</v>
      </c>
      <c r="E308" s="372"/>
      <c r="F308" s="372"/>
      <c r="G308" s="372"/>
    </row>
    <row r="309" spans="1:7">
      <c r="A309" s="372"/>
      <c r="B309" s="37" t="s">
        <v>89</v>
      </c>
      <c r="D309" s="37" t="s">
        <v>89</v>
      </c>
      <c r="E309" s="372"/>
      <c r="F309" s="372"/>
      <c r="G309" s="372"/>
    </row>
    <row r="310" spans="1:7">
      <c r="A310" s="372"/>
      <c r="B310" s="37" t="s">
        <v>89</v>
      </c>
      <c r="D310" s="37" t="s">
        <v>89</v>
      </c>
      <c r="E310" s="372"/>
      <c r="F310" s="372"/>
      <c r="G310" s="372"/>
    </row>
    <row r="311" spans="1:7">
      <c r="A311" s="372"/>
      <c r="B311" s="37" t="s">
        <v>89</v>
      </c>
      <c r="D311" s="37" t="s">
        <v>89</v>
      </c>
      <c r="E311" s="372"/>
      <c r="F311" s="372"/>
      <c r="G311" s="372"/>
    </row>
    <row r="312" spans="1:7">
      <c r="A312" s="372"/>
      <c r="B312" s="37" t="s">
        <v>89</v>
      </c>
      <c r="D312" s="37" t="s">
        <v>89</v>
      </c>
      <c r="E312" s="372"/>
      <c r="F312" s="372"/>
      <c r="G312" s="372"/>
    </row>
    <row r="313" spans="1:7">
      <c r="A313" s="372"/>
      <c r="B313" s="37" t="s">
        <v>89</v>
      </c>
      <c r="D313" s="37" t="s">
        <v>89</v>
      </c>
      <c r="E313" s="372"/>
      <c r="F313" s="372"/>
      <c r="G313" s="372"/>
    </row>
    <row r="314" spans="1:7">
      <c r="A314" s="372"/>
      <c r="B314" s="37" t="s">
        <v>89</v>
      </c>
      <c r="D314" s="37" t="s">
        <v>89</v>
      </c>
      <c r="E314" s="372"/>
      <c r="F314" s="372"/>
      <c r="G314" s="372"/>
    </row>
    <row r="315" spans="1:7">
      <c r="A315" s="372"/>
      <c r="B315" s="37" t="s">
        <v>89</v>
      </c>
      <c r="D315" s="37" t="s">
        <v>89</v>
      </c>
      <c r="E315" s="372"/>
      <c r="F315" s="372"/>
      <c r="G315" s="372"/>
    </row>
    <row r="316" spans="1:7">
      <c r="A316" s="372"/>
      <c r="B316" s="37" t="s">
        <v>89</v>
      </c>
      <c r="D316" s="37" t="s">
        <v>89</v>
      </c>
      <c r="E316" s="372"/>
      <c r="F316" s="372"/>
      <c r="G316" s="372"/>
    </row>
    <row r="317" spans="1:7">
      <c r="A317" s="372"/>
      <c r="B317" s="37" t="s">
        <v>89</v>
      </c>
      <c r="D317" s="37" t="s">
        <v>89</v>
      </c>
      <c r="E317" s="372"/>
      <c r="F317" s="372"/>
      <c r="G317" s="372"/>
    </row>
    <row r="318" spans="1:7">
      <c r="A318" s="372"/>
      <c r="B318" s="37" t="s">
        <v>89</v>
      </c>
      <c r="D318" s="37" t="s">
        <v>89</v>
      </c>
      <c r="E318" s="372"/>
      <c r="F318" s="372"/>
      <c r="G318" s="372"/>
    </row>
    <row r="319" spans="1:7">
      <c r="A319" s="372"/>
      <c r="B319" s="37" t="s">
        <v>89</v>
      </c>
      <c r="D319" s="37" t="s">
        <v>89</v>
      </c>
      <c r="E319" s="372"/>
      <c r="F319" s="372"/>
      <c r="G319" s="372"/>
    </row>
    <row r="320" spans="1:7">
      <c r="A320" s="372"/>
      <c r="B320" s="37" t="s">
        <v>89</v>
      </c>
      <c r="D320" s="37" t="s">
        <v>89</v>
      </c>
      <c r="E320" s="372"/>
      <c r="F320" s="372"/>
      <c r="G320" s="372"/>
    </row>
    <row r="321" spans="1:7">
      <c r="A321" s="372"/>
      <c r="B321" s="37" t="s">
        <v>89</v>
      </c>
      <c r="D321" s="37" t="s">
        <v>89</v>
      </c>
      <c r="E321" s="372"/>
      <c r="F321" s="372"/>
      <c r="G321" s="372"/>
    </row>
    <row r="322" spans="1:7">
      <c r="A322" s="372"/>
      <c r="B322" s="37" t="s">
        <v>89</v>
      </c>
      <c r="D322" s="37" t="s">
        <v>89</v>
      </c>
      <c r="E322" s="372"/>
      <c r="F322" s="372"/>
      <c r="G322" s="372"/>
    </row>
    <row r="323" spans="1:7">
      <c r="A323" s="372"/>
      <c r="B323" s="37" t="s">
        <v>89</v>
      </c>
      <c r="D323" s="37" t="s">
        <v>89</v>
      </c>
      <c r="E323" s="372"/>
      <c r="F323" s="372"/>
      <c r="G323" s="372"/>
    </row>
    <row r="324" spans="1:7">
      <c r="A324" s="372"/>
      <c r="B324" s="37" t="s">
        <v>89</v>
      </c>
      <c r="D324" s="37" t="s">
        <v>89</v>
      </c>
      <c r="E324" s="372"/>
      <c r="F324" s="372"/>
      <c r="G324" s="372"/>
    </row>
    <row r="325" spans="1:7">
      <c r="A325" s="372"/>
      <c r="B325" s="37" t="s">
        <v>89</v>
      </c>
      <c r="D325" s="37" t="s">
        <v>89</v>
      </c>
      <c r="E325" s="372"/>
      <c r="F325" s="372"/>
      <c r="G325" s="372"/>
    </row>
    <row r="326" spans="1:7">
      <c r="A326" s="372"/>
      <c r="B326" s="37" t="s">
        <v>89</v>
      </c>
      <c r="D326" s="37" t="s">
        <v>89</v>
      </c>
      <c r="E326" s="372"/>
      <c r="F326" s="372"/>
      <c r="G326" s="372"/>
    </row>
    <row r="327" spans="1:7">
      <c r="A327" s="372"/>
      <c r="B327" s="37" t="s">
        <v>89</v>
      </c>
      <c r="D327" s="37" t="s">
        <v>89</v>
      </c>
      <c r="E327" s="372"/>
      <c r="F327" s="372"/>
      <c r="G327" s="372"/>
    </row>
    <row r="328" spans="1:7">
      <c r="A328" s="372"/>
      <c r="B328" s="37" t="s">
        <v>89</v>
      </c>
      <c r="D328" s="37" t="s">
        <v>89</v>
      </c>
      <c r="E328" s="372"/>
      <c r="F328" s="372"/>
      <c r="G328" s="372"/>
    </row>
    <row r="329" spans="1:7">
      <c r="A329" s="372"/>
      <c r="B329" s="37" t="s">
        <v>89</v>
      </c>
      <c r="D329" s="37" t="s">
        <v>89</v>
      </c>
      <c r="E329" s="372"/>
      <c r="F329" s="372"/>
      <c r="G329" s="372"/>
    </row>
    <row r="330" spans="1:7">
      <c r="A330" s="372"/>
      <c r="B330" s="37" t="s">
        <v>89</v>
      </c>
      <c r="D330" s="37" t="s">
        <v>89</v>
      </c>
      <c r="E330" s="372"/>
      <c r="F330" s="372"/>
      <c r="G330" s="372"/>
    </row>
    <row r="331" spans="1:7">
      <c r="A331" s="372"/>
      <c r="B331" s="37" t="s">
        <v>89</v>
      </c>
      <c r="D331" s="37" t="s">
        <v>89</v>
      </c>
      <c r="E331" s="372"/>
      <c r="F331" s="372"/>
      <c r="G331" s="372"/>
    </row>
    <row r="332" spans="1:7">
      <c r="A332" s="372"/>
      <c r="B332" s="37" t="s">
        <v>89</v>
      </c>
      <c r="D332" s="37" t="s">
        <v>89</v>
      </c>
      <c r="E332" s="372"/>
      <c r="F332" s="372"/>
      <c r="G332" s="372"/>
    </row>
    <row r="333" spans="1:7">
      <c r="A333" s="372"/>
      <c r="B333" s="37" t="s">
        <v>89</v>
      </c>
      <c r="D333" s="37" t="s">
        <v>89</v>
      </c>
      <c r="E333" s="372"/>
      <c r="F333" s="372"/>
      <c r="G333" s="372"/>
    </row>
    <row r="334" spans="1:7">
      <c r="A334" s="372"/>
      <c r="B334" s="37" t="s">
        <v>89</v>
      </c>
      <c r="D334" s="37" t="s">
        <v>89</v>
      </c>
      <c r="E334" s="372"/>
      <c r="F334" s="372"/>
      <c r="G334" s="372"/>
    </row>
    <row r="335" spans="1:7">
      <c r="A335" s="372"/>
      <c r="B335" s="37" t="s">
        <v>89</v>
      </c>
      <c r="D335" s="37" t="s">
        <v>89</v>
      </c>
      <c r="E335" s="372"/>
      <c r="F335" s="372"/>
      <c r="G335" s="372"/>
    </row>
    <row r="336" spans="1:7">
      <c r="A336" s="372"/>
      <c r="B336" s="37" t="s">
        <v>89</v>
      </c>
      <c r="D336" s="37" t="s">
        <v>89</v>
      </c>
      <c r="E336" s="372"/>
      <c r="F336" s="372"/>
      <c r="G336" s="372"/>
    </row>
    <row r="337" spans="1:7">
      <c r="A337" s="372"/>
      <c r="B337" s="37" t="s">
        <v>89</v>
      </c>
      <c r="D337" s="37" t="s">
        <v>89</v>
      </c>
      <c r="E337" s="372"/>
      <c r="F337" s="372"/>
      <c r="G337" s="372"/>
    </row>
    <row r="338" spans="1:7">
      <c r="A338" s="372"/>
      <c r="B338" s="37" t="s">
        <v>89</v>
      </c>
      <c r="D338" s="37" t="s">
        <v>89</v>
      </c>
      <c r="E338" s="372"/>
      <c r="F338" s="372"/>
      <c r="G338" s="372"/>
    </row>
    <row r="339" spans="1:7">
      <c r="A339" s="372"/>
      <c r="B339" s="37" t="s">
        <v>89</v>
      </c>
      <c r="D339" s="37" t="s">
        <v>89</v>
      </c>
      <c r="E339" s="372"/>
      <c r="F339" s="372"/>
      <c r="G339" s="372"/>
    </row>
    <row r="340" spans="1:7">
      <c r="A340" s="372"/>
      <c r="B340" s="37" t="s">
        <v>89</v>
      </c>
      <c r="D340" s="37" t="s">
        <v>89</v>
      </c>
      <c r="E340" s="372"/>
      <c r="F340" s="372"/>
      <c r="G340" s="372"/>
    </row>
    <row r="341" spans="1:7">
      <c r="A341" s="372"/>
      <c r="B341" s="37" t="s">
        <v>89</v>
      </c>
      <c r="D341" s="37" t="s">
        <v>89</v>
      </c>
      <c r="E341" s="372"/>
      <c r="F341" s="372"/>
      <c r="G341" s="372"/>
    </row>
    <row r="342" spans="1:7">
      <c r="A342" s="372"/>
      <c r="B342" s="37" t="s">
        <v>89</v>
      </c>
      <c r="D342" s="37" t="s">
        <v>89</v>
      </c>
      <c r="E342" s="372"/>
      <c r="F342" s="372"/>
      <c r="G342" s="372"/>
    </row>
    <row r="343" spans="1:7">
      <c r="A343" s="372"/>
      <c r="B343" s="37" t="s">
        <v>89</v>
      </c>
      <c r="D343" s="37" t="s">
        <v>89</v>
      </c>
      <c r="E343" s="372"/>
      <c r="F343" s="372"/>
      <c r="G343" s="372"/>
    </row>
    <row r="344" spans="1:7">
      <c r="A344" s="372"/>
      <c r="B344" s="37" t="s">
        <v>89</v>
      </c>
      <c r="D344" s="37" t="s">
        <v>89</v>
      </c>
      <c r="E344" s="372"/>
      <c r="F344" s="372"/>
      <c r="G344" s="372"/>
    </row>
    <row r="345" spans="1:7">
      <c r="A345" s="372"/>
      <c r="B345" s="37" t="s">
        <v>89</v>
      </c>
      <c r="D345" s="37" t="s">
        <v>89</v>
      </c>
      <c r="E345" s="372"/>
      <c r="F345" s="372"/>
      <c r="G345" s="372"/>
    </row>
    <row r="346" spans="1:7">
      <c r="A346" s="372"/>
      <c r="B346" s="37" t="s">
        <v>89</v>
      </c>
      <c r="D346" s="37" t="s">
        <v>89</v>
      </c>
      <c r="E346" s="372"/>
      <c r="F346" s="372"/>
      <c r="G346" s="372"/>
    </row>
    <row r="347" spans="1:7">
      <c r="A347" s="372"/>
      <c r="B347" s="37" t="s">
        <v>89</v>
      </c>
      <c r="D347" s="37" t="s">
        <v>89</v>
      </c>
      <c r="E347" s="372"/>
      <c r="F347" s="372"/>
      <c r="G347" s="372"/>
    </row>
    <row r="348" spans="1:7">
      <c r="A348" s="372"/>
      <c r="B348" s="37" t="s">
        <v>89</v>
      </c>
      <c r="D348" s="37" t="s">
        <v>89</v>
      </c>
      <c r="E348" s="372"/>
      <c r="F348" s="372"/>
      <c r="G348" s="372"/>
    </row>
    <row r="349" spans="1:7">
      <c r="A349" s="372"/>
      <c r="B349" s="37" t="s">
        <v>89</v>
      </c>
      <c r="D349" s="37" t="s">
        <v>89</v>
      </c>
      <c r="E349" s="372"/>
      <c r="F349" s="372"/>
      <c r="G349" s="372"/>
    </row>
    <row r="350" spans="1:7">
      <c r="A350" s="372"/>
      <c r="B350" s="37" t="s">
        <v>89</v>
      </c>
      <c r="D350" s="37" t="s">
        <v>89</v>
      </c>
      <c r="E350" s="372"/>
      <c r="F350" s="372"/>
      <c r="G350" s="372"/>
    </row>
    <row r="351" spans="1:7">
      <c r="A351" s="372"/>
      <c r="B351" s="37" t="s">
        <v>89</v>
      </c>
      <c r="D351" s="37" t="s">
        <v>89</v>
      </c>
      <c r="E351" s="372"/>
      <c r="F351" s="372"/>
      <c r="G351" s="372"/>
    </row>
    <row r="352" spans="1:7">
      <c r="A352" s="372"/>
      <c r="B352" s="37" t="s">
        <v>89</v>
      </c>
      <c r="D352" s="37" t="s">
        <v>89</v>
      </c>
      <c r="E352" s="372"/>
      <c r="F352" s="372"/>
      <c r="G352" s="372"/>
    </row>
    <row r="353" spans="1:7">
      <c r="A353" s="372"/>
      <c r="B353" s="37" t="s">
        <v>89</v>
      </c>
      <c r="D353" s="37" t="s">
        <v>89</v>
      </c>
      <c r="E353" s="372"/>
      <c r="F353" s="372"/>
      <c r="G353" s="372"/>
    </row>
    <row r="354" spans="1:7">
      <c r="A354" s="372"/>
      <c r="B354" s="37" t="s">
        <v>89</v>
      </c>
      <c r="D354" s="37" t="s">
        <v>89</v>
      </c>
      <c r="E354" s="372"/>
      <c r="F354" s="372"/>
      <c r="G354" s="372"/>
    </row>
    <row r="355" spans="1:7">
      <c r="A355" s="372"/>
      <c r="B355" s="37" t="s">
        <v>89</v>
      </c>
      <c r="D355" s="37" t="s">
        <v>89</v>
      </c>
      <c r="E355" s="372"/>
      <c r="F355" s="372"/>
      <c r="G355" s="372"/>
    </row>
    <row r="356" spans="1:7">
      <c r="A356" s="372"/>
      <c r="B356" s="37" t="s">
        <v>89</v>
      </c>
      <c r="D356" s="37" t="s">
        <v>89</v>
      </c>
      <c r="E356" s="372"/>
      <c r="F356" s="372"/>
      <c r="G356" s="372"/>
    </row>
    <row r="357" spans="1:7">
      <c r="A357" s="372"/>
      <c r="B357" s="37" t="s">
        <v>89</v>
      </c>
      <c r="D357" s="37" t="s">
        <v>89</v>
      </c>
      <c r="E357" s="372"/>
      <c r="F357" s="372"/>
      <c r="G357" s="372"/>
    </row>
    <row r="358" spans="1:7">
      <c r="A358" s="372"/>
      <c r="B358" s="37" t="s">
        <v>89</v>
      </c>
      <c r="D358" s="37" t="s">
        <v>89</v>
      </c>
      <c r="E358" s="372"/>
      <c r="F358" s="372"/>
      <c r="G358" s="372"/>
    </row>
    <row r="359" spans="1:7">
      <c r="A359" s="372"/>
      <c r="B359" s="37" t="s">
        <v>89</v>
      </c>
      <c r="D359" s="37" t="s">
        <v>89</v>
      </c>
      <c r="E359" s="372"/>
      <c r="F359" s="372"/>
      <c r="G359" s="372"/>
    </row>
    <row r="360" spans="1:7">
      <c r="A360" s="372"/>
      <c r="B360" s="37" t="s">
        <v>89</v>
      </c>
      <c r="D360" s="37" t="s">
        <v>89</v>
      </c>
      <c r="E360" s="372"/>
      <c r="F360" s="372"/>
      <c r="G360" s="372"/>
    </row>
    <row r="361" spans="1:7">
      <c r="A361" s="372"/>
      <c r="B361" s="37" t="s">
        <v>89</v>
      </c>
      <c r="D361" s="37" t="s">
        <v>89</v>
      </c>
      <c r="E361" s="372"/>
      <c r="F361" s="372"/>
      <c r="G361" s="372"/>
    </row>
    <row r="362" spans="1:7">
      <c r="A362" s="372"/>
      <c r="B362" s="37" t="s">
        <v>89</v>
      </c>
      <c r="D362" s="37" t="s">
        <v>89</v>
      </c>
      <c r="E362" s="372"/>
      <c r="F362" s="372"/>
      <c r="G362" s="372"/>
    </row>
    <row r="363" spans="1:7">
      <c r="A363" s="372"/>
      <c r="B363" s="37" t="s">
        <v>89</v>
      </c>
      <c r="D363" s="37" t="s">
        <v>89</v>
      </c>
      <c r="E363" s="372"/>
      <c r="F363" s="372"/>
      <c r="G363" s="372"/>
    </row>
    <row r="364" spans="1:7">
      <c r="A364" s="372"/>
      <c r="B364" s="37" t="s">
        <v>89</v>
      </c>
      <c r="D364" s="37" t="s">
        <v>89</v>
      </c>
      <c r="E364" s="372"/>
      <c r="F364" s="372"/>
      <c r="G364" s="372"/>
    </row>
    <row r="365" spans="1:7">
      <c r="A365" s="372"/>
      <c r="B365" s="37" t="s">
        <v>89</v>
      </c>
      <c r="D365" s="37" t="s">
        <v>89</v>
      </c>
      <c r="E365" s="372"/>
      <c r="F365" s="372"/>
      <c r="G365" s="372"/>
    </row>
    <row r="366" spans="1:7">
      <c r="A366" s="372"/>
      <c r="B366" s="37" t="s">
        <v>89</v>
      </c>
      <c r="D366" s="37" t="s">
        <v>89</v>
      </c>
      <c r="E366" s="372"/>
      <c r="F366" s="372"/>
      <c r="G366" s="372"/>
    </row>
    <row r="367" spans="1:7">
      <c r="G367" s="372"/>
    </row>
    <row r="368" spans="1:7">
      <c r="G368" s="372"/>
    </row>
    <row r="369" spans="1:7">
      <c r="G369" s="372"/>
    </row>
    <row r="370" spans="1:7">
      <c r="A370" s="372"/>
      <c r="B370" s="372"/>
      <c r="C370" s="372"/>
      <c r="D370" s="372"/>
      <c r="E370" s="372"/>
      <c r="F370" s="372"/>
      <c r="G370" s="372"/>
    </row>
    <row r="371" spans="1:7">
      <c r="A371" s="372"/>
      <c r="B371" s="372"/>
      <c r="C371" s="372"/>
      <c r="D371" s="372"/>
      <c r="E371" s="372"/>
      <c r="F371" s="372"/>
      <c r="G371" s="372"/>
    </row>
    <row r="372" spans="1:7">
      <c r="A372" s="372"/>
      <c r="B372" s="372"/>
      <c r="C372" s="372"/>
      <c r="D372" s="372"/>
      <c r="E372" s="372"/>
      <c r="F372" s="372"/>
      <c r="G372" s="372"/>
    </row>
    <row r="373" spans="1:7">
      <c r="A373" s="372"/>
      <c r="B373" s="372"/>
      <c r="C373" s="372"/>
      <c r="D373" s="372"/>
      <c r="E373" s="372"/>
      <c r="F373" s="372"/>
      <c r="G373" s="372"/>
    </row>
    <row r="374" spans="1:7">
      <c r="A374" s="372"/>
      <c r="B374" s="372"/>
      <c r="C374" s="372"/>
      <c r="D374" s="372"/>
      <c r="E374" s="372"/>
      <c r="F374" s="372"/>
      <c r="G374" s="372"/>
    </row>
    <row r="375" spans="1:7">
      <c r="A375" s="372"/>
      <c r="B375" s="372"/>
      <c r="C375" s="372"/>
      <c r="D375" s="372"/>
      <c r="E375" s="372"/>
      <c r="F375" s="372"/>
      <c r="G375" s="372"/>
    </row>
  </sheetData>
  <mergeCells count="12">
    <mergeCell ref="A86:F86"/>
    <mergeCell ref="G85:K85"/>
    <mergeCell ref="A2:F2"/>
    <mergeCell ref="A3:F3"/>
    <mergeCell ref="A4:F4"/>
    <mergeCell ref="A5:F5"/>
    <mergeCell ref="B6:C6"/>
    <mergeCell ref="D6:E6"/>
    <mergeCell ref="F6:F7"/>
    <mergeCell ref="A85:F85"/>
    <mergeCell ref="A84:F84"/>
    <mergeCell ref="G84:K84"/>
  </mergeCells>
  <pageMargins left="0.93" right="0.66" top="0.67" bottom="0.5" header="0.5" footer="0.5"/>
  <pageSetup scale="60" fitToWidth="0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S28"/>
  <sheetViews>
    <sheetView showGridLines="0" topLeftCell="C2" zoomScale="70" zoomScaleNormal="70" workbookViewId="0">
      <selection activeCell="T18" sqref="T18"/>
    </sheetView>
  </sheetViews>
  <sheetFormatPr baseColWidth="10" defaultColWidth="9.140625" defaultRowHeight="15"/>
  <cols>
    <col min="1" max="2" width="31.140625" style="372" hidden="1" customWidth="1"/>
    <col min="3" max="3" width="95.85546875" style="20" customWidth="1"/>
    <col min="4" max="7" width="17.28515625" style="372" customWidth="1"/>
    <col min="8" max="8" width="19" style="372" customWidth="1"/>
    <col min="9" max="9" width="17.28515625" style="372" customWidth="1"/>
    <col min="10" max="10" width="19.5703125" style="372" customWidth="1"/>
    <col min="11" max="13" width="17.28515625" style="372" customWidth="1"/>
    <col min="14" max="14" width="19.5703125" style="372" customWidth="1"/>
    <col min="15" max="15" width="17.28515625" style="372" customWidth="1"/>
    <col min="16" max="16" width="14.140625" style="372" hidden="1" customWidth="1"/>
    <col min="17" max="17" width="3.42578125" style="88" customWidth="1"/>
    <col min="18" max="18" width="9.140625" style="372" customWidth="1"/>
    <col min="19" max="19" width="21.28515625" style="372" customWidth="1"/>
    <col min="20" max="20" width="12.42578125" style="372" customWidth="1"/>
    <col min="21" max="256" width="9.140625" style="372"/>
    <col min="257" max="258" width="0" style="372" hidden="1" customWidth="1"/>
    <col min="259" max="259" width="95.85546875" style="372" customWidth="1"/>
    <col min="260" max="263" width="17.28515625" style="372" customWidth="1"/>
    <col min="264" max="264" width="19" style="372" customWidth="1"/>
    <col min="265" max="265" width="17.28515625" style="372" customWidth="1"/>
    <col min="266" max="266" width="19.5703125" style="372" customWidth="1"/>
    <col min="267" max="269" width="17.28515625" style="372" customWidth="1"/>
    <col min="270" max="270" width="19.5703125" style="372" customWidth="1"/>
    <col min="271" max="271" width="17.28515625" style="372" customWidth="1"/>
    <col min="272" max="272" width="0" style="372" hidden="1" customWidth="1"/>
    <col min="273" max="273" width="3.42578125" style="372" customWidth="1"/>
    <col min="274" max="274" width="9.140625" style="372" customWidth="1"/>
    <col min="275" max="275" width="21.28515625" style="372" customWidth="1"/>
    <col min="276" max="276" width="12.42578125" style="372" customWidth="1"/>
    <col min="277" max="512" width="9.140625" style="372"/>
    <col min="513" max="514" width="0" style="372" hidden="1" customWidth="1"/>
    <col min="515" max="515" width="95.85546875" style="372" customWidth="1"/>
    <col min="516" max="519" width="17.28515625" style="372" customWidth="1"/>
    <col min="520" max="520" width="19" style="372" customWidth="1"/>
    <col min="521" max="521" width="17.28515625" style="372" customWidth="1"/>
    <col min="522" max="522" width="19.5703125" style="372" customWidth="1"/>
    <col min="523" max="525" width="17.28515625" style="372" customWidth="1"/>
    <col min="526" max="526" width="19.5703125" style="372" customWidth="1"/>
    <col min="527" max="527" width="17.28515625" style="372" customWidth="1"/>
    <col min="528" max="528" width="0" style="372" hidden="1" customWidth="1"/>
    <col min="529" max="529" width="3.42578125" style="372" customWidth="1"/>
    <col min="530" max="530" width="9.140625" style="372" customWidth="1"/>
    <col min="531" max="531" width="21.28515625" style="372" customWidth="1"/>
    <col min="532" max="532" width="12.42578125" style="372" customWidth="1"/>
    <col min="533" max="768" width="9.140625" style="372"/>
    <col min="769" max="770" width="0" style="372" hidden="1" customWidth="1"/>
    <col min="771" max="771" width="95.85546875" style="372" customWidth="1"/>
    <col min="772" max="775" width="17.28515625" style="372" customWidth="1"/>
    <col min="776" max="776" width="19" style="372" customWidth="1"/>
    <col min="777" max="777" width="17.28515625" style="372" customWidth="1"/>
    <col min="778" max="778" width="19.5703125" style="372" customWidth="1"/>
    <col min="779" max="781" width="17.28515625" style="372" customWidth="1"/>
    <col min="782" max="782" width="19.5703125" style="372" customWidth="1"/>
    <col min="783" max="783" width="17.28515625" style="372" customWidth="1"/>
    <col min="784" max="784" width="0" style="372" hidden="1" customWidth="1"/>
    <col min="785" max="785" width="3.42578125" style="372" customWidth="1"/>
    <col min="786" max="786" width="9.140625" style="372" customWidth="1"/>
    <col min="787" max="787" width="21.28515625" style="372" customWidth="1"/>
    <col min="788" max="788" width="12.42578125" style="372" customWidth="1"/>
    <col min="789" max="1024" width="9.140625" style="372"/>
    <col min="1025" max="1026" width="0" style="372" hidden="1" customWidth="1"/>
    <col min="1027" max="1027" width="95.85546875" style="372" customWidth="1"/>
    <col min="1028" max="1031" width="17.28515625" style="372" customWidth="1"/>
    <col min="1032" max="1032" width="19" style="372" customWidth="1"/>
    <col min="1033" max="1033" width="17.28515625" style="372" customWidth="1"/>
    <col min="1034" max="1034" width="19.5703125" style="372" customWidth="1"/>
    <col min="1035" max="1037" width="17.28515625" style="372" customWidth="1"/>
    <col min="1038" max="1038" width="19.5703125" style="372" customWidth="1"/>
    <col min="1039" max="1039" width="17.28515625" style="372" customWidth="1"/>
    <col min="1040" max="1040" width="0" style="372" hidden="1" customWidth="1"/>
    <col min="1041" max="1041" width="3.42578125" style="372" customWidth="1"/>
    <col min="1042" max="1042" width="9.140625" style="372" customWidth="1"/>
    <col min="1043" max="1043" width="21.28515625" style="372" customWidth="1"/>
    <col min="1044" max="1044" width="12.42578125" style="372" customWidth="1"/>
    <col min="1045" max="1280" width="9.140625" style="372"/>
    <col min="1281" max="1282" width="0" style="372" hidden="1" customWidth="1"/>
    <col min="1283" max="1283" width="95.85546875" style="372" customWidth="1"/>
    <col min="1284" max="1287" width="17.28515625" style="372" customWidth="1"/>
    <col min="1288" max="1288" width="19" style="372" customWidth="1"/>
    <col min="1289" max="1289" width="17.28515625" style="372" customWidth="1"/>
    <col min="1290" max="1290" width="19.5703125" style="372" customWidth="1"/>
    <col min="1291" max="1293" width="17.28515625" style="372" customWidth="1"/>
    <col min="1294" max="1294" width="19.5703125" style="372" customWidth="1"/>
    <col min="1295" max="1295" width="17.28515625" style="372" customWidth="1"/>
    <col min="1296" max="1296" width="0" style="372" hidden="1" customWidth="1"/>
    <col min="1297" max="1297" width="3.42578125" style="372" customWidth="1"/>
    <col min="1298" max="1298" width="9.140625" style="372" customWidth="1"/>
    <col min="1299" max="1299" width="21.28515625" style="372" customWidth="1"/>
    <col min="1300" max="1300" width="12.42578125" style="372" customWidth="1"/>
    <col min="1301" max="1536" width="9.140625" style="372"/>
    <col min="1537" max="1538" width="0" style="372" hidden="1" customWidth="1"/>
    <col min="1539" max="1539" width="95.85546875" style="372" customWidth="1"/>
    <col min="1540" max="1543" width="17.28515625" style="372" customWidth="1"/>
    <col min="1544" max="1544" width="19" style="372" customWidth="1"/>
    <col min="1545" max="1545" width="17.28515625" style="372" customWidth="1"/>
    <col min="1546" max="1546" width="19.5703125" style="372" customWidth="1"/>
    <col min="1547" max="1549" width="17.28515625" style="372" customWidth="1"/>
    <col min="1550" max="1550" width="19.5703125" style="372" customWidth="1"/>
    <col min="1551" max="1551" width="17.28515625" style="372" customWidth="1"/>
    <col min="1552" max="1552" width="0" style="372" hidden="1" customWidth="1"/>
    <col min="1553" max="1553" width="3.42578125" style="372" customWidth="1"/>
    <col min="1554" max="1554" width="9.140625" style="372" customWidth="1"/>
    <col min="1555" max="1555" width="21.28515625" style="372" customWidth="1"/>
    <col min="1556" max="1556" width="12.42578125" style="372" customWidth="1"/>
    <col min="1557" max="1792" width="9.140625" style="372"/>
    <col min="1793" max="1794" width="0" style="372" hidden="1" customWidth="1"/>
    <col min="1795" max="1795" width="95.85546875" style="372" customWidth="1"/>
    <col min="1796" max="1799" width="17.28515625" style="372" customWidth="1"/>
    <col min="1800" max="1800" width="19" style="372" customWidth="1"/>
    <col min="1801" max="1801" width="17.28515625" style="372" customWidth="1"/>
    <col min="1802" max="1802" width="19.5703125" style="372" customWidth="1"/>
    <col min="1803" max="1805" width="17.28515625" style="372" customWidth="1"/>
    <col min="1806" max="1806" width="19.5703125" style="372" customWidth="1"/>
    <col min="1807" max="1807" width="17.28515625" style="372" customWidth="1"/>
    <col min="1808" max="1808" width="0" style="372" hidden="1" customWidth="1"/>
    <col min="1809" max="1809" width="3.42578125" style="372" customWidth="1"/>
    <col min="1810" max="1810" width="9.140625" style="372" customWidth="1"/>
    <col min="1811" max="1811" width="21.28515625" style="372" customWidth="1"/>
    <col min="1812" max="1812" width="12.42578125" style="372" customWidth="1"/>
    <col min="1813" max="2048" width="9.140625" style="372"/>
    <col min="2049" max="2050" width="0" style="372" hidden="1" customWidth="1"/>
    <col min="2051" max="2051" width="95.85546875" style="372" customWidth="1"/>
    <col min="2052" max="2055" width="17.28515625" style="372" customWidth="1"/>
    <col min="2056" max="2056" width="19" style="372" customWidth="1"/>
    <col min="2057" max="2057" width="17.28515625" style="372" customWidth="1"/>
    <col min="2058" max="2058" width="19.5703125" style="372" customWidth="1"/>
    <col min="2059" max="2061" width="17.28515625" style="372" customWidth="1"/>
    <col min="2062" max="2062" width="19.5703125" style="372" customWidth="1"/>
    <col min="2063" max="2063" width="17.28515625" style="372" customWidth="1"/>
    <col min="2064" max="2064" width="0" style="372" hidden="1" customWidth="1"/>
    <col min="2065" max="2065" width="3.42578125" style="372" customWidth="1"/>
    <col min="2066" max="2066" width="9.140625" style="372" customWidth="1"/>
    <col min="2067" max="2067" width="21.28515625" style="372" customWidth="1"/>
    <col min="2068" max="2068" width="12.42578125" style="372" customWidth="1"/>
    <col min="2069" max="2304" width="9.140625" style="372"/>
    <col min="2305" max="2306" width="0" style="372" hidden="1" customWidth="1"/>
    <col min="2307" max="2307" width="95.85546875" style="372" customWidth="1"/>
    <col min="2308" max="2311" width="17.28515625" style="372" customWidth="1"/>
    <col min="2312" max="2312" width="19" style="372" customWidth="1"/>
    <col min="2313" max="2313" width="17.28515625" style="372" customWidth="1"/>
    <col min="2314" max="2314" width="19.5703125" style="372" customWidth="1"/>
    <col min="2315" max="2317" width="17.28515625" style="372" customWidth="1"/>
    <col min="2318" max="2318" width="19.5703125" style="372" customWidth="1"/>
    <col min="2319" max="2319" width="17.28515625" style="372" customWidth="1"/>
    <col min="2320" max="2320" width="0" style="372" hidden="1" customWidth="1"/>
    <col min="2321" max="2321" width="3.42578125" style="372" customWidth="1"/>
    <col min="2322" max="2322" width="9.140625" style="372" customWidth="1"/>
    <col min="2323" max="2323" width="21.28515625" style="372" customWidth="1"/>
    <col min="2324" max="2324" width="12.42578125" style="372" customWidth="1"/>
    <col min="2325" max="2560" width="9.140625" style="372"/>
    <col min="2561" max="2562" width="0" style="372" hidden="1" customWidth="1"/>
    <col min="2563" max="2563" width="95.85546875" style="372" customWidth="1"/>
    <col min="2564" max="2567" width="17.28515625" style="372" customWidth="1"/>
    <col min="2568" max="2568" width="19" style="372" customWidth="1"/>
    <col min="2569" max="2569" width="17.28515625" style="372" customWidth="1"/>
    <col min="2570" max="2570" width="19.5703125" style="372" customWidth="1"/>
    <col min="2571" max="2573" width="17.28515625" style="372" customWidth="1"/>
    <col min="2574" max="2574" width="19.5703125" style="372" customWidth="1"/>
    <col min="2575" max="2575" width="17.28515625" style="372" customWidth="1"/>
    <col min="2576" max="2576" width="0" style="372" hidden="1" customWidth="1"/>
    <col min="2577" max="2577" width="3.42578125" style="372" customWidth="1"/>
    <col min="2578" max="2578" width="9.140625" style="372" customWidth="1"/>
    <col min="2579" max="2579" width="21.28515625" style="372" customWidth="1"/>
    <col min="2580" max="2580" width="12.42578125" style="372" customWidth="1"/>
    <col min="2581" max="2816" width="9.140625" style="372"/>
    <col min="2817" max="2818" width="0" style="372" hidden="1" customWidth="1"/>
    <col min="2819" max="2819" width="95.85546875" style="372" customWidth="1"/>
    <col min="2820" max="2823" width="17.28515625" style="372" customWidth="1"/>
    <col min="2824" max="2824" width="19" style="372" customWidth="1"/>
    <col min="2825" max="2825" width="17.28515625" style="372" customWidth="1"/>
    <col min="2826" max="2826" width="19.5703125" style="372" customWidth="1"/>
    <col min="2827" max="2829" width="17.28515625" style="372" customWidth="1"/>
    <col min="2830" max="2830" width="19.5703125" style="372" customWidth="1"/>
    <col min="2831" max="2831" width="17.28515625" style="372" customWidth="1"/>
    <col min="2832" max="2832" width="0" style="372" hidden="1" customWidth="1"/>
    <col min="2833" max="2833" width="3.42578125" style="372" customWidth="1"/>
    <col min="2834" max="2834" width="9.140625" style="372" customWidth="1"/>
    <col min="2835" max="2835" width="21.28515625" style="372" customWidth="1"/>
    <col min="2836" max="2836" width="12.42578125" style="372" customWidth="1"/>
    <col min="2837" max="3072" width="9.140625" style="372"/>
    <col min="3073" max="3074" width="0" style="372" hidden="1" customWidth="1"/>
    <col min="3075" max="3075" width="95.85546875" style="372" customWidth="1"/>
    <col min="3076" max="3079" width="17.28515625" style="372" customWidth="1"/>
    <col min="3080" max="3080" width="19" style="372" customWidth="1"/>
    <col min="3081" max="3081" width="17.28515625" style="372" customWidth="1"/>
    <col min="3082" max="3082" width="19.5703125" style="372" customWidth="1"/>
    <col min="3083" max="3085" width="17.28515625" style="372" customWidth="1"/>
    <col min="3086" max="3086" width="19.5703125" style="372" customWidth="1"/>
    <col min="3087" max="3087" width="17.28515625" style="372" customWidth="1"/>
    <col min="3088" max="3088" width="0" style="372" hidden="1" customWidth="1"/>
    <col min="3089" max="3089" width="3.42578125" style="372" customWidth="1"/>
    <col min="3090" max="3090" width="9.140625" style="372" customWidth="1"/>
    <col min="3091" max="3091" width="21.28515625" style="372" customWidth="1"/>
    <col min="3092" max="3092" width="12.42578125" style="372" customWidth="1"/>
    <col min="3093" max="3328" width="9.140625" style="372"/>
    <col min="3329" max="3330" width="0" style="372" hidden="1" customWidth="1"/>
    <col min="3331" max="3331" width="95.85546875" style="372" customWidth="1"/>
    <col min="3332" max="3335" width="17.28515625" style="372" customWidth="1"/>
    <col min="3336" max="3336" width="19" style="372" customWidth="1"/>
    <col min="3337" max="3337" width="17.28515625" style="372" customWidth="1"/>
    <col min="3338" max="3338" width="19.5703125" style="372" customWidth="1"/>
    <col min="3339" max="3341" width="17.28515625" style="372" customWidth="1"/>
    <col min="3342" max="3342" width="19.5703125" style="372" customWidth="1"/>
    <col min="3343" max="3343" width="17.28515625" style="372" customWidth="1"/>
    <col min="3344" max="3344" width="0" style="372" hidden="1" customWidth="1"/>
    <col min="3345" max="3345" width="3.42578125" style="372" customWidth="1"/>
    <col min="3346" max="3346" width="9.140625" style="372" customWidth="1"/>
    <col min="3347" max="3347" width="21.28515625" style="372" customWidth="1"/>
    <col min="3348" max="3348" width="12.42578125" style="372" customWidth="1"/>
    <col min="3349" max="3584" width="9.140625" style="372"/>
    <col min="3585" max="3586" width="0" style="372" hidden="1" customWidth="1"/>
    <col min="3587" max="3587" width="95.85546875" style="372" customWidth="1"/>
    <col min="3588" max="3591" width="17.28515625" style="372" customWidth="1"/>
    <col min="3592" max="3592" width="19" style="372" customWidth="1"/>
    <col min="3593" max="3593" width="17.28515625" style="372" customWidth="1"/>
    <col min="3594" max="3594" width="19.5703125" style="372" customWidth="1"/>
    <col min="3595" max="3597" width="17.28515625" style="372" customWidth="1"/>
    <col min="3598" max="3598" width="19.5703125" style="372" customWidth="1"/>
    <col min="3599" max="3599" width="17.28515625" style="372" customWidth="1"/>
    <col min="3600" max="3600" width="0" style="372" hidden="1" customWidth="1"/>
    <col min="3601" max="3601" width="3.42578125" style="372" customWidth="1"/>
    <col min="3602" max="3602" width="9.140625" style="372" customWidth="1"/>
    <col min="3603" max="3603" width="21.28515625" style="372" customWidth="1"/>
    <col min="3604" max="3604" width="12.42578125" style="372" customWidth="1"/>
    <col min="3605" max="3840" width="9.140625" style="372"/>
    <col min="3841" max="3842" width="0" style="372" hidden="1" customWidth="1"/>
    <col min="3843" max="3843" width="95.85546875" style="372" customWidth="1"/>
    <col min="3844" max="3847" width="17.28515625" style="372" customWidth="1"/>
    <col min="3848" max="3848" width="19" style="372" customWidth="1"/>
    <col min="3849" max="3849" width="17.28515625" style="372" customWidth="1"/>
    <col min="3850" max="3850" width="19.5703125" style="372" customWidth="1"/>
    <col min="3851" max="3853" width="17.28515625" style="372" customWidth="1"/>
    <col min="3854" max="3854" width="19.5703125" style="372" customWidth="1"/>
    <col min="3855" max="3855" width="17.28515625" style="372" customWidth="1"/>
    <col min="3856" max="3856" width="0" style="372" hidden="1" customWidth="1"/>
    <col min="3857" max="3857" width="3.42578125" style="372" customWidth="1"/>
    <col min="3858" max="3858" width="9.140625" style="372" customWidth="1"/>
    <col min="3859" max="3859" width="21.28515625" style="372" customWidth="1"/>
    <col min="3860" max="3860" width="12.42578125" style="372" customWidth="1"/>
    <col min="3861" max="4096" width="9.140625" style="372"/>
    <col min="4097" max="4098" width="0" style="372" hidden="1" customWidth="1"/>
    <col min="4099" max="4099" width="95.85546875" style="372" customWidth="1"/>
    <col min="4100" max="4103" width="17.28515625" style="372" customWidth="1"/>
    <col min="4104" max="4104" width="19" style="372" customWidth="1"/>
    <col min="4105" max="4105" width="17.28515625" style="372" customWidth="1"/>
    <col min="4106" max="4106" width="19.5703125" style="372" customWidth="1"/>
    <col min="4107" max="4109" width="17.28515625" style="372" customWidth="1"/>
    <col min="4110" max="4110" width="19.5703125" style="372" customWidth="1"/>
    <col min="4111" max="4111" width="17.28515625" style="372" customWidth="1"/>
    <col min="4112" max="4112" width="0" style="372" hidden="1" customWidth="1"/>
    <col min="4113" max="4113" width="3.42578125" style="372" customWidth="1"/>
    <col min="4114" max="4114" width="9.140625" style="372" customWidth="1"/>
    <col min="4115" max="4115" width="21.28515625" style="372" customWidth="1"/>
    <col min="4116" max="4116" width="12.42578125" style="372" customWidth="1"/>
    <col min="4117" max="4352" width="9.140625" style="372"/>
    <col min="4353" max="4354" width="0" style="372" hidden="1" customWidth="1"/>
    <col min="4355" max="4355" width="95.85546875" style="372" customWidth="1"/>
    <col min="4356" max="4359" width="17.28515625" style="372" customWidth="1"/>
    <col min="4360" max="4360" width="19" style="372" customWidth="1"/>
    <col min="4361" max="4361" width="17.28515625" style="372" customWidth="1"/>
    <col min="4362" max="4362" width="19.5703125" style="372" customWidth="1"/>
    <col min="4363" max="4365" width="17.28515625" style="372" customWidth="1"/>
    <col min="4366" max="4366" width="19.5703125" style="372" customWidth="1"/>
    <col min="4367" max="4367" width="17.28515625" style="372" customWidth="1"/>
    <col min="4368" max="4368" width="0" style="372" hidden="1" customWidth="1"/>
    <col min="4369" max="4369" width="3.42578125" style="372" customWidth="1"/>
    <col min="4370" max="4370" width="9.140625" style="372" customWidth="1"/>
    <col min="4371" max="4371" width="21.28515625" style="372" customWidth="1"/>
    <col min="4372" max="4372" width="12.42578125" style="372" customWidth="1"/>
    <col min="4373" max="4608" width="9.140625" style="372"/>
    <col min="4609" max="4610" width="0" style="372" hidden="1" customWidth="1"/>
    <col min="4611" max="4611" width="95.85546875" style="372" customWidth="1"/>
    <col min="4612" max="4615" width="17.28515625" style="372" customWidth="1"/>
    <col min="4616" max="4616" width="19" style="372" customWidth="1"/>
    <col min="4617" max="4617" width="17.28515625" style="372" customWidth="1"/>
    <col min="4618" max="4618" width="19.5703125" style="372" customWidth="1"/>
    <col min="4619" max="4621" width="17.28515625" style="372" customWidth="1"/>
    <col min="4622" max="4622" width="19.5703125" style="372" customWidth="1"/>
    <col min="4623" max="4623" width="17.28515625" style="372" customWidth="1"/>
    <col min="4624" max="4624" width="0" style="372" hidden="1" customWidth="1"/>
    <col min="4625" max="4625" width="3.42578125" style="372" customWidth="1"/>
    <col min="4626" max="4626" width="9.140625" style="372" customWidth="1"/>
    <col min="4627" max="4627" width="21.28515625" style="372" customWidth="1"/>
    <col min="4628" max="4628" width="12.42578125" style="372" customWidth="1"/>
    <col min="4629" max="4864" width="9.140625" style="372"/>
    <col min="4865" max="4866" width="0" style="372" hidden="1" customWidth="1"/>
    <col min="4867" max="4867" width="95.85546875" style="372" customWidth="1"/>
    <col min="4868" max="4871" width="17.28515625" style="372" customWidth="1"/>
    <col min="4872" max="4872" width="19" style="372" customWidth="1"/>
    <col min="4873" max="4873" width="17.28515625" style="372" customWidth="1"/>
    <col min="4874" max="4874" width="19.5703125" style="372" customWidth="1"/>
    <col min="4875" max="4877" width="17.28515625" style="372" customWidth="1"/>
    <col min="4878" max="4878" width="19.5703125" style="372" customWidth="1"/>
    <col min="4879" max="4879" width="17.28515625" style="372" customWidth="1"/>
    <col min="4880" max="4880" width="0" style="372" hidden="1" customWidth="1"/>
    <col min="4881" max="4881" width="3.42578125" style="372" customWidth="1"/>
    <col min="4882" max="4882" width="9.140625" style="372" customWidth="1"/>
    <col min="4883" max="4883" width="21.28515625" style="372" customWidth="1"/>
    <col min="4884" max="4884" width="12.42578125" style="372" customWidth="1"/>
    <col min="4885" max="5120" width="9.140625" style="372"/>
    <col min="5121" max="5122" width="0" style="372" hidden="1" customWidth="1"/>
    <col min="5123" max="5123" width="95.85546875" style="372" customWidth="1"/>
    <col min="5124" max="5127" width="17.28515625" style="372" customWidth="1"/>
    <col min="5128" max="5128" width="19" style="372" customWidth="1"/>
    <col min="5129" max="5129" width="17.28515625" style="372" customWidth="1"/>
    <col min="5130" max="5130" width="19.5703125" style="372" customWidth="1"/>
    <col min="5131" max="5133" width="17.28515625" style="372" customWidth="1"/>
    <col min="5134" max="5134" width="19.5703125" style="372" customWidth="1"/>
    <col min="5135" max="5135" width="17.28515625" style="372" customWidth="1"/>
    <col min="5136" max="5136" width="0" style="372" hidden="1" customWidth="1"/>
    <col min="5137" max="5137" width="3.42578125" style="372" customWidth="1"/>
    <col min="5138" max="5138" width="9.140625" style="372" customWidth="1"/>
    <col min="5139" max="5139" width="21.28515625" style="372" customWidth="1"/>
    <col min="5140" max="5140" width="12.42578125" style="372" customWidth="1"/>
    <col min="5141" max="5376" width="9.140625" style="372"/>
    <col min="5377" max="5378" width="0" style="372" hidden="1" customWidth="1"/>
    <col min="5379" max="5379" width="95.85546875" style="372" customWidth="1"/>
    <col min="5380" max="5383" width="17.28515625" style="372" customWidth="1"/>
    <col min="5384" max="5384" width="19" style="372" customWidth="1"/>
    <col min="5385" max="5385" width="17.28515625" style="372" customWidth="1"/>
    <col min="5386" max="5386" width="19.5703125" style="372" customWidth="1"/>
    <col min="5387" max="5389" width="17.28515625" style="372" customWidth="1"/>
    <col min="5390" max="5390" width="19.5703125" style="372" customWidth="1"/>
    <col min="5391" max="5391" width="17.28515625" style="372" customWidth="1"/>
    <col min="5392" max="5392" width="0" style="372" hidden="1" customWidth="1"/>
    <col min="5393" max="5393" width="3.42578125" style="372" customWidth="1"/>
    <col min="5394" max="5394" width="9.140625" style="372" customWidth="1"/>
    <col min="5395" max="5395" width="21.28515625" style="372" customWidth="1"/>
    <col min="5396" max="5396" width="12.42578125" style="372" customWidth="1"/>
    <col min="5397" max="5632" width="9.140625" style="372"/>
    <col min="5633" max="5634" width="0" style="372" hidden="1" customWidth="1"/>
    <col min="5635" max="5635" width="95.85546875" style="372" customWidth="1"/>
    <col min="5636" max="5639" width="17.28515625" style="372" customWidth="1"/>
    <col min="5640" max="5640" width="19" style="372" customWidth="1"/>
    <col min="5641" max="5641" width="17.28515625" style="372" customWidth="1"/>
    <col min="5642" max="5642" width="19.5703125" style="372" customWidth="1"/>
    <col min="5643" max="5645" width="17.28515625" style="372" customWidth="1"/>
    <col min="5646" max="5646" width="19.5703125" style="372" customWidth="1"/>
    <col min="5647" max="5647" width="17.28515625" style="372" customWidth="1"/>
    <col min="5648" max="5648" width="0" style="372" hidden="1" customWidth="1"/>
    <col min="5649" max="5649" width="3.42578125" style="372" customWidth="1"/>
    <col min="5650" max="5650" width="9.140625" style="372" customWidth="1"/>
    <col min="5651" max="5651" width="21.28515625" style="372" customWidth="1"/>
    <col min="5652" max="5652" width="12.42578125" style="372" customWidth="1"/>
    <col min="5653" max="5888" width="9.140625" style="372"/>
    <col min="5889" max="5890" width="0" style="372" hidden="1" customWidth="1"/>
    <col min="5891" max="5891" width="95.85546875" style="372" customWidth="1"/>
    <col min="5892" max="5895" width="17.28515625" style="372" customWidth="1"/>
    <col min="5896" max="5896" width="19" style="372" customWidth="1"/>
    <col min="5897" max="5897" width="17.28515625" style="372" customWidth="1"/>
    <col min="5898" max="5898" width="19.5703125" style="372" customWidth="1"/>
    <col min="5899" max="5901" width="17.28515625" style="372" customWidth="1"/>
    <col min="5902" max="5902" width="19.5703125" style="372" customWidth="1"/>
    <col min="5903" max="5903" width="17.28515625" style="372" customWidth="1"/>
    <col min="5904" max="5904" width="0" style="372" hidden="1" customWidth="1"/>
    <col min="5905" max="5905" width="3.42578125" style="372" customWidth="1"/>
    <col min="5906" max="5906" width="9.140625" style="372" customWidth="1"/>
    <col min="5907" max="5907" width="21.28515625" style="372" customWidth="1"/>
    <col min="5908" max="5908" width="12.42578125" style="372" customWidth="1"/>
    <col min="5909" max="6144" width="9.140625" style="372"/>
    <col min="6145" max="6146" width="0" style="372" hidden="1" customWidth="1"/>
    <col min="6147" max="6147" width="95.85546875" style="372" customWidth="1"/>
    <col min="6148" max="6151" width="17.28515625" style="372" customWidth="1"/>
    <col min="6152" max="6152" width="19" style="372" customWidth="1"/>
    <col min="6153" max="6153" width="17.28515625" style="372" customWidth="1"/>
    <col min="6154" max="6154" width="19.5703125" style="372" customWidth="1"/>
    <col min="6155" max="6157" width="17.28515625" style="372" customWidth="1"/>
    <col min="6158" max="6158" width="19.5703125" style="372" customWidth="1"/>
    <col min="6159" max="6159" width="17.28515625" style="372" customWidth="1"/>
    <col min="6160" max="6160" width="0" style="372" hidden="1" customWidth="1"/>
    <col min="6161" max="6161" width="3.42578125" style="372" customWidth="1"/>
    <col min="6162" max="6162" width="9.140625" style="372" customWidth="1"/>
    <col min="6163" max="6163" width="21.28515625" style="372" customWidth="1"/>
    <col min="6164" max="6164" width="12.42578125" style="372" customWidth="1"/>
    <col min="6165" max="6400" width="9.140625" style="372"/>
    <col min="6401" max="6402" width="0" style="372" hidden="1" customWidth="1"/>
    <col min="6403" max="6403" width="95.85546875" style="372" customWidth="1"/>
    <col min="6404" max="6407" width="17.28515625" style="372" customWidth="1"/>
    <col min="6408" max="6408" width="19" style="372" customWidth="1"/>
    <col min="6409" max="6409" width="17.28515625" style="372" customWidth="1"/>
    <col min="6410" max="6410" width="19.5703125" style="372" customWidth="1"/>
    <col min="6411" max="6413" width="17.28515625" style="372" customWidth="1"/>
    <col min="6414" max="6414" width="19.5703125" style="372" customWidth="1"/>
    <col min="6415" max="6415" width="17.28515625" style="372" customWidth="1"/>
    <col min="6416" max="6416" width="0" style="372" hidden="1" customWidth="1"/>
    <col min="6417" max="6417" width="3.42578125" style="372" customWidth="1"/>
    <col min="6418" max="6418" width="9.140625" style="372" customWidth="1"/>
    <col min="6419" max="6419" width="21.28515625" style="372" customWidth="1"/>
    <col min="6420" max="6420" width="12.42578125" style="372" customWidth="1"/>
    <col min="6421" max="6656" width="9.140625" style="372"/>
    <col min="6657" max="6658" width="0" style="372" hidden="1" customWidth="1"/>
    <col min="6659" max="6659" width="95.85546875" style="372" customWidth="1"/>
    <col min="6660" max="6663" width="17.28515625" style="372" customWidth="1"/>
    <col min="6664" max="6664" width="19" style="372" customWidth="1"/>
    <col min="6665" max="6665" width="17.28515625" style="372" customWidth="1"/>
    <col min="6666" max="6666" width="19.5703125" style="372" customWidth="1"/>
    <col min="6667" max="6669" width="17.28515625" style="372" customWidth="1"/>
    <col min="6670" max="6670" width="19.5703125" style="372" customWidth="1"/>
    <col min="6671" max="6671" width="17.28515625" style="372" customWidth="1"/>
    <col min="6672" max="6672" width="0" style="372" hidden="1" customWidth="1"/>
    <col min="6673" max="6673" width="3.42578125" style="372" customWidth="1"/>
    <col min="6674" max="6674" width="9.140625" style="372" customWidth="1"/>
    <col min="6675" max="6675" width="21.28515625" style="372" customWidth="1"/>
    <col min="6676" max="6676" width="12.42578125" style="372" customWidth="1"/>
    <col min="6677" max="6912" width="9.140625" style="372"/>
    <col min="6913" max="6914" width="0" style="372" hidden="1" customWidth="1"/>
    <col min="6915" max="6915" width="95.85546875" style="372" customWidth="1"/>
    <col min="6916" max="6919" width="17.28515625" style="372" customWidth="1"/>
    <col min="6920" max="6920" width="19" style="372" customWidth="1"/>
    <col min="6921" max="6921" width="17.28515625" style="372" customWidth="1"/>
    <col min="6922" max="6922" width="19.5703125" style="372" customWidth="1"/>
    <col min="6923" max="6925" width="17.28515625" style="372" customWidth="1"/>
    <col min="6926" max="6926" width="19.5703125" style="372" customWidth="1"/>
    <col min="6927" max="6927" width="17.28515625" style="372" customWidth="1"/>
    <col min="6928" max="6928" width="0" style="372" hidden="1" customWidth="1"/>
    <col min="6929" max="6929" width="3.42578125" style="372" customWidth="1"/>
    <col min="6930" max="6930" width="9.140625" style="372" customWidth="1"/>
    <col min="6931" max="6931" width="21.28515625" style="372" customWidth="1"/>
    <col min="6932" max="6932" width="12.42578125" style="372" customWidth="1"/>
    <col min="6933" max="7168" width="9.140625" style="372"/>
    <col min="7169" max="7170" width="0" style="372" hidden="1" customWidth="1"/>
    <col min="7171" max="7171" width="95.85546875" style="372" customWidth="1"/>
    <col min="7172" max="7175" width="17.28515625" style="372" customWidth="1"/>
    <col min="7176" max="7176" width="19" style="372" customWidth="1"/>
    <col min="7177" max="7177" width="17.28515625" style="372" customWidth="1"/>
    <col min="7178" max="7178" width="19.5703125" style="372" customWidth="1"/>
    <col min="7179" max="7181" width="17.28515625" style="372" customWidth="1"/>
    <col min="7182" max="7182" width="19.5703125" style="372" customWidth="1"/>
    <col min="7183" max="7183" width="17.28515625" style="372" customWidth="1"/>
    <col min="7184" max="7184" width="0" style="372" hidden="1" customWidth="1"/>
    <col min="7185" max="7185" width="3.42578125" style="372" customWidth="1"/>
    <col min="7186" max="7186" width="9.140625" style="372" customWidth="1"/>
    <col min="7187" max="7187" width="21.28515625" style="372" customWidth="1"/>
    <col min="7188" max="7188" width="12.42578125" style="372" customWidth="1"/>
    <col min="7189" max="7424" width="9.140625" style="372"/>
    <col min="7425" max="7426" width="0" style="372" hidden="1" customWidth="1"/>
    <col min="7427" max="7427" width="95.85546875" style="372" customWidth="1"/>
    <col min="7428" max="7431" width="17.28515625" style="372" customWidth="1"/>
    <col min="7432" max="7432" width="19" style="372" customWidth="1"/>
    <col min="7433" max="7433" width="17.28515625" style="372" customWidth="1"/>
    <col min="7434" max="7434" width="19.5703125" style="372" customWidth="1"/>
    <col min="7435" max="7437" width="17.28515625" style="372" customWidth="1"/>
    <col min="7438" max="7438" width="19.5703125" style="372" customWidth="1"/>
    <col min="7439" max="7439" width="17.28515625" style="372" customWidth="1"/>
    <col min="7440" max="7440" width="0" style="372" hidden="1" customWidth="1"/>
    <col min="7441" max="7441" width="3.42578125" style="372" customWidth="1"/>
    <col min="7442" max="7442" width="9.140625" style="372" customWidth="1"/>
    <col min="7443" max="7443" width="21.28515625" style="372" customWidth="1"/>
    <col min="7444" max="7444" width="12.42578125" style="372" customWidth="1"/>
    <col min="7445" max="7680" width="9.140625" style="372"/>
    <col min="7681" max="7682" width="0" style="372" hidden="1" customWidth="1"/>
    <col min="7683" max="7683" width="95.85546875" style="372" customWidth="1"/>
    <col min="7684" max="7687" width="17.28515625" style="372" customWidth="1"/>
    <col min="7688" max="7688" width="19" style="372" customWidth="1"/>
    <col min="7689" max="7689" width="17.28515625" style="372" customWidth="1"/>
    <col min="7690" max="7690" width="19.5703125" style="372" customWidth="1"/>
    <col min="7691" max="7693" width="17.28515625" style="372" customWidth="1"/>
    <col min="7694" max="7694" width="19.5703125" style="372" customWidth="1"/>
    <col min="7695" max="7695" width="17.28515625" style="372" customWidth="1"/>
    <col min="7696" max="7696" width="0" style="372" hidden="1" customWidth="1"/>
    <col min="7697" max="7697" width="3.42578125" style="372" customWidth="1"/>
    <col min="7698" max="7698" width="9.140625" style="372" customWidth="1"/>
    <col min="7699" max="7699" width="21.28515625" style="372" customWidth="1"/>
    <col min="7700" max="7700" width="12.42578125" style="372" customWidth="1"/>
    <col min="7701" max="7936" width="9.140625" style="372"/>
    <col min="7937" max="7938" width="0" style="372" hidden="1" customWidth="1"/>
    <col min="7939" max="7939" width="95.85546875" style="372" customWidth="1"/>
    <col min="7940" max="7943" width="17.28515625" style="372" customWidth="1"/>
    <col min="7944" max="7944" width="19" style="372" customWidth="1"/>
    <col min="7945" max="7945" width="17.28515625" style="372" customWidth="1"/>
    <col min="7946" max="7946" width="19.5703125" style="372" customWidth="1"/>
    <col min="7947" max="7949" width="17.28515625" style="372" customWidth="1"/>
    <col min="7950" max="7950" width="19.5703125" style="372" customWidth="1"/>
    <col min="7951" max="7951" width="17.28515625" style="372" customWidth="1"/>
    <col min="7952" max="7952" width="0" style="372" hidden="1" customWidth="1"/>
    <col min="7953" max="7953" width="3.42578125" style="372" customWidth="1"/>
    <col min="7954" max="7954" width="9.140625" style="372" customWidth="1"/>
    <col min="7955" max="7955" width="21.28515625" style="372" customWidth="1"/>
    <col min="7956" max="7956" width="12.42578125" style="372" customWidth="1"/>
    <col min="7957" max="8192" width="9.140625" style="372"/>
    <col min="8193" max="8194" width="0" style="372" hidden="1" customWidth="1"/>
    <col min="8195" max="8195" width="95.85546875" style="372" customWidth="1"/>
    <col min="8196" max="8199" width="17.28515625" style="372" customWidth="1"/>
    <col min="8200" max="8200" width="19" style="372" customWidth="1"/>
    <col min="8201" max="8201" width="17.28515625" style="372" customWidth="1"/>
    <col min="8202" max="8202" width="19.5703125" style="372" customWidth="1"/>
    <col min="8203" max="8205" width="17.28515625" style="372" customWidth="1"/>
    <col min="8206" max="8206" width="19.5703125" style="372" customWidth="1"/>
    <col min="8207" max="8207" width="17.28515625" style="372" customWidth="1"/>
    <col min="8208" max="8208" width="0" style="372" hidden="1" customWidth="1"/>
    <col min="8209" max="8209" width="3.42578125" style="372" customWidth="1"/>
    <col min="8210" max="8210" width="9.140625" style="372" customWidth="1"/>
    <col min="8211" max="8211" width="21.28515625" style="372" customWidth="1"/>
    <col min="8212" max="8212" width="12.42578125" style="372" customWidth="1"/>
    <col min="8213" max="8448" width="9.140625" style="372"/>
    <col min="8449" max="8450" width="0" style="372" hidden="1" customWidth="1"/>
    <col min="8451" max="8451" width="95.85546875" style="372" customWidth="1"/>
    <col min="8452" max="8455" width="17.28515625" style="372" customWidth="1"/>
    <col min="8456" max="8456" width="19" style="372" customWidth="1"/>
    <col min="8457" max="8457" width="17.28515625" style="372" customWidth="1"/>
    <col min="8458" max="8458" width="19.5703125" style="372" customWidth="1"/>
    <col min="8459" max="8461" width="17.28515625" style="372" customWidth="1"/>
    <col min="8462" max="8462" width="19.5703125" style="372" customWidth="1"/>
    <col min="8463" max="8463" width="17.28515625" style="372" customWidth="1"/>
    <col min="8464" max="8464" width="0" style="372" hidden="1" customWidth="1"/>
    <col min="8465" max="8465" width="3.42578125" style="372" customWidth="1"/>
    <col min="8466" max="8466" width="9.140625" style="372" customWidth="1"/>
    <col min="8467" max="8467" width="21.28515625" style="372" customWidth="1"/>
    <col min="8468" max="8468" width="12.42578125" style="372" customWidth="1"/>
    <col min="8469" max="8704" width="9.140625" style="372"/>
    <col min="8705" max="8706" width="0" style="372" hidden="1" customWidth="1"/>
    <col min="8707" max="8707" width="95.85546875" style="372" customWidth="1"/>
    <col min="8708" max="8711" width="17.28515625" style="372" customWidth="1"/>
    <col min="8712" max="8712" width="19" style="372" customWidth="1"/>
    <col min="8713" max="8713" width="17.28515625" style="372" customWidth="1"/>
    <col min="8714" max="8714" width="19.5703125" style="372" customWidth="1"/>
    <col min="8715" max="8717" width="17.28515625" style="372" customWidth="1"/>
    <col min="8718" max="8718" width="19.5703125" style="372" customWidth="1"/>
    <col min="8719" max="8719" width="17.28515625" style="372" customWidth="1"/>
    <col min="8720" max="8720" width="0" style="372" hidden="1" customWidth="1"/>
    <col min="8721" max="8721" width="3.42578125" style="372" customWidth="1"/>
    <col min="8722" max="8722" width="9.140625" style="372" customWidth="1"/>
    <col min="8723" max="8723" width="21.28515625" style="372" customWidth="1"/>
    <col min="8724" max="8724" width="12.42578125" style="372" customWidth="1"/>
    <col min="8725" max="8960" width="9.140625" style="372"/>
    <col min="8961" max="8962" width="0" style="372" hidden="1" customWidth="1"/>
    <col min="8963" max="8963" width="95.85546875" style="372" customWidth="1"/>
    <col min="8964" max="8967" width="17.28515625" style="372" customWidth="1"/>
    <col min="8968" max="8968" width="19" style="372" customWidth="1"/>
    <col min="8969" max="8969" width="17.28515625" style="372" customWidth="1"/>
    <col min="8970" max="8970" width="19.5703125" style="372" customWidth="1"/>
    <col min="8971" max="8973" width="17.28515625" style="372" customWidth="1"/>
    <col min="8974" max="8974" width="19.5703125" style="372" customWidth="1"/>
    <col min="8975" max="8975" width="17.28515625" style="372" customWidth="1"/>
    <col min="8976" max="8976" width="0" style="372" hidden="1" customWidth="1"/>
    <col min="8977" max="8977" width="3.42578125" style="372" customWidth="1"/>
    <col min="8978" max="8978" width="9.140625" style="372" customWidth="1"/>
    <col min="8979" max="8979" width="21.28515625" style="372" customWidth="1"/>
    <col min="8980" max="8980" width="12.42578125" style="372" customWidth="1"/>
    <col min="8981" max="9216" width="9.140625" style="372"/>
    <col min="9217" max="9218" width="0" style="372" hidden="1" customWidth="1"/>
    <col min="9219" max="9219" width="95.85546875" style="372" customWidth="1"/>
    <col min="9220" max="9223" width="17.28515625" style="372" customWidth="1"/>
    <col min="9224" max="9224" width="19" style="372" customWidth="1"/>
    <col min="9225" max="9225" width="17.28515625" style="372" customWidth="1"/>
    <col min="9226" max="9226" width="19.5703125" style="372" customWidth="1"/>
    <col min="9227" max="9229" width="17.28515625" style="372" customWidth="1"/>
    <col min="9230" max="9230" width="19.5703125" style="372" customWidth="1"/>
    <col min="9231" max="9231" width="17.28515625" style="372" customWidth="1"/>
    <col min="9232" max="9232" width="0" style="372" hidden="1" customWidth="1"/>
    <col min="9233" max="9233" width="3.42578125" style="372" customWidth="1"/>
    <col min="9234" max="9234" width="9.140625" style="372" customWidth="1"/>
    <col min="9235" max="9235" width="21.28515625" style="372" customWidth="1"/>
    <col min="9236" max="9236" width="12.42578125" style="372" customWidth="1"/>
    <col min="9237" max="9472" width="9.140625" style="372"/>
    <col min="9473" max="9474" width="0" style="372" hidden="1" customWidth="1"/>
    <col min="9475" max="9475" width="95.85546875" style="372" customWidth="1"/>
    <col min="9476" max="9479" width="17.28515625" style="372" customWidth="1"/>
    <col min="9480" max="9480" width="19" style="372" customWidth="1"/>
    <col min="9481" max="9481" width="17.28515625" style="372" customWidth="1"/>
    <col min="9482" max="9482" width="19.5703125" style="372" customWidth="1"/>
    <col min="9483" max="9485" width="17.28515625" style="372" customWidth="1"/>
    <col min="9486" max="9486" width="19.5703125" style="372" customWidth="1"/>
    <col min="9487" max="9487" width="17.28515625" style="372" customWidth="1"/>
    <col min="9488" max="9488" width="0" style="372" hidden="1" customWidth="1"/>
    <col min="9489" max="9489" width="3.42578125" style="372" customWidth="1"/>
    <col min="9490" max="9490" width="9.140625" style="372" customWidth="1"/>
    <col min="9491" max="9491" width="21.28515625" style="372" customWidth="1"/>
    <col min="9492" max="9492" width="12.42578125" style="372" customWidth="1"/>
    <col min="9493" max="9728" width="9.140625" style="372"/>
    <col min="9729" max="9730" width="0" style="372" hidden="1" customWidth="1"/>
    <col min="9731" max="9731" width="95.85546875" style="372" customWidth="1"/>
    <col min="9732" max="9735" width="17.28515625" style="372" customWidth="1"/>
    <col min="9736" max="9736" width="19" style="372" customWidth="1"/>
    <col min="9737" max="9737" width="17.28515625" style="372" customWidth="1"/>
    <col min="9738" max="9738" width="19.5703125" style="372" customWidth="1"/>
    <col min="9739" max="9741" width="17.28515625" style="372" customWidth="1"/>
    <col min="9742" max="9742" width="19.5703125" style="372" customWidth="1"/>
    <col min="9743" max="9743" width="17.28515625" style="372" customWidth="1"/>
    <col min="9744" max="9744" width="0" style="372" hidden="1" customWidth="1"/>
    <col min="9745" max="9745" width="3.42578125" style="372" customWidth="1"/>
    <col min="9746" max="9746" width="9.140625" style="372" customWidth="1"/>
    <col min="9747" max="9747" width="21.28515625" style="372" customWidth="1"/>
    <col min="9748" max="9748" width="12.42578125" style="372" customWidth="1"/>
    <col min="9749" max="9984" width="9.140625" style="372"/>
    <col min="9985" max="9986" width="0" style="372" hidden="1" customWidth="1"/>
    <col min="9987" max="9987" width="95.85546875" style="372" customWidth="1"/>
    <col min="9988" max="9991" width="17.28515625" style="372" customWidth="1"/>
    <col min="9992" max="9992" width="19" style="372" customWidth="1"/>
    <col min="9993" max="9993" width="17.28515625" style="372" customWidth="1"/>
    <col min="9994" max="9994" width="19.5703125" style="372" customWidth="1"/>
    <col min="9995" max="9997" width="17.28515625" style="372" customWidth="1"/>
    <col min="9998" max="9998" width="19.5703125" style="372" customWidth="1"/>
    <col min="9999" max="9999" width="17.28515625" style="372" customWidth="1"/>
    <col min="10000" max="10000" width="0" style="372" hidden="1" customWidth="1"/>
    <col min="10001" max="10001" width="3.42578125" style="372" customWidth="1"/>
    <col min="10002" max="10002" width="9.140625" style="372" customWidth="1"/>
    <col min="10003" max="10003" width="21.28515625" style="372" customWidth="1"/>
    <col min="10004" max="10004" width="12.42578125" style="372" customWidth="1"/>
    <col min="10005" max="10240" width="9.140625" style="372"/>
    <col min="10241" max="10242" width="0" style="372" hidden="1" customWidth="1"/>
    <col min="10243" max="10243" width="95.85546875" style="372" customWidth="1"/>
    <col min="10244" max="10247" width="17.28515625" style="372" customWidth="1"/>
    <col min="10248" max="10248" width="19" style="372" customWidth="1"/>
    <col min="10249" max="10249" width="17.28515625" style="372" customWidth="1"/>
    <col min="10250" max="10250" width="19.5703125" style="372" customWidth="1"/>
    <col min="10251" max="10253" width="17.28515625" style="372" customWidth="1"/>
    <col min="10254" max="10254" width="19.5703125" style="372" customWidth="1"/>
    <col min="10255" max="10255" width="17.28515625" style="372" customWidth="1"/>
    <col min="10256" max="10256" width="0" style="372" hidden="1" customWidth="1"/>
    <col min="10257" max="10257" width="3.42578125" style="372" customWidth="1"/>
    <col min="10258" max="10258" width="9.140625" style="372" customWidth="1"/>
    <col min="10259" max="10259" width="21.28515625" style="372" customWidth="1"/>
    <col min="10260" max="10260" width="12.42578125" style="372" customWidth="1"/>
    <col min="10261" max="10496" width="9.140625" style="372"/>
    <col min="10497" max="10498" width="0" style="372" hidden="1" customWidth="1"/>
    <col min="10499" max="10499" width="95.85546875" style="372" customWidth="1"/>
    <col min="10500" max="10503" width="17.28515625" style="372" customWidth="1"/>
    <col min="10504" max="10504" width="19" style="372" customWidth="1"/>
    <col min="10505" max="10505" width="17.28515625" style="372" customWidth="1"/>
    <col min="10506" max="10506" width="19.5703125" style="372" customWidth="1"/>
    <col min="10507" max="10509" width="17.28515625" style="372" customWidth="1"/>
    <col min="10510" max="10510" width="19.5703125" style="372" customWidth="1"/>
    <col min="10511" max="10511" width="17.28515625" style="372" customWidth="1"/>
    <col min="10512" max="10512" width="0" style="372" hidden="1" customWidth="1"/>
    <col min="10513" max="10513" width="3.42578125" style="372" customWidth="1"/>
    <col min="10514" max="10514" width="9.140625" style="372" customWidth="1"/>
    <col min="10515" max="10515" width="21.28515625" style="372" customWidth="1"/>
    <col min="10516" max="10516" width="12.42578125" style="372" customWidth="1"/>
    <col min="10517" max="10752" width="9.140625" style="372"/>
    <col min="10753" max="10754" width="0" style="372" hidden="1" customWidth="1"/>
    <col min="10755" max="10755" width="95.85546875" style="372" customWidth="1"/>
    <col min="10756" max="10759" width="17.28515625" style="372" customWidth="1"/>
    <col min="10760" max="10760" width="19" style="372" customWidth="1"/>
    <col min="10761" max="10761" width="17.28515625" style="372" customWidth="1"/>
    <col min="10762" max="10762" width="19.5703125" style="372" customWidth="1"/>
    <col min="10763" max="10765" width="17.28515625" style="372" customWidth="1"/>
    <col min="10766" max="10766" width="19.5703125" style="372" customWidth="1"/>
    <col min="10767" max="10767" width="17.28515625" style="372" customWidth="1"/>
    <col min="10768" max="10768" width="0" style="372" hidden="1" customWidth="1"/>
    <col min="10769" max="10769" width="3.42578125" style="372" customWidth="1"/>
    <col min="10770" max="10770" width="9.140625" style="372" customWidth="1"/>
    <col min="10771" max="10771" width="21.28515625" style="372" customWidth="1"/>
    <col min="10772" max="10772" width="12.42578125" style="372" customWidth="1"/>
    <col min="10773" max="11008" width="9.140625" style="372"/>
    <col min="11009" max="11010" width="0" style="372" hidden="1" customWidth="1"/>
    <col min="11011" max="11011" width="95.85546875" style="372" customWidth="1"/>
    <col min="11012" max="11015" width="17.28515625" style="372" customWidth="1"/>
    <col min="11016" max="11016" width="19" style="372" customWidth="1"/>
    <col min="11017" max="11017" width="17.28515625" style="372" customWidth="1"/>
    <col min="11018" max="11018" width="19.5703125" style="372" customWidth="1"/>
    <col min="11019" max="11021" width="17.28515625" style="372" customWidth="1"/>
    <col min="11022" max="11022" width="19.5703125" style="372" customWidth="1"/>
    <col min="11023" max="11023" width="17.28515625" style="372" customWidth="1"/>
    <col min="11024" max="11024" width="0" style="372" hidden="1" customWidth="1"/>
    <col min="11025" max="11025" width="3.42578125" style="372" customWidth="1"/>
    <col min="11026" max="11026" width="9.140625" style="372" customWidth="1"/>
    <col min="11027" max="11027" width="21.28515625" style="372" customWidth="1"/>
    <col min="11028" max="11028" width="12.42578125" style="372" customWidth="1"/>
    <col min="11029" max="11264" width="9.140625" style="372"/>
    <col min="11265" max="11266" width="0" style="372" hidden="1" customWidth="1"/>
    <col min="11267" max="11267" width="95.85546875" style="372" customWidth="1"/>
    <col min="11268" max="11271" width="17.28515625" style="372" customWidth="1"/>
    <col min="11272" max="11272" width="19" style="372" customWidth="1"/>
    <col min="11273" max="11273" width="17.28515625" style="372" customWidth="1"/>
    <col min="11274" max="11274" width="19.5703125" style="372" customWidth="1"/>
    <col min="11275" max="11277" width="17.28515625" style="372" customWidth="1"/>
    <col min="11278" max="11278" width="19.5703125" style="372" customWidth="1"/>
    <col min="11279" max="11279" width="17.28515625" style="372" customWidth="1"/>
    <col min="11280" max="11280" width="0" style="372" hidden="1" customWidth="1"/>
    <col min="11281" max="11281" width="3.42578125" style="372" customWidth="1"/>
    <col min="11282" max="11282" width="9.140625" style="372" customWidth="1"/>
    <col min="11283" max="11283" width="21.28515625" style="372" customWidth="1"/>
    <col min="11284" max="11284" width="12.42578125" style="372" customWidth="1"/>
    <col min="11285" max="11520" width="9.140625" style="372"/>
    <col min="11521" max="11522" width="0" style="372" hidden="1" customWidth="1"/>
    <col min="11523" max="11523" width="95.85546875" style="372" customWidth="1"/>
    <col min="11524" max="11527" width="17.28515625" style="372" customWidth="1"/>
    <col min="11528" max="11528" width="19" style="372" customWidth="1"/>
    <col min="11529" max="11529" width="17.28515625" style="372" customWidth="1"/>
    <col min="11530" max="11530" width="19.5703125" style="372" customWidth="1"/>
    <col min="11531" max="11533" width="17.28515625" style="372" customWidth="1"/>
    <col min="11534" max="11534" width="19.5703125" style="372" customWidth="1"/>
    <col min="11535" max="11535" width="17.28515625" style="372" customWidth="1"/>
    <col min="11536" max="11536" width="0" style="372" hidden="1" customWidth="1"/>
    <col min="11537" max="11537" width="3.42578125" style="372" customWidth="1"/>
    <col min="11538" max="11538" width="9.140625" style="372" customWidth="1"/>
    <col min="11539" max="11539" width="21.28515625" style="372" customWidth="1"/>
    <col min="11540" max="11540" width="12.42578125" style="372" customWidth="1"/>
    <col min="11541" max="11776" width="9.140625" style="372"/>
    <col min="11777" max="11778" width="0" style="372" hidden="1" customWidth="1"/>
    <col min="11779" max="11779" width="95.85546875" style="372" customWidth="1"/>
    <col min="11780" max="11783" width="17.28515625" style="372" customWidth="1"/>
    <col min="11784" max="11784" width="19" style="372" customWidth="1"/>
    <col min="11785" max="11785" width="17.28515625" style="372" customWidth="1"/>
    <col min="11786" max="11786" width="19.5703125" style="372" customWidth="1"/>
    <col min="11787" max="11789" width="17.28515625" style="372" customWidth="1"/>
    <col min="11790" max="11790" width="19.5703125" style="372" customWidth="1"/>
    <col min="11791" max="11791" width="17.28515625" style="372" customWidth="1"/>
    <col min="11792" max="11792" width="0" style="372" hidden="1" customWidth="1"/>
    <col min="11793" max="11793" width="3.42578125" style="372" customWidth="1"/>
    <col min="11794" max="11794" width="9.140625" style="372" customWidth="1"/>
    <col min="11795" max="11795" width="21.28515625" style="372" customWidth="1"/>
    <col min="11796" max="11796" width="12.42578125" style="372" customWidth="1"/>
    <col min="11797" max="12032" width="9.140625" style="372"/>
    <col min="12033" max="12034" width="0" style="372" hidden="1" customWidth="1"/>
    <col min="12035" max="12035" width="95.85546875" style="372" customWidth="1"/>
    <col min="12036" max="12039" width="17.28515625" style="372" customWidth="1"/>
    <col min="12040" max="12040" width="19" style="372" customWidth="1"/>
    <col min="12041" max="12041" width="17.28515625" style="372" customWidth="1"/>
    <col min="12042" max="12042" width="19.5703125" style="372" customWidth="1"/>
    <col min="12043" max="12045" width="17.28515625" style="372" customWidth="1"/>
    <col min="12046" max="12046" width="19.5703125" style="372" customWidth="1"/>
    <col min="12047" max="12047" width="17.28515625" style="372" customWidth="1"/>
    <col min="12048" max="12048" width="0" style="372" hidden="1" customWidth="1"/>
    <col min="12049" max="12049" width="3.42578125" style="372" customWidth="1"/>
    <col min="12050" max="12050" width="9.140625" style="372" customWidth="1"/>
    <col min="12051" max="12051" width="21.28515625" style="372" customWidth="1"/>
    <col min="12052" max="12052" width="12.42578125" style="372" customWidth="1"/>
    <col min="12053" max="12288" width="9.140625" style="372"/>
    <col min="12289" max="12290" width="0" style="372" hidden="1" customWidth="1"/>
    <col min="12291" max="12291" width="95.85546875" style="372" customWidth="1"/>
    <col min="12292" max="12295" width="17.28515625" style="372" customWidth="1"/>
    <col min="12296" max="12296" width="19" style="372" customWidth="1"/>
    <col min="12297" max="12297" width="17.28515625" style="372" customWidth="1"/>
    <col min="12298" max="12298" width="19.5703125" style="372" customWidth="1"/>
    <col min="12299" max="12301" width="17.28515625" style="372" customWidth="1"/>
    <col min="12302" max="12302" width="19.5703125" style="372" customWidth="1"/>
    <col min="12303" max="12303" width="17.28515625" style="372" customWidth="1"/>
    <col min="12304" max="12304" width="0" style="372" hidden="1" customWidth="1"/>
    <col min="12305" max="12305" width="3.42578125" style="372" customWidth="1"/>
    <col min="12306" max="12306" width="9.140625" style="372" customWidth="1"/>
    <col min="12307" max="12307" width="21.28515625" style="372" customWidth="1"/>
    <col min="12308" max="12308" width="12.42578125" style="372" customWidth="1"/>
    <col min="12309" max="12544" width="9.140625" style="372"/>
    <col min="12545" max="12546" width="0" style="372" hidden="1" customWidth="1"/>
    <col min="12547" max="12547" width="95.85546875" style="372" customWidth="1"/>
    <col min="12548" max="12551" width="17.28515625" style="372" customWidth="1"/>
    <col min="12552" max="12552" width="19" style="372" customWidth="1"/>
    <col min="12553" max="12553" width="17.28515625" style="372" customWidth="1"/>
    <col min="12554" max="12554" width="19.5703125" style="372" customWidth="1"/>
    <col min="12555" max="12557" width="17.28515625" style="372" customWidth="1"/>
    <col min="12558" max="12558" width="19.5703125" style="372" customWidth="1"/>
    <col min="12559" max="12559" width="17.28515625" style="372" customWidth="1"/>
    <col min="12560" max="12560" width="0" style="372" hidden="1" customWidth="1"/>
    <col min="12561" max="12561" width="3.42578125" style="372" customWidth="1"/>
    <col min="12562" max="12562" width="9.140625" style="372" customWidth="1"/>
    <col min="12563" max="12563" width="21.28515625" style="372" customWidth="1"/>
    <col min="12564" max="12564" width="12.42578125" style="372" customWidth="1"/>
    <col min="12565" max="12800" width="9.140625" style="372"/>
    <col min="12801" max="12802" width="0" style="372" hidden="1" customWidth="1"/>
    <col min="12803" max="12803" width="95.85546875" style="372" customWidth="1"/>
    <col min="12804" max="12807" width="17.28515625" style="372" customWidth="1"/>
    <col min="12808" max="12808" width="19" style="372" customWidth="1"/>
    <col min="12809" max="12809" width="17.28515625" style="372" customWidth="1"/>
    <col min="12810" max="12810" width="19.5703125" style="372" customWidth="1"/>
    <col min="12811" max="12813" width="17.28515625" style="372" customWidth="1"/>
    <col min="12814" max="12814" width="19.5703125" style="372" customWidth="1"/>
    <col min="12815" max="12815" width="17.28515625" style="372" customWidth="1"/>
    <col min="12816" max="12816" width="0" style="372" hidden="1" customWidth="1"/>
    <col min="12817" max="12817" width="3.42578125" style="372" customWidth="1"/>
    <col min="12818" max="12818" width="9.140625" style="372" customWidth="1"/>
    <col min="12819" max="12819" width="21.28515625" style="372" customWidth="1"/>
    <col min="12820" max="12820" width="12.42578125" style="372" customWidth="1"/>
    <col min="12821" max="13056" width="9.140625" style="372"/>
    <col min="13057" max="13058" width="0" style="372" hidden="1" customWidth="1"/>
    <col min="13059" max="13059" width="95.85546875" style="372" customWidth="1"/>
    <col min="13060" max="13063" width="17.28515625" style="372" customWidth="1"/>
    <col min="13064" max="13064" width="19" style="372" customWidth="1"/>
    <col min="13065" max="13065" width="17.28515625" style="372" customWidth="1"/>
    <col min="13066" max="13066" width="19.5703125" style="372" customWidth="1"/>
    <col min="13067" max="13069" width="17.28515625" style="372" customWidth="1"/>
    <col min="13070" max="13070" width="19.5703125" style="372" customWidth="1"/>
    <col min="13071" max="13071" width="17.28515625" style="372" customWidth="1"/>
    <col min="13072" max="13072" width="0" style="372" hidden="1" customWidth="1"/>
    <col min="13073" max="13073" width="3.42578125" style="372" customWidth="1"/>
    <col min="13074" max="13074" width="9.140625" style="372" customWidth="1"/>
    <col min="13075" max="13075" width="21.28515625" style="372" customWidth="1"/>
    <col min="13076" max="13076" width="12.42578125" style="372" customWidth="1"/>
    <col min="13077" max="13312" width="9.140625" style="372"/>
    <col min="13313" max="13314" width="0" style="372" hidden="1" customWidth="1"/>
    <col min="13315" max="13315" width="95.85546875" style="372" customWidth="1"/>
    <col min="13316" max="13319" width="17.28515625" style="372" customWidth="1"/>
    <col min="13320" max="13320" width="19" style="372" customWidth="1"/>
    <col min="13321" max="13321" width="17.28515625" style="372" customWidth="1"/>
    <col min="13322" max="13322" width="19.5703125" style="372" customWidth="1"/>
    <col min="13323" max="13325" width="17.28515625" style="372" customWidth="1"/>
    <col min="13326" max="13326" width="19.5703125" style="372" customWidth="1"/>
    <col min="13327" max="13327" width="17.28515625" style="372" customWidth="1"/>
    <col min="13328" max="13328" width="0" style="372" hidden="1" customWidth="1"/>
    <col min="13329" max="13329" width="3.42578125" style="372" customWidth="1"/>
    <col min="13330" max="13330" width="9.140625" style="372" customWidth="1"/>
    <col min="13331" max="13331" width="21.28515625" style="372" customWidth="1"/>
    <col min="13332" max="13332" width="12.42578125" style="372" customWidth="1"/>
    <col min="13333" max="13568" width="9.140625" style="372"/>
    <col min="13569" max="13570" width="0" style="372" hidden="1" customWidth="1"/>
    <col min="13571" max="13571" width="95.85546875" style="372" customWidth="1"/>
    <col min="13572" max="13575" width="17.28515625" style="372" customWidth="1"/>
    <col min="13576" max="13576" width="19" style="372" customWidth="1"/>
    <col min="13577" max="13577" width="17.28515625" style="372" customWidth="1"/>
    <col min="13578" max="13578" width="19.5703125" style="372" customWidth="1"/>
    <col min="13579" max="13581" width="17.28515625" style="372" customWidth="1"/>
    <col min="13582" max="13582" width="19.5703125" style="372" customWidth="1"/>
    <col min="13583" max="13583" width="17.28515625" style="372" customWidth="1"/>
    <col min="13584" max="13584" width="0" style="372" hidden="1" customWidth="1"/>
    <col min="13585" max="13585" width="3.42578125" style="372" customWidth="1"/>
    <col min="13586" max="13586" width="9.140625" style="372" customWidth="1"/>
    <col min="13587" max="13587" width="21.28515625" style="372" customWidth="1"/>
    <col min="13588" max="13588" width="12.42578125" style="372" customWidth="1"/>
    <col min="13589" max="13824" width="9.140625" style="372"/>
    <col min="13825" max="13826" width="0" style="372" hidden="1" customWidth="1"/>
    <col min="13827" max="13827" width="95.85546875" style="372" customWidth="1"/>
    <col min="13828" max="13831" width="17.28515625" style="372" customWidth="1"/>
    <col min="13832" max="13832" width="19" style="372" customWidth="1"/>
    <col min="13833" max="13833" width="17.28515625" style="372" customWidth="1"/>
    <col min="13834" max="13834" width="19.5703125" style="372" customWidth="1"/>
    <col min="13835" max="13837" width="17.28515625" style="372" customWidth="1"/>
    <col min="13838" max="13838" width="19.5703125" style="372" customWidth="1"/>
    <col min="13839" max="13839" width="17.28515625" style="372" customWidth="1"/>
    <col min="13840" max="13840" width="0" style="372" hidden="1" customWidth="1"/>
    <col min="13841" max="13841" width="3.42578125" style="372" customWidth="1"/>
    <col min="13842" max="13842" width="9.140625" style="372" customWidth="1"/>
    <col min="13843" max="13843" width="21.28515625" style="372" customWidth="1"/>
    <col min="13844" max="13844" width="12.42578125" style="372" customWidth="1"/>
    <col min="13845" max="14080" width="9.140625" style="372"/>
    <col min="14081" max="14082" width="0" style="372" hidden="1" customWidth="1"/>
    <col min="14083" max="14083" width="95.85546875" style="372" customWidth="1"/>
    <col min="14084" max="14087" width="17.28515625" style="372" customWidth="1"/>
    <col min="14088" max="14088" width="19" style="372" customWidth="1"/>
    <col min="14089" max="14089" width="17.28515625" style="372" customWidth="1"/>
    <col min="14090" max="14090" width="19.5703125" style="372" customWidth="1"/>
    <col min="14091" max="14093" width="17.28515625" style="372" customWidth="1"/>
    <col min="14094" max="14094" width="19.5703125" style="372" customWidth="1"/>
    <col min="14095" max="14095" width="17.28515625" style="372" customWidth="1"/>
    <col min="14096" max="14096" width="0" style="372" hidden="1" customWidth="1"/>
    <col min="14097" max="14097" width="3.42578125" style="372" customWidth="1"/>
    <col min="14098" max="14098" width="9.140625" style="372" customWidth="1"/>
    <col min="14099" max="14099" width="21.28515625" style="372" customWidth="1"/>
    <col min="14100" max="14100" width="12.42578125" style="372" customWidth="1"/>
    <col min="14101" max="14336" width="9.140625" style="372"/>
    <col min="14337" max="14338" width="0" style="372" hidden="1" customWidth="1"/>
    <col min="14339" max="14339" width="95.85546875" style="372" customWidth="1"/>
    <col min="14340" max="14343" width="17.28515625" style="372" customWidth="1"/>
    <col min="14344" max="14344" width="19" style="372" customWidth="1"/>
    <col min="14345" max="14345" width="17.28515625" style="372" customWidth="1"/>
    <col min="14346" max="14346" width="19.5703125" style="372" customWidth="1"/>
    <col min="14347" max="14349" width="17.28515625" style="372" customWidth="1"/>
    <col min="14350" max="14350" width="19.5703125" style="372" customWidth="1"/>
    <col min="14351" max="14351" width="17.28515625" style="372" customWidth="1"/>
    <col min="14352" max="14352" width="0" style="372" hidden="1" customWidth="1"/>
    <col min="14353" max="14353" width="3.42578125" style="372" customWidth="1"/>
    <col min="14354" max="14354" width="9.140625" style="372" customWidth="1"/>
    <col min="14355" max="14355" width="21.28515625" style="372" customWidth="1"/>
    <col min="14356" max="14356" width="12.42578125" style="372" customWidth="1"/>
    <col min="14357" max="14592" width="9.140625" style="372"/>
    <col min="14593" max="14594" width="0" style="372" hidden="1" customWidth="1"/>
    <col min="14595" max="14595" width="95.85546875" style="372" customWidth="1"/>
    <col min="14596" max="14599" width="17.28515625" style="372" customWidth="1"/>
    <col min="14600" max="14600" width="19" style="372" customWidth="1"/>
    <col min="14601" max="14601" width="17.28515625" style="372" customWidth="1"/>
    <col min="14602" max="14602" width="19.5703125" style="372" customWidth="1"/>
    <col min="14603" max="14605" width="17.28515625" style="372" customWidth="1"/>
    <col min="14606" max="14606" width="19.5703125" style="372" customWidth="1"/>
    <col min="14607" max="14607" width="17.28515625" style="372" customWidth="1"/>
    <col min="14608" max="14608" width="0" style="372" hidden="1" customWidth="1"/>
    <col min="14609" max="14609" width="3.42578125" style="372" customWidth="1"/>
    <col min="14610" max="14610" width="9.140625" style="372" customWidth="1"/>
    <col min="14611" max="14611" width="21.28515625" style="372" customWidth="1"/>
    <col min="14612" max="14612" width="12.42578125" style="372" customWidth="1"/>
    <col min="14613" max="14848" width="9.140625" style="372"/>
    <col min="14849" max="14850" width="0" style="372" hidden="1" customWidth="1"/>
    <col min="14851" max="14851" width="95.85546875" style="372" customWidth="1"/>
    <col min="14852" max="14855" width="17.28515625" style="372" customWidth="1"/>
    <col min="14856" max="14856" width="19" style="372" customWidth="1"/>
    <col min="14857" max="14857" width="17.28515625" style="372" customWidth="1"/>
    <col min="14858" max="14858" width="19.5703125" style="372" customWidth="1"/>
    <col min="14859" max="14861" width="17.28515625" style="372" customWidth="1"/>
    <col min="14862" max="14862" width="19.5703125" style="372" customWidth="1"/>
    <col min="14863" max="14863" width="17.28515625" style="372" customWidth="1"/>
    <col min="14864" max="14864" width="0" style="372" hidden="1" customWidth="1"/>
    <col min="14865" max="14865" width="3.42578125" style="372" customWidth="1"/>
    <col min="14866" max="14866" width="9.140625" style="372" customWidth="1"/>
    <col min="14867" max="14867" width="21.28515625" style="372" customWidth="1"/>
    <col min="14868" max="14868" width="12.42578125" style="372" customWidth="1"/>
    <col min="14869" max="15104" width="9.140625" style="372"/>
    <col min="15105" max="15106" width="0" style="372" hidden="1" customWidth="1"/>
    <col min="15107" max="15107" width="95.85546875" style="372" customWidth="1"/>
    <col min="15108" max="15111" width="17.28515625" style="372" customWidth="1"/>
    <col min="15112" max="15112" width="19" style="372" customWidth="1"/>
    <col min="15113" max="15113" width="17.28515625" style="372" customWidth="1"/>
    <col min="15114" max="15114" width="19.5703125" style="372" customWidth="1"/>
    <col min="15115" max="15117" width="17.28515625" style="372" customWidth="1"/>
    <col min="15118" max="15118" width="19.5703125" style="372" customWidth="1"/>
    <col min="15119" max="15119" width="17.28515625" style="372" customWidth="1"/>
    <col min="15120" max="15120" width="0" style="372" hidden="1" customWidth="1"/>
    <col min="15121" max="15121" width="3.42578125" style="372" customWidth="1"/>
    <col min="15122" max="15122" width="9.140625" style="372" customWidth="1"/>
    <col min="15123" max="15123" width="21.28515625" style="372" customWidth="1"/>
    <col min="15124" max="15124" width="12.42578125" style="372" customWidth="1"/>
    <col min="15125" max="15360" width="9.140625" style="372"/>
    <col min="15361" max="15362" width="0" style="372" hidden="1" customWidth="1"/>
    <col min="15363" max="15363" width="95.85546875" style="372" customWidth="1"/>
    <col min="15364" max="15367" width="17.28515625" style="372" customWidth="1"/>
    <col min="15368" max="15368" width="19" style="372" customWidth="1"/>
    <col min="15369" max="15369" width="17.28515625" style="372" customWidth="1"/>
    <col min="15370" max="15370" width="19.5703125" style="372" customWidth="1"/>
    <col min="15371" max="15373" width="17.28515625" style="372" customWidth="1"/>
    <col min="15374" max="15374" width="19.5703125" style="372" customWidth="1"/>
    <col min="15375" max="15375" width="17.28515625" style="372" customWidth="1"/>
    <col min="15376" max="15376" width="0" style="372" hidden="1" customWidth="1"/>
    <col min="15377" max="15377" width="3.42578125" style="372" customWidth="1"/>
    <col min="15378" max="15378" width="9.140625" style="372" customWidth="1"/>
    <col min="15379" max="15379" width="21.28515625" style="372" customWidth="1"/>
    <col min="15380" max="15380" width="12.42578125" style="372" customWidth="1"/>
    <col min="15381" max="15616" width="9.140625" style="372"/>
    <col min="15617" max="15618" width="0" style="372" hidden="1" customWidth="1"/>
    <col min="15619" max="15619" width="95.85546875" style="372" customWidth="1"/>
    <col min="15620" max="15623" width="17.28515625" style="372" customWidth="1"/>
    <col min="15624" max="15624" width="19" style="372" customWidth="1"/>
    <col min="15625" max="15625" width="17.28515625" style="372" customWidth="1"/>
    <col min="15626" max="15626" width="19.5703125" style="372" customWidth="1"/>
    <col min="15627" max="15629" width="17.28515625" style="372" customWidth="1"/>
    <col min="15630" max="15630" width="19.5703125" style="372" customWidth="1"/>
    <col min="15631" max="15631" width="17.28515625" style="372" customWidth="1"/>
    <col min="15632" max="15632" width="0" style="372" hidden="1" customWidth="1"/>
    <col min="15633" max="15633" width="3.42578125" style="372" customWidth="1"/>
    <col min="15634" max="15634" width="9.140625" style="372" customWidth="1"/>
    <col min="15635" max="15635" width="21.28515625" style="372" customWidth="1"/>
    <col min="15636" max="15636" width="12.42578125" style="372" customWidth="1"/>
    <col min="15637" max="15872" width="9.140625" style="372"/>
    <col min="15873" max="15874" width="0" style="372" hidden="1" customWidth="1"/>
    <col min="15875" max="15875" width="95.85546875" style="372" customWidth="1"/>
    <col min="15876" max="15879" width="17.28515625" style="372" customWidth="1"/>
    <col min="15880" max="15880" width="19" style="372" customWidth="1"/>
    <col min="15881" max="15881" width="17.28515625" style="372" customWidth="1"/>
    <col min="15882" max="15882" width="19.5703125" style="372" customWidth="1"/>
    <col min="15883" max="15885" width="17.28515625" style="372" customWidth="1"/>
    <col min="15886" max="15886" width="19.5703125" style="372" customWidth="1"/>
    <col min="15887" max="15887" width="17.28515625" style="372" customWidth="1"/>
    <col min="15888" max="15888" width="0" style="372" hidden="1" customWidth="1"/>
    <col min="15889" max="15889" width="3.42578125" style="372" customWidth="1"/>
    <col min="15890" max="15890" width="9.140625" style="372" customWidth="1"/>
    <col min="15891" max="15891" width="21.28515625" style="372" customWidth="1"/>
    <col min="15892" max="15892" width="12.42578125" style="372" customWidth="1"/>
    <col min="15893" max="16128" width="9.140625" style="372"/>
    <col min="16129" max="16130" width="0" style="372" hidden="1" customWidth="1"/>
    <col min="16131" max="16131" width="95.85546875" style="372" customWidth="1"/>
    <col min="16132" max="16135" width="17.28515625" style="372" customWidth="1"/>
    <col min="16136" max="16136" width="19" style="372" customWidth="1"/>
    <col min="16137" max="16137" width="17.28515625" style="372" customWidth="1"/>
    <col min="16138" max="16138" width="19.5703125" style="372" customWidth="1"/>
    <col min="16139" max="16141" width="17.28515625" style="372" customWidth="1"/>
    <col min="16142" max="16142" width="19.5703125" style="372" customWidth="1"/>
    <col min="16143" max="16143" width="17.28515625" style="372" customWidth="1"/>
    <col min="16144" max="16144" width="0" style="372" hidden="1" customWidth="1"/>
    <col min="16145" max="16145" width="3.42578125" style="372" customWidth="1"/>
    <col min="16146" max="16146" width="9.140625" style="372" customWidth="1"/>
    <col min="16147" max="16147" width="21.28515625" style="372" customWidth="1"/>
    <col min="16148" max="16148" width="12.42578125" style="372" customWidth="1"/>
    <col min="16149" max="16384" width="9.140625" style="372"/>
  </cols>
  <sheetData>
    <row r="1" spans="1:19" s="1" customFormat="1" ht="7.5" hidden="1" customHeight="1">
      <c r="C1" s="91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3"/>
    </row>
    <row r="2" spans="1:19" s="1" customFormat="1" ht="39" customHeight="1">
      <c r="C2" s="883" t="s">
        <v>98</v>
      </c>
      <c r="D2" s="883"/>
      <c r="E2" s="883"/>
      <c r="F2" s="883"/>
      <c r="G2" s="883"/>
      <c r="H2" s="883"/>
      <c r="I2" s="883"/>
      <c r="J2" s="883"/>
      <c r="K2" s="883"/>
      <c r="L2" s="883"/>
      <c r="M2" s="883"/>
      <c r="N2" s="883"/>
      <c r="O2" s="883"/>
      <c r="P2" s="436"/>
      <c r="Q2" s="93"/>
    </row>
    <row r="3" spans="1:19" s="1" customFormat="1" ht="42.75" customHeight="1">
      <c r="C3" s="883" t="s">
        <v>99</v>
      </c>
      <c r="D3" s="883"/>
      <c r="E3" s="883"/>
      <c r="F3" s="883"/>
      <c r="G3" s="883"/>
      <c r="H3" s="883"/>
      <c r="I3" s="883"/>
      <c r="J3" s="883"/>
      <c r="K3" s="883"/>
      <c r="L3" s="883"/>
      <c r="M3" s="883"/>
      <c r="N3" s="883"/>
      <c r="O3" s="883"/>
      <c r="P3" s="436"/>
      <c r="Q3" s="93"/>
    </row>
    <row r="4" spans="1:19" s="1" customFormat="1" ht="0.75" customHeight="1">
      <c r="A4" s="1" t="s">
        <v>927</v>
      </c>
      <c r="C4" s="883" t="s">
        <v>927</v>
      </c>
      <c r="D4" s="883"/>
      <c r="E4" s="883"/>
      <c r="F4" s="883"/>
      <c r="G4" s="883"/>
      <c r="H4" s="883"/>
      <c r="I4" s="883"/>
      <c r="J4" s="883"/>
      <c r="K4" s="883"/>
      <c r="L4" s="883"/>
      <c r="M4" s="883"/>
      <c r="N4" s="883"/>
      <c r="O4" s="883"/>
      <c r="P4" s="436"/>
      <c r="Q4" s="93"/>
    </row>
    <row r="5" spans="1:19" s="33" customFormat="1" ht="45" customHeight="1">
      <c r="C5" s="884" t="s">
        <v>734</v>
      </c>
      <c r="D5" s="884"/>
      <c r="E5" s="884"/>
      <c r="F5" s="884"/>
      <c r="G5" s="884"/>
      <c r="H5" s="884"/>
      <c r="I5" s="884"/>
      <c r="J5" s="884"/>
      <c r="K5" s="884"/>
      <c r="L5" s="884"/>
      <c r="M5" s="884"/>
      <c r="N5" s="884"/>
      <c r="O5" s="884"/>
      <c r="P5" s="437"/>
      <c r="Q5" s="94"/>
    </row>
    <row r="6" spans="1:19" s="95" customFormat="1" ht="2.25" customHeight="1" thickBot="1">
      <c r="C6" s="96"/>
      <c r="D6" s="96"/>
      <c r="E6" s="96"/>
      <c r="F6" s="96"/>
      <c r="G6" s="96"/>
      <c r="H6" s="96"/>
      <c r="I6" s="96"/>
      <c r="J6" s="96"/>
      <c r="K6" s="96"/>
      <c r="L6" s="96"/>
      <c r="M6" s="96"/>
      <c r="N6" s="96"/>
      <c r="O6" s="96"/>
      <c r="P6" s="96"/>
      <c r="Q6" s="97"/>
    </row>
    <row r="7" spans="1:19" s="17" customFormat="1" ht="37.5" customHeight="1" thickTop="1" thickBot="1">
      <c r="C7" s="399"/>
      <c r="D7" s="724" t="s">
        <v>100</v>
      </c>
      <c r="E7" s="724" t="s">
        <v>101</v>
      </c>
      <c r="F7" s="885" t="s">
        <v>102</v>
      </c>
      <c r="G7" s="885"/>
      <c r="H7" s="885" t="s">
        <v>628</v>
      </c>
      <c r="I7" s="885"/>
      <c r="J7" s="885" t="s">
        <v>725</v>
      </c>
      <c r="K7" s="885"/>
      <c r="L7" s="885" t="s">
        <v>768</v>
      </c>
      <c r="M7" s="885"/>
      <c r="N7" s="885" t="s">
        <v>872</v>
      </c>
      <c r="O7" s="885"/>
      <c r="P7" s="438"/>
      <c r="Q7" s="438"/>
    </row>
    <row r="8" spans="1:19" s="17" customFormat="1" ht="36.75" customHeight="1" thickTop="1">
      <c r="C8" s="400"/>
      <c r="D8" s="725" t="str">
        <f>"DIC"</f>
        <v>DIC</v>
      </c>
      <c r="E8" s="725" t="str">
        <f>"DIC"</f>
        <v>DIC</v>
      </c>
      <c r="F8" s="886" t="str">
        <f>"DIC"</f>
        <v>DIC</v>
      </c>
      <c r="G8" s="886"/>
      <c r="H8" s="887" t="s">
        <v>103</v>
      </c>
      <c r="I8" s="886"/>
      <c r="J8" s="886" t="str">
        <f>"DIC"</f>
        <v>DIC</v>
      </c>
      <c r="K8" s="886"/>
      <c r="L8" s="881" t="str">
        <f>"DIC"</f>
        <v>DIC</v>
      </c>
      <c r="M8" s="881"/>
      <c r="N8" s="881" t="str">
        <f>UPPER("SEP")</f>
        <v>SEP</v>
      </c>
      <c r="O8" s="881"/>
      <c r="P8" s="438" t="s">
        <v>692</v>
      </c>
      <c r="Q8" s="438"/>
    </row>
    <row r="9" spans="1:19" s="17" customFormat="1" ht="1.5" customHeight="1">
      <c r="C9" s="401"/>
      <c r="D9" s="439"/>
      <c r="E9" s="439"/>
      <c r="F9" s="439"/>
      <c r="G9" s="439"/>
      <c r="H9" s="439"/>
      <c r="I9" s="439"/>
      <c r="J9" s="439"/>
      <c r="K9" s="439"/>
      <c r="L9" s="439"/>
      <c r="M9" s="439"/>
      <c r="N9" s="439"/>
      <c r="O9" s="439"/>
      <c r="Q9" s="438"/>
    </row>
    <row r="10" spans="1:19" s="98" customFormat="1" ht="36" customHeight="1">
      <c r="C10" s="402"/>
      <c r="D10" s="882"/>
      <c r="E10" s="882"/>
      <c r="F10" s="440" t="s">
        <v>629</v>
      </c>
      <c r="G10" s="440" t="s">
        <v>630</v>
      </c>
      <c r="H10" s="440" t="s">
        <v>629</v>
      </c>
      <c r="I10" s="440" t="s">
        <v>630</v>
      </c>
      <c r="J10" s="440" t="s">
        <v>629</v>
      </c>
      <c r="K10" s="440" t="s">
        <v>630</v>
      </c>
      <c r="L10" s="440" t="s">
        <v>629</v>
      </c>
      <c r="M10" s="440" t="s">
        <v>630</v>
      </c>
      <c r="N10" s="440" t="s">
        <v>629</v>
      </c>
      <c r="O10" s="440" t="s">
        <v>630</v>
      </c>
      <c r="Q10" s="438"/>
    </row>
    <row r="11" spans="1:19" s="98" customFormat="1" ht="35.25" customHeight="1">
      <c r="A11" s="98" t="s">
        <v>873</v>
      </c>
      <c r="B11" s="98" t="s">
        <v>874</v>
      </c>
      <c r="C11" s="441" t="s">
        <v>104</v>
      </c>
      <c r="D11" s="99">
        <v>54556080.634240001</v>
      </c>
      <c r="E11" s="99">
        <v>54556080.634240001</v>
      </c>
      <c r="F11" s="99">
        <v>81017493.941249996</v>
      </c>
      <c r="G11" s="99">
        <v>7066800.6672499999</v>
      </c>
      <c r="H11" s="99">
        <v>96931715.502850011</v>
      </c>
      <c r="I11" s="99">
        <v>7437917.27018</v>
      </c>
      <c r="J11" s="99">
        <v>113162072.22272</v>
      </c>
      <c r="K11" s="99">
        <v>7767736.6857000003</v>
      </c>
      <c r="L11" s="99">
        <v>132510769.02185</v>
      </c>
      <c r="M11" s="99">
        <v>3714714.13901</v>
      </c>
      <c r="N11" s="99">
        <v>143607419.31342003</v>
      </c>
      <c r="O11" s="99">
        <v>3863646.59039</v>
      </c>
      <c r="Q11" s="438"/>
    </row>
    <row r="12" spans="1:19" s="98" customFormat="1" ht="35.25" customHeight="1">
      <c r="A12" s="98" t="s">
        <v>873</v>
      </c>
      <c r="B12" s="634" t="s">
        <v>875</v>
      </c>
      <c r="C12" s="441" t="s">
        <v>105</v>
      </c>
      <c r="D12" s="99">
        <v>53943147.241530001</v>
      </c>
      <c r="E12" s="99">
        <v>53943147.241530001</v>
      </c>
      <c r="F12" s="99">
        <v>80285499.772719994</v>
      </c>
      <c r="G12" s="99">
        <v>6985714.8452099999</v>
      </c>
      <c r="H12" s="99">
        <v>95850682.265070006</v>
      </c>
      <c r="I12" s="99">
        <v>7336520.9377499996</v>
      </c>
      <c r="J12" s="99">
        <v>111464063.88201</v>
      </c>
      <c r="K12" s="99">
        <v>7609483.82699</v>
      </c>
      <c r="L12" s="99">
        <v>130122016.95177001</v>
      </c>
      <c r="M12" s="99">
        <v>3614988.91194</v>
      </c>
      <c r="N12" s="99">
        <v>140308222.04026002</v>
      </c>
      <c r="O12" s="99">
        <v>3749654.67135</v>
      </c>
      <c r="P12" s="99"/>
      <c r="Q12" s="438"/>
      <c r="S12" s="99"/>
    </row>
    <row r="13" spans="1:19" s="98" customFormat="1" ht="35.25" customHeight="1">
      <c r="A13" s="98" t="s">
        <v>873</v>
      </c>
      <c r="B13" s="634" t="s">
        <v>876</v>
      </c>
      <c r="C13" s="441" t="s">
        <v>915</v>
      </c>
      <c r="D13" s="99">
        <v>612933.39271000004</v>
      </c>
      <c r="E13" s="99">
        <v>612933.39271000004</v>
      </c>
      <c r="F13" s="99">
        <v>731994.16853000002</v>
      </c>
      <c r="G13" s="99">
        <v>81085.822040000014</v>
      </c>
      <c r="H13" s="99">
        <v>1081033.2377800001</v>
      </c>
      <c r="I13" s="99">
        <v>101396.33243000001</v>
      </c>
      <c r="J13" s="99">
        <v>1698008.3407100001</v>
      </c>
      <c r="K13" s="99">
        <v>158252.85871</v>
      </c>
      <c r="L13" s="99">
        <v>2388752.07008</v>
      </c>
      <c r="M13" s="99">
        <v>99725.227069999994</v>
      </c>
      <c r="N13" s="99">
        <v>3299197.2731599999</v>
      </c>
      <c r="O13" s="99">
        <v>113991.91904000001</v>
      </c>
      <c r="P13" s="99"/>
      <c r="Q13" s="438"/>
      <c r="S13" s="99"/>
    </row>
    <row r="14" spans="1:19" s="98" customFormat="1" ht="35.25" customHeight="1">
      <c r="A14" s="98" t="s">
        <v>873</v>
      </c>
      <c r="B14" s="372" t="s">
        <v>877</v>
      </c>
      <c r="C14" s="441" t="s">
        <v>106</v>
      </c>
      <c r="D14" s="99">
        <v>210831.18809000001</v>
      </c>
      <c r="E14" s="99">
        <v>210831.18809000001</v>
      </c>
      <c r="F14" s="99">
        <v>380684.40444000001</v>
      </c>
      <c r="G14" s="99">
        <v>36153.330419999998</v>
      </c>
      <c r="H14" s="99">
        <v>448753.43556999997</v>
      </c>
      <c r="I14" s="99">
        <v>43161.160969999997</v>
      </c>
      <c r="J14" s="99">
        <v>547044.36848000006</v>
      </c>
      <c r="K14" s="99">
        <v>61714.799229999997</v>
      </c>
      <c r="L14" s="99">
        <v>643207.87985000003</v>
      </c>
      <c r="M14" s="99">
        <v>19395.220530000002</v>
      </c>
      <c r="N14" s="99">
        <v>875321.37826999999</v>
      </c>
      <c r="O14" s="99">
        <v>37024.05487</v>
      </c>
      <c r="P14" s="99"/>
      <c r="Q14" s="438"/>
      <c r="S14" s="99"/>
    </row>
    <row r="15" spans="1:19" s="98" customFormat="1" ht="35.25" customHeight="1">
      <c r="A15" s="98" t="s">
        <v>873</v>
      </c>
      <c r="B15" s="372" t="s">
        <v>878</v>
      </c>
      <c r="C15" s="441" t="s">
        <v>107</v>
      </c>
      <c r="D15" s="99">
        <v>177446.69261000003</v>
      </c>
      <c r="E15" s="99">
        <v>177446.69261000003</v>
      </c>
      <c r="F15" s="99">
        <v>363225.97944000002</v>
      </c>
      <c r="G15" s="99">
        <v>34286.930090000002</v>
      </c>
      <c r="H15" s="99">
        <v>424351.74252999999</v>
      </c>
      <c r="I15" s="99">
        <v>36131.73429</v>
      </c>
      <c r="J15" s="99">
        <v>486630.66687000002</v>
      </c>
      <c r="K15" s="99">
        <v>42613.050329999998</v>
      </c>
      <c r="L15" s="99">
        <v>576556.10198000004</v>
      </c>
      <c r="M15" s="99">
        <v>18507.94139</v>
      </c>
      <c r="N15" s="99">
        <v>724196.02940999996</v>
      </c>
      <c r="O15" s="99">
        <v>33747.970789999999</v>
      </c>
      <c r="P15" s="99"/>
      <c r="Q15" s="438"/>
      <c r="S15" s="99"/>
    </row>
    <row r="16" spans="1:19" s="98" customFormat="1" ht="35.25" customHeight="1">
      <c r="A16" s="98" t="s">
        <v>873</v>
      </c>
      <c r="B16" s="634" t="s">
        <v>879</v>
      </c>
      <c r="C16" s="441" t="s">
        <v>108</v>
      </c>
      <c r="D16" s="99">
        <v>33384.495479999998</v>
      </c>
      <c r="E16" s="99">
        <v>33384.495479999998</v>
      </c>
      <c r="F16" s="99">
        <v>17458.424999999999</v>
      </c>
      <c r="G16" s="99">
        <v>1866.4003300000002</v>
      </c>
      <c r="H16" s="99">
        <v>24401.693039999998</v>
      </c>
      <c r="I16" s="99">
        <v>7029.4266799999996</v>
      </c>
      <c r="J16" s="99">
        <v>60413.701609999996</v>
      </c>
      <c r="K16" s="99">
        <v>19101.748899999999</v>
      </c>
      <c r="L16" s="99">
        <v>66651.777869999991</v>
      </c>
      <c r="M16" s="99">
        <v>887.27913999999998</v>
      </c>
      <c r="N16" s="99">
        <v>151125.34886000003</v>
      </c>
      <c r="O16" s="99">
        <v>3276.0840800000001</v>
      </c>
      <c r="P16" s="99"/>
      <c r="Q16" s="438"/>
      <c r="S16" s="99"/>
    </row>
    <row r="17" spans="1:19" s="98" customFormat="1" ht="35.25" customHeight="1">
      <c r="A17" s="98" t="s">
        <v>873</v>
      </c>
      <c r="B17" s="372" t="s">
        <v>880</v>
      </c>
      <c r="C17" s="441" t="s">
        <v>109</v>
      </c>
      <c r="D17" s="99">
        <v>601153.15524999995</v>
      </c>
      <c r="E17" s="99">
        <v>601153.15524999995</v>
      </c>
      <c r="F17" s="99">
        <v>837444.99578999996</v>
      </c>
      <c r="G17" s="99">
        <v>59584.348310000001</v>
      </c>
      <c r="H17" s="99">
        <v>993613.37585000007</v>
      </c>
      <c r="I17" s="99">
        <v>91877.342480000007</v>
      </c>
      <c r="J17" s="99">
        <v>1197544.118</v>
      </c>
      <c r="K17" s="99">
        <v>129010.67701</v>
      </c>
      <c r="L17" s="99">
        <v>1568924.8147799999</v>
      </c>
      <c r="M17" s="99">
        <v>85329.384669999999</v>
      </c>
      <c r="N17" s="99">
        <v>1866953.8139500001</v>
      </c>
      <c r="O17" s="99">
        <v>101660.25861</v>
      </c>
      <c r="P17" s="99"/>
      <c r="Q17" s="438"/>
      <c r="S17" s="99"/>
    </row>
    <row r="18" spans="1:19" s="98" customFormat="1" ht="35.25" customHeight="1">
      <c r="A18" s="98" t="s">
        <v>873</v>
      </c>
      <c r="B18" s="372" t="s">
        <v>881</v>
      </c>
      <c r="C18" s="441" t="s">
        <v>110</v>
      </c>
      <c r="D18" s="99">
        <v>413914.75541000004</v>
      </c>
      <c r="E18" s="99">
        <v>413914.75541000004</v>
      </c>
      <c r="F18" s="99">
        <v>640307.03163999994</v>
      </c>
      <c r="G18" s="99">
        <v>57251.58928</v>
      </c>
      <c r="H18" s="99">
        <v>811530.84753000003</v>
      </c>
      <c r="I18" s="99">
        <v>85577.397980000009</v>
      </c>
      <c r="J18" s="99">
        <v>1003172.65363</v>
      </c>
      <c r="K18" s="99">
        <v>120240.91034</v>
      </c>
      <c r="L18" s="99">
        <v>1303903.9646700001</v>
      </c>
      <c r="M18" s="99">
        <v>67837.100659999996</v>
      </c>
      <c r="N18" s="99">
        <v>1528035.0346300001</v>
      </c>
      <c r="O18" s="99">
        <v>82722.78770999999</v>
      </c>
      <c r="P18" s="99"/>
      <c r="Q18" s="438"/>
      <c r="S18" s="99"/>
    </row>
    <row r="19" spans="1:19" s="98" customFormat="1" ht="35.25" customHeight="1">
      <c r="A19" s="98" t="s">
        <v>873</v>
      </c>
      <c r="B19" s="634" t="s">
        <v>882</v>
      </c>
      <c r="C19" s="441" t="s">
        <v>111</v>
      </c>
      <c r="D19" s="99">
        <v>187238.39984</v>
      </c>
      <c r="E19" s="99">
        <v>187238.39984</v>
      </c>
      <c r="F19" s="99">
        <v>197137.96415000001</v>
      </c>
      <c r="G19" s="99">
        <v>2332.7590299999997</v>
      </c>
      <c r="H19" s="99">
        <v>182082.52831999998</v>
      </c>
      <c r="I19" s="99">
        <v>6299.9444999999996</v>
      </c>
      <c r="J19" s="99">
        <v>194371.46437</v>
      </c>
      <c r="K19" s="99">
        <v>8769.7666699999991</v>
      </c>
      <c r="L19" s="99">
        <v>265020.85011</v>
      </c>
      <c r="M19" s="99">
        <v>17492.284010000003</v>
      </c>
      <c r="N19" s="99">
        <v>338918.77931999997</v>
      </c>
      <c r="O19" s="99">
        <v>18937.4709</v>
      </c>
      <c r="P19" s="99"/>
      <c r="Q19" s="438"/>
      <c r="S19" s="99"/>
    </row>
    <row r="20" spans="1:19" s="98" customFormat="1" ht="35.25" customHeight="1">
      <c r="A20" s="98" t="s">
        <v>873</v>
      </c>
      <c r="B20" s="372" t="s">
        <v>883</v>
      </c>
      <c r="C20" s="441" t="s">
        <v>112</v>
      </c>
      <c r="D20" s="99">
        <v>9696980.0709599983</v>
      </c>
      <c r="E20" s="99">
        <v>9696980.0709599983</v>
      </c>
      <c r="F20" s="99">
        <v>14694168.35413</v>
      </c>
      <c r="G20" s="99">
        <v>84872.874580000003</v>
      </c>
      <c r="H20" s="99">
        <v>18672350.202689998</v>
      </c>
      <c r="I20" s="99">
        <v>80447.576659999992</v>
      </c>
      <c r="J20" s="99">
        <v>22558357.576439999</v>
      </c>
      <c r="K20" s="99">
        <v>85233.749079999994</v>
      </c>
      <c r="L20" s="99">
        <v>21343440.376709998</v>
      </c>
      <c r="M20" s="99">
        <v>95182.570670000001</v>
      </c>
      <c r="N20" s="99">
        <v>20506332.258729998</v>
      </c>
      <c r="O20" s="99">
        <v>92283.327819999991</v>
      </c>
      <c r="P20" s="99"/>
      <c r="Q20" s="438"/>
      <c r="S20" s="99"/>
    </row>
    <row r="21" spans="1:19" s="98" customFormat="1" ht="35.25" customHeight="1">
      <c r="A21" s="98" t="s">
        <v>873</v>
      </c>
      <c r="B21" s="372" t="s">
        <v>884</v>
      </c>
      <c r="C21" s="442" t="s">
        <v>113</v>
      </c>
      <c r="D21" s="99">
        <v>484659.61911000003</v>
      </c>
      <c r="E21" s="99">
        <v>484659.61911000003</v>
      </c>
      <c r="F21" s="99">
        <v>745081.75219000003</v>
      </c>
      <c r="G21" s="99">
        <v>88808.425540000011</v>
      </c>
      <c r="H21" s="99">
        <v>849462.72996000003</v>
      </c>
      <c r="I21" s="99">
        <v>87449.688709999988</v>
      </c>
      <c r="J21" s="99">
        <v>961395.52714000002</v>
      </c>
      <c r="K21" s="99">
        <v>90918.891090000005</v>
      </c>
      <c r="L21" s="99">
        <v>1152457.9117399999</v>
      </c>
      <c r="M21" s="99">
        <v>54117.098310000001</v>
      </c>
      <c r="N21" s="99">
        <v>1242898.9145</v>
      </c>
      <c r="O21" s="99">
        <v>52876.781360000001</v>
      </c>
      <c r="P21" s="99"/>
      <c r="Q21" s="438"/>
      <c r="S21" s="99"/>
    </row>
    <row r="22" spans="1:19" s="98" customFormat="1" ht="35.25" customHeight="1">
      <c r="A22" s="98" t="s">
        <v>873</v>
      </c>
      <c r="B22" s="372" t="s">
        <v>885</v>
      </c>
      <c r="C22" s="443" t="s">
        <v>696</v>
      </c>
      <c r="D22" s="99">
        <v>-1584577.0681099999</v>
      </c>
      <c r="E22" s="99">
        <v>-1584577.0681099999</v>
      </c>
      <c r="F22" s="99">
        <v>-2449616.7828099998</v>
      </c>
      <c r="G22" s="99">
        <v>-233568.00977</v>
      </c>
      <c r="H22" s="99">
        <v>-2691169.0303400001</v>
      </c>
      <c r="I22" s="99">
        <v>-264408.22674000001</v>
      </c>
      <c r="J22" s="99">
        <v>-2967362.5879499996</v>
      </c>
      <c r="K22" s="99">
        <v>-273391.76207999996</v>
      </c>
      <c r="L22" s="99">
        <v>-3577678.3459800002</v>
      </c>
      <c r="M22" s="99">
        <v>-148774.84644999998</v>
      </c>
      <c r="N22" s="99">
        <v>-3982499.4534</v>
      </c>
      <c r="O22" s="99">
        <v>-167024.95519000001</v>
      </c>
      <c r="P22" s="99"/>
      <c r="Q22" s="438"/>
      <c r="S22" s="99"/>
    </row>
    <row r="23" spans="1:19" s="98" customFormat="1" ht="35.25" customHeight="1">
      <c r="A23" s="98" t="s">
        <v>873</v>
      </c>
      <c r="B23" s="372" t="s">
        <v>886</v>
      </c>
      <c r="C23" s="444" t="s">
        <v>697</v>
      </c>
      <c r="D23" s="99">
        <v>63965127.599529997</v>
      </c>
      <c r="E23" s="99">
        <v>63965127.599529997</v>
      </c>
      <c r="F23" s="99">
        <v>95225256.664990008</v>
      </c>
      <c r="G23" s="99">
        <v>7102651.6363300001</v>
      </c>
      <c r="H23" s="99">
        <v>115204726.21658</v>
      </c>
      <c r="I23" s="99">
        <v>7476444.81226</v>
      </c>
      <c r="J23" s="99">
        <v>135459051.22483</v>
      </c>
      <c r="K23" s="99">
        <v>7861223.0400299998</v>
      </c>
      <c r="L23" s="99">
        <v>153641121.65895</v>
      </c>
      <c r="M23" s="99">
        <v>3819963.5667399997</v>
      </c>
      <c r="N23" s="99">
        <v>164116426.22547001</v>
      </c>
      <c r="O23" s="99">
        <v>3980466.0578600001</v>
      </c>
      <c r="P23" s="99"/>
      <c r="Q23" s="438"/>
      <c r="S23" s="99"/>
    </row>
    <row r="24" spans="1:19" s="17" customFormat="1" ht="9.75" thickBot="1">
      <c r="C24" s="100"/>
      <c r="D24" s="101"/>
      <c r="E24" s="101"/>
      <c r="F24" s="101"/>
      <c r="G24" s="101"/>
      <c r="H24" s="101"/>
      <c r="I24" s="101"/>
      <c r="J24" s="101"/>
      <c r="K24" s="101"/>
      <c r="L24" s="101"/>
      <c r="M24" s="101"/>
      <c r="N24" s="101"/>
      <c r="O24" s="101"/>
      <c r="P24" s="445"/>
      <c r="Q24" s="102"/>
    </row>
    <row r="25" spans="1:19" s="17" customFormat="1" ht="15.75" thickTop="1">
      <c r="C25" s="98" t="s">
        <v>698</v>
      </c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02"/>
    </row>
    <row r="26" spans="1:19" s="17" customFormat="1" ht="15" customHeight="1">
      <c r="C26" s="98" t="s">
        <v>699</v>
      </c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02"/>
    </row>
    <row r="27" spans="1:19" s="17" customFormat="1" ht="15" customHeight="1">
      <c r="C27" s="98" t="s">
        <v>693</v>
      </c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02"/>
    </row>
    <row r="28" spans="1:19" s="17" customFormat="1" ht="12">
      <c r="C28" s="103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02"/>
    </row>
  </sheetData>
  <mergeCells count="15">
    <mergeCell ref="N8:O8"/>
    <mergeCell ref="D10:E10"/>
    <mergeCell ref="C2:O2"/>
    <mergeCell ref="C3:O3"/>
    <mergeCell ref="C4:O4"/>
    <mergeCell ref="C5:O5"/>
    <mergeCell ref="F7:G7"/>
    <mergeCell ref="H7:I7"/>
    <mergeCell ref="J7:K7"/>
    <mergeCell ref="L7:M7"/>
    <mergeCell ref="N7:O7"/>
    <mergeCell ref="F8:G8"/>
    <mergeCell ref="H8:I8"/>
    <mergeCell ref="J8:K8"/>
    <mergeCell ref="L8:M8"/>
  </mergeCells>
  <pageMargins left="0.94" right="0.56999999999999995" top="0.64" bottom="0.43" header="0.5" footer="0.39"/>
  <pageSetup scale="41" orientation="portrait" r:id="rId1"/>
  <headerFooter alignWithMargins="0"/>
  <ignoredErrors>
    <ignoredError sqref="D7:O7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R646"/>
  <sheetViews>
    <sheetView showGridLines="0" zoomScale="70" zoomScaleNormal="70" workbookViewId="0">
      <selection activeCell="H36" sqref="H36"/>
    </sheetView>
  </sheetViews>
  <sheetFormatPr baseColWidth="10" defaultColWidth="9.140625" defaultRowHeight="15"/>
  <cols>
    <col min="1" max="1" width="38.28515625" style="20" customWidth="1"/>
    <col min="2" max="15" width="13.85546875" style="372" customWidth="1"/>
    <col min="16" max="16" width="14.140625" style="372" customWidth="1"/>
    <col min="17" max="17" width="12.140625" style="372" customWidth="1"/>
    <col min="18" max="18" width="2.5703125" style="132" customWidth="1"/>
    <col min="19" max="256" width="9.140625" style="372"/>
    <col min="257" max="257" width="38.28515625" style="372" customWidth="1"/>
    <col min="258" max="271" width="13.85546875" style="372" customWidth="1"/>
    <col min="272" max="272" width="14.140625" style="372" customWidth="1"/>
    <col min="273" max="273" width="12.140625" style="372" customWidth="1"/>
    <col min="274" max="274" width="2.5703125" style="372" customWidth="1"/>
    <col min="275" max="512" width="9.140625" style="372"/>
    <col min="513" max="513" width="38.28515625" style="372" customWidth="1"/>
    <col min="514" max="527" width="13.85546875" style="372" customWidth="1"/>
    <col min="528" max="528" width="14.140625" style="372" customWidth="1"/>
    <col min="529" max="529" width="12.140625" style="372" customWidth="1"/>
    <col min="530" max="530" width="2.5703125" style="372" customWidth="1"/>
    <col min="531" max="768" width="9.140625" style="372"/>
    <col min="769" max="769" width="38.28515625" style="372" customWidth="1"/>
    <col min="770" max="783" width="13.85546875" style="372" customWidth="1"/>
    <col min="784" max="784" width="14.140625" style="372" customWidth="1"/>
    <col min="785" max="785" width="12.140625" style="372" customWidth="1"/>
    <col min="786" max="786" width="2.5703125" style="372" customWidth="1"/>
    <col min="787" max="1024" width="9.140625" style="372"/>
    <col min="1025" max="1025" width="38.28515625" style="372" customWidth="1"/>
    <col min="1026" max="1039" width="13.85546875" style="372" customWidth="1"/>
    <col min="1040" max="1040" width="14.140625" style="372" customWidth="1"/>
    <col min="1041" max="1041" width="12.140625" style="372" customWidth="1"/>
    <col min="1042" max="1042" width="2.5703125" style="372" customWidth="1"/>
    <col min="1043" max="1280" width="9.140625" style="372"/>
    <col min="1281" max="1281" width="38.28515625" style="372" customWidth="1"/>
    <col min="1282" max="1295" width="13.85546875" style="372" customWidth="1"/>
    <col min="1296" max="1296" width="14.140625" style="372" customWidth="1"/>
    <col min="1297" max="1297" width="12.140625" style="372" customWidth="1"/>
    <col min="1298" max="1298" width="2.5703125" style="372" customWidth="1"/>
    <col min="1299" max="1536" width="9.140625" style="372"/>
    <col min="1537" max="1537" width="38.28515625" style="372" customWidth="1"/>
    <col min="1538" max="1551" width="13.85546875" style="372" customWidth="1"/>
    <col min="1552" max="1552" width="14.140625" style="372" customWidth="1"/>
    <col min="1553" max="1553" width="12.140625" style="372" customWidth="1"/>
    <col min="1554" max="1554" width="2.5703125" style="372" customWidth="1"/>
    <col min="1555" max="1792" width="9.140625" style="372"/>
    <col min="1793" max="1793" width="38.28515625" style="372" customWidth="1"/>
    <col min="1794" max="1807" width="13.85546875" style="372" customWidth="1"/>
    <col min="1808" max="1808" width="14.140625" style="372" customWidth="1"/>
    <col min="1809" max="1809" width="12.140625" style="372" customWidth="1"/>
    <col min="1810" max="1810" width="2.5703125" style="372" customWidth="1"/>
    <col min="1811" max="2048" width="9.140625" style="372"/>
    <col min="2049" max="2049" width="38.28515625" style="372" customWidth="1"/>
    <col min="2050" max="2063" width="13.85546875" style="372" customWidth="1"/>
    <col min="2064" max="2064" width="14.140625" style="372" customWidth="1"/>
    <col min="2065" max="2065" width="12.140625" style="372" customWidth="1"/>
    <col min="2066" max="2066" width="2.5703125" style="372" customWidth="1"/>
    <col min="2067" max="2304" width="9.140625" style="372"/>
    <col min="2305" max="2305" width="38.28515625" style="372" customWidth="1"/>
    <col min="2306" max="2319" width="13.85546875" style="372" customWidth="1"/>
    <col min="2320" max="2320" width="14.140625" style="372" customWidth="1"/>
    <col min="2321" max="2321" width="12.140625" style="372" customWidth="1"/>
    <col min="2322" max="2322" width="2.5703125" style="372" customWidth="1"/>
    <col min="2323" max="2560" width="9.140625" style="372"/>
    <col min="2561" max="2561" width="38.28515625" style="372" customWidth="1"/>
    <col min="2562" max="2575" width="13.85546875" style="372" customWidth="1"/>
    <col min="2576" max="2576" width="14.140625" style="372" customWidth="1"/>
    <col min="2577" max="2577" width="12.140625" style="372" customWidth="1"/>
    <col min="2578" max="2578" width="2.5703125" style="372" customWidth="1"/>
    <col min="2579" max="2816" width="9.140625" style="372"/>
    <col min="2817" max="2817" width="38.28515625" style="372" customWidth="1"/>
    <col min="2818" max="2831" width="13.85546875" style="372" customWidth="1"/>
    <col min="2832" max="2832" width="14.140625" style="372" customWidth="1"/>
    <col min="2833" max="2833" width="12.140625" style="372" customWidth="1"/>
    <col min="2834" max="2834" width="2.5703125" style="372" customWidth="1"/>
    <col min="2835" max="3072" width="9.140625" style="372"/>
    <col min="3073" max="3073" width="38.28515625" style="372" customWidth="1"/>
    <col min="3074" max="3087" width="13.85546875" style="372" customWidth="1"/>
    <col min="3088" max="3088" width="14.140625" style="372" customWidth="1"/>
    <col min="3089" max="3089" width="12.140625" style="372" customWidth="1"/>
    <col min="3090" max="3090" width="2.5703125" style="372" customWidth="1"/>
    <col min="3091" max="3328" width="9.140625" style="372"/>
    <col min="3329" max="3329" width="38.28515625" style="372" customWidth="1"/>
    <col min="3330" max="3343" width="13.85546875" style="372" customWidth="1"/>
    <col min="3344" max="3344" width="14.140625" style="372" customWidth="1"/>
    <col min="3345" max="3345" width="12.140625" style="372" customWidth="1"/>
    <col min="3346" max="3346" width="2.5703125" style="372" customWidth="1"/>
    <col min="3347" max="3584" width="9.140625" style="372"/>
    <col min="3585" max="3585" width="38.28515625" style="372" customWidth="1"/>
    <col min="3586" max="3599" width="13.85546875" style="372" customWidth="1"/>
    <col min="3600" max="3600" width="14.140625" style="372" customWidth="1"/>
    <col min="3601" max="3601" width="12.140625" style="372" customWidth="1"/>
    <col min="3602" max="3602" width="2.5703125" style="372" customWidth="1"/>
    <col min="3603" max="3840" width="9.140625" style="372"/>
    <col min="3841" max="3841" width="38.28515625" style="372" customWidth="1"/>
    <col min="3842" max="3855" width="13.85546875" style="372" customWidth="1"/>
    <col min="3856" max="3856" width="14.140625" style="372" customWidth="1"/>
    <col min="3857" max="3857" width="12.140625" style="372" customWidth="1"/>
    <col min="3858" max="3858" width="2.5703125" style="372" customWidth="1"/>
    <col min="3859" max="4096" width="9.140625" style="372"/>
    <col min="4097" max="4097" width="38.28515625" style="372" customWidth="1"/>
    <col min="4098" max="4111" width="13.85546875" style="372" customWidth="1"/>
    <col min="4112" max="4112" width="14.140625" style="372" customWidth="1"/>
    <col min="4113" max="4113" width="12.140625" style="372" customWidth="1"/>
    <col min="4114" max="4114" width="2.5703125" style="372" customWidth="1"/>
    <col min="4115" max="4352" width="9.140625" style="372"/>
    <col min="4353" max="4353" width="38.28515625" style="372" customWidth="1"/>
    <col min="4354" max="4367" width="13.85546875" style="372" customWidth="1"/>
    <col min="4368" max="4368" width="14.140625" style="372" customWidth="1"/>
    <col min="4369" max="4369" width="12.140625" style="372" customWidth="1"/>
    <col min="4370" max="4370" width="2.5703125" style="372" customWidth="1"/>
    <col min="4371" max="4608" width="9.140625" style="372"/>
    <col min="4609" max="4609" width="38.28515625" style="372" customWidth="1"/>
    <col min="4610" max="4623" width="13.85546875" style="372" customWidth="1"/>
    <col min="4624" max="4624" width="14.140625" style="372" customWidth="1"/>
    <col min="4625" max="4625" width="12.140625" style="372" customWidth="1"/>
    <col min="4626" max="4626" width="2.5703125" style="372" customWidth="1"/>
    <col min="4627" max="4864" width="9.140625" style="372"/>
    <col min="4865" max="4865" width="38.28515625" style="372" customWidth="1"/>
    <col min="4866" max="4879" width="13.85546875" style="372" customWidth="1"/>
    <col min="4880" max="4880" width="14.140625" style="372" customWidth="1"/>
    <col min="4881" max="4881" width="12.140625" style="372" customWidth="1"/>
    <col min="4882" max="4882" width="2.5703125" style="372" customWidth="1"/>
    <col min="4883" max="5120" width="9.140625" style="372"/>
    <col min="5121" max="5121" width="38.28515625" style="372" customWidth="1"/>
    <col min="5122" max="5135" width="13.85546875" style="372" customWidth="1"/>
    <col min="5136" max="5136" width="14.140625" style="372" customWidth="1"/>
    <col min="5137" max="5137" width="12.140625" style="372" customWidth="1"/>
    <col min="5138" max="5138" width="2.5703125" style="372" customWidth="1"/>
    <col min="5139" max="5376" width="9.140625" style="372"/>
    <col min="5377" max="5377" width="38.28515625" style="372" customWidth="1"/>
    <col min="5378" max="5391" width="13.85546875" style="372" customWidth="1"/>
    <col min="5392" max="5392" width="14.140625" style="372" customWidth="1"/>
    <col min="5393" max="5393" width="12.140625" style="372" customWidth="1"/>
    <col min="5394" max="5394" width="2.5703125" style="372" customWidth="1"/>
    <col min="5395" max="5632" width="9.140625" style="372"/>
    <col min="5633" max="5633" width="38.28515625" style="372" customWidth="1"/>
    <col min="5634" max="5647" width="13.85546875" style="372" customWidth="1"/>
    <col min="5648" max="5648" width="14.140625" style="372" customWidth="1"/>
    <col min="5649" max="5649" width="12.140625" style="372" customWidth="1"/>
    <col min="5650" max="5650" width="2.5703125" style="372" customWidth="1"/>
    <col min="5651" max="5888" width="9.140625" style="372"/>
    <col min="5889" max="5889" width="38.28515625" style="372" customWidth="1"/>
    <col min="5890" max="5903" width="13.85546875" style="372" customWidth="1"/>
    <col min="5904" max="5904" width="14.140625" style="372" customWidth="1"/>
    <col min="5905" max="5905" width="12.140625" style="372" customWidth="1"/>
    <col min="5906" max="5906" width="2.5703125" style="372" customWidth="1"/>
    <col min="5907" max="6144" width="9.140625" style="372"/>
    <col min="6145" max="6145" width="38.28515625" style="372" customWidth="1"/>
    <col min="6146" max="6159" width="13.85546875" style="372" customWidth="1"/>
    <col min="6160" max="6160" width="14.140625" style="372" customWidth="1"/>
    <col min="6161" max="6161" width="12.140625" style="372" customWidth="1"/>
    <col min="6162" max="6162" width="2.5703125" style="372" customWidth="1"/>
    <col min="6163" max="6400" width="9.140625" style="372"/>
    <col min="6401" max="6401" width="38.28515625" style="372" customWidth="1"/>
    <col min="6402" max="6415" width="13.85546875" style="372" customWidth="1"/>
    <col min="6416" max="6416" width="14.140625" style="372" customWidth="1"/>
    <col min="6417" max="6417" width="12.140625" style="372" customWidth="1"/>
    <col min="6418" max="6418" width="2.5703125" style="372" customWidth="1"/>
    <col min="6419" max="6656" width="9.140625" style="372"/>
    <col min="6657" max="6657" width="38.28515625" style="372" customWidth="1"/>
    <col min="6658" max="6671" width="13.85546875" style="372" customWidth="1"/>
    <col min="6672" max="6672" width="14.140625" style="372" customWidth="1"/>
    <col min="6673" max="6673" width="12.140625" style="372" customWidth="1"/>
    <col min="6674" max="6674" width="2.5703125" style="372" customWidth="1"/>
    <col min="6675" max="6912" width="9.140625" style="372"/>
    <col min="6913" max="6913" width="38.28515625" style="372" customWidth="1"/>
    <col min="6914" max="6927" width="13.85546875" style="372" customWidth="1"/>
    <col min="6928" max="6928" width="14.140625" style="372" customWidth="1"/>
    <col min="6929" max="6929" width="12.140625" style="372" customWidth="1"/>
    <col min="6930" max="6930" width="2.5703125" style="372" customWidth="1"/>
    <col min="6931" max="7168" width="9.140625" style="372"/>
    <col min="7169" max="7169" width="38.28515625" style="372" customWidth="1"/>
    <col min="7170" max="7183" width="13.85546875" style="372" customWidth="1"/>
    <col min="7184" max="7184" width="14.140625" style="372" customWidth="1"/>
    <col min="7185" max="7185" width="12.140625" style="372" customWidth="1"/>
    <col min="7186" max="7186" width="2.5703125" style="372" customWidth="1"/>
    <col min="7187" max="7424" width="9.140625" style="372"/>
    <col min="7425" max="7425" width="38.28515625" style="372" customWidth="1"/>
    <col min="7426" max="7439" width="13.85546875" style="372" customWidth="1"/>
    <col min="7440" max="7440" width="14.140625" style="372" customWidth="1"/>
    <col min="7441" max="7441" width="12.140625" style="372" customWidth="1"/>
    <col min="7442" max="7442" width="2.5703125" style="372" customWidth="1"/>
    <col min="7443" max="7680" width="9.140625" style="372"/>
    <col min="7681" max="7681" width="38.28515625" style="372" customWidth="1"/>
    <col min="7682" max="7695" width="13.85546875" style="372" customWidth="1"/>
    <col min="7696" max="7696" width="14.140625" style="372" customWidth="1"/>
    <col min="7697" max="7697" width="12.140625" style="372" customWidth="1"/>
    <col min="7698" max="7698" width="2.5703125" style="372" customWidth="1"/>
    <col min="7699" max="7936" width="9.140625" style="372"/>
    <col min="7937" max="7937" width="38.28515625" style="372" customWidth="1"/>
    <col min="7938" max="7951" width="13.85546875" style="372" customWidth="1"/>
    <col min="7952" max="7952" width="14.140625" style="372" customWidth="1"/>
    <col min="7953" max="7953" width="12.140625" style="372" customWidth="1"/>
    <col min="7954" max="7954" width="2.5703125" style="372" customWidth="1"/>
    <col min="7955" max="8192" width="9.140625" style="372"/>
    <col min="8193" max="8193" width="38.28515625" style="372" customWidth="1"/>
    <col min="8194" max="8207" width="13.85546875" style="372" customWidth="1"/>
    <col min="8208" max="8208" width="14.140625" style="372" customWidth="1"/>
    <col min="8209" max="8209" width="12.140625" style="372" customWidth="1"/>
    <col min="8210" max="8210" width="2.5703125" style="372" customWidth="1"/>
    <col min="8211" max="8448" width="9.140625" style="372"/>
    <col min="8449" max="8449" width="38.28515625" style="372" customWidth="1"/>
    <col min="8450" max="8463" width="13.85546875" style="372" customWidth="1"/>
    <col min="8464" max="8464" width="14.140625" style="372" customWidth="1"/>
    <col min="8465" max="8465" width="12.140625" style="372" customWidth="1"/>
    <col min="8466" max="8466" width="2.5703125" style="372" customWidth="1"/>
    <col min="8467" max="8704" width="9.140625" style="372"/>
    <col min="8705" max="8705" width="38.28515625" style="372" customWidth="1"/>
    <col min="8706" max="8719" width="13.85546875" style="372" customWidth="1"/>
    <col min="8720" max="8720" width="14.140625" style="372" customWidth="1"/>
    <col min="8721" max="8721" width="12.140625" style="372" customWidth="1"/>
    <col min="8722" max="8722" width="2.5703125" style="372" customWidth="1"/>
    <col min="8723" max="8960" width="9.140625" style="372"/>
    <col min="8961" max="8961" width="38.28515625" style="372" customWidth="1"/>
    <col min="8962" max="8975" width="13.85546875" style="372" customWidth="1"/>
    <col min="8976" max="8976" width="14.140625" style="372" customWidth="1"/>
    <col min="8977" max="8977" width="12.140625" style="372" customWidth="1"/>
    <col min="8978" max="8978" width="2.5703125" style="372" customWidth="1"/>
    <col min="8979" max="9216" width="9.140625" style="372"/>
    <col min="9217" max="9217" width="38.28515625" style="372" customWidth="1"/>
    <col min="9218" max="9231" width="13.85546875" style="372" customWidth="1"/>
    <col min="9232" max="9232" width="14.140625" style="372" customWidth="1"/>
    <col min="9233" max="9233" width="12.140625" style="372" customWidth="1"/>
    <col min="9234" max="9234" width="2.5703125" style="372" customWidth="1"/>
    <col min="9235" max="9472" width="9.140625" style="372"/>
    <col min="9473" max="9473" width="38.28515625" style="372" customWidth="1"/>
    <col min="9474" max="9487" width="13.85546875" style="372" customWidth="1"/>
    <col min="9488" max="9488" width="14.140625" style="372" customWidth="1"/>
    <col min="9489" max="9489" width="12.140625" style="372" customWidth="1"/>
    <col min="9490" max="9490" width="2.5703125" style="372" customWidth="1"/>
    <col min="9491" max="9728" width="9.140625" style="372"/>
    <col min="9729" max="9729" width="38.28515625" style="372" customWidth="1"/>
    <col min="9730" max="9743" width="13.85546875" style="372" customWidth="1"/>
    <col min="9744" max="9744" width="14.140625" style="372" customWidth="1"/>
    <col min="9745" max="9745" width="12.140625" style="372" customWidth="1"/>
    <col min="9746" max="9746" width="2.5703125" style="372" customWidth="1"/>
    <col min="9747" max="9984" width="9.140625" style="372"/>
    <col min="9985" max="9985" width="38.28515625" style="372" customWidth="1"/>
    <col min="9986" max="9999" width="13.85546875" style="372" customWidth="1"/>
    <col min="10000" max="10000" width="14.140625" style="372" customWidth="1"/>
    <col min="10001" max="10001" width="12.140625" style="372" customWidth="1"/>
    <col min="10002" max="10002" width="2.5703125" style="372" customWidth="1"/>
    <col min="10003" max="10240" width="9.140625" style="372"/>
    <col min="10241" max="10241" width="38.28515625" style="372" customWidth="1"/>
    <col min="10242" max="10255" width="13.85546875" style="372" customWidth="1"/>
    <col min="10256" max="10256" width="14.140625" style="372" customWidth="1"/>
    <col min="10257" max="10257" width="12.140625" style="372" customWidth="1"/>
    <col min="10258" max="10258" width="2.5703125" style="372" customWidth="1"/>
    <col min="10259" max="10496" width="9.140625" style="372"/>
    <col min="10497" max="10497" width="38.28515625" style="372" customWidth="1"/>
    <col min="10498" max="10511" width="13.85546875" style="372" customWidth="1"/>
    <col min="10512" max="10512" width="14.140625" style="372" customWidth="1"/>
    <col min="10513" max="10513" width="12.140625" style="372" customWidth="1"/>
    <col min="10514" max="10514" width="2.5703125" style="372" customWidth="1"/>
    <col min="10515" max="10752" width="9.140625" style="372"/>
    <col min="10753" max="10753" width="38.28515625" style="372" customWidth="1"/>
    <col min="10754" max="10767" width="13.85546875" style="372" customWidth="1"/>
    <col min="10768" max="10768" width="14.140625" style="372" customWidth="1"/>
    <col min="10769" max="10769" width="12.140625" style="372" customWidth="1"/>
    <col min="10770" max="10770" width="2.5703125" style="372" customWidth="1"/>
    <col min="10771" max="11008" width="9.140625" style="372"/>
    <col min="11009" max="11009" width="38.28515625" style="372" customWidth="1"/>
    <col min="11010" max="11023" width="13.85546875" style="372" customWidth="1"/>
    <col min="11024" max="11024" width="14.140625" style="372" customWidth="1"/>
    <col min="11025" max="11025" width="12.140625" style="372" customWidth="1"/>
    <col min="11026" max="11026" width="2.5703125" style="372" customWidth="1"/>
    <col min="11027" max="11264" width="9.140625" style="372"/>
    <col min="11265" max="11265" width="38.28515625" style="372" customWidth="1"/>
    <col min="11266" max="11279" width="13.85546875" style="372" customWidth="1"/>
    <col min="11280" max="11280" width="14.140625" style="372" customWidth="1"/>
    <col min="11281" max="11281" width="12.140625" style="372" customWidth="1"/>
    <col min="11282" max="11282" width="2.5703125" style="372" customWidth="1"/>
    <col min="11283" max="11520" width="9.140625" style="372"/>
    <col min="11521" max="11521" width="38.28515625" style="372" customWidth="1"/>
    <col min="11522" max="11535" width="13.85546875" style="372" customWidth="1"/>
    <col min="11536" max="11536" width="14.140625" style="372" customWidth="1"/>
    <col min="11537" max="11537" width="12.140625" style="372" customWidth="1"/>
    <col min="11538" max="11538" width="2.5703125" style="372" customWidth="1"/>
    <col min="11539" max="11776" width="9.140625" style="372"/>
    <col min="11777" max="11777" width="38.28515625" style="372" customWidth="1"/>
    <col min="11778" max="11791" width="13.85546875" style="372" customWidth="1"/>
    <col min="11792" max="11792" width="14.140625" style="372" customWidth="1"/>
    <col min="11793" max="11793" width="12.140625" style="372" customWidth="1"/>
    <col min="11794" max="11794" width="2.5703125" style="372" customWidth="1"/>
    <col min="11795" max="12032" width="9.140625" style="372"/>
    <col min="12033" max="12033" width="38.28515625" style="372" customWidth="1"/>
    <col min="12034" max="12047" width="13.85546875" style="372" customWidth="1"/>
    <col min="12048" max="12048" width="14.140625" style="372" customWidth="1"/>
    <col min="12049" max="12049" width="12.140625" style="372" customWidth="1"/>
    <col min="12050" max="12050" width="2.5703125" style="372" customWidth="1"/>
    <col min="12051" max="12288" width="9.140625" style="372"/>
    <col min="12289" max="12289" width="38.28515625" style="372" customWidth="1"/>
    <col min="12290" max="12303" width="13.85546875" style="372" customWidth="1"/>
    <col min="12304" max="12304" width="14.140625" style="372" customWidth="1"/>
    <col min="12305" max="12305" width="12.140625" style="372" customWidth="1"/>
    <col min="12306" max="12306" width="2.5703125" style="372" customWidth="1"/>
    <col min="12307" max="12544" width="9.140625" style="372"/>
    <col min="12545" max="12545" width="38.28515625" style="372" customWidth="1"/>
    <col min="12546" max="12559" width="13.85546875" style="372" customWidth="1"/>
    <col min="12560" max="12560" width="14.140625" style="372" customWidth="1"/>
    <col min="12561" max="12561" width="12.140625" style="372" customWidth="1"/>
    <col min="12562" max="12562" width="2.5703125" style="372" customWidth="1"/>
    <col min="12563" max="12800" width="9.140625" style="372"/>
    <col min="12801" max="12801" width="38.28515625" style="372" customWidth="1"/>
    <col min="12802" max="12815" width="13.85546875" style="372" customWidth="1"/>
    <col min="12816" max="12816" width="14.140625" style="372" customWidth="1"/>
    <col min="12817" max="12817" width="12.140625" style="372" customWidth="1"/>
    <col min="12818" max="12818" width="2.5703125" style="372" customWidth="1"/>
    <col min="12819" max="13056" width="9.140625" style="372"/>
    <col min="13057" max="13057" width="38.28515625" style="372" customWidth="1"/>
    <col min="13058" max="13071" width="13.85546875" style="372" customWidth="1"/>
    <col min="13072" max="13072" width="14.140625" style="372" customWidth="1"/>
    <col min="13073" max="13073" width="12.140625" style="372" customWidth="1"/>
    <col min="13074" max="13074" width="2.5703125" style="372" customWidth="1"/>
    <col min="13075" max="13312" width="9.140625" style="372"/>
    <col min="13313" max="13313" width="38.28515625" style="372" customWidth="1"/>
    <col min="13314" max="13327" width="13.85546875" style="372" customWidth="1"/>
    <col min="13328" max="13328" width="14.140625" style="372" customWidth="1"/>
    <col min="13329" max="13329" width="12.140625" style="372" customWidth="1"/>
    <col min="13330" max="13330" width="2.5703125" style="372" customWidth="1"/>
    <col min="13331" max="13568" width="9.140625" style="372"/>
    <col min="13569" max="13569" width="38.28515625" style="372" customWidth="1"/>
    <col min="13570" max="13583" width="13.85546875" style="372" customWidth="1"/>
    <col min="13584" max="13584" width="14.140625" style="372" customWidth="1"/>
    <col min="13585" max="13585" width="12.140625" style="372" customWidth="1"/>
    <col min="13586" max="13586" width="2.5703125" style="372" customWidth="1"/>
    <col min="13587" max="13824" width="9.140625" style="372"/>
    <col min="13825" max="13825" width="38.28515625" style="372" customWidth="1"/>
    <col min="13826" max="13839" width="13.85546875" style="372" customWidth="1"/>
    <col min="13840" max="13840" width="14.140625" style="372" customWidth="1"/>
    <col min="13841" max="13841" width="12.140625" style="372" customWidth="1"/>
    <col min="13842" max="13842" width="2.5703125" style="372" customWidth="1"/>
    <col min="13843" max="14080" width="9.140625" style="372"/>
    <col min="14081" max="14081" width="38.28515625" style="372" customWidth="1"/>
    <col min="14082" max="14095" width="13.85546875" style="372" customWidth="1"/>
    <col min="14096" max="14096" width="14.140625" style="372" customWidth="1"/>
    <col min="14097" max="14097" width="12.140625" style="372" customWidth="1"/>
    <col min="14098" max="14098" width="2.5703125" style="372" customWidth="1"/>
    <col min="14099" max="14336" width="9.140625" style="372"/>
    <col min="14337" max="14337" width="38.28515625" style="372" customWidth="1"/>
    <col min="14338" max="14351" width="13.85546875" style="372" customWidth="1"/>
    <col min="14352" max="14352" width="14.140625" style="372" customWidth="1"/>
    <col min="14353" max="14353" width="12.140625" style="372" customWidth="1"/>
    <col min="14354" max="14354" width="2.5703125" style="372" customWidth="1"/>
    <col min="14355" max="14592" width="9.140625" style="372"/>
    <col min="14593" max="14593" width="38.28515625" style="372" customWidth="1"/>
    <col min="14594" max="14607" width="13.85546875" style="372" customWidth="1"/>
    <col min="14608" max="14608" width="14.140625" style="372" customWidth="1"/>
    <col min="14609" max="14609" width="12.140625" style="372" customWidth="1"/>
    <col min="14610" max="14610" width="2.5703125" style="372" customWidth="1"/>
    <col min="14611" max="14848" width="9.140625" style="372"/>
    <col min="14849" max="14849" width="38.28515625" style="372" customWidth="1"/>
    <col min="14850" max="14863" width="13.85546875" style="372" customWidth="1"/>
    <col min="14864" max="14864" width="14.140625" style="372" customWidth="1"/>
    <col min="14865" max="14865" width="12.140625" style="372" customWidth="1"/>
    <col min="14866" max="14866" width="2.5703125" style="372" customWidth="1"/>
    <col min="14867" max="15104" width="9.140625" style="372"/>
    <col min="15105" max="15105" width="38.28515625" style="372" customWidth="1"/>
    <col min="15106" max="15119" width="13.85546875" style="372" customWidth="1"/>
    <col min="15120" max="15120" width="14.140625" style="372" customWidth="1"/>
    <col min="15121" max="15121" width="12.140625" style="372" customWidth="1"/>
    <col min="15122" max="15122" width="2.5703125" style="372" customWidth="1"/>
    <col min="15123" max="15360" width="9.140625" style="372"/>
    <col min="15361" max="15361" width="38.28515625" style="372" customWidth="1"/>
    <col min="15362" max="15375" width="13.85546875" style="372" customWidth="1"/>
    <col min="15376" max="15376" width="14.140625" style="372" customWidth="1"/>
    <col min="15377" max="15377" width="12.140625" style="372" customWidth="1"/>
    <col min="15378" max="15378" width="2.5703125" style="372" customWidth="1"/>
    <col min="15379" max="15616" width="9.140625" style="372"/>
    <col min="15617" max="15617" width="38.28515625" style="372" customWidth="1"/>
    <col min="15618" max="15631" width="13.85546875" style="372" customWidth="1"/>
    <col min="15632" max="15632" width="14.140625" style="372" customWidth="1"/>
    <col min="15633" max="15633" width="12.140625" style="372" customWidth="1"/>
    <col min="15634" max="15634" width="2.5703125" style="372" customWidth="1"/>
    <col min="15635" max="15872" width="9.140625" style="372"/>
    <col min="15873" max="15873" width="38.28515625" style="372" customWidth="1"/>
    <col min="15874" max="15887" width="13.85546875" style="372" customWidth="1"/>
    <col min="15888" max="15888" width="14.140625" style="372" customWidth="1"/>
    <col min="15889" max="15889" width="12.140625" style="372" customWidth="1"/>
    <col min="15890" max="15890" width="2.5703125" style="372" customWidth="1"/>
    <col min="15891" max="16128" width="9.140625" style="372"/>
    <col min="16129" max="16129" width="38.28515625" style="372" customWidth="1"/>
    <col min="16130" max="16143" width="13.85546875" style="372" customWidth="1"/>
    <col min="16144" max="16144" width="14.140625" style="372" customWidth="1"/>
    <col min="16145" max="16145" width="12.140625" style="372" customWidth="1"/>
    <col min="16146" max="16146" width="2.5703125" style="372" customWidth="1"/>
    <col min="16147" max="16384" width="9.140625" style="372"/>
  </cols>
  <sheetData>
    <row r="1" spans="1:18" s="1" customFormat="1" ht="3.75" customHeight="1">
      <c r="A1" s="105">
        <v>0</v>
      </c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</row>
    <row r="2" spans="1:18" s="1" customFormat="1" ht="38.25" customHeight="1">
      <c r="A2" s="890" t="s">
        <v>550</v>
      </c>
      <c r="B2" s="890"/>
      <c r="C2" s="890"/>
      <c r="D2" s="890"/>
      <c r="E2" s="890"/>
      <c r="F2" s="890"/>
      <c r="G2" s="890"/>
      <c r="H2" s="890"/>
      <c r="I2" s="890"/>
      <c r="J2" s="890"/>
      <c r="K2" s="890"/>
      <c r="L2" s="890"/>
      <c r="M2" s="890"/>
      <c r="N2" s="890"/>
      <c r="O2" s="890"/>
      <c r="P2" s="890"/>
      <c r="Q2" s="890"/>
    </row>
    <row r="3" spans="1:18" s="1" customFormat="1" ht="20.25" customHeight="1">
      <c r="A3" s="890" t="s">
        <v>114</v>
      </c>
      <c r="B3" s="890"/>
      <c r="C3" s="890"/>
      <c r="D3" s="890"/>
      <c r="E3" s="890"/>
      <c r="F3" s="890"/>
      <c r="G3" s="890"/>
      <c r="H3" s="890"/>
      <c r="I3" s="890"/>
      <c r="J3" s="890"/>
      <c r="K3" s="890"/>
      <c r="L3" s="890"/>
      <c r="M3" s="890"/>
      <c r="N3" s="890"/>
      <c r="O3" s="890"/>
      <c r="P3" s="890"/>
      <c r="Q3" s="890"/>
    </row>
    <row r="4" spans="1:18" s="1" customFormat="1" ht="20.25" customHeight="1">
      <c r="A4" s="890" t="s">
        <v>927</v>
      </c>
      <c r="B4" s="890"/>
      <c r="C4" s="890"/>
      <c r="D4" s="890"/>
      <c r="E4" s="890"/>
      <c r="F4" s="890"/>
      <c r="G4" s="890"/>
      <c r="H4" s="890"/>
      <c r="I4" s="890"/>
      <c r="J4" s="890"/>
      <c r="K4" s="890"/>
      <c r="L4" s="890"/>
      <c r="M4" s="890"/>
      <c r="N4" s="890"/>
      <c r="O4" s="890"/>
      <c r="P4" s="890"/>
      <c r="Q4" s="890"/>
    </row>
    <row r="5" spans="1:18" s="33" customFormat="1" ht="39" customHeight="1">
      <c r="A5" s="891" t="s">
        <v>734</v>
      </c>
      <c r="B5" s="891"/>
      <c r="C5" s="891"/>
      <c r="D5" s="891"/>
      <c r="E5" s="891"/>
      <c r="F5" s="891"/>
      <c r="G5" s="891"/>
      <c r="H5" s="891"/>
      <c r="I5" s="891"/>
      <c r="J5" s="891"/>
      <c r="K5" s="891"/>
      <c r="L5" s="891"/>
      <c r="M5" s="891"/>
      <c r="N5" s="891"/>
      <c r="O5" s="891"/>
      <c r="P5" s="891"/>
      <c r="Q5" s="891"/>
    </row>
    <row r="6" spans="1:18" ht="7.5" customHeight="1">
      <c r="A6" s="107"/>
      <c r="R6" s="372"/>
    </row>
    <row r="7" spans="1:18" ht="10.5" customHeight="1" thickBot="1">
      <c r="A7" s="108"/>
      <c r="B7" s="109"/>
      <c r="C7" s="109"/>
      <c r="D7" s="109"/>
      <c r="E7" s="109"/>
      <c r="F7" s="109"/>
      <c r="G7" s="110"/>
      <c r="H7" s="110"/>
      <c r="I7" s="110"/>
      <c r="J7" s="111"/>
      <c r="K7" s="110"/>
      <c r="L7" s="110"/>
      <c r="M7" s="110"/>
      <c r="N7" s="110"/>
      <c r="O7" s="110"/>
      <c r="P7" s="110"/>
      <c r="Q7" s="110"/>
      <c r="R7" s="372"/>
    </row>
    <row r="8" spans="1:18" ht="37.5" customHeight="1" thickTop="1" thickBot="1">
      <c r="A8" s="112"/>
      <c r="B8" s="112" t="s">
        <v>44</v>
      </c>
      <c r="C8" s="112" t="s">
        <v>50</v>
      </c>
      <c r="D8" s="112" t="s">
        <v>45</v>
      </c>
      <c r="E8" s="112" t="s">
        <v>49</v>
      </c>
      <c r="F8" s="112" t="s">
        <v>46</v>
      </c>
      <c r="G8" s="112" t="s">
        <v>53</v>
      </c>
      <c r="H8" s="112" t="s">
        <v>51</v>
      </c>
      <c r="I8" s="112" t="s">
        <v>52</v>
      </c>
      <c r="J8" s="112" t="s">
        <v>47</v>
      </c>
      <c r="K8" s="112" t="s">
        <v>48</v>
      </c>
      <c r="L8" s="112" t="s">
        <v>54</v>
      </c>
      <c r="M8" s="112" t="s">
        <v>55</v>
      </c>
      <c r="N8" s="112" t="s">
        <v>545</v>
      </c>
      <c r="O8" s="112" t="s">
        <v>544</v>
      </c>
      <c r="P8" s="693" t="s">
        <v>115</v>
      </c>
      <c r="Q8" s="694" t="s">
        <v>11</v>
      </c>
      <c r="R8" s="372"/>
    </row>
    <row r="9" spans="1:18" ht="24" customHeight="1" thickTop="1">
      <c r="A9" s="113" t="s">
        <v>116</v>
      </c>
      <c r="B9" s="114">
        <v>20368409.694119997</v>
      </c>
      <c r="C9" s="114">
        <v>16813066.11059</v>
      </c>
      <c r="D9" s="114">
        <v>25080401.74535</v>
      </c>
      <c r="E9" s="114">
        <v>19348739.768819999</v>
      </c>
      <c r="F9" s="114">
        <v>17786416.157560002</v>
      </c>
      <c r="G9" s="114">
        <v>8943246.6831999999</v>
      </c>
      <c r="H9" s="114">
        <v>7887882.1339099994</v>
      </c>
      <c r="I9" s="114">
        <v>10724968.410459999</v>
      </c>
      <c r="J9" s="114">
        <v>151774.85292999999</v>
      </c>
      <c r="K9" s="114">
        <v>693429.33542999998</v>
      </c>
      <c r="L9" s="114">
        <v>10661946.07739</v>
      </c>
      <c r="M9" s="114">
        <v>3145873.3055500002</v>
      </c>
      <c r="N9" s="114">
        <v>11262745.64422</v>
      </c>
      <c r="O9" s="113">
        <v>7749549.4364</v>
      </c>
      <c r="P9" s="113">
        <v>160618449.35593</v>
      </c>
      <c r="Q9" s="115">
        <v>0.96274667864075825</v>
      </c>
      <c r="R9" s="372"/>
    </row>
    <row r="10" spans="1:18" ht="24" customHeight="1">
      <c r="A10" s="113" t="s">
        <v>117</v>
      </c>
      <c r="B10" s="114">
        <v>76425.254140000005</v>
      </c>
      <c r="C10" s="114">
        <v>82586.304090000005</v>
      </c>
      <c r="D10" s="114">
        <v>69506.605150000003</v>
      </c>
      <c r="E10" s="114">
        <v>40484.160020000003</v>
      </c>
      <c r="F10" s="114">
        <v>44406.831079999996</v>
      </c>
      <c r="G10" s="114">
        <v>25561.23993</v>
      </c>
      <c r="H10" s="114">
        <v>34092.605880000003</v>
      </c>
      <c r="I10" s="114">
        <v>63271.717020000004</v>
      </c>
      <c r="J10" s="114">
        <v>264.38857999999999</v>
      </c>
      <c r="K10" s="114">
        <v>646.48288000000002</v>
      </c>
      <c r="L10" s="114">
        <v>57904.097950000003</v>
      </c>
      <c r="M10" s="114">
        <v>8788.1026099999999</v>
      </c>
      <c r="N10" s="114">
        <v>18530.589530000001</v>
      </c>
      <c r="O10" s="113">
        <v>22009.063389999999</v>
      </c>
      <c r="P10" s="113">
        <v>544477.44225000008</v>
      </c>
      <c r="Q10" s="115">
        <v>3.2635967488354391E-3</v>
      </c>
      <c r="R10" s="372"/>
    </row>
    <row r="11" spans="1:18" ht="24" customHeight="1">
      <c r="A11" s="113" t="s">
        <v>118</v>
      </c>
      <c r="B11" s="114">
        <v>393296.69261000003</v>
      </c>
      <c r="C11" s="114">
        <v>201884.12591</v>
      </c>
      <c r="D11" s="114">
        <v>438883.60895999998</v>
      </c>
      <c r="E11" s="114">
        <v>900213.31088</v>
      </c>
      <c r="F11" s="114">
        <v>276324.07622000005</v>
      </c>
      <c r="G11" s="114">
        <v>121446.14326000001</v>
      </c>
      <c r="H11" s="114">
        <v>86660.788039999999</v>
      </c>
      <c r="I11" s="114">
        <v>6840.85088</v>
      </c>
      <c r="J11" s="114">
        <v>94.477630000000005</v>
      </c>
      <c r="K11" s="114">
        <v>2375</v>
      </c>
      <c r="L11" s="114">
        <v>63565.312740000001</v>
      </c>
      <c r="M11" s="114">
        <v>66074.780180000002</v>
      </c>
      <c r="N11" s="114">
        <v>48348.515820000001</v>
      </c>
      <c r="O11" s="113">
        <v>38678.258740000005</v>
      </c>
      <c r="P11" s="113">
        <v>2644685.9418699993</v>
      </c>
      <c r="Q11" s="115">
        <v>1.5852242483931335E-2</v>
      </c>
      <c r="R11" s="372"/>
    </row>
    <row r="12" spans="1:18" ht="24" customHeight="1">
      <c r="A12" s="113" t="s">
        <v>119</v>
      </c>
      <c r="B12" s="114">
        <v>10792.568789999999</v>
      </c>
      <c r="C12" s="114">
        <v>4840.1500900000001</v>
      </c>
      <c r="D12" s="114">
        <v>10903.321089999999</v>
      </c>
      <c r="E12" s="114">
        <v>22792.0887</v>
      </c>
      <c r="F12" s="114">
        <v>7943.1279199999999</v>
      </c>
      <c r="G12" s="114">
        <v>3326.0132100000001</v>
      </c>
      <c r="H12" s="114">
        <v>2378.2720800000002</v>
      </c>
      <c r="I12" s="114">
        <v>297.72721000000001</v>
      </c>
      <c r="J12" s="114">
        <v>6.1410499999999999</v>
      </c>
      <c r="K12" s="114">
        <v>59.375</v>
      </c>
      <c r="L12" s="114">
        <v>2525.6190299999998</v>
      </c>
      <c r="M12" s="114">
        <v>1909.2115700000002</v>
      </c>
      <c r="N12" s="114">
        <v>1198.7327700000001</v>
      </c>
      <c r="O12" s="113">
        <v>1348.34681</v>
      </c>
      <c r="P12" s="113">
        <v>70320.695319999999</v>
      </c>
      <c r="Q12" s="115">
        <v>4.2150211342791298E-4</v>
      </c>
      <c r="R12" s="372"/>
    </row>
    <row r="13" spans="1:18" ht="24" customHeight="1">
      <c r="A13" s="113" t="s">
        <v>120</v>
      </c>
      <c r="B13" s="114">
        <v>54526.669200000004</v>
      </c>
      <c r="C13" s="114">
        <v>88958.157599999991</v>
      </c>
      <c r="D13" s="114">
        <v>213769.82069999998</v>
      </c>
      <c r="E13" s="114">
        <v>206636.26938999997</v>
      </c>
      <c r="F13" s="114">
        <v>70577.450270000001</v>
      </c>
      <c r="G13" s="114">
        <v>36534.177439999999</v>
      </c>
      <c r="H13" s="114">
        <v>51511.347809999999</v>
      </c>
      <c r="I13" s="114">
        <v>7601.8042699999996</v>
      </c>
      <c r="J13" s="114">
        <v>8.3551000000000002</v>
      </c>
      <c r="K13" s="114">
        <v>0</v>
      </c>
      <c r="L13" s="114">
        <v>21747.117829999999</v>
      </c>
      <c r="M13" s="114">
        <v>14178.64301</v>
      </c>
      <c r="N13" s="114">
        <v>41927.751790000002</v>
      </c>
      <c r="O13" s="113">
        <v>10222.875749999999</v>
      </c>
      <c r="P13" s="113">
        <v>818200.44016</v>
      </c>
      <c r="Q13" s="115">
        <v>4.9042918754673183E-3</v>
      </c>
      <c r="R13" s="372"/>
    </row>
    <row r="14" spans="1:18" ht="24" customHeight="1">
      <c r="A14" s="113" t="s">
        <v>121</v>
      </c>
      <c r="B14" s="114">
        <v>7203.4869800000006</v>
      </c>
      <c r="C14" s="114">
        <v>10022.73669</v>
      </c>
      <c r="D14" s="114">
        <v>23255.807129999997</v>
      </c>
      <c r="E14" s="114">
        <v>29533.617160000002</v>
      </c>
      <c r="F14" s="114">
        <v>8244.2595400000009</v>
      </c>
      <c r="G14" s="114">
        <v>5387.7466399999994</v>
      </c>
      <c r="H14" s="114">
        <v>6199.4120000000003</v>
      </c>
      <c r="I14" s="114">
        <v>1499.1252099999999</v>
      </c>
      <c r="J14" s="114">
        <v>1.6710199999999999</v>
      </c>
      <c r="K14" s="114">
        <v>0</v>
      </c>
      <c r="L14" s="114">
        <v>4194.8082199999999</v>
      </c>
      <c r="M14" s="114">
        <v>1871.20742</v>
      </c>
      <c r="N14" s="114">
        <v>5611.5595999999996</v>
      </c>
      <c r="O14" s="113">
        <v>1684.2983899999999</v>
      </c>
      <c r="P14" s="113">
        <v>104709.73599999999</v>
      </c>
      <c r="Q14" s="115">
        <v>6.276299575770296E-4</v>
      </c>
      <c r="R14" s="372"/>
    </row>
    <row r="15" spans="1:18" ht="24" customHeight="1">
      <c r="A15" s="113" t="s">
        <v>122</v>
      </c>
      <c r="B15" s="114">
        <v>80174.929839999997</v>
      </c>
      <c r="C15" s="114">
        <v>31794.233459999999</v>
      </c>
      <c r="D15" s="114">
        <v>79932.32415</v>
      </c>
      <c r="E15" s="114">
        <v>126312.74487000001</v>
      </c>
      <c r="F15" s="114">
        <v>20585.645109999998</v>
      </c>
      <c r="G15" s="114">
        <v>11652.160199999998</v>
      </c>
      <c r="H15" s="114">
        <v>36113.601840000003</v>
      </c>
      <c r="I15" s="114">
        <v>2292.6987899999999</v>
      </c>
      <c r="J15" s="114">
        <v>0</v>
      </c>
      <c r="K15" s="114">
        <v>0</v>
      </c>
      <c r="L15" s="114">
        <v>7418.27297</v>
      </c>
      <c r="M15" s="114">
        <v>2915.6951800000002</v>
      </c>
      <c r="N15" s="114">
        <v>4452.5000499999996</v>
      </c>
      <c r="O15" s="113">
        <v>4205.7738799999997</v>
      </c>
      <c r="P15" s="113">
        <v>407850.58033999993</v>
      </c>
      <c r="Q15" s="115">
        <v>2.4446555995190464E-3</v>
      </c>
      <c r="R15" s="372"/>
    </row>
    <row r="16" spans="1:18" ht="24" customHeight="1">
      <c r="A16" s="113" t="s">
        <v>123</v>
      </c>
      <c r="B16" s="114">
        <v>21401.758289999998</v>
      </c>
      <c r="C16" s="114">
        <v>9475.5449800000006</v>
      </c>
      <c r="D16" s="114">
        <v>24111.614440000001</v>
      </c>
      <c r="E16" s="114">
        <v>37784.227250000004</v>
      </c>
      <c r="F16" s="114">
        <v>6690.2588900000001</v>
      </c>
      <c r="G16" s="114">
        <v>3774.6890899999999</v>
      </c>
      <c r="H16" s="114">
        <v>9544.1976699999996</v>
      </c>
      <c r="I16" s="114">
        <v>1130.89085</v>
      </c>
      <c r="J16" s="114">
        <v>0</v>
      </c>
      <c r="K16" s="114">
        <v>0</v>
      </c>
      <c r="L16" s="114">
        <v>3679.1370200000001</v>
      </c>
      <c r="M16" s="114">
        <v>883.33107999999993</v>
      </c>
      <c r="N16" s="114">
        <v>1361.04096</v>
      </c>
      <c r="O16" s="113">
        <v>1725.8077499999999</v>
      </c>
      <c r="P16" s="113">
        <v>121562.49826999998</v>
      </c>
      <c r="Q16" s="115">
        <v>7.2864538243280286E-4</v>
      </c>
      <c r="R16" s="372"/>
    </row>
    <row r="17" spans="1:18" ht="24" customHeight="1">
      <c r="A17" s="113" t="s">
        <v>124</v>
      </c>
      <c r="B17" s="114">
        <v>59596.428970000001</v>
      </c>
      <c r="C17" s="114">
        <v>34659.589359999998</v>
      </c>
      <c r="D17" s="114">
        <v>86978.814599999998</v>
      </c>
      <c r="E17" s="114">
        <v>116688.52767</v>
      </c>
      <c r="F17" s="114">
        <v>31628.170100000003</v>
      </c>
      <c r="G17" s="114">
        <v>34865.961409999996</v>
      </c>
      <c r="H17" s="114">
        <v>10926.35375</v>
      </c>
      <c r="I17" s="114">
        <v>4320.6511399999999</v>
      </c>
      <c r="J17" s="114">
        <v>0</v>
      </c>
      <c r="K17" s="114">
        <v>0</v>
      </c>
      <c r="L17" s="114">
        <v>32926.478280000003</v>
      </c>
      <c r="M17" s="114">
        <v>8605.1956899999986</v>
      </c>
      <c r="N17" s="114">
        <v>17239.774390000002</v>
      </c>
      <c r="O17" s="113">
        <v>9263.2139499999994</v>
      </c>
      <c r="P17" s="113">
        <v>447699.1593099999</v>
      </c>
      <c r="Q17" s="115">
        <v>2.6835079057501115E-3</v>
      </c>
      <c r="R17" s="372"/>
    </row>
    <row r="18" spans="1:18" ht="24" customHeight="1">
      <c r="A18" s="113" t="s">
        <v>125</v>
      </c>
      <c r="B18" s="114">
        <v>27474.59619</v>
      </c>
      <c r="C18" s="114">
        <v>16296.49552</v>
      </c>
      <c r="D18" s="114">
        <v>37033.511250000003</v>
      </c>
      <c r="E18" s="114">
        <v>58455.406109999996</v>
      </c>
      <c r="F18" s="114">
        <v>14853.24941</v>
      </c>
      <c r="G18" s="114">
        <v>16741.305539999998</v>
      </c>
      <c r="H18" s="114">
        <v>7441.45057</v>
      </c>
      <c r="I18" s="114">
        <v>3429.6896499999998</v>
      </c>
      <c r="J18" s="114">
        <v>0</v>
      </c>
      <c r="K18" s="114">
        <v>0</v>
      </c>
      <c r="L18" s="114">
        <v>26341.18259</v>
      </c>
      <c r="M18" s="114">
        <v>4559.9647000000004</v>
      </c>
      <c r="N18" s="114">
        <v>9002.4096199999985</v>
      </c>
      <c r="O18" s="113">
        <v>6123.8411299999998</v>
      </c>
      <c r="P18" s="113">
        <v>227753.10227999996</v>
      </c>
      <c r="Q18" s="115">
        <v>1.3651516600331536E-3</v>
      </c>
      <c r="R18" s="372"/>
    </row>
    <row r="19" spans="1:18" ht="24" customHeight="1">
      <c r="A19" s="113" t="s">
        <v>126</v>
      </c>
      <c r="B19" s="114">
        <v>204120.95647999999</v>
      </c>
      <c r="C19" s="114">
        <v>206617.34513</v>
      </c>
      <c r="D19" s="114">
        <v>425032.0454</v>
      </c>
      <c r="E19" s="114">
        <v>229660.95994</v>
      </c>
      <c r="F19" s="114">
        <v>170671.50743999999</v>
      </c>
      <c r="G19" s="114">
        <v>95160.897389999998</v>
      </c>
      <c r="H19" s="114">
        <v>119022.76415999999</v>
      </c>
      <c r="I19" s="114">
        <v>64634.990279999998</v>
      </c>
      <c r="J19" s="114">
        <v>330.93221</v>
      </c>
      <c r="K19" s="114">
        <v>0</v>
      </c>
      <c r="L19" s="114">
        <v>160387.28891999999</v>
      </c>
      <c r="M19" s="114">
        <v>37498.47537</v>
      </c>
      <c r="N19" s="114">
        <v>106513.99354000001</v>
      </c>
      <c r="O19" s="113">
        <v>77015.697830000005</v>
      </c>
      <c r="P19" s="113">
        <v>1896667.8540899998</v>
      </c>
      <c r="Q19" s="115">
        <v>1.1368623494573822E-2</v>
      </c>
      <c r="R19" s="372"/>
    </row>
    <row r="20" spans="1:18" ht="24" customHeight="1" thickBot="1">
      <c r="A20" s="113" t="s">
        <v>127</v>
      </c>
      <c r="B20" s="114">
        <v>161610.04983999999</v>
      </c>
      <c r="C20" s="114">
        <v>163285.29259999999</v>
      </c>
      <c r="D20" s="114">
        <v>284651.92202999996</v>
      </c>
      <c r="E20" s="114">
        <v>186368.26449999999</v>
      </c>
      <c r="F20" s="114">
        <v>109958.61701</v>
      </c>
      <c r="G20" s="114">
        <v>66849.262090000004</v>
      </c>
      <c r="H20" s="114">
        <v>93982.28979000001</v>
      </c>
      <c r="I20" s="114">
        <v>64186.232750000003</v>
      </c>
      <c r="J20" s="114">
        <v>193.73220999999998</v>
      </c>
      <c r="K20" s="114">
        <v>0</v>
      </c>
      <c r="L20" s="114">
        <v>160019.31902000002</v>
      </c>
      <c r="M20" s="114">
        <v>27909.231920000002</v>
      </c>
      <c r="N20" s="114">
        <v>62519.48603</v>
      </c>
      <c r="O20" s="113">
        <v>66472.925539999997</v>
      </c>
      <c r="P20" s="113">
        <v>1448006.62533</v>
      </c>
      <c r="Q20" s="115">
        <v>8.6793489463780679E-3</v>
      </c>
      <c r="R20" s="372"/>
    </row>
    <row r="21" spans="1:18" ht="24" customHeight="1" thickTop="1" thickBot="1">
      <c r="A21" s="116" t="s">
        <v>128</v>
      </c>
      <c r="B21" s="588">
        <v>21160125.371219996</v>
      </c>
      <c r="C21" s="588">
        <v>17376979.56205</v>
      </c>
      <c r="D21" s="588">
        <v>26324998.359159999</v>
      </c>
      <c r="E21" s="588">
        <v>20928251.581569999</v>
      </c>
      <c r="F21" s="588">
        <v>18356203.006700002</v>
      </c>
      <c r="G21" s="588">
        <v>9242906.0229000021</v>
      </c>
      <c r="H21" s="588">
        <v>8192116.9895099988</v>
      </c>
      <c r="I21" s="588">
        <v>10810659.405820001</v>
      </c>
      <c r="J21" s="588">
        <v>152208.61786999999</v>
      </c>
      <c r="K21" s="588">
        <v>695804.33542999998</v>
      </c>
      <c r="L21" s="588">
        <v>10947990.548130002</v>
      </c>
      <c r="M21" s="588">
        <v>3275146.0949800001</v>
      </c>
      <c r="N21" s="588">
        <v>11481228.179810002</v>
      </c>
      <c r="O21" s="588">
        <v>7888935.25655</v>
      </c>
      <c r="P21" s="588">
        <v>166833553.33170003</v>
      </c>
      <c r="Q21" s="117">
        <v>1</v>
      </c>
      <c r="R21" s="372"/>
    </row>
    <row r="22" spans="1:18" ht="24" customHeight="1" thickTop="1">
      <c r="A22" s="118" t="s">
        <v>129</v>
      </c>
      <c r="B22" s="119">
        <v>304907.71423000004</v>
      </c>
      <c r="C22" s="119">
        <v>286506.52396999998</v>
      </c>
      <c r="D22" s="119">
        <v>449462.78108999995</v>
      </c>
      <c r="E22" s="119">
        <v>375417.76373999997</v>
      </c>
      <c r="F22" s="119">
        <v>192096.34385</v>
      </c>
      <c r="G22" s="119">
        <v>121640.2565</v>
      </c>
      <c r="H22" s="119">
        <v>153638.22799000001</v>
      </c>
      <c r="I22" s="119">
        <v>133815.38269</v>
      </c>
      <c r="J22" s="119">
        <v>465.93286000000001</v>
      </c>
      <c r="K22" s="119">
        <v>705.85788000000002</v>
      </c>
      <c r="L22" s="119">
        <v>254664.16383000003</v>
      </c>
      <c r="M22" s="119">
        <v>45921.049299999999</v>
      </c>
      <c r="N22" s="119">
        <v>98223.818509999997</v>
      </c>
      <c r="O22" s="119">
        <v>99364.283009999985</v>
      </c>
      <c r="P22" s="119">
        <v>2516830.0994499996</v>
      </c>
      <c r="Q22" s="120"/>
      <c r="R22" s="372"/>
    </row>
    <row r="23" spans="1:18" s="123" customFormat="1" ht="24" customHeight="1" thickBot="1">
      <c r="A23" s="121" t="s">
        <v>130</v>
      </c>
      <c r="B23" s="122">
        <v>0.12683375105695457</v>
      </c>
      <c r="C23" s="122">
        <v>0.10415758230300907</v>
      </c>
      <c r="D23" s="122">
        <v>0.1577919898811985</v>
      </c>
      <c r="E23" s="122">
        <v>0.12544390000469663</v>
      </c>
      <c r="F23" s="122">
        <v>0.11002704575981803</v>
      </c>
      <c r="G23" s="122">
        <v>5.5401961046308054E-2</v>
      </c>
      <c r="H23" s="122">
        <v>4.9103533587289576E-2</v>
      </c>
      <c r="I23" s="122">
        <v>6.4799071828951255E-2</v>
      </c>
      <c r="J23" s="122">
        <v>9.1233816477778544E-4</v>
      </c>
      <c r="K23" s="122">
        <v>4.1706498575055538E-3</v>
      </c>
      <c r="L23" s="122">
        <v>6.562223443364E-2</v>
      </c>
      <c r="M23" s="122">
        <v>1.9631219437425299E-2</v>
      </c>
      <c r="N23" s="122">
        <v>6.8818459779388122E-2</v>
      </c>
      <c r="O23" s="122">
        <v>4.7286262859037385E-2</v>
      </c>
      <c r="P23" s="122">
        <v>1</v>
      </c>
      <c r="Q23" s="589"/>
    </row>
    <row r="24" spans="1:18" ht="13.5" customHeight="1" thickTop="1">
      <c r="A24" s="580" t="s">
        <v>670</v>
      </c>
      <c r="B24" s="124"/>
      <c r="C24" s="124"/>
      <c r="D24" s="124"/>
      <c r="E24" s="124"/>
      <c r="F24" s="124"/>
      <c r="G24" s="516"/>
      <c r="H24" s="516"/>
      <c r="I24" s="516"/>
      <c r="J24" s="516"/>
      <c r="K24" s="516"/>
      <c r="L24" s="516"/>
      <c r="M24" s="516"/>
      <c r="N24" s="516"/>
      <c r="O24" s="516"/>
      <c r="P24" s="516"/>
      <c r="Q24" s="516"/>
      <c r="R24" s="372"/>
    </row>
    <row r="25" spans="1:18" ht="40.5" customHeight="1">
      <c r="A25" s="888" t="s">
        <v>131</v>
      </c>
      <c r="B25" s="892"/>
      <c r="C25" s="892"/>
      <c r="D25" s="892"/>
      <c r="E25" s="892"/>
      <c r="F25" s="892"/>
      <c r="G25" s="892"/>
      <c r="H25" s="892"/>
      <c r="I25" s="892"/>
      <c r="J25" s="892"/>
      <c r="K25" s="892"/>
      <c r="L25" s="892"/>
      <c r="M25" s="892"/>
      <c r="N25" s="892"/>
      <c r="O25" s="892"/>
      <c r="P25" s="892"/>
      <c r="Q25" s="892"/>
      <c r="R25" s="372"/>
    </row>
    <row r="26" spans="1:18" ht="39" customHeight="1">
      <c r="A26" s="888" t="s">
        <v>132</v>
      </c>
      <c r="B26" s="889"/>
      <c r="C26" s="889"/>
      <c r="D26" s="889"/>
      <c r="E26" s="889"/>
      <c r="F26" s="889"/>
      <c r="G26" s="889"/>
      <c r="H26" s="889"/>
      <c r="I26" s="889"/>
      <c r="J26" s="889"/>
      <c r="K26" s="889"/>
      <c r="L26" s="889"/>
      <c r="M26" s="889"/>
      <c r="N26" s="889"/>
      <c r="O26" s="889"/>
      <c r="P26" s="889"/>
      <c r="Q26" s="889"/>
      <c r="R26" s="372"/>
    </row>
    <row r="27" spans="1:18" ht="12" customHeight="1">
      <c r="A27" s="580" t="s">
        <v>133</v>
      </c>
      <c r="B27" s="125"/>
      <c r="C27" s="125"/>
      <c r="D27" s="125"/>
      <c r="E27" s="125"/>
      <c r="F27" s="125"/>
      <c r="G27" s="517"/>
      <c r="H27" s="517"/>
      <c r="I27" s="517"/>
      <c r="J27" s="517"/>
      <c r="K27" s="517"/>
      <c r="L27" s="517"/>
      <c r="M27" s="517"/>
      <c r="N27" s="517"/>
      <c r="O27" s="517"/>
      <c r="P27" s="517"/>
      <c r="Q27" s="517"/>
      <c r="R27" s="372"/>
    </row>
    <row r="28" spans="1:18" ht="9" customHeight="1">
      <c r="A28" s="16"/>
      <c r="B28" s="18"/>
      <c r="C28" s="18"/>
      <c r="D28" s="18"/>
      <c r="E28" s="18"/>
      <c r="F28" s="18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372"/>
    </row>
    <row r="29" spans="1:18" ht="9" customHeight="1">
      <c r="A29" s="16"/>
      <c r="B29" s="18"/>
      <c r="C29" s="18"/>
      <c r="D29" s="18"/>
      <c r="E29" s="18"/>
      <c r="F29" s="18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372"/>
    </row>
    <row r="30" spans="1:18" ht="9" customHeight="1">
      <c r="A30" s="16"/>
      <c r="B30" s="18"/>
      <c r="C30" s="18"/>
      <c r="D30" s="18"/>
      <c r="E30" s="18"/>
      <c r="F30" s="18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372"/>
    </row>
    <row r="31" spans="1:18" ht="9" customHeight="1">
      <c r="A31" s="16"/>
      <c r="B31" s="18"/>
      <c r="C31" s="18"/>
      <c r="D31" s="18"/>
      <c r="E31" s="18"/>
      <c r="F31" s="18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372"/>
    </row>
    <row r="32" spans="1:18" ht="9" customHeight="1">
      <c r="A32" s="16"/>
      <c r="B32" s="18"/>
      <c r="C32" s="18"/>
      <c r="D32" s="18"/>
      <c r="E32" s="18"/>
      <c r="F32" s="18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372"/>
    </row>
    <row r="33" spans="1:18" ht="9" customHeight="1">
      <c r="A33" s="126"/>
      <c r="B33" s="18"/>
      <c r="C33" s="18"/>
      <c r="D33" s="18"/>
      <c r="E33" s="18"/>
      <c r="F33" s="18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372"/>
    </row>
    <row r="34" spans="1:18" ht="9" customHeight="1">
      <c r="A34" s="16"/>
      <c r="B34" s="18"/>
      <c r="C34" s="18"/>
      <c r="D34" s="18"/>
      <c r="E34" s="18"/>
      <c r="F34" s="18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372"/>
    </row>
    <row r="35" spans="1:18" ht="9" customHeight="1">
      <c r="A35" s="16"/>
      <c r="B35" s="18"/>
      <c r="C35" s="18"/>
      <c r="D35" s="18"/>
      <c r="E35" s="18"/>
      <c r="F35" s="18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372"/>
    </row>
    <row r="36" spans="1:18" ht="9" customHeight="1">
      <c r="A36" s="16"/>
      <c r="B36" s="18"/>
      <c r="C36" s="18"/>
      <c r="D36" s="18"/>
      <c r="E36" s="18"/>
      <c r="F36" s="18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372"/>
    </row>
    <row r="37" spans="1:18" ht="9" customHeight="1">
      <c r="A37" s="16"/>
      <c r="B37" s="18"/>
      <c r="C37" s="18"/>
      <c r="D37" s="18"/>
      <c r="E37" s="18"/>
      <c r="F37" s="18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372"/>
    </row>
    <row r="38" spans="1:18" ht="9" customHeight="1">
      <c r="A38" s="16"/>
      <c r="B38" s="18"/>
      <c r="C38" s="18"/>
      <c r="D38" s="18"/>
      <c r="E38" s="18"/>
      <c r="F38" s="18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372"/>
    </row>
    <row r="39" spans="1:18" ht="9" customHeight="1">
      <c r="A39" s="126"/>
      <c r="B39" s="18"/>
      <c r="C39" s="18"/>
      <c r="D39" s="18"/>
      <c r="E39" s="18"/>
      <c r="F39" s="18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372"/>
    </row>
    <row r="40" spans="1:18" ht="9" customHeight="1">
      <c r="A40" s="16"/>
      <c r="B40" s="18"/>
      <c r="C40" s="18"/>
      <c r="D40" s="18"/>
      <c r="E40" s="18"/>
      <c r="F40" s="18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372"/>
    </row>
    <row r="41" spans="1:18" ht="9" customHeight="1">
      <c r="A41" s="16"/>
      <c r="B41" s="18"/>
      <c r="C41" s="18"/>
      <c r="D41" s="18"/>
      <c r="E41" s="18"/>
      <c r="F41" s="18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372"/>
    </row>
    <row r="42" spans="1:18" ht="9" customHeight="1">
      <c r="A42" s="16"/>
      <c r="B42" s="18"/>
      <c r="C42" s="18"/>
      <c r="D42" s="18"/>
      <c r="E42" s="18"/>
      <c r="F42" s="18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372"/>
    </row>
    <row r="43" spans="1:18" ht="9" customHeight="1">
      <c r="A43" s="16"/>
      <c r="B43" s="18"/>
      <c r="C43" s="18"/>
      <c r="D43" s="18"/>
      <c r="E43" s="18"/>
      <c r="F43" s="18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372"/>
    </row>
    <row r="44" spans="1:18" ht="9" customHeight="1">
      <c r="A44" s="16"/>
      <c r="B44" s="18"/>
      <c r="C44" s="18"/>
      <c r="D44" s="18"/>
      <c r="E44" s="18"/>
      <c r="F44" s="18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372"/>
    </row>
    <row r="45" spans="1:18" ht="9" customHeight="1">
      <c r="A45" s="126"/>
      <c r="B45" s="18"/>
      <c r="C45" s="18"/>
      <c r="D45" s="18"/>
      <c r="E45" s="18"/>
      <c r="F45" s="18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372"/>
    </row>
    <row r="46" spans="1:18" ht="9" customHeight="1">
      <c r="A46" s="16"/>
      <c r="B46" s="18"/>
      <c r="C46" s="18"/>
      <c r="D46" s="18"/>
      <c r="E46" s="18"/>
      <c r="F46" s="18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372"/>
    </row>
    <row r="47" spans="1:18" ht="9" customHeight="1">
      <c r="A47" s="16"/>
      <c r="B47" s="18"/>
      <c r="C47" s="18"/>
      <c r="D47" s="18"/>
      <c r="E47" s="18"/>
      <c r="F47" s="18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372"/>
    </row>
    <row r="48" spans="1:18" ht="9" customHeight="1">
      <c r="A48" s="16"/>
      <c r="B48" s="18"/>
      <c r="C48" s="18"/>
      <c r="D48" s="18"/>
      <c r="E48" s="18"/>
      <c r="F48" s="18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372"/>
    </row>
    <row r="49" spans="1:18" ht="9" customHeight="1">
      <c r="A49" s="16"/>
      <c r="B49" s="18"/>
      <c r="C49" s="18"/>
      <c r="D49" s="18"/>
      <c r="E49" s="18"/>
      <c r="F49" s="18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372"/>
    </row>
    <row r="50" spans="1:18" ht="9" customHeight="1">
      <c r="A50" s="126"/>
      <c r="B50" s="18"/>
      <c r="C50" s="18"/>
      <c r="D50" s="18"/>
      <c r="E50" s="18"/>
      <c r="F50" s="18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372"/>
    </row>
    <row r="51" spans="1:18" ht="9" customHeight="1">
      <c r="A51" s="127"/>
      <c r="B51" s="18"/>
      <c r="C51" s="18"/>
      <c r="D51" s="18"/>
      <c r="E51" s="18"/>
      <c r="F51" s="18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372"/>
    </row>
    <row r="52" spans="1:18" ht="9" customHeight="1">
      <c r="A52" s="127"/>
      <c r="B52" s="18"/>
      <c r="C52" s="18"/>
      <c r="D52" s="18"/>
      <c r="E52" s="18"/>
      <c r="F52" s="18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372"/>
    </row>
    <row r="53" spans="1:18" ht="9" customHeight="1">
      <c r="A53" s="127"/>
      <c r="B53" s="18"/>
      <c r="C53" s="18"/>
      <c r="D53" s="18"/>
      <c r="E53" s="18"/>
      <c r="F53" s="18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372"/>
    </row>
    <row r="54" spans="1:18" ht="9" customHeight="1">
      <c r="A54" s="127"/>
      <c r="B54" s="18"/>
      <c r="C54" s="18"/>
      <c r="D54" s="18"/>
      <c r="E54" s="18"/>
      <c r="F54" s="18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372"/>
    </row>
    <row r="55" spans="1:18" ht="9" customHeight="1">
      <c r="A55" s="128"/>
      <c r="B55" s="18"/>
      <c r="C55" s="18"/>
      <c r="D55" s="18"/>
      <c r="E55" s="18"/>
      <c r="F55" s="18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372"/>
    </row>
    <row r="56" spans="1:18" ht="9" customHeight="1">
      <c r="A56" s="128"/>
      <c r="B56" s="18"/>
      <c r="C56" s="18"/>
      <c r="D56" s="18"/>
      <c r="E56" s="18"/>
      <c r="F56" s="18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372"/>
    </row>
    <row r="57" spans="1:18" ht="9" customHeight="1">
      <c r="A57" s="129"/>
      <c r="B57" s="18"/>
      <c r="C57" s="18"/>
      <c r="D57" s="18"/>
      <c r="E57" s="18"/>
      <c r="F57" s="18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372"/>
    </row>
    <row r="58" spans="1:18" ht="9" customHeight="1">
      <c r="A58" s="16"/>
      <c r="B58" s="18"/>
      <c r="C58" s="18"/>
      <c r="D58" s="18"/>
      <c r="E58" s="18"/>
      <c r="F58" s="18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372"/>
    </row>
    <row r="59" spans="1:18" ht="9" customHeight="1">
      <c r="A59" s="16"/>
      <c r="B59" s="18"/>
      <c r="C59" s="18"/>
      <c r="D59" s="18"/>
      <c r="E59" s="18"/>
      <c r="F59" s="18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372"/>
    </row>
    <row r="60" spans="1:18" ht="9" customHeight="1">
      <c r="A60" s="16"/>
      <c r="B60" s="18"/>
      <c r="C60" s="18"/>
      <c r="D60" s="18"/>
      <c r="E60" s="18"/>
      <c r="F60" s="18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372"/>
    </row>
    <row r="61" spans="1:18" ht="9" customHeight="1">
      <c r="A61" s="16"/>
      <c r="B61" s="18"/>
      <c r="C61" s="18"/>
      <c r="D61" s="18"/>
      <c r="E61" s="18"/>
      <c r="F61" s="18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372"/>
    </row>
    <row r="62" spans="1:18" ht="9" customHeight="1">
      <c r="A62" s="127"/>
      <c r="B62" s="18"/>
      <c r="C62" s="18"/>
      <c r="D62" s="18"/>
      <c r="E62" s="18"/>
      <c r="F62" s="18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372"/>
    </row>
    <row r="63" spans="1:18" ht="9" customHeight="1">
      <c r="A63" s="129"/>
      <c r="B63" s="18"/>
      <c r="C63" s="18"/>
      <c r="D63" s="18"/>
      <c r="E63" s="18"/>
      <c r="F63" s="18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372"/>
    </row>
    <row r="64" spans="1:18" ht="9" customHeight="1">
      <c r="A64" s="16"/>
      <c r="B64" s="18"/>
      <c r="C64" s="18"/>
      <c r="D64" s="18"/>
      <c r="E64" s="18"/>
      <c r="F64" s="18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372"/>
    </row>
    <row r="65" spans="1:18" ht="9" customHeight="1">
      <c r="A65" s="16"/>
      <c r="B65" s="18"/>
      <c r="C65" s="18"/>
      <c r="D65" s="18"/>
      <c r="E65" s="18"/>
      <c r="F65" s="18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372"/>
    </row>
    <row r="66" spans="1:18" ht="9" customHeight="1">
      <c r="A66" s="16"/>
      <c r="B66" s="18"/>
      <c r="C66" s="18"/>
      <c r="D66" s="18"/>
      <c r="E66" s="18"/>
      <c r="F66" s="18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372"/>
    </row>
    <row r="67" spans="1:18" ht="9" customHeight="1">
      <c r="A67" s="16"/>
      <c r="B67" s="18"/>
      <c r="C67" s="18"/>
      <c r="D67" s="18"/>
      <c r="E67" s="18"/>
      <c r="F67" s="18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372"/>
    </row>
    <row r="68" spans="1:18" ht="9" customHeight="1">
      <c r="A68" s="127"/>
      <c r="B68" s="18"/>
      <c r="C68" s="18"/>
      <c r="D68" s="18"/>
      <c r="E68" s="18"/>
      <c r="F68" s="18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372"/>
    </row>
    <row r="69" spans="1:18" ht="9" customHeight="1">
      <c r="A69" s="129"/>
      <c r="B69" s="18"/>
      <c r="C69" s="18"/>
      <c r="D69" s="18"/>
      <c r="E69" s="18"/>
      <c r="F69" s="18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372"/>
    </row>
    <row r="70" spans="1:18" ht="9" customHeight="1">
      <c r="A70" s="16"/>
      <c r="B70" s="18"/>
      <c r="C70" s="18"/>
      <c r="D70" s="18"/>
      <c r="E70" s="18"/>
      <c r="F70" s="18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372"/>
    </row>
    <row r="71" spans="1:18" ht="9" customHeight="1">
      <c r="A71" s="16"/>
      <c r="B71" s="18"/>
      <c r="C71" s="18"/>
      <c r="D71" s="18"/>
      <c r="E71" s="18"/>
      <c r="F71" s="18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372"/>
    </row>
    <row r="72" spans="1:18" ht="9" customHeight="1">
      <c r="A72" s="16"/>
      <c r="B72" s="37"/>
      <c r="C72" s="37"/>
      <c r="D72" s="37"/>
      <c r="E72" s="37"/>
      <c r="F72" s="37"/>
      <c r="R72" s="372"/>
    </row>
    <row r="73" spans="1:18" ht="9" customHeight="1">
      <c r="A73" s="16"/>
      <c r="B73" s="37"/>
      <c r="C73" s="37"/>
      <c r="D73" s="37"/>
      <c r="E73" s="37"/>
      <c r="F73" s="37"/>
      <c r="R73" s="372"/>
    </row>
    <row r="74" spans="1:18" ht="9" customHeight="1">
      <c r="A74" s="16"/>
      <c r="B74" s="37"/>
      <c r="C74" s="37"/>
      <c r="D74" s="37"/>
      <c r="E74" s="37"/>
      <c r="F74" s="37"/>
      <c r="R74" s="372"/>
    </row>
    <row r="75" spans="1:18" ht="9" customHeight="1">
      <c r="A75" s="16"/>
      <c r="B75" s="37"/>
      <c r="C75" s="37"/>
      <c r="D75" s="37"/>
      <c r="E75" s="37"/>
      <c r="F75" s="37"/>
      <c r="R75" s="372"/>
    </row>
    <row r="76" spans="1:18" ht="9" customHeight="1">
      <c r="A76" s="16"/>
      <c r="B76" s="37"/>
      <c r="C76" s="37"/>
      <c r="D76" s="37"/>
      <c r="E76" s="37"/>
      <c r="F76" s="37"/>
      <c r="R76" s="372"/>
    </row>
    <row r="77" spans="1:18" ht="9" customHeight="1">
      <c r="A77" s="16"/>
      <c r="B77" s="37"/>
      <c r="C77" s="37"/>
      <c r="D77" s="37"/>
      <c r="E77" s="37"/>
      <c r="F77" s="37"/>
      <c r="R77" s="372"/>
    </row>
    <row r="78" spans="1:18" ht="9" customHeight="1">
      <c r="A78" s="127"/>
      <c r="B78" s="37"/>
      <c r="C78" s="37"/>
      <c r="D78" s="37"/>
      <c r="E78" s="37"/>
      <c r="F78" s="37"/>
      <c r="R78" s="372"/>
    </row>
    <row r="79" spans="1:18" ht="9" customHeight="1">
      <c r="A79" s="129"/>
      <c r="B79" s="37"/>
      <c r="C79" s="37"/>
      <c r="D79" s="37"/>
      <c r="E79" s="37"/>
      <c r="F79" s="37"/>
      <c r="R79" s="372"/>
    </row>
    <row r="80" spans="1:18" ht="9" customHeight="1">
      <c r="A80" s="16"/>
      <c r="B80" s="37"/>
      <c r="C80" s="37"/>
      <c r="D80" s="37"/>
      <c r="E80" s="37"/>
      <c r="F80" s="37"/>
      <c r="R80" s="372"/>
    </row>
    <row r="81" spans="1:18" ht="9" customHeight="1">
      <c r="A81" s="16"/>
      <c r="B81" s="37"/>
      <c r="C81" s="37"/>
      <c r="D81" s="37"/>
      <c r="E81" s="37"/>
      <c r="F81" s="37"/>
      <c r="R81" s="372"/>
    </row>
    <row r="82" spans="1:18" ht="9" customHeight="1">
      <c r="A82" s="16"/>
      <c r="B82" s="37"/>
      <c r="C82" s="37"/>
      <c r="D82" s="37"/>
      <c r="E82" s="37"/>
      <c r="F82" s="37"/>
      <c r="R82" s="372"/>
    </row>
    <row r="83" spans="1:18" ht="9" customHeight="1">
      <c r="A83" s="16"/>
      <c r="B83" s="37"/>
      <c r="C83" s="37"/>
      <c r="D83" s="37"/>
      <c r="E83" s="37"/>
      <c r="F83" s="37"/>
      <c r="R83" s="372"/>
    </row>
    <row r="84" spans="1:18" ht="9" customHeight="1">
      <c r="A84" s="16"/>
      <c r="B84" s="37"/>
      <c r="C84" s="37"/>
      <c r="D84" s="37"/>
      <c r="E84" s="37"/>
      <c r="F84" s="37"/>
      <c r="R84" s="372"/>
    </row>
    <row r="85" spans="1:18" ht="9" customHeight="1">
      <c r="A85" s="16"/>
      <c r="B85" s="37"/>
      <c r="C85" s="37"/>
      <c r="D85" s="37"/>
      <c r="E85" s="37"/>
      <c r="F85" s="37"/>
      <c r="R85" s="372"/>
    </row>
    <row r="86" spans="1:18" ht="9" customHeight="1">
      <c r="A86" s="16"/>
      <c r="B86" s="37"/>
      <c r="C86" s="37"/>
      <c r="D86" s="37"/>
      <c r="E86" s="37"/>
      <c r="F86" s="37"/>
      <c r="R86" s="372"/>
    </row>
    <row r="87" spans="1:18" ht="9" customHeight="1">
      <c r="A87" s="16"/>
      <c r="B87" s="37"/>
      <c r="C87" s="37"/>
      <c r="D87" s="37"/>
      <c r="E87" s="37"/>
      <c r="F87" s="37"/>
      <c r="R87" s="372"/>
    </row>
    <row r="88" spans="1:18" ht="9" customHeight="1">
      <c r="A88" s="16"/>
      <c r="B88" s="37"/>
      <c r="C88" s="37"/>
      <c r="D88" s="37"/>
      <c r="E88" s="37"/>
      <c r="F88" s="37"/>
      <c r="R88" s="372"/>
    </row>
    <row r="89" spans="1:18" ht="9" customHeight="1">
      <c r="A89" s="129"/>
      <c r="B89" s="37"/>
      <c r="C89" s="37"/>
      <c r="D89" s="37"/>
      <c r="E89" s="37"/>
      <c r="F89" s="37"/>
      <c r="R89" s="372"/>
    </row>
    <row r="90" spans="1:18" ht="9" customHeight="1">
      <c r="A90" s="16"/>
      <c r="B90" s="37"/>
      <c r="C90" s="37"/>
      <c r="D90" s="37"/>
      <c r="E90" s="37"/>
      <c r="F90" s="37"/>
      <c r="R90" s="372"/>
    </row>
    <row r="91" spans="1:18" ht="9" customHeight="1">
      <c r="A91" s="16"/>
      <c r="B91" s="37"/>
      <c r="C91" s="37"/>
      <c r="D91" s="37"/>
      <c r="E91" s="37"/>
      <c r="F91" s="37"/>
      <c r="R91" s="372"/>
    </row>
    <row r="92" spans="1:18" ht="9" customHeight="1">
      <c r="A92" s="16"/>
      <c r="B92" s="37"/>
      <c r="C92" s="37"/>
      <c r="D92" s="37"/>
      <c r="E92" s="37"/>
      <c r="F92" s="37"/>
      <c r="R92" s="372"/>
    </row>
    <row r="93" spans="1:18">
      <c r="A93" s="130"/>
      <c r="B93" s="37"/>
      <c r="C93" s="37"/>
      <c r="D93" s="37"/>
      <c r="E93" s="37"/>
      <c r="F93" s="37"/>
      <c r="R93" s="372"/>
    </row>
    <row r="94" spans="1:18">
      <c r="A94" s="130"/>
      <c r="B94" s="37"/>
      <c r="C94" s="37"/>
      <c r="D94" s="37"/>
      <c r="E94" s="37"/>
      <c r="F94" s="37"/>
      <c r="R94" s="372"/>
    </row>
    <row r="95" spans="1:18">
      <c r="A95" s="130"/>
      <c r="B95" s="37"/>
      <c r="C95" s="37"/>
      <c r="D95" s="37"/>
      <c r="E95" s="37"/>
      <c r="F95" s="37"/>
      <c r="R95" s="372"/>
    </row>
    <row r="96" spans="1:18">
      <c r="A96" s="130"/>
      <c r="B96" s="37"/>
      <c r="C96" s="37"/>
      <c r="D96" s="37"/>
      <c r="E96" s="37"/>
      <c r="F96" s="37"/>
      <c r="R96" s="372"/>
    </row>
    <row r="97" spans="1:18">
      <c r="A97" s="130"/>
      <c r="B97" s="37"/>
      <c r="C97" s="37"/>
      <c r="D97" s="37"/>
      <c r="E97" s="37"/>
      <c r="F97" s="37"/>
      <c r="R97" s="372"/>
    </row>
    <row r="98" spans="1:18">
      <c r="A98" s="130"/>
      <c r="B98" s="37"/>
      <c r="C98" s="37"/>
      <c r="D98" s="37"/>
      <c r="E98" s="37"/>
      <c r="F98" s="37"/>
      <c r="R98" s="372"/>
    </row>
    <row r="99" spans="1:18">
      <c r="A99" s="130"/>
      <c r="B99" s="37"/>
      <c r="C99" s="37"/>
      <c r="D99" s="37"/>
      <c r="E99" s="37"/>
      <c r="F99" s="37"/>
      <c r="R99" s="372"/>
    </row>
    <row r="100" spans="1:18" ht="15.75">
      <c r="A100" s="131"/>
      <c r="B100" s="37"/>
      <c r="C100" s="37"/>
      <c r="D100" s="37"/>
      <c r="E100" s="37"/>
      <c r="F100" s="37"/>
      <c r="R100" s="372"/>
    </row>
    <row r="101" spans="1:18" ht="15.75">
      <c r="A101" s="131"/>
      <c r="B101" s="37"/>
      <c r="C101" s="37"/>
      <c r="D101" s="37"/>
      <c r="E101" s="37"/>
      <c r="F101" s="37"/>
      <c r="R101" s="372"/>
    </row>
    <row r="102" spans="1:18" ht="15.75">
      <c r="A102" s="131"/>
      <c r="B102" s="37"/>
      <c r="C102" s="37"/>
      <c r="D102" s="37"/>
      <c r="E102" s="37"/>
      <c r="F102" s="37"/>
      <c r="R102" s="372"/>
    </row>
    <row r="103" spans="1:18" ht="15.75">
      <c r="A103" s="131"/>
      <c r="B103" s="37"/>
      <c r="C103" s="37"/>
      <c r="D103" s="37"/>
      <c r="E103" s="37"/>
      <c r="F103" s="37"/>
      <c r="R103" s="372"/>
    </row>
    <row r="104" spans="1:18" ht="15.75">
      <c r="A104" s="131"/>
      <c r="B104" s="37"/>
      <c r="C104" s="37"/>
      <c r="D104" s="37"/>
      <c r="E104" s="37"/>
      <c r="F104" s="37"/>
      <c r="R104" s="372"/>
    </row>
    <row r="105" spans="1:18" ht="15.75">
      <c r="A105" s="131"/>
      <c r="B105" s="37"/>
      <c r="C105" s="37"/>
      <c r="D105" s="37"/>
      <c r="E105" s="37"/>
      <c r="F105" s="37"/>
      <c r="R105" s="372"/>
    </row>
    <row r="106" spans="1:18" ht="15.75">
      <c r="A106" s="131"/>
      <c r="B106" s="37"/>
      <c r="C106" s="37"/>
      <c r="D106" s="37"/>
      <c r="E106" s="37"/>
      <c r="F106" s="37"/>
      <c r="R106" s="372"/>
    </row>
    <row r="107" spans="1:18" ht="15.75">
      <c r="A107" s="131"/>
      <c r="B107" s="37"/>
      <c r="C107" s="37"/>
      <c r="D107" s="37"/>
      <c r="E107" s="37"/>
      <c r="F107" s="37"/>
      <c r="R107" s="372"/>
    </row>
    <row r="108" spans="1:18" ht="15.75">
      <c r="A108" s="131"/>
      <c r="B108" s="37"/>
      <c r="C108" s="37"/>
      <c r="D108" s="37"/>
      <c r="E108" s="37"/>
      <c r="F108" s="37"/>
      <c r="R108" s="372"/>
    </row>
    <row r="109" spans="1:18" ht="15.75">
      <c r="A109" s="131"/>
      <c r="B109" s="37"/>
      <c r="C109" s="37"/>
      <c r="D109" s="37"/>
      <c r="E109" s="37"/>
      <c r="F109" s="37"/>
      <c r="R109" s="372"/>
    </row>
    <row r="110" spans="1:18" ht="15.75">
      <c r="A110" s="131"/>
      <c r="B110" s="37"/>
      <c r="C110" s="37"/>
      <c r="D110" s="37"/>
      <c r="E110" s="37"/>
      <c r="F110" s="37"/>
      <c r="R110" s="372"/>
    </row>
    <row r="111" spans="1:18" ht="15.75">
      <c r="A111" s="131"/>
      <c r="B111" s="37"/>
      <c r="C111" s="37"/>
      <c r="D111" s="37"/>
      <c r="E111" s="37"/>
      <c r="F111" s="37"/>
      <c r="R111" s="372"/>
    </row>
    <row r="112" spans="1:18" ht="15.75">
      <c r="A112" s="131"/>
      <c r="B112" s="37"/>
      <c r="C112" s="37"/>
      <c r="D112" s="37"/>
      <c r="E112" s="37"/>
      <c r="F112" s="37"/>
      <c r="R112" s="372"/>
    </row>
    <row r="113" spans="1:18" ht="15.75">
      <c r="A113" s="131"/>
      <c r="B113" s="37"/>
      <c r="C113" s="37"/>
      <c r="D113" s="37"/>
      <c r="E113" s="37"/>
      <c r="F113" s="37"/>
      <c r="R113" s="372"/>
    </row>
    <row r="114" spans="1:18" ht="15.75">
      <c r="A114" s="131"/>
      <c r="B114" s="37"/>
      <c r="C114" s="37"/>
      <c r="D114" s="37"/>
      <c r="E114" s="37"/>
      <c r="F114" s="37"/>
      <c r="R114" s="372"/>
    </row>
    <row r="115" spans="1:18" ht="15.75">
      <c r="A115" s="131"/>
      <c r="B115" s="37"/>
      <c r="C115" s="37"/>
      <c r="D115" s="37"/>
      <c r="E115" s="37"/>
      <c r="F115" s="37"/>
      <c r="R115" s="372"/>
    </row>
    <row r="116" spans="1:18" ht="15.75">
      <c r="A116" s="131"/>
      <c r="B116" s="37"/>
      <c r="C116" s="37"/>
      <c r="D116" s="37"/>
      <c r="E116" s="37"/>
      <c r="F116" s="37"/>
      <c r="R116" s="372"/>
    </row>
    <row r="117" spans="1:18" ht="15.75">
      <c r="A117" s="131"/>
      <c r="B117" s="37"/>
      <c r="C117" s="37"/>
      <c r="D117" s="37"/>
      <c r="E117" s="37"/>
      <c r="F117" s="37"/>
      <c r="R117" s="372"/>
    </row>
    <row r="118" spans="1:18" ht="15.75">
      <c r="A118" s="131"/>
      <c r="B118" s="37"/>
      <c r="C118" s="37"/>
      <c r="D118" s="37"/>
      <c r="E118" s="37"/>
      <c r="F118" s="37"/>
      <c r="R118" s="372"/>
    </row>
    <row r="119" spans="1:18" ht="15.75">
      <c r="A119" s="131"/>
      <c r="B119" s="37"/>
      <c r="C119" s="37"/>
      <c r="D119" s="37"/>
      <c r="E119" s="37"/>
      <c r="F119" s="37"/>
      <c r="R119" s="372"/>
    </row>
    <row r="120" spans="1:18" ht="15.75">
      <c r="A120" s="131"/>
      <c r="B120" s="37"/>
      <c r="C120" s="37"/>
      <c r="D120" s="37"/>
      <c r="E120" s="37"/>
      <c r="F120" s="37"/>
      <c r="R120" s="372"/>
    </row>
    <row r="121" spans="1:18" ht="15.75">
      <c r="A121" s="131"/>
      <c r="B121" s="37"/>
      <c r="C121" s="37"/>
      <c r="D121" s="37"/>
      <c r="E121" s="37"/>
      <c r="F121" s="37"/>
      <c r="R121" s="372"/>
    </row>
    <row r="122" spans="1:18" ht="15.75">
      <c r="A122" s="131"/>
      <c r="B122" s="37"/>
      <c r="C122" s="37"/>
      <c r="D122" s="37"/>
      <c r="E122" s="37"/>
      <c r="F122" s="37"/>
      <c r="R122" s="372"/>
    </row>
    <row r="123" spans="1:18" ht="15.75">
      <c r="A123" s="131"/>
      <c r="B123" s="37"/>
      <c r="C123" s="37"/>
      <c r="D123" s="37"/>
      <c r="E123" s="37"/>
      <c r="F123" s="37"/>
      <c r="R123" s="372"/>
    </row>
    <row r="124" spans="1:18" ht="15.75">
      <c r="A124" s="131"/>
      <c r="B124" s="37"/>
      <c r="C124" s="37"/>
      <c r="D124" s="37"/>
      <c r="E124" s="37"/>
      <c r="F124" s="37"/>
      <c r="R124" s="372"/>
    </row>
    <row r="125" spans="1:18" ht="15.75">
      <c r="A125" s="131"/>
      <c r="B125" s="37"/>
      <c r="C125" s="37"/>
      <c r="D125" s="37"/>
      <c r="E125" s="37"/>
      <c r="F125" s="37"/>
      <c r="R125" s="372"/>
    </row>
    <row r="126" spans="1:18" ht="15.75">
      <c r="A126" s="131"/>
      <c r="B126" s="37"/>
      <c r="C126" s="37"/>
      <c r="D126" s="37"/>
      <c r="E126" s="37"/>
      <c r="F126" s="37"/>
      <c r="R126" s="372"/>
    </row>
    <row r="127" spans="1:18" ht="15.75">
      <c r="A127" s="131"/>
      <c r="B127" s="37"/>
      <c r="C127" s="37"/>
      <c r="D127" s="37"/>
      <c r="E127" s="37"/>
      <c r="F127" s="37"/>
      <c r="R127" s="372"/>
    </row>
    <row r="128" spans="1:18" ht="15.75">
      <c r="A128" s="131"/>
      <c r="B128" s="37"/>
      <c r="C128" s="37"/>
      <c r="D128" s="37"/>
      <c r="E128" s="37"/>
      <c r="F128" s="37"/>
      <c r="R128" s="372"/>
    </row>
    <row r="129" spans="1:18" ht="15.75">
      <c r="A129" s="131"/>
      <c r="B129" s="37"/>
      <c r="C129" s="37"/>
      <c r="D129" s="37"/>
      <c r="E129" s="37"/>
      <c r="F129" s="37"/>
      <c r="R129" s="372"/>
    </row>
    <row r="130" spans="1:18" ht="15.75">
      <c r="A130" s="131"/>
      <c r="B130" s="37"/>
      <c r="C130" s="37"/>
      <c r="D130" s="37"/>
      <c r="E130" s="37"/>
      <c r="F130" s="37"/>
      <c r="R130" s="372"/>
    </row>
    <row r="131" spans="1:18" ht="15.75">
      <c r="A131" s="131"/>
      <c r="B131" s="37"/>
      <c r="C131" s="37"/>
      <c r="D131" s="37"/>
      <c r="E131" s="37"/>
      <c r="F131" s="37"/>
      <c r="R131" s="372"/>
    </row>
    <row r="132" spans="1:18" ht="15.75">
      <c r="A132" s="131"/>
      <c r="B132" s="37"/>
      <c r="C132" s="37"/>
      <c r="D132" s="37"/>
      <c r="E132" s="37"/>
      <c r="F132" s="37"/>
      <c r="R132" s="372"/>
    </row>
    <row r="133" spans="1:18" ht="15.75">
      <c r="A133" s="131"/>
      <c r="B133" s="37"/>
      <c r="C133" s="37"/>
      <c r="D133" s="37"/>
      <c r="E133" s="37"/>
      <c r="F133" s="37"/>
      <c r="R133" s="372"/>
    </row>
    <row r="134" spans="1:18" ht="15.75">
      <c r="A134" s="131"/>
      <c r="B134" s="37"/>
      <c r="C134" s="37"/>
      <c r="D134" s="37"/>
      <c r="E134" s="37"/>
      <c r="F134" s="37"/>
      <c r="R134" s="372"/>
    </row>
    <row r="135" spans="1:18" ht="15.75">
      <c r="A135" s="131"/>
      <c r="B135" s="37"/>
      <c r="C135" s="37"/>
      <c r="D135" s="37"/>
      <c r="E135" s="37"/>
      <c r="F135" s="37"/>
      <c r="R135" s="372"/>
    </row>
    <row r="136" spans="1:18" ht="15.75">
      <c r="A136" s="131"/>
      <c r="B136" s="37"/>
      <c r="C136" s="37"/>
      <c r="D136" s="37"/>
      <c r="E136" s="37"/>
      <c r="F136" s="37"/>
      <c r="R136" s="372"/>
    </row>
    <row r="137" spans="1:18" ht="15.75">
      <c r="A137" s="131"/>
      <c r="B137" s="37"/>
      <c r="C137" s="37"/>
      <c r="D137" s="37"/>
      <c r="E137" s="37"/>
      <c r="F137" s="37"/>
      <c r="R137" s="372"/>
    </row>
    <row r="138" spans="1:18" ht="15.75">
      <c r="A138" s="131"/>
      <c r="B138" s="37"/>
      <c r="C138" s="37"/>
      <c r="D138" s="37"/>
      <c r="E138" s="37"/>
      <c r="F138" s="37"/>
      <c r="R138" s="372"/>
    </row>
    <row r="139" spans="1:18" ht="15.75">
      <c r="A139" s="131"/>
      <c r="B139" s="37"/>
      <c r="C139" s="37"/>
      <c r="D139" s="37"/>
      <c r="E139" s="37"/>
      <c r="F139" s="37"/>
      <c r="R139" s="372"/>
    </row>
    <row r="140" spans="1:18" ht="15.75">
      <c r="A140" s="131"/>
      <c r="B140" s="37"/>
      <c r="C140" s="37"/>
      <c r="D140" s="37"/>
      <c r="E140" s="37"/>
      <c r="F140" s="37"/>
      <c r="R140" s="372"/>
    </row>
    <row r="141" spans="1:18" ht="15.75">
      <c r="A141" s="131"/>
      <c r="B141" s="37"/>
      <c r="C141" s="37"/>
      <c r="D141" s="37"/>
      <c r="E141" s="37"/>
      <c r="F141" s="37"/>
      <c r="R141" s="372"/>
    </row>
    <row r="142" spans="1:18" ht="15.75">
      <c r="A142" s="131"/>
      <c r="B142" s="37"/>
      <c r="C142" s="37"/>
      <c r="D142" s="37"/>
      <c r="E142" s="37"/>
      <c r="F142" s="37"/>
      <c r="R142" s="372"/>
    </row>
    <row r="143" spans="1:18" ht="15.75">
      <c r="A143" s="131"/>
      <c r="B143" s="37"/>
      <c r="C143" s="37"/>
      <c r="D143" s="37"/>
      <c r="E143" s="37"/>
      <c r="F143" s="37"/>
      <c r="R143" s="372"/>
    </row>
    <row r="144" spans="1:18" ht="15.75">
      <c r="A144" s="131"/>
      <c r="B144" s="37"/>
      <c r="C144" s="37"/>
      <c r="D144" s="37"/>
      <c r="E144" s="37"/>
      <c r="F144" s="37"/>
      <c r="R144" s="372"/>
    </row>
    <row r="145" spans="1:18" ht="15.75">
      <c r="A145" s="131"/>
      <c r="B145" s="37"/>
      <c r="C145" s="37"/>
      <c r="D145" s="37"/>
      <c r="E145" s="37"/>
      <c r="F145" s="37"/>
      <c r="R145" s="372"/>
    </row>
    <row r="146" spans="1:18" ht="15.75">
      <c r="A146" s="131"/>
      <c r="B146" s="37"/>
      <c r="C146" s="37"/>
      <c r="D146" s="37"/>
      <c r="E146" s="37"/>
      <c r="F146" s="37"/>
      <c r="R146" s="372"/>
    </row>
    <row r="147" spans="1:18" ht="15.75">
      <c r="A147" s="131"/>
      <c r="B147" s="37"/>
      <c r="C147" s="37"/>
      <c r="D147" s="37"/>
      <c r="E147" s="37"/>
      <c r="F147" s="37"/>
      <c r="R147" s="372"/>
    </row>
    <row r="148" spans="1:18" ht="15.75">
      <c r="A148" s="131"/>
      <c r="B148" s="37"/>
      <c r="C148" s="37"/>
      <c r="D148" s="37"/>
      <c r="E148" s="37"/>
      <c r="F148" s="37"/>
      <c r="R148" s="372"/>
    </row>
    <row r="149" spans="1:18" ht="15.75">
      <c r="A149" s="131"/>
      <c r="B149" s="37"/>
      <c r="C149" s="37"/>
      <c r="D149" s="37"/>
      <c r="E149" s="37"/>
      <c r="F149" s="37"/>
      <c r="R149" s="372"/>
    </row>
    <row r="150" spans="1:18" ht="15.75">
      <c r="A150" s="131"/>
      <c r="B150" s="37"/>
      <c r="C150" s="37"/>
      <c r="D150" s="37"/>
      <c r="E150" s="37"/>
      <c r="F150" s="37"/>
      <c r="R150" s="372"/>
    </row>
    <row r="151" spans="1:18" ht="15.75">
      <c r="A151" s="131"/>
      <c r="B151" s="37"/>
      <c r="C151" s="37"/>
      <c r="D151" s="37"/>
      <c r="E151" s="37"/>
      <c r="F151" s="37"/>
      <c r="R151" s="372"/>
    </row>
    <row r="152" spans="1:18" ht="15.75">
      <c r="A152" s="131"/>
      <c r="B152" s="37"/>
      <c r="C152" s="37"/>
      <c r="D152" s="37"/>
      <c r="E152" s="37"/>
      <c r="F152" s="37"/>
      <c r="R152" s="372"/>
    </row>
    <row r="153" spans="1:18" ht="15.75">
      <c r="A153" s="131"/>
      <c r="B153" s="37"/>
      <c r="C153" s="37"/>
      <c r="D153" s="37"/>
      <c r="E153" s="37"/>
      <c r="F153" s="37"/>
      <c r="R153" s="372"/>
    </row>
    <row r="154" spans="1:18" ht="15.75">
      <c r="A154" s="131"/>
      <c r="B154" s="37"/>
      <c r="C154" s="37"/>
      <c r="D154" s="37"/>
      <c r="E154" s="37"/>
      <c r="F154" s="37"/>
      <c r="R154" s="372"/>
    </row>
    <row r="155" spans="1:18" ht="15.75">
      <c r="A155" s="131"/>
      <c r="B155" s="37"/>
      <c r="C155" s="37"/>
      <c r="D155" s="37"/>
      <c r="E155" s="37"/>
      <c r="F155" s="37"/>
      <c r="R155" s="372"/>
    </row>
    <row r="156" spans="1:18" ht="15.75">
      <c r="A156" s="131"/>
      <c r="B156" s="37"/>
      <c r="C156" s="37"/>
      <c r="D156" s="37"/>
      <c r="E156" s="37"/>
      <c r="F156" s="37"/>
      <c r="R156" s="372"/>
    </row>
    <row r="157" spans="1:18" ht="15.75">
      <c r="A157" s="131"/>
      <c r="B157" s="37"/>
      <c r="C157" s="37"/>
      <c r="D157" s="37"/>
      <c r="E157" s="37"/>
      <c r="F157" s="37"/>
      <c r="R157" s="372"/>
    </row>
    <row r="158" spans="1:18" ht="15.75">
      <c r="A158" s="131"/>
      <c r="B158" s="37"/>
      <c r="C158" s="37"/>
      <c r="D158" s="37"/>
      <c r="E158" s="37"/>
      <c r="F158" s="37"/>
      <c r="R158" s="372"/>
    </row>
    <row r="159" spans="1:18" ht="15.75">
      <c r="A159" s="131"/>
      <c r="B159" s="37"/>
      <c r="C159" s="37"/>
      <c r="D159" s="37"/>
      <c r="E159" s="37"/>
      <c r="F159" s="37"/>
      <c r="R159" s="372"/>
    </row>
    <row r="160" spans="1:18" ht="15.75">
      <c r="A160" s="131"/>
      <c r="B160" s="37"/>
      <c r="C160" s="37"/>
      <c r="D160" s="37"/>
      <c r="E160" s="37"/>
      <c r="F160" s="37"/>
      <c r="R160" s="372"/>
    </row>
    <row r="161" spans="1:18" ht="15.75">
      <c r="A161" s="131"/>
      <c r="B161" s="37"/>
      <c r="C161" s="37"/>
      <c r="D161" s="37"/>
      <c r="E161" s="37"/>
      <c r="F161" s="37"/>
      <c r="R161" s="372"/>
    </row>
    <row r="162" spans="1:18" ht="15.75">
      <c r="A162" s="131"/>
      <c r="B162" s="37"/>
      <c r="C162" s="37"/>
      <c r="D162" s="37"/>
      <c r="E162" s="37"/>
      <c r="F162" s="37"/>
      <c r="R162" s="372"/>
    </row>
    <row r="163" spans="1:18" ht="15.75">
      <c r="A163" s="131"/>
      <c r="B163" s="37"/>
      <c r="C163" s="37"/>
      <c r="D163" s="37"/>
      <c r="E163" s="37"/>
      <c r="F163" s="37"/>
      <c r="R163" s="372"/>
    </row>
    <row r="164" spans="1:18" ht="15.75">
      <c r="A164" s="131"/>
      <c r="B164" s="37"/>
      <c r="C164" s="37"/>
      <c r="D164" s="37"/>
      <c r="E164" s="37"/>
      <c r="F164" s="37"/>
      <c r="R164" s="372"/>
    </row>
    <row r="165" spans="1:18" ht="15.75">
      <c r="A165" s="131"/>
      <c r="B165" s="37"/>
      <c r="C165" s="37"/>
      <c r="D165" s="37"/>
      <c r="E165" s="37"/>
      <c r="F165" s="37"/>
      <c r="R165" s="372"/>
    </row>
    <row r="166" spans="1:18" ht="15.75">
      <c r="A166" s="131"/>
      <c r="B166" s="37"/>
      <c r="C166" s="37"/>
      <c r="D166" s="37"/>
      <c r="E166" s="37"/>
      <c r="F166" s="37"/>
      <c r="R166" s="372"/>
    </row>
    <row r="167" spans="1:18" ht="15.75">
      <c r="A167" s="131"/>
      <c r="B167" s="37"/>
      <c r="C167" s="37"/>
      <c r="D167" s="37"/>
      <c r="E167" s="37"/>
      <c r="F167" s="37"/>
      <c r="R167" s="372"/>
    </row>
    <row r="168" spans="1:18" ht="15.75">
      <c r="A168" s="131"/>
      <c r="B168" s="37"/>
      <c r="C168" s="37"/>
      <c r="D168" s="37"/>
      <c r="E168" s="37"/>
      <c r="F168" s="37"/>
      <c r="R168" s="372"/>
    </row>
    <row r="169" spans="1:18" ht="15.75">
      <c r="A169" s="131"/>
      <c r="B169" s="37"/>
      <c r="C169" s="37"/>
      <c r="D169" s="37"/>
      <c r="E169" s="37"/>
      <c r="F169" s="37"/>
      <c r="R169" s="372"/>
    </row>
    <row r="170" spans="1:18" ht="15.75">
      <c r="A170" s="131"/>
      <c r="B170" s="37"/>
      <c r="C170" s="37"/>
      <c r="D170" s="37"/>
      <c r="E170" s="37"/>
      <c r="F170" s="37"/>
      <c r="R170" s="372"/>
    </row>
    <row r="171" spans="1:18" ht="15.75">
      <c r="A171" s="131"/>
      <c r="B171" s="37"/>
      <c r="C171" s="37"/>
      <c r="D171" s="37"/>
      <c r="E171" s="37"/>
      <c r="F171" s="37"/>
      <c r="R171" s="372"/>
    </row>
    <row r="172" spans="1:18" ht="15.75">
      <c r="A172" s="131"/>
      <c r="B172" s="37"/>
      <c r="C172" s="37"/>
      <c r="D172" s="37"/>
      <c r="E172" s="37"/>
      <c r="F172" s="37"/>
      <c r="R172" s="372"/>
    </row>
    <row r="173" spans="1:18" ht="15.75">
      <c r="A173" s="131"/>
      <c r="B173" s="37"/>
      <c r="C173" s="37"/>
      <c r="D173" s="37"/>
      <c r="E173" s="37"/>
      <c r="F173" s="37"/>
      <c r="R173" s="372"/>
    </row>
    <row r="174" spans="1:18" ht="15.75">
      <c r="A174" s="131"/>
      <c r="B174" s="37"/>
      <c r="C174" s="37"/>
      <c r="D174" s="37"/>
      <c r="E174" s="37"/>
      <c r="F174" s="37"/>
      <c r="R174" s="372"/>
    </row>
    <row r="175" spans="1:18" ht="15.75">
      <c r="A175" s="131"/>
      <c r="B175" s="37"/>
      <c r="C175" s="37"/>
      <c r="D175" s="37"/>
      <c r="E175" s="37"/>
      <c r="F175" s="37"/>
      <c r="R175" s="372"/>
    </row>
    <row r="176" spans="1:18" ht="15.75">
      <c r="A176" s="131"/>
      <c r="B176" s="37"/>
      <c r="C176" s="37"/>
      <c r="D176" s="37"/>
      <c r="E176" s="37"/>
      <c r="F176" s="37"/>
      <c r="R176" s="372"/>
    </row>
    <row r="177" spans="1:18" ht="15.75">
      <c r="A177" s="131"/>
      <c r="B177" s="37"/>
      <c r="C177" s="37"/>
      <c r="D177" s="37"/>
      <c r="E177" s="37"/>
      <c r="F177" s="37"/>
      <c r="R177" s="372"/>
    </row>
    <row r="178" spans="1:18" ht="15.75">
      <c r="A178" s="131"/>
      <c r="B178" s="37"/>
      <c r="C178" s="37"/>
      <c r="D178" s="37"/>
      <c r="E178" s="37"/>
      <c r="F178" s="37"/>
      <c r="R178" s="372"/>
    </row>
    <row r="179" spans="1:18" ht="15.75">
      <c r="A179" s="131"/>
      <c r="B179" s="37"/>
      <c r="C179" s="37"/>
      <c r="D179" s="37"/>
      <c r="E179" s="37"/>
      <c r="F179" s="37"/>
      <c r="R179" s="372"/>
    </row>
    <row r="180" spans="1:18" ht="15.75">
      <c r="A180" s="131"/>
      <c r="B180" s="37"/>
      <c r="C180" s="37"/>
      <c r="D180" s="37"/>
      <c r="E180" s="37"/>
      <c r="F180" s="37"/>
      <c r="R180" s="372"/>
    </row>
    <row r="181" spans="1:18" ht="15.75">
      <c r="A181" s="131"/>
      <c r="B181" s="37"/>
      <c r="C181" s="37"/>
      <c r="D181" s="37"/>
      <c r="E181" s="37"/>
      <c r="F181" s="37"/>
      <c r="R181" s="372"/>
    </row>
    <row r="182" spans="1:18" ht="15.75">
      <c r="A182" s="131"/>
      <c r="B182" s="37"/>
      <c r="C182" s="37"/>
      <c r="D182" s="37"/>
      <c r="E182" s="37"/>
      <c r="F182" s="37"/>
      <c r="R182" s="372"/>
    </row>
    <row r="183" spans="1:18" ht="15.75">
      <c r="A183" s="131"/>
      <c r="B183" s="37"/>
      <c r="C183" s="37"/>
      <c r="D183" s="37"/>
      <c r="E183" s="37"/>
      <c r="F183" s="37"/>
      <c r="R183" s="372"/>
    </row>
    <row r="184" spans="1:18" ht="15.75">
      <c r="A184" s="131"/>
      <c r="B184" s="37"/>
      <c r="C184" s="37"/>
      <c r="D184" s="37"/>
      <c r="E184" s="37"/>
      <c r="F184" s="37"/>
      <c r="R184" s="372"/>
    </row>
    <row r="185" spans="1:18" ht="15.75">
      <c r="A185" s="131"/>
      <c r="B185" s="37"/>
      <c r="C185" s="37"/>
      <c r="D185" s="37"/>
      <c r="E185" s="37"/>
      <c r="F185" s="37"/>
      <c r="R185" s="372"/>
    </row>
    <row r="186" spans="1:18" ht="15.75">
      <c r="A186" s="131"/>
      <c r="B186" s="37"/>
      <c r="C186" s="37"/>
      <c r="D186" s="37"/>
      <c r="E186" s="37"/>
      <c r="F186" s="37"/>
      <c r="R186" s="372"/>
    </row>
    <row r="187" spans="1:18" ht="15.75">
      <c r="A187" s="131"/>
      <c r="B187" s="37"/>
      <c r="C187" s="37"/>
      <c r="D187" s="37"/>
      <c r="E187" s="37"/>
      <c r="F187" s="37"/>
      <c r="R187" s="372"/>
    </row>
    <row r="188" spans="1:18" ht="15.75">
      <c r="A188" s="131"/>
      <c r="B188" s="37"/>
      <c r="C188" s="37"/>
      <c r="D188" s="37"/>
      <c r="E188" s="37"/>
      <c r="F188" s="37"/>
      <c r="R188" s="372"/>
    </row>
    <row r="189" spans="1:18" ht="15.75">
      <c r="A189" s="131"/>
      <c r="B189" s="37"/>
      <c r="C189" s="37"/>
      <c r="D189" s="37"/>
      <c r="E189" s="37"/>
      <c r="F189" s="37"/>
      <c r="R189" s="372"/>
    </row>
    <row r="190" spans="1:18" ht="15.75">
      <c r="A190" s="131"/>
      <c r="B190" s="37"/>
      <c r="C190" s="37"/>
      <c r="D190" s="37"/>
      <c r="E190" s="37"/>
      <c r="F190" s="37"/>
      <c r="R190" s="372"/>
    </row>
    <row r="191" spans="1:18" ht="15.75">
      <c r="A191" s="19"/>
      <c r="B191" s="37"/>
      <c r="C191" s="37"/>
      <c r="D191" s="37"/>
      <c r="E191" s="37"/>
      <c r="F191" s="37"/>
      <c r="R191" s="372"/>
    </row>
    <row r="192" spans="1:18" ht="15.75">
      <c r="A192" s="19"/>
      <c r="B192" s="37"/>
      <c r="C192" s="37"/>
      <c r="D192" s="37"/>
      <c r="E192" s="37"/>
      <c r="F192" s="37"/>
      <c r="R192" s="372"/>
    </row>
    <row r="193" spans="1:18" ht="15.75">
      <c r="A193" s="19"/>
      <c r="B193" s="37"/>
      <c r="C193" s="37"/>
      <c r="D193" s="37"/>
      <c r="E193" s="37"/>
      <c r="F193" s="37"/>
      <c r="R193" s="372"/>
    </row>
    <row r="194" spans="1:18" ht="15.75">
      <c r="A194" s="19"/>
      <c r="B194" s="37"/>
      <c r="C194" s="37"/>
      <c r="D194" s="37"/>
      <c r="E194" s="37"/>
      <c r="F194" s="37"/>
      <c r="R194" s="372"/>
    </row>
    <row r="195" spans="1:18" ht="15.75">
      <c r="A195" s="19"/>
      <c r="B195" s="37"/>
      <c r="C195" s="37"/>
      <c r="D195" s="37"/>
      <c r="E195" s="37"/>
      <c r="F195" s="37"/>
      <c r="R195" s="372"/>
    </row>
    <row r="196" spans="1:18" ht="15.75">
      <c r="A196" s="19"/>
      <c r="B196" s="37"/>
      <c r="C196" s="37"/>
      <c r="D196" s="37"/>
      <c r="E196" s="37"/>
      <c r="F196" s="37"/>
      <c r="R196" s="372"/>
    </row>
    <row r="197" spans="1:18" ht="15.75">
      <c r="A197" s="19"/>
      <c r="B197" s="37"/>
      <c r="C197" s="37"/>
      <c r="D197" s="37"/>
      <c r="E197" s="37"/>
      <c r="F197" s="37"/>
      <c r="R197" s="372"/>
    </row>
    <row r="198" spans="1:18" ht="15.75">
      <c r="A198" s="19"/>
      <c r="B198" s="37"/>
      <c r="C198" s="37"/>
      <c r="D198" s="37"/>
      <c r="E198" s="37"/>
      <c r="F198" s="37"/>
      <c r="R198" s="372"/>
    </row>
    <row r="199" spans="1:18" ht="15.75">
      <c r="A199" s="19"/>
      <c r="B199" s="37"/>
      <c r="C199" s="37"/>
      <c r="D199" s="37"/>
      <c r="E199" s="37"/>
      <c r="F199" s="37"/>
      <c r="R199" s="372"/>
    </row>
    <row r="200" spans="1:18" ht="15.75">
      <c r="A200" s="19"/>
      <c r="B200" s="37"/>
      <c r="C200" s="37"/>
      <c r="D200" s="37"/>
      <c r="E200" s="37"/>
      <c r="F200" s="37"/>
      <c r="R200" s="372"/>
    </row>
    <row r="201" spans="1:18" ht="15.75">
      <c r="A201" s="19"/>
      <c r="B201" s="37"/>
      <c r="C201" s="37"/>
      <c r="D201" s="37"/>
      <c r="E201" s="37"/>
      <c r="F201" s="37"/>
    </row>
    <row r="202" spans="1:18" ht="15.75">
      <c r="A202" s="19"/>
      <c r="B202" s="37"/>
      <c r="C202" s="37"/>
      <c r="D202" s="37"/>
      <c r="E202" s="37"/>
      <c r="F202" s="37"/>
    </row>
    <row r="203" spans="1:18" ht="15.75">
      <c r="A203" s="19"/>
      <c r="B203" s="37"/>
      <c r="C203" s="37"/>
      <c r="D203" s="37"/>
      <c r="E203" s="37"/>
      <c r="F203" s="37"/>
    </row>
    <row r="204" spans="1:18" ht="15.75">
      <c r="A204" s="19"/>
      <c r="B204" s="37"/>
      <c r="C204" s="37"/>
      <c r="D204" s="37"/>
      <c r="E204" s="37"/>
      <c r="F204" s="37"/>
    </row>
    <row r="205" spans="1:18" ht="15.75">
      <c r="A205" s="19"/>
      <c r="B205" s="37"/>
      <c r="C205" s="37"/>
      <c r="D205" s="37"/>
      <c r="E205" s="37"/>
      <c r="F205" s="37"/>
    </row>
    <row r="206" spans="1:18" ht="15.75">
      <c r="A206" s="19"/>
      <c r="B206" s="37"/>
      <c r="C206" s="37"/>
      <c r="D206" s="37"/>
      <c r="E206" s="37"/>
      <c r="F206" s="37"/>
    </row>
    <row r="207" spans="1:18" ht="15.75">
      <c r="A207" s="19"/>
      <c r="B207" s="37"/>
      <c r="C207" s="37"/>
      <c r="D207" s="37"/>
      <c r="E207" s="37"/>
      <c r="F207" s="37"/>
    </row>
    <row r="208" spans="1:18" ht="15.75">
      <c r="A208" s="19"/>
      <c r="B208" s="37"/>
      <c r="C208" s="37"/>
      <c r="D208" s="37"/>
      <c r="E208" s="37"/>
      <c r="F208" s="37"/>
    </row>
    <row r="209" spans="1:6" ht="15.75">
      <c r="A209" s="19"/>
      <c r="B209" s="37"/>
      <c r="C209" s="37"/>
      <c r="D209" s="37"/>
      <c r="E209" s="37"/>
      <c r="F209" s="37"/>
    </row>
    <row r="210" spans="1:6" ht="15.75">
      <c r="A210" s="19"/>
      <c r="B210" s="37"/>
      <c r="C210" s="37"/>
      <c r="D210" s="37"/>
      <c r="E210" s="37"/>
      <c r="F210" s="37"/>
    </row>
    <row r="211" spans="1:6" ht="15.75">
      <c r="A211" s="19"/>
      <c r="B211" s="37"/>
      <c r="C211" s="37"/>
      <c r="D211" s="37"/>
      <c r="E211" s="37"/>
      <c r="F211" s="37"/>
    </row>
    <row r="212" spans="1:6" ht="15.75">
      <c r="A212" s="19"/>
      <c r="B212" s="37"/>
      <c r="C212" s="37"/>
      <c r="D212" s="37"/>
      <c r="E212" s="37"/>
      <c r="F212" s="37"/>
    </row>
    <row r="213" spans="1:6" ht="15.75">
      <c r="A213" s="19"/>
      <c r="B213" s="37"/>
      <c r="C213" s="37"/>
      <c r="D213" s="37"/>
      <c r="E213" s="37"/>
      <c r="F213" s="37"/>
    </row>
    <row r="214" spans="1:6" ht="15.75">
      <c r="A214" s="19"/>
      <c r="B214" s="37"/>
      <c r="C214" s="37"/>
      <c r="D214" s="37"/>
      <c r="E214" s="37"/>
      <c r="F214" s="37"/>
    </row>
    <row r="215" spans="1:6" ht="15.75">
      <c r="A215" s="19"/>
      <c r="B215" s="37"/>
      <c r="C215" s="37"/>
      <c r="D215" s="37"/>
      <c r="E215" s="37"/>
      <c r="F215" s="37"/>
    </row>
    <row r="216" spans="1:6" ht="15.75">
      <c r="A216" s="19"/>
      <c r="B216" s="37"/>
      <c r="C216" s="37"/>
      <c r="D216" s="37"/>
      <c r="E216" s="37"/>
      <c r="F216" s="37"/>
    </row>
    <row r="217" spans="1:6" ht="15.75">
      <c r="A217" s="19"/>
      <c r="B217" s="37"/>
      <c r="C217" s="37"/>
      <c r="D217" s="37"/>
      <c r="E217" s="37"/>
      <c r="F217" s="37"/>
    </row>
    <row r="218" spans="1:6" ht="15.75">
      <c r="A218" s="19"/>
      <c r="B218" s="37"/>
      <c r="C218" s="37"/>
      <c r="D218" s="37"/>
      <c r="E218" s="37"/>
      <c r="F218" s="37"/>
    </row>
    <row r="219" spans="1:6" ht="15.75">
      <c r="A219" s="19"/>
      <c r="B219" s="37"/>
      <c r="C219" s="37"/>
      <c r="D219" s="37"/>
      <c r="E219" s="37"/>
      <c r="F219" s="37"/>
    </row>
    <row r="220" spans="1:6" ht="15.75">
      <c r="A220" s="19"/>
      <c r="B220" s="37"/>
      <c r="C220" s="37"/>
      <c r="D220" s="37"/>
      <c r="E220" s="37"/>
      <c r="F220" s="37"/>
    </row>
    <row r="221" spans="1:6" ht="15.75">
      <c r="A221" s="19"/>
      <c r="B221" s="37"/>
      <c r="C221" s="37"/>
      <c r="D221" s="37"/>
      <c r="E221" s="37"/>
      <c r="F221" s="37"/>
    </row>
    <row r="222" spans="1:6" ht="15.75">
      <c r="A222" s="19"/>
      <c r="B222" s="37"/>
      <c r="C222" s="37"/>
      <c r="D222" s="37"/>
      <c r="E222" s="37"/>
      <c r="F222" s="37"/>
    </row>
    <row r="223" spans="1:6" ht="15.75">
      <c r="A223" s="19"/>
      <c r="B223" s="37"/>
      <c r="C223" s="37"/>
      <c r="D223" s="37"/>
      <c r="E223" s="37"/>
      <c r="F223" s="37"/>
    </row>
    <row r="224" spans="1:6" ht="15.75">
      <c r="A224" s="19"/>
      <c r="B224" s="37"/>
      <c r="C224" s="37"/>
      <c r="D224" s="37"/>
      <c r="E224" s="37"/>
      <c r="F224" s="37"/>
    </row>
    <row r="225" spans="1:6" ht="15.75">
      <c r="A225" s="19"/>
      <c r="B225" s="37"/>
      <c r="C225" s="37"/>
      <c r="D225" s="37"/>
      <c r="E225" s="37"/>
      <c r="F225" s="37"/>
    </row>
    <row r="226" spans="1:6" ht="15.75">
      <c r="A226" s="19"/>
      <c r="B226" s="37"/>
      <c r="C226" s="37"/>
      <c r="D226" s="37"/>
      <c r="E226" s="37"/>
      <c r="F226" s="37"/>
    </row>
    <row r="227" spans="1:6" ht="15.75">
      <c r="A227" s="19"/>
      <c r="B227" s="37"/>
      <c r="C227" s="37"/>
      <c r="D227" s="37"/>
      <c r="E227" s="37"/>
      <c r="F227" s="37"/>
    </row>
    <row r="228" spans="1:6" ht="15.75">
      <c r="A228" s="19"/>
      <c r="B228" s="37"/>
      <c r="C228" s="37"/>
      <c r="D228" s="37"/>
      <c r="E228" s="37"/>
      <c r="F228" s="37"/>
    </row>
    <row r="229" spans="1:6" ht="15.75">
      <c r="A229" s="19"/>
      <c r="B229" s="37"/>
      <c r="C229" s="37"/>
      <c r="D229" s="37"/>
      <c r="E229" s="37"/>
      <c r="F229" s="37"/>
    </row>
    <row r="230" spans="1:6" ht="15.75">
      <c r="A230" s="19"/>
      <c r="B230" s="37"/>
      <c r="C230" s="37"/>
      <c r="D230" s="37"/>
      <c r="E230" s="37"/>
      <c r="F230" s="37"/>
    </row>
    <row r="231" spans="1:6" ht="15.75">
      <c r="A231" s="19"/>
      <c r="B231" s="37"/>
      <c r="C231" s="37"/>
      <c r="D231" s="37"/>
      <c r="E231" s="37"/>
      <c r="F231" s="37"/>
    </row>
    <row r="232" spans="1:6" ht="15.75">
      <c r="A232" s="19"/>
      <c r="B232" s="37"/>
      <c r="C232" s="37"/>
      <c r="D232" s="37"/>
      <c r="E232" s="37"/>
      <c r="F232" s="37"/>
    </row>
    <row r="233" spans="1:6" ht="15.75">
      <c r="A233" s="19"/>
      <c r="B233" s="37"/>
      <c r="C233" s="37"/>
      <c r="D233" s="37"/>
      <c r="E233" s="37"/>
      <c r="F233" s="37"/>
    </row>
    <row r="234" spans="1:6" ht="15.75">
      <c r="A234" s="19"/>
      <c r="B234" s="37"/>
      <c r="C234" s="37"/>
      <c r="D234" s="37"/>
      <c r="E234" s="37"/>
      <c r="F234" s="37"/>
    </row>
    <row r="235" spans="1:6" ht="15.75">
      <c r="A235" s="19"/>
      <c r="B235" s="37"/>
      <c r="C235" s="37"/>
      <c r="D235" s="37"/>
      <c r="E235" s="37"/>
      <c r="F235" s="37"/>
    </row>
    <row r="236" spans="1:6" ht="15.75">
      <c r="A236" s="19"/>
      <c r="B236" s="37"/>
      <c r="C236" s="37"/>
      <c r="D236" s="37"/>
      <c r="E236" s="37"/>
      <c r="F236" s="37"/>
    </row>
    <row r="237" spans="1:6" ht="15.75">
      <c r="A237" s="19"/>
      <c r="B237" s="37"/>
      <c r="C237" s="37"/>
      <c r="D237" s="37"/>
      <c r="E237" s="37"/>
      <c r="F237" s="37"/>
    </row>
    <row r="238" spans="1:6" ht="15.75">
      <c r="A238" s="19"/>
      <c r="B238" s="37"/>
      <c r="C238" s="37"/>
      <c r="D238" s="37"/>
      <c r="E238" s="37"/>
      <c r="F238" s="37"/>
    </row>
    <row r="239" spans="1:6" ht="15.75">
      <c r="A239" s="19"/>
      <c r="B239" s="37"/>
      <c r="C239" s="37"/>
      <c r="D239" s="37"/>
      <c r="E239" s="37"/>
      <c r="F239" s="37"/>
    </row>
    <row r="240" spans="1:6" ht="15.75">
      <c r="A240" s="19"/>
      <c r="B240" s="37"/>
      <c r="C240" s="37"/>
      <c r="D240" s="37"/>
      <c r="E240" s="37"/>
      <c r="F240" s="37"/>
    </row>
    <row r="241" spans="1:6" ht="15.75">
      <c r="A241" s="19"/>
      <c r="B241" s="37"/>
      <c r="C241" s="37"/>
      <c r="D241" s="37"/>
      <c r="E241" s="37"/>
      <c r="F241" s="37"/>
    </row>
    <row r="242" spans="1:6" ht="15.75">
      <c r="A242" s="19"/>
      <c r="B242" s="37"/>
      <c r="C242" s="37"/>
      <c r="D242" s="37"/>
      <c r="E242" s="37"/>
      <c r="F242" s="37"/>
    </row>
    <row r="243" spans="1:6" ht="15.75">
      <c r="A243" s="19"/>
      <c r="B243" s="37"/>
      <c r="C243" s="37"/>
      <c r="D243" s="37"/>
      <c r="E243" s="37"/>
      <c r="F243" s="37"/>
    </row>
    <row r="244" spans="1:6" ht="15.75">
      <c r="A244" s="19"/>
      <c r="B244" s="37"/>
      <c r="C244" s="37"/>
      <c r="D244" s="37"/>
      <c r="E244" s="37"/>
      <c r="F244" s="37"/>
    </row>
    <row r="245" spans="1:6" ht="15.75">
      <c r="A245" s="19"/>
      <c r="B245" s="37"/>
      <c r="C245" s="37"/>
      <c r="D245" s="37"/>
      <c r="E245" s="37"/>
      <c r="F245" s="37"/>
    </row>
    <row r="246" spans="1:6" ht="15.75">
      <c r="A246" s="19"/>
      <c r="B246" s="37"/>
      <c r="C246" s="37"/>
      <c r="D246" s="37"/>
      <c r="E246" s="37"/>
      <c r="F246" s="37"/>
    </row>
    <row r="247" spans="1:6" ht="15.75">
      <c r="A247" s="19"/>
      <c r="B247" s="37"/>
      <c r="C247" s="37"/>
      <c r="D247" s="37"/>
      <c r="E247" s="37"/>
      <c r="F247" s="37"/>
    </row>
    <row r="248" spans="1:6" ht="15.75">
      <c r="A248" s="19"/>
      <c r="B248" s="37"/>
      <c r="C248" s="37"/>
      <c r="D248" s="37"/>
      <c r="E248" s="37"/>
      <c r="F248" s="37"/>
    </row>
    <row r="249" spans="1:6" ht="15.75">
      <c r="A249" s="19"/>
      <c r="B249" s="37"/>
      <c r="C249" s="37"/>
      <c r="D249" s="37"/>
      <c r="E249" s="37"/>
      <c r="F249" s="37"/>
    </row>
    <row r="250" spans="1:6" ht="15.75">
      <c r="A250" s="19"/>
      <c r="B250" s="37"/>
      <c r="C250" s="37"/>
      <c r="D250" s="37"/>
      <c r="E250" s="37"/>
      <c r="F250" s="37"/>
    </row>
    <row r="251" spans="1:6" ht="15.75">
      <c r="A251" s="19"/>
      <c r="B251" s="37"/>
      <c r="C251" s="37"/>
      <c r="D251" s="37"/>
      <c r="E251" s="37"/>
      <c r="F251" s="37"/>
    </row>
    <row r="252" spans="1:6" ht="15.75">
      <c r="A252" s="19"/>
      <c r="B252" s="37"/>
      <c r="C252" s="37"/>
      <c r="D252" s="37"/>
      <c r="E252" s="37"/>
      <c r="F252" s="37"/>
    </row>
    <row r="253" spans="1:6" ht="15.75">
      <c r="A253" s="19"/>
      <c r="B253" s="37"/>
      <c r="C253" s="37"/>
      <c r="D253" s="37"/>
      <c r="E253" s="37"/>
      <c r="F253" s="37"/>
    </row>
    <row r="254" spans="1:6" ht="15.75">
      <c r="A254" s="19"/>
      <c r="B254" s="37"/>
      <c r="C254" s="37"/>
      <c r="D254" s="37"/>
      <c r="E254" s="37"/>
      <c r="F254" s="37"/>
    </row>
    <row r="255" spans="1:6" ht="15.75">
      <c r="A255" s="19"/>
      <c r="B255" s="37"/>
      <c r="C255" s="37"/>
      <c r="D255" s="37"/>
      <c r="E255" s="37"/>
      <c r="F255" s="37"/>
    </row>
    <row r="256" spans="1:6" ht="15.75">
      <c r="A256" s="19"/>
      <c r="B256" s="37"/>
      <c r="C256" s="37"/>
      <c r="D256" s="37"/>
      <c r="E256" s="37"/>
      <c r="F256" s="37"/>
    </row>
    <row r="257" spans="1:6" ht="15.75">
      <c r="A257" s="19"/>
      <c r="B257" s="37"/>
      <c r="C257" s="37"/>
      <c r="D257" s="37"/>
      <c r="E257" s="37"/>
      <c r="F257" s="37"/>
    </row>
    <row r="258" spans="1:6" ht="15.75">
      <c r="A258" s="19"/>
      <c r="B258" s="37"/>
      <c r="C258" s="37"/>
      <c r="D258" s="37"/>
      <c r="E258" s="37"/>
      <c r="F258" s="37"/>
    </row>
    <row r="259" spans="1:6" ht="15.75">
      <c r="A259" s="19"/>
      <c r="B259" s="37"/>
      <c r="C259" s="37"/>
      <c r="D259" s="37"/>
      <c r="E259" s="37"/>
      <c r="F259" s="37"/>
    </row>
    <row r="260" spans="1:6" ht="15.75">
      <c r="A260" s="19"/>
      <c r="B260" s="37"/>
      <c r="C260" s="37"/>
      <c r="D260" s="37"/>
      <c r="E260" s="37"/>
      <c r="F260" s="37"/>
    </row>
    <row r="261" spans="1:6" ht="15.75">
      <c r="A261" s="19"/>
      <c r="B261" s="37"/>
      <c r="C261" s="37"/>
      <c r="D261" s="37"/>
      <c r="E261" s="37"/>
      <c r="F261" s="37"/>
    </row>
    <row r="262" spans="1:6" ht="15.75">
      <c r="A262" s="19"/>
      <c r="B262" s="37"/>
      <c r="C262" s="37"/>
      <c r="D262" s="37"/>
      <c r="E262" s="37"/>
      <c r="F262" s="37"/>
    </row>
    <row r="263" spans="1:6" ht="15.75">
      <c r="A263" s="19"/>
    </row>
    <row r="264" spans="1:6" ht="15.75">
      <c r="A264" s="19"/>
    </row>
    <row r="265" spans="1:6" ht="15.75">
      <c r="A265" s="19"/>
    </row>
    <row r="266" spans="1:6" ht="15.75">
      <c r="A266" s="19"/>
    </row>
    <row r="267" spans="1:6" ht="15.75">
      <c r="A267" s="19"/>
    </row>
    <row r="268" spans="1:6" ht="15.75">
      <c r="A268" s="19"/>
    </row>
    <row r="269" spans="1:6" ht="15.75">
      <c r="A269" s="19"/>
    </row>
    <row r="270" spans="1:6" ht="15.75">
      <c r="A270" s="19"/>
    </row>
    <row r="271" spans="1:6" ht="15.75">
      <c r="A271" s="19"/>
    </row>
    <row r="272" spans="1:6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</sheetData>
  <mergeCells count="6">
    <mergeCell ref="A26:Q26"/>
    <mergeCell ref="A2:Q2"/>
    <mergeCell ref="A3:Q3"/>
    <mergeCell ref="A4:Q4"/>
    <mergeCell ref="A5:Q5"/>
    <mergeCell ref="A25:Q25"/>
  </mergeCells>
  <printOptions horizontalCentered="1"/>
  <pageMargins left="0.63" right="0.56000000000000005" top="0.56000000000000005" bottom="0.3" header="0.511811023622047" footer="0.28999999999999998"/>
  <pageSetup scale="50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W652"/>
  <sheetViews>
    <sheetView showGridLines="0" zoomScale="85" zoomScaleNormal="85" workbookViewId="0">
      <selection activeCell="F19" sqref="F19"/>
    </sheetView>
  </sheetViews>
  <sheetFormatPr baseColWidth="10" defaultColWidth="9.140625" defaultRowHeight="15"/>
  <cols>
    <col min="1" max="1" width="51.140625" style="20" customWidth="1"/>
    <col min="2" max="15" width="9.85546875" style="372" customWidth="1"/>
    <col min="16" max="16" width="12.7109375" style="372" customWidth="1"/>
    <col min="17" max="17" width="9.85546875" style="372" customWidth="1"/>
    <col min="18" max="256" width="9.140625" style="372"/>
    <col min="257" max="257" width="51.140625" style="372" customWidth="1"/>
    <col min="258" max="271" width="9.85546875" style="372" customWidth="1"/>
    <col min="272" max="272" width="12.7109375" style="372" customWidth="1"/>
    <col min="273" max="273" width="9.85546875" style="372" customWidth="1"/>
    <col min="274" max="512" width="9.140625" style="372"/>
    <col min="513" max="513" width="51.140625" style="372" customWidth="1"/>
    <col min="514" max="527" width="9.85546875" style="372" customWidth="1"/>
    <col min="528" max="528" width="12.7109375" style="372" customWidth="1"/>
    <col min="529" max="529" width="9.85546875" style="372" customWidth="1"/>
    <col min="530" max="768" width="9.140625" style="372"/>
    <col min="769" max="769" width="51.140625" style="372" customWidth="1"/>
    <col min="770" max="783" width="9.85546875" style="372" customWidth="1"/>
    <col min="784" max="784" width="12.7109375" style="372" customWidth="1"/>
    <col min="785" max="785" width="9.85546875" style="372" customWidth="1"/>
    <col min="786" max="1024" width="9.140625" style="372"/>
    <col min="1025" max="1025" width="51.140625" style="372" customWidth="1"/>
    <col min="1026" max="1039" width="9.85546875" style="372" customWidth="1"/>
    <col min="1040" max="1040" width="12.7109375" style="372" customWidth="1"/>
    <col min="1041" max="1041" width="9.85546875" style="372" customWidth="1"/>
    <col min="1042" max="1280" width="9.140625" style="372"/>
    <col min="1281" max="1281" width="51.140625" style="372" customWidth="1"/>
    <col min="1282" max="1295" width="9.85546875" style="372" customWidth="1"/>
    <col min="1296" max="1296" width="12.7109375" style="372" customWidth="1"/>
    <col min="1297" max="1297" width="9.85546875" style="372" customWidth="1"/>
    <col min="1298" max="1536" width="9.140625" style="372"/>
    <col min="1537" max="1537" width="51.140625" style="372" customWidth="1"/>
    <col min="1538" max="1551" width="9.85546875" style="372" customWidth="1"/>
    <col min="1552" max="1552" width="12.7109375" style="372" customWidth="1"/>
    <col min="1553" max="1553" width="9.85546875" style="372" customWidth="1"/>
    <col min="1554" max="1792" width="9.140625" style="372"/>
    <col min="1793" max="1793" width="51.140625" style="372" customWidth="1"/>
    <col min="1794" max="1807" width="9.85546875" style="372" customWidth="1"/>
    <col min="1808" max="1808" width="12.7109375" style="372" customWidth="1"/>
    <col min="1809" max="1809" width="9.85546875" style="372" customWidth="1"/>
    <col min="1810" max="2048" width="9.140625" style="372"/>
    <col min="2049" max="2049" width="51.140625" style="372" customWidth="1"/>
    <col min="2050" max="2063" width="9.85546875" style="372" customWidth="1"/>
    <col min="2064" max="2064" width="12.7109375" style="372" customWidth="1"/>
    <col min="2065" max="2065" width="9.85546875" style="372" customWidth="1"/>
    <col min="2066" max="2304" width="9.140625" style="372"/>
    <col min="2305" max="2305" width="51.140625" style="372" customWidth="1"/>
    <col min="2306" max="2319" width="9.85546875" style="372" customWidth="1"/>
    <col min="2320" max="2320" width="12.7109375" style="372" customWidth="1"/>
    <col min="2321" max="2321" width="9.85546875" style="372" customWidth="1"/>
    <col min="2322" max="2560" width="9.140625" style="372"/>
    <col min="2561" max="2561" width="51.140625" style="372" customWidth="1"/>
    <col min="2562" max="2575" width="9.85546875" style="372" customWidth="1"/>
    <col min="2576" max="2576" width="12.7109375" style="372" customWidth="1"/>
    <col min="2577" max="2577" width="9.85546875" style="372" customWidth="1"/>
    <col min="2578" max="2816" width="9.140625" style="372"/>
    <col min="2817" max="2817" width="51.140625" style="372" customWidth="1"/>
    <col min="2818" max="2831" width="9.85546875" style="372" customWidth="1"/>
    <col min="2832" max="2832" width="12.7109375" style="372" customWidth="1"/>
    <col min="2833" max="2833" width="9.85546875" style="372" customWidth="1"/>
    <col min="2834" max="3072" width="9.140625" style="372"/>
    <col min="3073" max="3073" width="51.140625" style="372" customWidth="1"/>
    <col min="3074" max="3087" width="9.85546875" style="372" customWidth="1"/>
    <col min="3088" max="3088" width="12.7109375" style="372" customWidth="1"/>
    <col min="3089" max="3089" width="9.85546875" style="372" customWidth="1"/>
    <col min="3090" max="3328" width="9.140625" style="372"/>
    <col min="3329" max="3329" width="51.140625" style="372" customWidth="1"/>
    <col min="3330" max="3343" width="9.85546875" style="372" customWidth="1"/>
    <col min="3344" max="3344" width="12.7109375" style="372" customWidth="1"/>
    <col min="3345" max="3345" width="9.85546875" style="372" customWidth="1"/>
    <col min="3346" max="3584" width="9.140625" style="372"/>
    <col min="3585" max="3585" width="51.140625" style="372" customWidth="1"/>
    <col min="3586" max="3599" width="9.85546875" style="372" customWidth="1"/>
    <col min="3600" max="3600" width="12.7109375" style="372" customWidth="1"/>
    <col min="3601" max="3601" width="9.85546875" style="372" customWidth="1"/>
    <col min="3602" max="3840" width="9.140625" style="372"/>
    <col min="3841" max="3841" width="51.140625" style="372" customWidth="1"/>
    <col min="3842" max="3855" width="9.85546875" style="372" customWidth="1"/>
    <col min="3856" max="3856" width="12.7109375" style="372" customWidth="1"/>
    <col min="3857" max="3857" width="9.85546875" style="372" customWidth="1"/>
    <col min="3858" max="4096" width="9.140625" style="372"/>
    <col min="4097" max="4097" width="51.140625" style="372" customWidth="1"/>
    <col min="4098" max="4111" width="9.85546875" style="372" customWidth="1"/>
    <col min="4112" max="4112" width="12.7109375" style="372" customWidth="1"/>
    <col min="4113" max="4113" width="9.85546875" style="372" customWidth="1"/>
    <col min="4114" max="4352" width="9.140625" style="372"/>
    <col min="4353" max="4353" width="51.140625" style="372" customWidth="1"/>
    <col min="4354" max="4367" width="9.85546875" style="372" customWidth="1"/>
    <col min="4368" max="4368" width="12.7109375" style="372" customWidth="1"/>
    <col min="4369" max="4369" width="9.85546875" style="372" customWidth="1"/>
    <col min="4370" max="4608" width="9.140625" style="372"/>
    <col min="4609" max="4609" width="51.140625" style="372" customWidth="1"/>
    <col min="4610" max="4623" width="9.85546875" style="372" customWidth="1"/>
    <col min="4624" max="4624" width="12.7109375" style="372" customWidth="1"/>
    <col min="4625" max="4625" width="9.85546875" style="372" customWidth="1"/>
    <col min="4626" max="4864" width="9.140625" style="372"/>
    <col min="4865" max="4865" width="51.140625" style="372" customWidth="1"/>
    <col min="4866" max="4879" width="9.85546875" style="372" customWidth="1"/>
    <col min="4880" max="4880" width="12.7109375" style="372" customWidth="1"/>
    <col min="4881" max="4881" width="9.85546875" style="372" customWidth="1"/>
    <col min="4882" max="5120" width="9.140625" style="372"/>
    <col min="5121" max="5121" width="51.140625" style="372" customWidth="1"/>
    <col min="5122" max="5135" width="9.85546875" style="372" customWidth="1"/>
    <col min="5136" max="5136" width="12.7109375" style="372" customWidth="1"/>
    <col min="5137" max="5137" width="9.85546875" style="372" customWidth="1"/>
    <col min="5138" max="5376" width="9.140625" style="372"/>
    <col min="5377" max="5377" width="51.140625" style="372" customWidth="1"/>
    <col min="5378" max="5391" width="9.85546875" style="372" customWidth="1"/>
    <col min="5392" max="5392" width="12.7109375" style="372" customWidth="1"/>
    <col min="5393" max="5393" width="9.85546875" style="372" customWidth="1"/>
    <col min="5394" max="5632" width="9.140625" style="372"/>
    <col min="5633" max="5633" width="51.140625" style="372" customWidth="1"/>
    <col min="5634" max="5647" width="9.85546875" style="372" customWidth="1"/>
    <col min="5648" max="5648" width="12.7109375" style="372" customWidth="1"/>
    <col min="5649" max="5649" width="9.85546875" style="372" customWidth="1"/>
    <col min="5650" max="5888" width="9.140625" style="372"/>
    <col min="5889" max="5889" width="51.140625" style="372" customWidth="1"/>
    <col min="5890" max="5903" width="9.85546875" style="372" customWidth="1"/>
    <col min="5904" max="5904" width="12.7109375" style="372" customWidth="1"/>
    <col min="5905" max="5905" width="9.85546875" style="372" customWidth="1"/>
    <col min="5906" max="6144" width="9.140625" style="372"/>
    <col min="6145" max="6145" width="51.140625" style="372" customWidth="1"/>
    <col min="6146" max="6159" width="9.85546875" style="372" customWidth="1"/>
    <col min="6160" max="6160" width="12.7109375" style="372" customWidth="1"/>
    <col min="6161" max="6161" width="9.85546875" style="372" customWidth="1"/>
    <col min="6162" max="6400" width="9.140625" style="372"/>
    <col min="6401" max="6401" width="51.140625" style="372" customWidth="1"/>
    <col min="6402" max="6415" width="9.85546875" style="372" customWidth="1"/>
    <col min="6416" max="6416" width="12.7109375" style="372" customWidth="1"/>
    <col min="6417" max="6417" width="9.85546875" style="372" customWidth="1"/>
    <col min="6418" max="6656" width="9.140625" style="372"/>
    <col min="6657" max="6657" width="51.140625" style="372" customWidth="1"/>
    <col min="6658" max="6671" width="9.85546875" style="372" customWidth="1"/>
    <col min="6672" max="6672" width="12.7109375" style="372" customWidth="1"/>
    <col min="6673" max="6673" width="9.85546875" style="372" customWidth="1"/>
    <col min="6674" max="6912" width="9.140625" style="372"/>
    <col min="6913" max="6913" width="51.140625" style="372" customWidth="1"/>
    <col min="6914" max="6927" width="9.85546875" style="372" customWidth="1"/>
    <col min="6928" max="6928" width="12.7109375" style="372" customWidth="1"/>
    <col min="6929" max="6929" width="9.85546875" style="372" customWidth="1"/>
    <col min="6930" max="7168" width="9.140625" style="372"/>
    <col min="7169" max="7169" width="51.140625" style="372" customWidth="1"/>
    <col min="7170" max="7183" width="9.85546875" style="372" customWidth="1"/>
    <col min="7184" max="7184" width="12.7109375" style="372" customWidth="1"/>
    <col min="7185" max="7185" width="9.85546875" style="372" customWidth="1"/>
    <col min="7186" max="7424" width="9.140625" style="372"/>
    <col min="7425" max="7425" width="51.140625" style="372" customWidth="1"/>
    <col min="7426" max="7439" width="9.85546875" style="372" customWidth="1"/>
    <col min="7440" max="7440" width="12.7109375" style="372" customWidth="1"/>
    <col min="7441" max="7441" width="9.85546875" style="372" customWidth="1"/>
    <col min="7442" max="7680" width="9.140625" style="372"/>
    <col min="7681" max="7681" width="51.140625" style="372" customWidth="1"/>
    <col min="7682" max="7695" width="9.85546875" style="372" customWidth="1"/>
    <col min="7696" max="7696" width="12.7109375" style="372" customWidth="1"/>
    <col min="7697" max="7697" width="9.85546875" style="372" customWidth="1"/>
    <col min="7698" max="7936" width="9.140625" style="372"/>
    <col min="7937" max="7937" width="51.140625" style="372" customWidth="1"/>
    <col min="7938" max="7951" width="9.85546875" style="372" customWidth="1"/>
    <col min="7952" max="7952" width="12.7109375" style="372" customWidth="1"/>
    <col min="7953" max="7953" width="9.85546875" style="372" customWidth="1"/>
    <col min="7954" max="8192" width="9.140625" style="372"/>
    <col min="8193" max="8193" width="51.140625" style="372" customWidth="1"/>
    <col min="8194" max="8207" width="9.85546875" style="372" customWidth="1"/>
    <col min="8208" max="8208" width="12.7109375" style="372" customWidth="1"/>
    <col min="8209" max="8209" width="9.85546875" style="372" customWidth="1"/>
    <col min="8210" max="8448" width="9.140625" style="372"/>
    <col min="8449" max="8449" width="51.140625" style="372" customWidth="1"/>
    <col min="8450" max="8463" width="9.85546875" style="372" customWidth="1"/>
    <col min="8464" max="8464" width="12.7109375" style="372" customWidth="1"/>
    <col min="8465" max="8465" width="9.85546875" style="372" customWidth="1"/>
    <col min="8466" max="8704" width="9.140625" style="372"/>
    <col min="8705" max="8705" width="51.140625" style="372" customWidth="1"/>
    <col min="8706" max="8719" width="9.85546875" style="372" customWidth="1"/>
    <col min="8720" max="8720" width="12.7109375" style="372" customWidth="1"/>
    <col min="8721" max="8721" width="9.85546875" style="372" customWidth="1"/>
    <col min="8722" max="8960" width="9.140625" style="372"/>
    <col min="8961" max="8961" width="51.140625" style="372" customWidth="1"/>
    <col min="8962" max="8975" width="9.85546875" style="372" customWidth="1"/>
    <col min="8976" max="8976" width="12.7109375" style="372" customWidth="1"/>
    <col min="8977" max="8977" width="9.85546875" style="372" customWidth="1"/>
    <col min="8978" max="9216" width="9.140625" style="372"/>
    <col min="9217" max="9217" width="51.140625" style="372" customWidth="1"/>
    <col min="9218" max="9231" width="9.85546875" style="372" customWidth="1"/>
    <col min="9232" max="9232" width="12.7109375" style="372" customWidth="1"/>
    <col min="9233" max="9233" width="9.85546875" style="372" customWidth="1"/>
    <col min="9234" max="9472" width="9.140625" style="372"/>
    <col min="9473" max="9473" width="51.140625" style="372" customWidth="1"/>
    <col min="9474" max="9487" width="9.85546875" style="372" customWidth="1"/>
    <col min="9488" max="9488" width="12.7109375" style="372" customWidth="1"/>
    <col min="9489" max="9489" width="9.85546875" style="372" customWidth="1"/>
    <col min="9490" max="9728" width="9.140625" style="372"/>
    <col min="9729" max="9729" width="51.140625" style="372" customWidth="1"/>
    <col min="9730" max="9743" width="9.85546875" style="372" customWidth="1"/>
    <col min="9744" max="9744" width="12.7109375" style="372" customWidth="1"/>
    <col min="9745" max="9745" width="9.85546875" style="372" customWidth="1"/>
    <col min="9746" max="9984" width="9.140625" style="372"/>
    <col min="9985" max="9985" width="51.140625" style="372" customWidth="1"/>
    <col min="9986" max="9999" width="9.85546875" style="372" customWidth="1"/>
    <col min="10000" max="10000" width="12.7109375" style="372" customWidth="1"/>
    <col min="10001" max="10001" width="9.85546875" style="372" customWidth="1"/>
    <col min="10002" max="10240" width="9.140625" style="372"/>
    <col min="10241" max="10241" width="51.140625" style="372" customWidth="1"/>
    <col min="10242" max="10255" width="9.85546875" style="372" customWidth="1"/>
    <col min="10256" max="10256" width="12.7109375" style="372" customWidth="1"/>
    <col min="10257" max="10257" width="9.85546875" style="372" customWidth="1"/>
    <col min="10258" max="10496" width="9.140625" style="372"/>
    <col min="10497" max="10497" width="51.140625" style="372" customWidth="1"/>
    <col min="10498" max="10511" width="9.85546875" style="372" customWidth="1"/>
    <col min="10512" max="10512" width="12.7109375" style="372" customWidth="1"/>
    <col min="10513" max="10513" width="9.85546875" style="372" customWidth="1"/>
    <col min="10514" max="10752" width="9.140625" style="372"/>
    <col min="10753" max="10753" width="51.140625" style="372" customWidth="1"/>
    <col min="10754" max="10767" width="9.85546875" style="372" customWidth="1"/>
    <col min="10768" max="10768" width="12.7109375" style="372" customWidth="1"/>
    <col min="10769" max="10769" width="9.85546875" style="372" customWidth="1"/>
    <col min="10770" max="11008" width="9.140625" style="372"/>
    <col min="11009" max="11009" width="51.140625" style="372" customWidth="1"/>
    <col min="11010" max="11023" width="9.85546875" style="372" customWidth="1"/>
    <col min="11024" max="11024" width="12.7109375" style="372" customWidth="1"/>
    <col min="11025" max="11025" width="9.85546875" style="372" customWidth="1"/>
    <col min="11026" max="11264" width="9.140625" style="372"/>
    <col min="11265" max="11265" width="51.140625" style="372" customWidth="1"/>
    <col min="11266" max="11279" width="9.85546875" style="372" customWidth="1"/>
    <col min="11280" max="11280" width="12.7109375" style="372" customWidth="1"/>
    <col min="11281" max="11281" width="9.85546875" style="372" customWidth="1"/>
    <col min="11282" max="11520" width="9.140625" style="372"/>
    <col min="11521" max="11521" width="51.140625" style="372" customWidth="1"/>
    <col min="11522" max="11535" width="9.85546875" style="372" customWidth="1"/>
    <col min="11536" max="11536" width="12.7109375" style="372" customWidth="1"/>
    <col min="11537" max="11537" width="9.85546875" style="372" customWidth="1"/>
    <col min="11538" max="11776" width="9.140625" style="372"/>
    <col min="11777" max="11777" width="51.140625" style="372" customWidth="1"/>
    <col min="11778" max="11791" width="9.85546875" style="372" customWidth="1"/>
    <col min="11792" max="11792" width="12.7109375" style="372" customWidth="1"/>
    <col min="11793" max="11793" width="9.85546875" style="372" customWidth="1"/>
    <col min="11794" max="12032" width="9.140625" style="372"/>
    <col min="12033" max="12033" width="51.140625" style="372" customWidth="1"/>
    <col min="12034" max="12047" width="9.85546875" style="372" customWidth="1"/>
    <col min="12048" max="12048" width="12.7109375" style="372" customWidth="1"/>
    <col min="12049" max="12049" width="9.85546875" style="372" customWidth="1"/>
    <col min="12050" max="12288" width="9.140625" style="372"/>
    <col min="12289" max="12289" width="51.140625" style="372" customWidth="1"/>
    <col min="12290" max="12303" width="9.85546875" style="372" customWidth="1"/>
    <col min="12304" max="12304" width="12.7109375" style="372" customWidth="1"/>
    <col min="12305" max="12305" width="9.85546875" style="372" customWidth="1"/>
    <col min="12306" max="12544" width="9.140625" style="372"/>
    <col min="12545" max="12545" width="51.140625" style="372" customWidth="1"/>
    <col min="12546" max="12559" width="9.85546875" style="372" customWidth="1"/>
    <col min="12560" max="12560" width="12.7109375" style="372" customWidth="1"/>
    <col min="12561" max="12561" width="9.85546875" style="372" customWidth="1"/>
    <col min="12562" max="12800" width="9.140625" style="372"/>
    <col min="12801" max="12801" width="51.140625" style="372" customWidth="1"/>
    <col min="12802" max="12815" width="9.85546875" style="372" customWidth="1"/>
    <col min="12816" max="12816" width="12.7109375" style="372" customWidth="1"/>
    <col min="12817" max="12817" width="9.85546875" style="372" customWidth="1"/>
    <col min="12818" max="13056" width="9.140625" style="372"/>
    <col min="13057" max="13057" width="51.140625" style="372" customWidth="1"/>
    <col min="13058" max="13071" width="9.85546875" style="372" customWidth="1"/>
    <col min="13072" max="13072" width="12.7109375" style="372" customWidth="1"/>
    <col min="13073" max="13073" width="9.85546875" style="372" customWidth="1"/>
    <col min="13074" max="13312" width="9.140625" style="372"/>
    <col min="13313" max="13313" width="51.140625" style="372" customWidth="1"/>
    <col min="13314" max="13327" width="9.85546875" style="372" customWidth="1"/>
    <col min="13328" max="13328" width="12.7109375" style="372" customWidth="1"/>
    <col min="13329" max="13329" width="9.85546875" style="372" customWidth="1"/>
    <col min="13330" max="13568" width="9.140625" style="372"/>
    <col min="13569" max="13569" width="51.140625" style="372" customWidth="1"/>
    <col min="13570" max="13583" width="9.85546875" style="372" customWidth="1"/>
    <col min="13584" max="13584" width="12.7109375" style="372" customWidth="1"/>
    <col min="13585" max="13585" width="9.85546875" style="372" customWidth="1"/>
    <col min="13586" max="13824" width="9.140625" style="372"/>
    <col min="13825" max="13825" width="51.140625" style="372" customWidth="1"/>
    <col min="13826" max="13839" width="9.85546875" style="372" customWidth="1"/>
    <col min="13840" max="13840" width="12.7109375" style="372" customWidth="1"/>
    <col min="13841" max="13841" width="9.85546875" style="372" customWidth="1"/>
    <col min="13842" max="14080" width="9.140625" style="372"/>
    <col min="14081" max="14081" width="51.140625" style="372" customWidth="1"/>
    <col min="14082" max="14095" width="9.85546875" style="372" customWidth="1"/>
    <col min="14096" max="14096" width="12.7109375" style="372" customWidth="1"/>
    <col min="14097" max="14097" width="9.85546875" style="372" customWidth="1"/>
    <col min="14098" max="14336" width="9.140625" style="372"/>
    <col min="14337" max="14337" width="51.140625" style="372" customWidth="1"/>
    <col min="14338" max="14351" width="9.85546875" style="372" customWidth="1"/>
    <col min="14352" max="14352" width="12.7109375" style="372" customWidth="1"/>
    <col min="14353" max="14353" width="9.85546875" style="372" customWidth="1"/>
    <col min="14354" max="14592" width="9.140625" style="372"/>
    <col min="14593" max="14593" width="51.140625" style="372" customWidth="1"/>
    <col min="14594" max="14607" width="9.85546875" style="372" customWidth="1"/>
    <col min="14608" max="14608" width="12.7109375" style="372" customWidth="1"/>
    <col min="14609" max="14609" width="9.85546875" style="372" customWidth="1"/>
    <col min="14610" max="14848" width="9.140625" style="372"/>
    <col min="14849" max="14849" width="51.140625" style="372" customWidth="1"/>
    <col min="14850" max="14863" width="9.85546875" style="372" customWidth="1"/>
    <col min="14864" max="14864" width="12.7109375" style="372" customWidth="1"/>
    <col min="14865" max="14865" width="9.85546875" style="372" customWidth="1"/>
    <col min="14866" max="15104" width="9.140625" style="372"/>
    <col min="15105" max="15105" width="51.140625" style="372" customWidth="1"/>
    <col min="15106" max="15119" width="9.85546875" style="372" customWidth="1"/>
    <col min="15120" max="15120" width="12.7109375" style="372" customWidth="1"/>
    <col min="15121" max="15121" width="9.85546875" style="372" customWidth="1"/>
    <col min="15122" max="15360" width="9.140625" style="372"/>
    <col min="15361" max="15361" width="51.140625" style="372" customWidth="1"/>
    <col min="15362" max="15375" width="9.85546875" style="372" customWidth="1"/>
    <col min="15376" max="15376" width="12.7109375" style="372" customWidth="1"/>
    <col min="15377" max="15377" width="9.85546875" style="372" customWidth="1"/>
    <col min="15378" max="15616" width="9.140625" style="372"/>
    <col min="15617" max="15617" width="51.140625" style="372" customWidth="1"/>
    <col min="15618" max="15631" width="9.85546875" style="372" customWidth="1"/>
    <col min="15632" max="15632" width="12.7109375" style="372" customWidth="1"/>
    <col min="15633" max="15633" width="9.85546875" style="372" customWidth="1"/>
    <col min="15634" max="15872" width="9.140625" style="372"/>
    <col min="15873" max="15873" width="51.140625" style="372" customWidth="1"/>
    <col min="15874" max="15887" width="9.85546875" style="372" customWidth="1"/>
    <col min="15888" max="15888" width="12.7109375" style="372" customWidth="1"/>
    <col min="15889" max="15889" width="9.85546875" style="372" customWidth="1"/>
    <col min="15890" max="16128" width="9.140625" style="372"/>
    <col min="16129" max="16129" width="51.140625" style="372" customWidth="1"/>
    <col min="16130" max="16143" width="9.85546875" style="372" customWidth="1"/>
    <col min="16144" max="16144" width="12.7109375" style="372" customWidth="1"/>
    <col min="16145" max="16145" width="9.85546875" style="372" customWidth="1"/>
    <col min="16146" max="16384" width="9.140625" style="372"/>
  </cols>
  <sheetData>
    <row r="1" spans="1:17" s="1" customFormat="1" ht="3.75" customHeight="1">
      <c r="A1" s="133"/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</row>
    <row r="2" spans="1:17" s="1" customFormat="1" ht="39" customHeight="1">
      <c r="A2" s="872" t="s">
        <v>550</v>
      </c>
      <c r="B2" s="872"/>
      <c r="C2" s="872"/>
      <c r="D2" s="872"/>
      <c r="E2" s="872"/>
      <c r="F2" s="872"/>
      <c r="G2" s="872"/>
      <c r="H2" s="872"/>
      <c r="I2" s="872"/>
      <c r="J2" s="872"/>
      <c r="K2" s="872"/>
      <c r="L2" s="872"/>
      <c r="M2" s="872"/>
      <c r="N2" s="872"/>
      <c r="O2" s="872"/>
      <c r="P2" s="872"/>
      <c r="Q2" s="872"/>
    </row>
    <row r="3" spans="1:17" s="1" customFormat="1" ht="20.25" customHeight="1">
      <c r="A3" s="872" t="s">
        <v>134</v>
      </c>
      <c r="B3" s="872"/>
      <c r="C3" s="872"/>
      <c r="D3" s="872"/>
      <c r="E3" s="872"/>
      <c r="F3" s="872"/>
      <c r="G3" s="872"/>
      <c r="H3" s="872"/>
      <c r="I3" s="872"/>
      <c r="J3" s="872"/>
      <c r="K3" s="872"/>
      <c r="L3" s="872"/>
      <c r="M3" s="872"/>
      <c r="N3" s="872"/>
      <c r="O3" s="872"/>
      <c r="P3" s="872"/>
      <c r="Q3" s="872"/>
    </row>
    <row r="4" spans="1:17" s="1" customFormat="1" ht="20.25" customHeight="1">
      <c r="A4" s="872" t="s">
        <v>927</v>
      </c>
      <c r="B4" s="872"/>
      <c r="C4" s="872"/>
      <c r="D4" s="872"/>
      <c r="E4" s="872"/>
      <c r="F4" s="872"/>
      <c r="G4" s="872"/>
      <c r="H4" s="872"/>
      <c r="I4" s="872"/>
      <c r="J4" s="872"/>
      <c r="K4" s="872"/>
      <c r="L4" s="872"/>
      <c r="M4" s="872"/>
      <c r="N4" s="872"/>
      <c r="O4" s="872"/>
      <c r="P4" s="872"/>
      <c r="Q4" s="872"/>
    </row>
    <row r="5" spans="1:17" s="33" customFormat="1" ht="39" customHeight="1">
      <c r="A5" s="893" t="s">
        <v>734</v>
      </c>
      <c r="B5" s="893"/>
      <c r="C5" s="893"/>
      <c r="D5" s="893"/>
      <c r="E5" s="893"/>
      <c r="F5" s="893"/>
      <c r="G5" s="893"/>
      <c r="H5" s="893"/>
      <c r="I5" s="893"/>
      <c r="J5" s="893"/>
      <c r="K5" s="893"/>
      <c r="L5" s="893"/>
      <c r="M5" s="893"/>
      <c r="N5" s="893"/>
      <c r="O5" s="893"/>
      <c r="P5" s="893"/>
      <c r="Q5" s="893"/>
    </row>
    <row r="6" spans="1:17" ht="7.5" customHeight="1">
      <c r="A6" s="107"/>
    </row>
    <row r="7" spans="1:17" ht="24" customHeight="1">
      <c r="A7" s="108"/>
      <c r="B7" s="135"/>
      <c r="C7" s="109"/>
      <c r="D7" s="109"/>
      <c r="E7" s="109"/>
      <c r="F7" s="109"/>
      <c r="G7" s="109"/>
      <c r="H7" s="110"/>
      <c r="I7" s="110"/>
      <c r="J7" s="110"/>
      <c r="K7" s="111"/>
      <c r="L7" s="110"/>
      <c r="M7" s="110"/>
      <c r="N7" s="110"/>
      <c r="O7" s="110"/>
      <c r="P7" s="110"/>
      <c r="Q7" s="111"/>
    </row>
    <row r="8" spans="1:17" ht="37.5" customHeight="1">
      <c r="A8" s="732" t="s">
        <v>916</v>
      </c>
      <c r="B8" s="136" t="s">
        <v>44</v>
      </c>
      <c r="C8" s="136" t="s">
        <v>50</v>
      </c>
      <c r="D8" s="136" t="s">
        <v>45</v>
      </c>
      <c r="E8" s="136" t="s">
        <v>49</v>
      </c>
      <c r="F8" s="136" t="s">
        <v>46</v>
      </c>
      <c r="G8" s="136" t="s">
        <v>53</v>
      </c>
      <c r="H8" s="136" t="s">
        <v>51</v>
      </c>
      <c r="I8" s="136" t="s">
        <v>52</v>
      </c>
      <c r="J8" s="136" t="s">
        <v>47</v>
      </c>
      <c r="K8" s="136" t="s">
        <v>48</v>
      </c>
      <c r="L8" s="136" t="s">
        <v>54</v>
      </c>
      <c r="M8" s="136" t="s">
        <v>55</v>
      </c>
      <c r="N8" s="136" t="s">
        <v>545</v>
      </c>
      <c r="O8" s="136" t="s">
        <v>544</v>
      </c>
      <c r="P8" s="137" t="s">
        <v>42</v>
      </c>
      <c r="Q8" s="733" t="s">
        <v>11</v>
      </c>
    </row>
    <row r="9" spans="1:17" ht="42.75" customHeight="1">
      <c r="A9" s="113" t="s">
        <v>135</v>
      </c>
      <c r="B9" s="113">
        <v>1215870.3041882</v>
      </c>
      <c r="C9" s="114">
        <v>1071619.0028126</v>
      </c>
      <c r="D9" s="114">
        <v>966161.20006219996</v>
      </c>
      <c r="E9" s="114">
        <v>1094940.0800218</v>
      </c>
      <c r="F9" s="114">
        <v>922171.1410678</v>
      </c>
      <c r="G9" s="114">
        <v>1614339.1222044001</v>
      </c>
      <c r="H9" s="113">
        <v>898486.02582360001</v>
      </c>
      <c r="I9" s="113">
        <v>492042.49586180004</v>
      </c>
      <c r="J9" s="113">
        <v>16125.048119999999</v>
      </c>
      <c r="K9" s="113">
        <v>6750</v>
      </c>
      <c r="L9" s="113">
        <v>1776671.704375</v>
      </c>
      <c r="M9" s="113">
        <v>267473.19988999999</v>
      </c>
      <c r="N9" s="113">
        <v>2020341.3991424001</v>
      </c>
      <c r="O9" s="113">
        <v>1791340.0604999999</v>
      </c>
      <c r="P9" s="113">
        <f t="shared" ref="P9:P27" si="0">SUM(B9:O9)</f>
        <v>14154330.784069801</v>
      </c>
      <c r="Q9" s="138">
        <f>+P9/$P$27</f>
        <v>9.6715820499184146E-2</v>
      </c>
    </row>
    <row r="10" spans="1:17" ht="27" customHeight="1">
      <c r="A10" s="113" t="s">
        <v>136</v>
      </c>
      <c r="B10" s="113">
        <v>1783.60294</v>
      </c>
      <c r="C10" s="114">
        <v>13846.760109999999</v>
      </c>
      <c r="D10" s="114">
        <v>17089.243403799999</v>
      </c>
      <c r="E10" s="114">
        <v>20819.656989999999</v>
      </c>
      <c r="F10" s="114">
        <v>6883.5557900000003</v>
      </c>
      <c r="G10" s="114">
        <v>73397.190799799995</v>
      </c>
      <c r="H10" s="113">
        <v>4671.7061566000002</v>
      </c>
      <c r="I10" s="113">
        <v>3331.7205672</v>
      </c>
      <c r="J10" s="113">
        <v>0</v>
      </c>
      <c r="K10" s="113">
        <v>0</v>
      </c>
      <c r="L10" s="113">
        <v>26393.700833799998</v>
      </c>
      <c r="M10" s="113">
        <v>2176.3196800000001</v>
      </c>
      <c r="N10" s="113">
        <v>7139.1453899999997</v>
      </c>
      <c r="O10" s="113">
        <v>44732.400750000001</v>
      </c>
      <c r="P10" s="113">
        <f t="shared" si="0"/>
        <v>222265.00341119996</v>
      </c>
      <c r="Q10" s="138">
        <f t="shared" ref="Q10:Q27" si="1">+P10/$P$27</f>
        <v>1.5187254347172503E-3</v>
      </c>
    </row>
    <row r="11" spans="1:17" ht="27" customHeight="1">
      <c r="A11" s="113" t="s">
        <v>137</v>
      </c>
      <c r="B11" s="113">
        <v>24417.72694</v>
      </c>
      <c r="C11" s="114">
        <v>52111.026968800004</v>
      </c>
      <c r="D11" s="114">
        <v>16976.567043400002</v>
      </c>
      <c r="E11" s="114">
        <v>73677.716086999993</v>
      </c>
      <c r="F11" s="114">
        <v>82633.509344999999</v>
      </c>
      <c r="G11" s="114">
        <v>278767.6800694</v>
      </c>
      <c r="H11" s="113">
        <v>28241.139406800001</v>
      </c>
      <c r="I11" s="113">
        <v>1223.4003899999998</v>
      </c>
      <c r="J11" s="113">
        <v>200.08329999999998</v>
      </c>
      <c r="K11" s="113">
        <v>0</v>
      </c>
      <c r="L11" s="113">
        <v>2113.2273799999998</v>
      </c>
      <c r="M11" s="113">
        <v>4170.36337</v>
      </c>
      <c r="N11" s="113">
        <v>45505.317732800002</v>
      </c>
      <c r="O11" s="113">
        <v>842.56495999999993</v>
      </c>
      <c r="P11" s="113">
        <f t="shared" si="0"/>
        <v>610880.32299320016</v>
      </c>
      <c r="Q11" s="138">
        <f t="shared" si="1"/>
        <v>4.1741140974032101E-3</v>
      </c>
    </row>
    <row r="12" spans="1:17" ht="27" customHeight="1">
      <c r="A12" s="113" t="s">
        <v>138</v>
      </c>
      <c r="B12" s="113">
        <v>68993.043145200005</v>
      </c>
      <c r="C12" s="114">
        <v>89816.731314400007</v>
      </c>
      <c r="D12" s="114">
        <v>40600.682676799996</v>
      </c>
      <c r="E12" s="114">
        <v>271635.84180980001</v>
      </c>
      <c r="F12" s="114">
        <v>51588.1679086</v>
      </c>
      <c r="G12" s="114">
        <v>14914.98812</v>
      </c>
      <c r="H12" s="113">
        <v>48448.2508084</v>
      </c>
      <c r="I12" s="113">
        <v>50973.239946599999</v>
      </c>
      <c r="J12" s="113">
        <v>0</v>
      </c>
      <c r="K12" s="113">
        <v>0</v>
      </c>
      <c r="L12" s="113">
        <v>59369.431268200002</v>
      </c>
      <c r="M12" s="113">
        <v>18844.575290000001</v>
      </c>
      <c r="N12" s="113">
        <v>31254.614100000003</v>
      </c>
      <c r="O12" s="113">
        <v>91240.779268800005</v>
      </c>
      <c r="P12" s="113">
        <f t="shared" si="0"/>
        <v>837680.3456568002</v>
      </c>
      <c r="Q12" s="138">
        <f t="shared" si="1"/>
        <v>5.7238270874253785E-3</v>
      </c>
    </row>
    <row r="13" spans="1:17" ht="27" customHeight="1">
      <c r="A13" s="113" t="s">
        <v>139</v>
      </c>
      <c r="B13" s="113">
        <v>3498234.7264302</v>
      </c>
      <c r="C13" s="114">
        <v>2697946.2999374</v>
      </c>
      <c r="D13" s="114">
        <v>3129208.3895942001</v>
      </c>
      <c r="E13" s="114">
        <v>3952376.3271961999</v>
      </c>
      <c r="F13" s="114">
        <v>3570661.1811348</v>
      </c>
      <c r="G13" s="114">
        <v>1469009.5988498002</v>
      </c>
      <c r="H13" s="113">
        <v>1421584.7617276001</v>
      </c>
      <c r="I13" s="113">
        <v>2822865.8822586001</v>
      </c>
      <c r="J13" s="113">
        <v>67337.035602799995</v>
      </c>
      <c r="K13" s="113">
        <v>116449.5</v>
      </c>
      <c r="L13" s="113">
        <v>1928888.4826251999</v>
      </c>
      <c r="M13" s="113">
        <v>461004.45108999999</v>
      </c>
      <c r="N13" s="113">
        <v>2194880.5926394002</v>
      </c>
      <c r="O13" s="113">
        <v>1292659.9565413999</v>
      </c>
      <c r="P13" s="113">
        <f t="shared" si="0"/>
        <v>28623107.185627606</v>
      </c>
      <c r="Q13" s="138">
        <f t="shared" si="1"/>
        <v>0.19558023186865886</v>
      </c>
    </row>
    <row r="14" spans="1:17" ht="27" customHeight="1">
      <c r="A14" s="113" t="s">
        <v>140</v>
      </c>
      <c r="B14" s="113">
        <v>348460.6188926</v>
      </c>
      <c r="C14" s="114">
        <v>716568.3463336</v>
      </c>
      <c r="D14" s="114">
        <v>125717.1697958</v>
      </c>
      <c r="E14" s="114">
        <v>398790.2124286</v>
      </c>
      <c r="F14" s="114">
        <v>856156.85984039993</v>
      </c>
      <c r="G14" s="114">
        <v>181434.6321246</v>
      </c>
      <c r="H14" s="113">
        <v>16087.214135800001</v>
      </c>
      <c r="I14" s="113">
        <v>8294.9742699999988</v>
      </c>
      <c r="J14" s="113">
        <v>0</v>
      </c>
      <c r="K14" s="113">
        <v>0</v>
      </c>
      <c r="L14" s="113">
        <v>1071.63266</v>
      </c>
      <c r="M14" s="113">
        <v>33102.330499999996</v>
      </c>
      <c r="N14" s="113">
        <v>46560.558429999997</v>
      </c>
      <c r="O14" s="113">
        <v>2469.7172300000002</v>
      </c>
      <c r="P14" s="113">
        <f t="shared" si="0"/>
        <v>2734714.2666414008</v>
      </c>
      <c r="Q14" s="138">
        <f t="shared" si="1"/>
        <v>1.8686163137201939E-2</v>
      </c>
    </row>
    <row r="15" spans="1:17" ht="27" customHeight="1">
      <c r="A15" s="113" t="s">
        <v>97</v>
      </c>
      <c r="B15" s="113">
        <v>1274922.2972327999</v>
      </c>
      <c r="C15" s="114">
        <v>1119868.896776</v>
      </c>
      <c r="D15" s="114">
        <v>1221038.3546782001</v>
      </c>
      <c r="E15" s="114">
        <v>1718689.1183168001</v>
      </c>
      <c r="F15" s="114">
        <v>198704.52130620001</v>
      </c>
      <c r="G15" s="114">
        <v>481702.69694980001</v>
      </c>
      <c r="H15" s="113">
        <v>553883.696841</v>
      </c>
      <c r="I15" s="113">
        <v>1030598.9233786</v>
      </c>
      <c r="J15" s="113">
        <v>0</v>
      </c>
      <c r="K15" s="113">
        <v>0</v>
      </c>
      <c r="L15" s="113">
        <v>429606.71643460001</v>
      </c>
      <c r="M15" s="113">
        <v>294981.66820000001</v>
      </c>
      <c r="N15" s="113">
        <v>1062445.7893702001</v>
      </c>
      <c r="O15" s="113">
        <v>215034.36774000002</v>
      </c>
      <c r="P15" s="113">
        <f t="shared" si="0"/>
        <v>9601477.0472241994</v>
      </c>
      <c r="Q15" s="138">
        <f t="shared" si="1"/>
        <v>6.5606403071453961E-2</v>
      </c>
    </row>
    <row r="16" spans="1:17" ht="27" customHeight="1">
      <c r="A16" s="113" t="s">
        <v>141</v>
      </c>
      <c r="B16" s="113">
        <v>2311530.0530997999</v>
      </c>
      <c r="C16" s="114">
        <v>2507953.5476051997</v>
      </c>
      <c r="D16" s="114">
        <v>5013296.5764445998</v>
      </c>
      <c r="E16" s="114">
        <v>2886658.4254056001</v>
      </c>
      <c r="F16" s="114">
        <v>3192443.6505791997</v>
      </c>
      <c r="G16" s="114">
        <v>2185141.7628373997</v>
      </c>
      <c r="H16" s="113">
        <v>2193298.9604163999</v>
      </c>
      <c r="I16" s="113">
        <v>3419401.9122919999</v>
      </c>
      <c r="J16" s="113">
        <v>32246.4808916</v>
      </c>
      <c r="K16" s="113">
        <v>312328.428395</v>
      </c>
      <c r="L16" s="113">
        <v>2530022.7740964</v>
      </c>
      <c r="M16" s="113">
        <v>617110.35219899996</v>
      </c>
      <c r="N16" s="113">
        <v>3287287.4687755997</v>
      </c>
      <c r="O16" s="113">
        <v>2344014.0082524</v>
      </c>
      <c r="P16" s="113">
        <f t="shared" si="0"/>
        <v>32832734.401290197</v>
      </c>
      <c r="Q16" s="138">
        <f t="shared" si="1"/>
        <v>0.22434439997872752</v>
      </c>
    </row>
    <row r="17" spans="1:23" ht="27" customHeight="1">
      <c r="A17" s="113" t="s">
        <v>142</v>
      </c>
      <c r="B17" s="113">
        <v>299036.38563999999</v>
      </c>
      <c r="C17" s="114">
        <v>448820.4243676</v>
      </c>
      <c r="D17" s="114">
        <v>766212.7983886</v>
      </c>
      <c r="E17" s="114">
        <v>705495.64929079998</v>
      </c>
      <c r="F17" s="114">
        <v>268273.19736220001</v>
      </c>
      <c r="G17" s="114">
        <v>116209.57908319999</v>
      </c>
      <c r="H17" s="113">
        <v>291116.9899022</v>
      </c>
      <c r="I17" s="113">
        <v>805630.66539260012</v>
      </c>
      <c r="J17" s="113">
        <v>0</v>
      </c>
      <c r="K17" s="113">
        <v>0</v>
      </c>
      <c r="L17" s="113">
        <v>539108.02036580001</v>
      </c>
      <c r="M17" s="113">
        <v>162395.54719000001</v>
      </c>
      <c r="N17" s="113">
        <v>390267.55473199999</v>
      </c>
      <c r="O17" s="113">
        <v>419054.79644980002</v>
      </c>
      <c r="P17" s="113">
        <f t="shared" si="0"/>
        <v>5211621.6081648013</v>
      </c>
      <c r="Q17" s="138">
        <f t="shared" si="1"/>
        <v>3.5610744700994457E-2</v>
      </c>
    </row>
    <row r="18" spans="1:23" ht="27" customHeight="1">
      <c r="A18" s="113" t="s">
        <v>143</v>
      </c>
      <c r="B18" s="113">
        <v>559264.76478219999</v>
      </c>
      <c r="C18" s="114">
        <v>1104254.4516512</v>
      </c>
      <c r="D18" s="114">
        <v>1603248.6843218</v>
      </c>
      <c r="E18" s="114">
        <v>798870.92892780004</v>
      </c>
      <c r="F18" s="114">
        <v>527615.90276800003</v>
      </c>
      <c r="G18" s="114">
        <v>539267.3657806</v>
      </c>
      <c r="H18" s="113">
        <v>577633.13234899996</v>
      </c>
      <c r="I18" s="113">
        <v>1308048.1511201998</v>
      </c>
      <c r="J18" s="113">
        <v>574.75324179999996</v>
      </c>
      <c r="K18" s="113">
        <v>13974.5</v>
      </c>
      <c r="L18" s="113">
        <v>1475509.2397068001</v>
      </c>
      <c r="M18" s="113">
        <v>305002.88274000003</v>
      </c>
      <c r="N18" s="113">
        <v>944258.13773359999</v>
      </c>
      <c r="O18" s="113">
        <v>931383.55998319993</v>
      </c>
      <c r="P18" s="113">
        <f t="shared" si="0"/>
        <v>10688906.455106199</v>
      </c>
      <c r="Q18" s="138">
        <f t="shared" si="1"/>
        <v>7.3036752766023519E-2</v>
      </c>
    </row>
    <row r="19" spans="1:23" ht="27" customHeight="1">
      <c r="A19" s="113" t="s">
        <v>144</v>
      </c>
      <c r="B19" s="113">
        <v>411731.27145160001</v>
      </c>
      <c r="C19" s="114">
        <v>567365.05029200006</v>
      </c>
      <c r="D19" s="114">
        <v>142463.45958539998</v>
      </c>
      <c r="E19" s="114">
        <v>548066.43189879996</v>
      </c>
      <c r="F19" s="114">
        <v>109718.22388600001</v>
      </c>
      <c r="G19" s="114">
        <v>417019.27803520003</v>
      </c>
      <c r="H19" s="113">
        <v>310033.35578640003</v>
      </c>
      <c r="I19" s="113">
        <v>6915.9524800000008</v>
      </c>
      <c r="J19" s="113">
        <v>0</v>
      </c>
      <c r="K19" s="113">
        <v>0</v>
      </c>
      <c r="L19" s="113">
        <v>292404.50744000002</v>
      </c>
      <c r="M19" s="113">
        <v>236078.13449999999</v>
      </c>
      <c r="N19" s="113">
        <v>47925.484810199996</v>
      </c>
      <c r="O19" s="113">
        <v>16303.797196000001</v>
      </c>
      <c r="P19" s="113">
        <f t="shared" si="0"/>
        <v>3106024.9473616001</v>
      </c>
      <c r="Q19" s="138">
        <f t="shared" si="1"/>
        <v>2.1223310084932025E-2</v>
      </c>
    </row>
    <row r="20" spans="1:23" ht="27" customHeight="1">
      <c r="A20" s="113" t="s">
        <v>145</v>
      </c>
      <c r="B20" s="113">
        <v>2587274.8873003996</v>
      </c>
      <c r="C20" s="114">
        <v>2142828.3183237999</v>
      </c>
      <c r="D20" s="114">
        <v>7230222.3459661994</v>
      </c>
      <c r="E20" s="114">
        <v>625763.82556299993</v>
      </c>
      <c r="F20" s="114">
        <v>3616895.6164206001</v>
      </c>
      <c r="G20" s="114">
        <v>558405.42070239992</v>
      </c>
      <c r="H20" s="113">
        <v>872140.32129579992</v>
      </c>
      <c r="I20" s="113">
        <v>292045.18880800001</v>
      </c>
      <c r="J20" s="113">
        <v>0</v>
      </c>
      <c r="K20" s="113">
        <v>0</v>
      </c>
      <c r="L20" s="113">
        <v>792477.6706993999</v>
      </c>
      <c r="M20" s="113">
        <v>179217.15344999998</v>
      </c>
      <c r="N20" s="113">
        <v>728361.60783200001</v>
      </c>
      <c r="O20" s="113">
        <v>175824.63715580001</v>
      </c>
      <c r="P20" s="113">
        <f t="shared" si="0"/>
        <v>19801456.993517403</v>
      </c>
      <c r="Q20" s="138">
        <f t="shared" si="1"/>
        <v>0.1353023459337786</v>
      </c>
    </row>
    <row r="21" spans="1:23" ht="27" customHeight="1">
      <c r="A21" s="113" t="s">
        <v>146</v>
      </c>
      <c r="B21" s="113">
        <v>110532.71366560001</v>
      </c>
      <c r="C21" s="114">
        <v>1267760.7843556001</v>
      </c>
      <c r="D21" s="114">
        <v>2123515.2606984</v>
      </c>
      <c r="E21" s="114">
        <v>396326.665392</v>
      </c>
      <c r="F21" s="114">
        <v>82965.026939600008</v>
      </c>
      <c r="G21" s="114">
        <v>222849.58595019998</v>
      </c>
      <c r="H21" s="113">
        <v>37803.396230400002</v>
      </c>
      <c r="I21" s="113">
        <v>23597.4751602</v>
      </c>
      <c r="J21" s="113">
        <v>0</v>
      </c>
      <c r="K21" s="113">
        <v>0</v>
      </c>
      <c r="L21" s="113">
        <v>198385.26088319998</v>
      </c>
      <c r="M21" s="113">
        <v>28886.53572</v>
      </c>
      <c r="N21" s="113">
        <v>14229.7549476</v>
      </c>
      <c r="O21" s="113">
        <v>32568.381296799998</v>
      </c>
      <c r="P21" s="113">
        <f t="shared" si="0"/>
        <v>4539420.8412395995</v>
      </c>
      <c r="Q21" s="138">
        <f t="shared" si="1"/>
        <v>3.1017631137015791E-2</v>
      </c>
    </row>
    <row r="22" spans="1:23" ht="27" customHeight="1">
      <c r="A22" s="113" t="s">
        <v>147</v>
      </c>
      <c r="B22" s="113">
        <v>219640.03036259999</v>
      </c>
      <c r="C22" s="114">
        <v>1383041.3009560001</v>
      </c>
      <c r="D22" s="114">
        <v>90203.570860200009</v>
      </c>
      <c r="E22" s="114">
        <v>85206.882086400001</v>
      </c>
      <c r="F22" s="114">
        <v>42786.234343000004</v>
      </c>
      <c r="G22" s="114">
        <v>294292.66610199999</v>
      </c>
      <c r="H22" s="113">
        <v>152284.0881316</v>
      </c>
      <c r="I22" s="113">
        <v>71456.014855600006</v>
      </c>
      <c r="J22" s="113">
        <v>0</v>
      </c>
      <c r="K22" s="113">
        <v>0</v>
      </c>
      <c r="L22" s="113">
        <v>133642.2557136</v>
      </c>
      <c r="M22" s="113">
        <v>51486.487930000003</v>
      </c>
      <c r="N22" s="113">
        <v>50309.558525</v>
      </c>
      <c r="O22" s="113">
        <v>30723.894359999998</v>
      </c>
      <c r="P22" s="113">
        <f t="shared" si="0"/>
        <v>2605072.984226</v>
      </c>
      <c r="Q22" s="138">
        <f t="shared" si="1"/>
        <v>1.7800330865040868E-2</v>
      </c>
    </row>
    <row r="23" spans="1:23" ht="27" customHeight="1">
      <c r="A23" s="113" t="s">
        <v>148</v>
      </c>
      <c r="B23" s="113">
        <v>4110981.2522839997</v>
      </c>
      <c r="C23" s="114">
        <v>1016741.1770584</v>
      </c>
      <c r="D23" s="114">
        <v>996087.10175680008</v>
      </c>
      <c r="E23" s="114">
        <v>668288.81807699997</v>
      </c>
      <c r="F23" s="114">
        <v>968708.85886280006</v>
      </c>
      <c r="G23" s="114">
        <v>354059.94407599996</v>
      </c>
      <c r="H23" s="113">
        <v>432217.41866320005</v>
      </c>
      <c r="I23" s="113">
        <v>447718.01271560002</v>
      </c>
      <c r="J23" s="113">
        <v>1471.6146799999999</v>
      </c>
      <c r="K23" s="113">
        <v>0</v>
      </c>
      <c r="L23" s="113">
        <v>628237.430972</v>
      </c>
      <c r="M23" s="113">
        <v>108683.9768472</v>
      </c>
      <c r="N23" s="113">
        <v>218103.36047499999</v>
      </c>
      <c r="O23" s="113">
        <v>325237.29343940003</v>
      </c>
      <c r="P23" s="113">
        <f t="shared" si="0"/>
        <v>10276536.259907398</v>
      </c>
      <c r="Q23" s="138">
        <f t="shared" si="1"/>
        <v>7.0219048249541019E-2</v>
      </c>
    </row>
    <row r="24" spans="1:23" ht="27" customHeight="1">
      <c r="A24" s="113" t="s">
        <v>149</v>
      </c>
      <c r="B24" s="113">
        <v>488.70484999999996</v>
      </c>
      <c r="C24" s="114">
        <v>2332.7526600000001</v>
      </c>
      <c r="D24" s="114">
        <v>1712.2970399999999</v>
      </c>
      <c r="E24" s="114">
        <v>174.59716</v>
      </c>
      <c r="F24" s="114">
        <v>1295.42651</v>
      </c>
      <c r="G24" s="114">
        <v>154.0205</v>
      </c>
      <c r="H24" s="113">
        <v>662.50619999999992</v>
      </c>
      <c r="I24" s="113">
        <v>15586.09835</v>
      </c>
      <c r="J24" s="113">
        <v>0</v>
      </c>
      <c r="K24" s="113">
        <v>0</v>
      </c>
      <c r="L24" s="113">
        <v>7708.27106</v>
      </c>
      <c r="M24" s="113">
        <v>398.33229999999998</v>
      </c>
      <c r="N24" s="113">
        <v>199.00389000000001</v>
      </c>
      <c r="O24" s="113">
        <v>92.90746</v>
      </c>
      <c r="P24" s="113">
        <f t="shared" si="0"/>
        <v>30804.917979999995</v>
      </c>
      <c r="Q24" s="138">
        <f t="shared" si="1"/>
        <v>2.1048843377313836E-4</v>
      </c>
    </row>
    <row r="25" spans="1:23" ht="27" customHeight="1">
      <c r="A25" s="113" t="s">
        <v>150</v>
      </c>
      <c r="B25" s="113">
        <v>7145.9723400000003</v>
      </c>
      <c r="C25" s="114">
        <v>3017.3583100000001</v>
      </c>
      <c r="D25" s="114">
        <v>1592.65814</v>
      </c>
      <c r="E25" s="114">
        <v>8873.3138555999994</v>
      </c>
      <c r="F25" s="114">
        <v>3410.5902303999997</v>
      </c>
      <c r="G25" s="114">
        <v>5721.4094000000005</v>
      </c>
      <c r="H25" s="113">
        <v>3503.5993319999998</v>
      </c>
      <c r="I25" s="113">
        <v>8.1033100000000005</v>
      </c>
      <c r="J25" s="113">
        <v>0</v>
      </c>
      <c r="K25" s="113">
        <v>0</v>
      </c>
      <c r="L25" s="113">
        <v>0</v>
      </c>
      <c r="M25" s="113">
        <v>297.37286999999998</v>
      </c>
      <c r="N25" s="113">
        <v>8.9159400000000009</v>
      </c>
      <c r="O25" s="113">
        <v>0</v>
      </c>
      <c r="P25" s="113">
        <f t="shared" si="0"/>
        <v>33579.293727999997</v>
      </c>
      <c r="Q25" s="138">
        <f t="shared" si="1"/>
        <v>2.2944560179007136E-4</v>
      </c>
    </row>
    <row r="26" spans="1:23" s="140" customFormat="1" ht="39" customHeight="1">
      <c r="A26" s="119" t="s">
        <v>151</v>
      </c>
      <c r="B26" s="119">
        <v>21340.840588399999</v>
      </c>
      <c r="C26" s="139">
        <v>79012.693983400008</v>
      </c>
      <c r="D26" s="139">
        <v>168157.91523120002</v>
      </c>
      <c r="E26" s="139">
        <v>12304.3431236</v>
      </c>
      <c r="F26" s="139">
        <v>69219.838597399998</v>
      </c>
      <c r="G26" s="139">
        <v>18959.356578200001</v>
      </c>
      <c r="H26" s="119">
        <v>18586.8806372</v>
      </c>
      <c r="I26" s="119">
        <v>10436.22148</v>
      </c>
      <c r="J26" s="119">
        <v>16.26369</v>
      </c>
      <c r="K26" s="119">
        <v>0</v>
      </c>
      <c r="L26" s="119">
        <v>22160.0179948</v>
      </c>
      <c r="M26" s="119">
        <v>6432.4226799999997</v>
      </c>
      <c r="N26" s="119">
        <v>6940.6247703999998</v>
      </c>
      <c r="O26" s="119">
        <v>5513.4297104000007</v>
      </c>
      <c r="P26" s="119">
        <f t="shared" si="0"/>
        <v>439080.84906500007</v>
      </c>
      <c r="Q26" s="120">
        <f t="shared" si="1"/>
        <v>3.0002170523380708E-3</v>
      </c>
    </row>
    <row r="27" spans="1:23" ht="24" customHeight="1">
      <c r="A27" s="141" t="s">
        <v>38</v>
      </c>
      <c r="B27" s="523">
        <f>SUM(B9:B26)</f>
        <v>17071649.196133595</v>
      </c>
      <c r="C27" s="523">
        <f t="shared" ref="C27:O27" si="2">SUM(C9:C26)</f>
        <v>16284904.923815999</v>
      </c>
      <c r="D27" s="523">
        <f t="shared" si="2"/>
        <v>23653504.275687601</v>
      </c>
      <c r="E27" s="523">
        <f t="shared" si="2"/>
        <v>14266958.8336308</v>
      </c>
      <c r="F27" s="523">
        <f t="shared" si="2"/>
        <v>14572131.502892001</v>
      </c>
      <c r="G27" s="523">
        <f t="shared" si="2"/>
        <v>8825646.2981629986</v>
      </c>
      <c r="H27" s="523">
        <f t="shared" si="2"/>
        <v>7860683.4438439989</v>
      </c>
      <c r="I27" s="523">
        <f t="shared" si="2"/>
        <v>10810174.432637</v>
      </c>
      <c r="J27" s="523">
        <f t="shared" si="2"/>
        <v>117971.27952620001</v>
      </c>
      <c r="K27" s="523">
        <f t="shared" si="2"/>
        <v>449502.428395</v>
      </c>
      <c r="L27" s="523">
        <f>SUM(L9:L26)</f>
        <v>10843770.344508803</v>
      </c>
      <c r="M27" s="523">
        <f>SUM(M9:M26)</f>
        <v>2777742.1064462001</v>
      </c>
      <c r="N27" s="523">
        <f>SUM(N9:N26)</f>
        <v>11096018.889236201</v>
      </c>
      <c r="O27" s="523">
        <f t="shared" si="2"/>
        <v>7719036.5522940028</v>
      </c>
      <c r="P27" s="523">
        <f t="shared" si="0"/>
        <v>146349694.50721043</v>
      </c>
      <c r="Q27" s="524">
        <f t="shared" si="1"/>
        <v>1</v>
      </c>
    </row>
    <row r="28" spans="1:23" ht="36" customHeight="1">
      <c r="A28" s="142" t="s">
        <v>152</v>
      </c>
      <c r="B28" s="138">
        <f t="shared" ref="B28:P28" si="3">+B27/$P$27</f>
        <v>0.11664970845082633</v>
      </c>
      <c r="C28" s="138">
        <f t="shared" si="3"/>
        <v>0.11127392495522884</v>
      </c>
      <c r="D28" s="138">
        <f t="shared" si="3"/>
        <v>0.16162318859177549</v>
      </c>
      <c r="E28" s="138">
        <f t="shared" si="3"/>
        <v>9.7485402218778716E-2</v>
      </c>
      <c r="F28" s="138">
        <f t="shared" si="3"/>
        <v>9.9570631506675625E-2</v>
      </c>
      <c r="G28" s="138">
        <f t="shared" si="3"/>
        <v>6.0305191123772195E-2</v>
      </c>
      <c r="H28" s="138">
        <f t="shared" si="3"/>
        <v>5.3711649144964319E-2</v>
      </c>
      <c r="I28" s="138">
        <f t="shared" si="3"/>
        <v>7.38653706728742E-2</v>
      </c>
      <c r="J28" s="138">
        <f t="shared" si="3"/>
        <v>8.0609173748830577E-4</v>
      </c>
      <c r="K28" s="138">
        <f t="shared" si="3"/>
        <v>3.0714271724896131E-3</v>
      </c>
      <c r="L28" s="138">
        <f t="shared" si="3"/>
        <v>7.4094929825593486E-2</v>
      </c>
      <c r="M28" s="138">
        <f t="shared" si="3"/>
        <v>1.8980170172540708E-2</v>
      </c>
      <c r="N28" s="138">
        <f t="shared" si="3"/>
        <v>7.5818531269223222E-2</v>
      </c>
      <c r="O28" s="138">
        <f t="shared" si="3"/>
        <v>5.2743783157768717E-2</v>
      </c>
      <c r="P28" s="138">
        <f t="shared" si="3"/>
        <v>1</v>
      </c>
      <c r="Q28" s="138"/>
    </row>
    <row r="29" spans="1:23" ht="5.25" customHeight="1" thickBot="1">
      <c r="A29" s="143"/>
      <c r="B29" s="144"/>
      <c r="C29" s="145"/>
      <c r="D29" s="145"/>
      <c r="E29" s="145"/>
      <c r="F29" s="145"/>
      <c r="G29" s="145"/>
      <c r="H29" s="146"/>
      <c r="I29" s="146"/>
      <c r="J29" s="146"/>
      <c r="K29" s="146"/>
      <c r="L29" s="146"/>
      <c r="M29" s="146"/>
      <c r="N29" s="146"/>
      <c r="O29" s="146"/>
      <c r="P29" s="146"/>
      <c r="Q29" s="147"/>
    </row>
    <row r="30" spans="1:23" ht="15" customHeight="1" thickTop="1">
      <c r="A30" s="429" t="s">
        <v>735</v>
      </c>
      <c r="B30" s="123"/>
      <c r="C30" s="148"/>
      <c r="D30" s="148"/>
      <c r="E30" s="148"/>
      <c r="F30" s="148"/>
      <c r="G30" s="148"/>
      <c r="H30" s="149"/>
      <c r="I30" s="149"/>
      <c r="J30" s="149"/>
      <c r="K30" s="149"/>
      <c r="L30" s="149"/>
      <c r="M30" s="149"/>
      <c r="N30" s="149"/>
      <c r="O30" s="149"/>
      <c r="P30" s="149"/>
      <c r="Q30" s="149"/>
    </row>
    <row r="31" spans="1:23" ht="15" customHeight="1">
      <c r="A31" s="587"/>
      <c r="C31" s="18"/>
      <c r="D31" s="18"/>
      <c r="E31" s="18"/>
      <c r="F31" s="18"/>
      <c r="G31" s="18"/>
      <c r="H31" s="17"/>
      <c r="I31" s="17"/>
      <c r="J31" s="17"/>
      <c r="K31" s="17"/>
      <c r="L31" s="17"/>
      <c r="M31" s="17"/>
      <c r="N31" s="17"/>
      <c r="O31" s="17"/>
      <c r="P31" s="17"/>
      <c r="Q31" s="149"/>
    </row>
    <row r="32" spans="1:23" ht="15" customHeight="1">
      <c r="A32" s="650"/>
      <c r="C32" s="18"/>
      <c r="D32" s="18"/>
      <c r="E32" s="18"/>
      <c r="F32" s="18"/>
      <c r="G32" s="18"/>
      <c r="H32" s="17"/>
      <c r="I32" s="17"/>
      <c r="J32" s="17"/>
      <c r="K32" s="17"/>
      <c r="L32" s="17"/>
      <c r="M32" s="17"/>
      <c r="N32" s="17"/>
      <c r="O32" s="17"/>
      <c r="P32" s="17"/>
      <c r="Q32" s="149"/>
      <c r="R32" s="150"/>
      <c r="S32" s="17"/>
      <c r="T32" s="17"/>
      <c r="U32" s="17"/>
      <c r="V32" s="17"/>
      <c r="W32" s="17"/>
    </row>
    <row r="33" spans="1:17" ht="9" customHeight="1">
      <c r="A33" s="129"/>
      <c r="C33" s="18"/>
      <c r="D33" s="18"/>
      <c r="E33" s="18"/>
      <c r="F33" s="18"/>
      <c r="G33" s="18"/>
      <c r="H33" s="17"/>
      <c r="I33" s="17"/>
      <c r="J33" s="17"/>
      <c r="K33" s="17"/>
      <c r="L33" s="17"/>
      <c r="M33" s="17"/>
      <c r="N33" s="17"/>
      <c r="O33" s="17"/>
      <c r="P33" s="17"/>
      <c r="Q33" s="149"/>
    </row>
    <row r="34" spans="1:17" ht="9" customHeight="1">
      <c r="A34" s="16"/>
      <c r="C34" s="18"/>
      <c r="D34" s="18"/>
      <c r="E34" s="18"/>
      <c r="F34" s="18"/>
      <c r="G34" s="18"/>
      <c r="H34" s="17"/>
      <c r="I34" s="17"/>
      <c r="J34" s="17"/>
      <c r="K34" s="17"/>
      <c r="L34" s="17"/>
      <c r="M34" s="17"/>
      <c r="N34" s="17"/>
      <c r="O34" s="17"/>
      <c r="P34" s="17"/>
      <c r="Q34" s="149"/>
    </row>
    <row r="35" spans="1:17" ht="9" customHeight="1">
      <c r="A35" s="16"/>
      <c r="C35" s="18"/>
      <c r="D35" s="18"/>
      <c r="E35" s="18"/>
      <c r="F35" s="18"/>
      <c r="G35" s="18"/>
      <c r="H35" s="17"/>
      <c r="I35" s="17"/>
      <c r="J35" s="17"/>
      <c r="K35" s="17"/>
      <c r="L35" s="17"/>
      <c r="M35" s="17"/>
      <c r="N35" s="17"/>
      <c r="O35" s="17"/>
      <c r="P35" s="17"/>
      <c r="Q35" s="149"/>
    </row>
    <row r="36" spans="1:17" ht="9" customHeight="1">
      <c r="A36" s="16"/>
      <c r="B36" s="151"/>
      <c r="C36" s="18"/>
      <c r="D36" s="18"/>
      <c r="E36" s="18"/>
      <c r="F36" s="18"/>
      <c r="G36" s="18"/>
      <c r="H36" s="17"/>
      <c r="I36" s="17"/>
      <c r="J36" s="17"/>
      <c r="K36" s="17"/>
      <c r="L36" s="17"/>
      <c r="M36" s="17"/>
      <c r="N36" s="17"/>
      <c r="O36" s="17"/>
      <c r="P36" s="17"/>
      <c r="Q36" s="149"/>
    </row>
    <row r="37" spans="1:17" ht="9" customHeight="1">
      <c r="A37" s="16"/>
      <c r="B37" s="151"/>
      <c r="C37" s="18"/>
      <c r="D37" s="18"/>
      <c r="E37" s="18"/>
      <c r="F37" s="18"/>
      <c r="G37" s="18"/>
      <c r="H37" s="17"/>
      <c r="I37" s="17"/>
      <c r="J37" s="17"/>
      <c r="K37" s="17"/>
      <c r="L37" s="17"/>
      <c r="M37" s="17"/>
      <c r="N37" s="17"/>
      <c r="O37" s="17"/>
      <c r="P37" s="17"/>
      <c r="Q37" s="149"/>
    </row>
    <row r="38" spans="1:17" ht="9" customHeight="1">
      <c r="A38" s="16"/>
      <c r="B38" s="151"/>
      <c r="C38" s="18"/>
      <c r="D38" s="18"/>
      <c r="E38" s="18"/>
      <c r="F38" s="18"/>
      <c r="G38" s="18"/>
      <c r="H38" s="17"/>
      <c r="I38" s="17"/>
      <c r="J38" s="17"/>
      <c r="K38" s="17"/>
      <c r="L38" s="17"/>
      <c r="M38" s="17"/>
      <c r="N38" s="17"/>
      <c r="O38" s="17"/>
      <c r="P38" s="17"/>
      <c r="Q38" s="149"/>
    </row>
    <row r="39" spans="1:17" ht="9" customHeight="1">
      <c r="A39" s="126"/>
      <c r="B39" s="151"/>
      <c r="C39" s="18"/>
      <c r="D39" s="18"/>
      <c r="E39" s="18"/>
      <c r="F39" s="18"/>
      <c r="G39" s="18"/>
      <c r="H39" s="17"/>
      <c r="I39" s="17"/>
      <c r="J39" s="17"/>
      <c r="K39" s="17"/>
      <c r="L39" s="17"/>
      <c r="M39" s="17"/>
      <c r="N39" s="17"/>
      <c r="O39" s="17"/>
      <c r="P39" s="17"/>
      <c r="Q39" s="149"/>
    </row>
    <row r="40" spans="1:17" ht="9" customHeight="1">
      <c r="A40" s="16"/>
      <c r="B40" s="151"/>
      <c r="C40" s="18"/>
      <c r="D40" s="18"/>
      <c r="E40" s="18"/>
      <c r="F40" s="18"/>
      <c r="G40" s="18"/>
      <c r="H40" s="17"/>
      <c r="I40" s="17"/>
      <c r="J40" s="17"/>
      <c r="K40" s="17"/>
      <c r="L40" s="17"/>
      <c r="M40" s="17"/>
      <c r="N40" s="17"/>
      <c r="O40" s="17"/>
      <c r="P40" s="17"/>
      <c r="Q40" s="149"/>
    </row>
    <row r="41" spans="1:17" ht="9" customHeight="1">
      <c r="A41" s="16"/>
      <c r="B41" s="151"/>
      <c r="C41" s="18"/>
      <c r="D41" s="18"/>
      <c r="E41" s="18"/>
      <c r="F41" s="18"/>
      <c r="G41" s="18"/>
      <c r="H41" s="17"/>
      <c r="I41" s="17"/>
      <c r="J41" s="17"/>
      <c r="K41" s="17"/>
      <c r="L41" s="17"/>
      <c r="M41" s="17"/>
      <c r="N41" s="17"/>
      <c r="O41" s="17"/>
      <c r="P41" s="17"/>
      <c r="Q41" s="149"/>
    </row>
    <row r="42" spans="1:17" ht="9" customHeight="1">
      <c r="A42" s="16"/>
      <c r="B42" s="151"/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149"/>
    </row>
    <row r="43" spans="1:17" ht="9" customHeight="1">
      <c r="A43" s="16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49"/>
    </row>
    <row r="44" spans="1:17" ht="9" customHeight="1">
      <c r="A44" s="16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49"/>
    </row>
    <row r="45" spans="1:17" ht="9" customHeight="1">
      <c r="A45" s="12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49"/>
    </row>
    <row r="46" spans="1:17" ht="9" customHeight="1">
      <c r="A46" s="1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49"/>
    </row>
    <row r="47" spans="1:17" ht="9" customHeight="1">
      <c r="A47" s="1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49"/>
    </row>
    <row r="48" spans="1:17" ht="9" customHeight="1">
      <c r="A48" s="1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49"/>
    </row>
    <row r="49" spans="1:17" ht="9" customHeight="1">
      <c r="A49" s="16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49"/>
    </row>
    <row r="50" spans="1:17" ht="9" customHeight="1">
      <c r="A50" s="16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49"/>
    </row>
    <row r="51" spans="1:17" ht="9" customHeight="1">
      <c r="A51" s="126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49"/>
    </row>
    <row r="52" spans="1:17" ht="9" customHeight="1">
      <c r="A52" s="16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49"/>
    </row>
    <row r="53" spans="1:17" ht="9" customHeight="1">
      <c r="A53" s="16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49"/>
    </row>
    <row r="54" spans="1:17" ht="9" customHeight="1">
      <c r="A54" s="1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49"/>
    </row>
    <row r="55" spans="1:17" ht="9" customHeight="1">
      <c r="A55" s="1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49"/>
    </row>
    <row r="56" spans="1:17" ht="9" customHeight="1">
      <c r="A56" s="12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49"/>
    </row>
    <row r="57" spans="1:17" ht="9" customHeight="1">
      <c r="A57" s="127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49"/>
    </row>
    <row r="58" spans="1:17" ht="9" customHeight="1">
      <c r="A58" s="127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49"/>
    </row>
    <row r="59" spans="1:17" ht="9" customHeight="1">
      <c r="A59" s="127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49"/>
    </row>
    <row r="60" spans="1:17" ht="9" customHeight="1">
      <c r="A60" s="127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49"/>
    </row>
    <row r="61" spans="1:17" ht="9" customHeight="1">
      <c r="A61" s="128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49"/>
    </row>
    <row r="62" spans="1:17" ht="9" customHeight="1">
      <c r="A62" s="128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49"/>
    </row>
    <row r="63" spans="1:17" ht="9" customHeight="1">
      <c r="A63" s="129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49"/>
    </row>
    <row r="64" spans="1:17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49"/>
    </row>
    <row r="65" spans="1:17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49"/>
    </row>
    <row r="66" spans="1:17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49"/>
    </row>
    <row r="67" spans="1:17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49"/>
    </row>
    <row r="68" spans="1:17" ht="9" customHeight="1">
      <c r="A68" s="127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49"/>
    </row>
    <row r="69" spans="1:17" ht="9" customHeight="1">
      <c r="A69" s="129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49"/>
    </row>
    <row r="70" spans="1:17" ht="9" customHeight="1">
      <c r="A70" s="16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49"/>
    </row>
    <row r="71" spans="1:17" ht="9" customHeight="1">
      <c r="A71" s="1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49"/>
    </row>
    <row r="72" spans="1:17" ht="9" customHeight="1">
      <c r="A72" s="1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49"/>
    </row>
    <row r="73" spans="1:17" ht="9" customHeight="1">
      <c r="A73" s="1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49"/>
    </row>
    <row r="74" spans="1:17" ht="9" customHeight="1">
      <c r="A74" s="127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49"/>
    </row>
    <row r="75" spans="1:17" ht="9" customHeight="1">
      <c r="A75" s="129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49"/>
    </row>
    <row r="76" spans="1:17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49"/>
    </row>
    <row r="77" spans="1:17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49"/>
    </row>
    <row r="78" spans="1:17" ht="9" customHeight="1">
      <c r="A78" s="16"/>
      <c r="C78" s="37"/>
      <c r="D78" s="37"/>
      <c r="E78" s="37"/>
      <c r="F78" s="37"/>
      <c r="G78" s="37"/>
      <c r="Q78" s="123"/>
    </row>
    <row r="79" spans="1:17" ht="9" customHeight="1">
      <c r="A79" s="16"/>
      <c r="C79" s="37"/>
      <c r="D79" s="37"/>
      <c r="E79" s="37"/>
      <c r="F79" s="37"/>
      <c r="G79" s="37"/>
      <c r="Q79" s="123"/>
    </row>
    <row r="80" spans="1:17" ht="9" customHeight="1">
      <c r="A80" s="16"/>
      <c r="C80" s="37"/>
      <c r="D80" s="37"/>
      <c r="E80" s="37"/>
      <c r="F80" s="37"/>
      <c r="G80" s="37"/>
      <c r="Q80" s="123"/>
    </row>
    <row r="81" spans="1:17" ht="9" customHeight="1">
      <c r="A81" s="16"/>
      <c r="C81" s="37"/>
      <c r="D81" s="37"/>
      <c r="E81" s="37"/>
      <c r="F81" s="37"/>
      <c r="G81" s="37"/>
      <c r="Q81" s="123"/>
    </row>
    <row r="82" spans="1:17" ht="9" customHeight="1">
      <c r="A82" s="16"/>
      <c r="C82" s="37"/>
      <c r="D82" s="37"/>
      <c r="E82" s="37"/>
      <c r="F82" s="37"/>
      <c r="G82" s="37"/>
      <c r="Q82" s="123"/>
    </row>
    <row r="83" spans="1:17" ht="9" customHeight="1">
      <c r="A83" s="16"/>
      <c r="C83" s="37"/>
      <c r="D83" s="37"/>
      <c r="E83" s="37"/>
      <c r="F83" s="37"/>
      <c r="G83" s="37"/>
      <c r="Q83" s="123"/>
    </row>
    <row r="84" spans="1:17" ht="9" customHeight="1">
      <c r="A84" s="127"/>
      <c r="C84" s="37"/>
      <c r="D84" s="37"/>
      <c r="E84" s="37"/>
      <c r="F84" s="37"/>
      <c r="G84" s="37"/>
      <c r="Q84" s="123"/>
    </row>
    <row r="85" spans="1:17" ht="9" customHeight="1">
      <c r="A85" s="129"/>
      <c r="C85" s="37"/>
      <c r="D85" s="37"/>
      <c r="E85" s="37"/>
      <c r="F85" s="37"/>
      <c r="G85" s="37"/>
      <c r="Q85" s="123"/>
    </row>
    <row r="86" spans="1:17" ht="9" customHeight="1">
      <c r="A86" s="16"/>
      <c r="C86" s="37"/>
      <c r="D86" s="37"/>
      <c r="E86" s="37"/>
      <c r="F86" s="37"/>
      <c r="G86" s="37"/>
      <c r="Q86" s="123"/>
    </row>
    <row r="87" spans="1:17" ht="9" customHeight="1">
      <c r="A87" s="16"/>
      <c r="C87" s="37"/>
      <c r="D87" s="37"/>
      <c r="E87" s="37"/>
      <c r="F87" s="37"/>
      <c r="G87" s="37"/>
      <c r="Q87" s="123"/>
    </row>
    <row r="88" spans="1:17" ht="9" customHeight="1">
      <c r="A88" s="16"/>
      <c r="C88" s="37"/>
      <c r="D88" s="37"/>
      <c r="E88" s="37"/>
      <c r="F88" s="37"/>
      <c r="G88" s="37"/>
      <c r="Q88" s="123"/>
    </row>
    <row r="89" spans="1:17" ht="9" customHeight="1">
      <c r="A89" s="16"/>
      <c r="C89" s="37"/>
      <c r="D89" s="37"/>
      <c r="E89" s="37"/>
      <c r="F89" s="37"/>
      <c r="G89" s="37"/>
      <c r="Q89" s="123"/>
    </row>
    <row r="90" spans="1:17" ht="9" customHeight="1">
      <c r="A90" s="16"/>
      <c r="C90" s="37"/>
      <c r="D90" s="37"/>
      <c r="E90" s="37"/>
      <c r="F90" s="37"/>
      <c r="G90" s="37"/>
      <c r="Q90" s="123"/>
    </row>
    <row r="91" spans="1:17" ht="9" customHeight="1">
      <c r="A91" s="16"/>
      <c r="C91" s="37"/>
      <c r="D91" s="37"/>
      <c r="E91" s="37"/>
      <c r="F91" s="37"/>
      <c r="G91" s="37"/>
      <c r="Q91" s="123"/>
    </row>
    <row r="92" spans="1:17" ht="9" customHeight="1">
      <c r="A92" s="16"/>
      <c r="C92" s="37"/>
      <c r="D92" s="37"/>
      <c r="E92" s="37"/>
      <c r="F92" s="37"/>
      <c r="G92" s="37"/>
      <c r="Q92" s="123"/>
    </row>
    <row r="93" spans="1:17" ht="9" customHeight="1">
      <c r="A93" s="16"/>
      <c r="C93" s="37"/>
      <c r="D93" s="37"/>
      <c r="E93" s="37"/>
      <c r="F93" s="37"/>
      <c r="G93" s="37"/>
      <c r="Q93" s="123"/>
    </row>
    <row r="94" spans="1:17" ht="9" customHeight="1">
      <c r="A94" s="16"/>
      <c r="C94" s="37"/>
      <c r="D94" s="37"/>
      <c r="E94" s="37"/>
      <c r="F94" s="37"/>
      <c r="G94" s="37"/>
      <c r="Q94" s="123"/>
    </row>
    <row r="95" spans="1:17" ht="9" customHeight="1">
      <c r="A95" s="129"/>
      <c r="C95" s="37"/>
      <c r="D95" s="37"/>
      <c r="E95" s="37"/>
      <c r="F95" s="37"/>
      <c r="G95" s="37"/>
      <c r="Q95" s="123"/>
    </row>
    <row r="96" spans="1:17" ht="9" customHeight="1">
      <c r="A96" s="16"/>
      <c r="C96" s="37"/>
      <c r="D96" s="37"/>
      <c r="E96" s="37"/>
      <c r="F96" s="37"/>
      <c r="G96" s="37"/>
      <c r="Q96" s="123"/>
    </row>
    <row r="97" spans="1:17" ht="9" customHeight="1">
      <c r="A97" s="16"/>
      <c r="C97" s="37"/>
      <c r="D97" s="37"/>
      <c r="E97" s="37"/>
      <c r="F97" s="37"/>
      <c r="G97" s="37"/>
      <c r="Q97" s="123"/>
    </row>
    <row r="98" spans="1:17" ht="9" customHeight="1">
      <c r="A98" s="16"/>
      <c r="C98" s="37"/>
      <c r="D98" s="37"/>
      <c r="E98" s="37"/>
      <c r="F98" s="37"/>
      <c r="G98" s="37"/>
      <c r="Q98" s="123"/>
    </row>
    <row r="99" spans="1:17">
      <c r="A99" s="130"/>
      <c r="C99" s="37"/>
      <c r="D99" s="37"/>
      <c r="E99" s="37"/>
      <c r="F99" s="37"/>
      <c r="G99" s="37"/>
      <c r="Q99" s="123"/>
    </row>
    <row r="100" spans="1:17">
      <c r="A100" s="130"/>
      <c r="C100" s="37"/>
      <c r="D100" s="37"/>
      <c r="E100" s="37"/>
      <c r="F100" s="37"/>
      <c r="G100" s="37"/>
      <c r="Q100" s="123"/>
    </row>
    <row r="101" spans="1:17">
      <c r="A101" s="130"/>
      <c r="C101" s="37"/>
      <c r="D101" s="37"/>
      <c r="E101" s="37"/>
      <c r="F101" s="37"/>
      <c r="G101" s="37"/>
      <c r="Q101" s="123"/>
    </row>
    <row r="102" spans="1:17">
      <c r="A102" s="130"/>
      <c r="C102" s="37"/>
      <c r="D102" s="37"/>
      <c r="E102" s="37"/>
      <c r="F102" s="37"/>
      <c r="G102" s="37"/>
      <c r="Q102" s="123"/>
    </row>
    <row r="103" spans="1:17">
      <c r="A103" s="130"/>
      <c r="C103" s="37"/>
      <c r="D103" s="37"/>
      <c r="E103" s="37"/>
      <c r="F103" s="37"/>
      <c r="G103" s="37"/>
      <c r="Q103" s="123"/>
    </row>
    <row r="104" spans="1:17">
      <c r="A104" s="130"/>
      <c r="C104" s="37"/>
      <c r="D104" s="37"/>
      <c r="E104" s="37"/>
      <c r="F104" s="37"/>
      <c r="G104" s="37"/>
      <c r="Q104" s="123"/>
    </row>
    <row r="105" spans="1:17">
      <c r="A105" s="130"/>
      <c r="C105" s="37"/>
      <c r="D105" s="37"/>
      <c r="E105" s="37"/>
      <c r="F105" s="37"/>
      <c r="G105" s="37"/>
      <c r="Q105" s="123"/>
    </row>
    <row r="106" spans="1:17" ht="15.75">
      <c r="A106" s="131"/>
      <c r="C106" s="37"/>
      <c r="D106" s="37"/>
      <c r="E106" s="37"/>
      <c r="F106" s="37"/>
      <c r="G106" s="37"/>
      <c r="Q106" s="123"/>
    </row>
    <row r="107" spans="1:17" ht="15.75">
      <c r="A107" s="131"/>
      <c r="C107" s="37"/>
      <c r="D107" s="37"/>
      <c r="E107" s="37"/>
      <c r="F107" s="37"/>
      <c r="G107" s="37"/>
      <c r="Q107" s="123"/>
    </row>
    <row r="108" spans="1:17" ht="15.75">
      <c r="A108" s="131"/>
      <c r="C108" s="37"/>
      <c r="D108" s="37"/>
      <c r="E108" s="37"/>
      <c r="F108" s="37"/>
      <c r="G108" s="37"/>
      <c r="Q108" s="123"/>
    </row>
    <row r="109" spans="1:17" ht="15.75">
      <c r="A109" s="131"/>
      <c r="C109" s="37"/>
      <c r="D109" s="37"/>
      <c r="E109" s="37"/>
      <c r="F109" s="37"/>
      <c r="G109" s="37"/>
      <c r="Q109" s="123"/>
    </row>
    <row r="110" spans="1:17" ht="15.75">
      <c r="A110" s="131"/>
      <c r="C110" s="37"/>
      <c r="D110" s="37"/>
      <c r="E110" s="37"/>
      <c r="F110" s="37"/>
      <c r="G110" s="37"/>
      <c r="Q110" s="123"/>
    </row>
    <row r="111" spans="1:17" ht="15.75">
      <c r="A111" s="131"/>
      <c r="C111" s="37"/>
      <c r="D111" s="37"/>
      <c r="E111" s="37"/>
      <c r="F111" s="37"/>
      <c r="G111" s="37"/>
      <c r="Q111" s="123"/>
    </row>
    <row r="112" spans="1:17" ht="15.75">
      <c r="A112" s="131"/>
      <c r="C112" s="37"/>
      <c r="D112" s="37"/>
      <c r="E112" s="37"/>
      <c r="F112" s="37"/>
      <c r="G112" s="37"/>
      <c r="Q112" s="123"/>
    </row>
    <row r="113" spans="1:17" ht="15.75">
      <c r="A113" s="131"/>
      <c r="C113" s="37"/>
      <c r="D113" s="37"/>
      <c r="E113" s="37"/>
      <c r="F113" s="37"/>
      <c r="G113" s="37"/>
      <c r="Q113" s="123"/>
    </row>
    <row r="114" spans="1:17" ht="15.75">
      <c r="A114" s="131"/>
      <c r="C114" s="37"/>
      <c r="D114" s="37"/>
      <c r="E114" s="37"/>
      <c r="F114" s="37"/>
      <c r="G114" s="37"/>
      <c r="Q114" s="123"/>
    </row>
    <row r="115" spans="1:17" ht="15.75">
      <c r="A115" s="131"/>
      <c r="C115" s="37"/>
      <c r="D115" s="37"/>
      <c r="E115" s="37"/>
      <c r="F115" s="37"/>
      <c r="G115" s="37"/>
      <c r="Q115" s="123"/>
    </row>
    <row r="116" spans="1:17" ht="15.75">
      <c r="A116" s="131"/>
      <c r="C116" s="37"/>
      <c r="D116" s="37"/>
      <c r="E116" s="37"/>
      <c r="F116" s="37"/>
      <c r="G116" s="37"/>
      <c r="Q116" s="123"/>
    </row>
    <row r="117" spans="1:17" ht="15.75">
      <c r="A117" s="131"/>
      <c r="C117" s="37"/>
      <c r="D117" s="37"/>
      <c r="E117" s="37"/>
      <c r="F117" s="37"/>
      <c r="G117" s="37"/>
      <c r="Q117" s="123"/>
    </row>
    <row r="118" spans="1:17" ht="15.75">
      <c r="A118" s="131"/>
      <c r="C118" s="37"/>
      <c r="D118" s="37"/>
      <c r="E118" s="37"/>
      <c r="F118" s="37"/>
      <c r="G118" s="37"/>
      <c r="Q118" s="123"/>
    </row>
    <row r="119" spans="1:17" ht="15.75">
      <c r="A119" s="131"/>
      <c r="C119" s="37"/>
      <c r="D119" s="37"/>
      <c r="E119" s="37"/>
      <c r="F119" s="37"/>
      <c r="G119" s="37"/>
      <c r="Q119" s="123"/>
    </row>
    <row r="120" spans="1:17" ht="15.75">
      <c r="A120" s="131"/>
      <c r="C120" s="37"/>
      <c r="D120" s="37"/>
      <c r="E120" s="37"/>
      <c r="F120" s="37"/>
      <c r="G120" s="37"/>
      <c r="Q120" s="123"/>
    </row>
    <row r="121" spans="1:17" ht="15.75">
      <c r="A121" s="131"/>
      <c r="C121" s="37"/>
      <c r="D121" s="37"/>
      <c r="E121" s="37"/>
      <c r="F121" s="37"/>
      <c r="G121" s="37"/>
      <c r="Q121" s="123"/>
    </row>
    <row r="122" spans="1:17" ht="15.75">
      <c r="A122" s="131"/>
      <c r="C122" s="37"/>
      <c r="D122" s="37"/>
      <c r="E122" s="37"/>
      <c r="F122" s="37"/>
      <c r="G122" s="37"/>
      <c r="Q122" s="123"/>
    </row>
    <row r="123" spans="1:17" ht="15.75">
      <c r="A123" s="131"/>
      <c r="C123" s="37"/>
      <c r="D123" s="37"/>
      <c r="E123" s="37"/>
      <c r="F123" s="37"/>
      <c r="G123" s="37"/>
      <c r="Q123" s="123"/>
    </row>
    <row r="124" spans="1:17" ht="15.75">
      <c r="A124" s="131"/>
      <c r="C124" s="37"/>
      <c r="D124" s="37"/>
      <c r="E124" s="37"/>
      <c r="F124" s="37"/>
      <c r="G124" s="37"/>
      <c r="Q124" s="123"/>
    </row>
    <row r="125" spans="1:17" ht="15.75">
      <c r="A125" s="131"/>
      <c r="C125" s="37"/>
      <c r="D125" s="37"/>
      <c r="E125" s="37"/>
      <c r="F125" s="37"/>
      <c r="G125" s="37"/>
      <c r="Q125" s="123"/>
    </row>
    <row r="126" spans="1:17" ht="15.75">
      <c r="A126" s="131"/>
      <c r="C126" s="37"/>
      <c r="D126" s="37"/>
      <c r="E126" s="37"/>
      <c r="F126" s="37"/>
      <c r="G126" s="37"/>
      <c r="Q126" s="123"/>
    </row>
    <row r="127" spans="1:17" ht="15.75">
      <c r="A127" s="131"/>
      <c r="C127" s="37"/>
      <c r="D127" s="37"/>
      <c r="E127" s="37"/>
      <c r="F127" s="37"/>
      <c r="G127" s="37"/>
      <c r="Q127" s="123"/>
    </row>
    <row r="128" spans="1:17" ht="15.75">
      <c r="A128" s="131"/>
      <c r="C128" s="37"/>
      <c r="D128" s="37"/>
      <c r="E128" s="37"/>
      <c r="F128" s="37"/>
      <c r="G128" s="37"/>
      <c r="Q128" s="123"/>
    </row>
    <row r="129" spans="1:17" ht="15.75">
      <c r="A129" s="131"/>
      <c r="C129" s="37"/>
      <c r="D129" s="37"/>
      <c r="E129" s="37"/>
      <c r="F129" s="37"/>
      <c r="G129" s="37"/>
      <c r="Q129" s="123"/>
    </row>
    <row r="130" spans="1:17" ht="15.75">
      <c r="A130" s="131"/>
      <c r="C130" s="37"/>
      <c r="D130" s="37"/>
      <c r="E130" s="37"/>
      <c r="F130" s="37"/>
      <c r="G130" s="37"/>
      <c r="Q130" s="123"/>
    </row>
    <row r="131" spans="1:17" ht="15.75">
      <c r="A131" s="131"/>
      <c r="C131" s="37"/>
      <c r="D131" s="37"/>
      <c r="E131" s="37"/>
      <c r="F131" s="37"/>
      <c r="G131" s="37"/>
      <c r="Q131" s="123"/>
    </row>
    <row r="132" spans="1:17" ht="15.75">
      <c r="A132" s="131"/>
      <c r="C132" s="37"/>
      <c r="D132" s="37"/>
      <c r="E132" s="37"/>
      <c r="F132" s="37"/>
      <c r="G132" s="37"/>
      <c r="Q132" s="123"/>
    </row>
    <row r="133" spans="1:17" ht="15.75">
      <c r="A133" s="131"/>
      <c r="C133" s="37"/>
      <c r="D133" s="37"/>
      <c r="E133" s="37"/>
      <c r="F133" s="37"/>
      <c r="G133" s="37"/>
      <c r="Q133" s="123"/>
    </row>
    <row r="134" spans="1:17" ht="15.75">
      <c r="A134" s="131"/>
      <c r="C134" s="37"/>
      <c r="D134" s="37"/>
      <c r="E134" s="37"/>
      <c r="F134" s="37"/>
      <c r="G134" s="37"/>
      <c r="Q134" s="123"/>
    </row>
    <row r="135" spans="1:17" ht="15.75">
      <c r="A135" s="131"/>
      <c r="C135" s="37"/>
      <c r="D135" s="37"/>
      <c r="E135" s="37"/>
      <c r="F135" s="37"/>
      <c r="G135" s="37"/>
      <c r="Q135" s="123"/>
    </row>
    <row r="136" spans="1:17" ht="15.75">
      <c r="A136" s="131"/>
      <c r="C136" s="37"/>
      <c r="D136" s="37"/>
      <c r="E136" s="37"/>
      <c r="F136" s="37"/>
      <c r="G136" s="37"/>
      <c r="Q136" s="123"/>
    </row>
    <row r="137" spans="1:17" ht="15.75">
      <c r="A137" s="131"/>
      <c r="C137" s="37"/>
      <c r="D137" s="37"/>
      <c r="E137" s="37"/>
      <c r="F137" s="37"/>
      <c r="G137" s="37"/>
      <c r="Q137" s="123"/>
    </row>
    <row r="138" spans="1:17" ht="15.75">
      <c r="A138" s="131"/>
      <c r="C138" s="37"/>
      <c r="D138" s="37"/>
      <c r="E138" s="37"/>
      <c r="F138" s="37"/>
      <c r="G138" s="37"/>
      <c r="Q138" s="123"/>
    </row>
    <row r="139" spans="1:17" ht="15.75">
      <c r="A139" s="131"/>
      <c r="C139" s="37"/>
      <c r="D139" s="37"/>
      <c r="E139" s="37"/>
      <c r="F139" s="37"/>
      <c r="G139" s="37"/>
      <c r="Q139" s="123"/>
    </row>
    <row r="140" spans="1:17" ht="15.75">
      <c r="A140" s="131"/>
      <c r="C140" s="37"/>
      <c r="D140" s="37"/>
      <c r="E140" s="37"/>
      <c r="F140" s="37"/>
      <c r="G140" s="37"/>
      <c r="Q140" s="123"/>
    </row>
    <row r="141" spans="1:17" ht="15.75">
      <c r="A141" s="131"/>
      <c r="C141" s="37"/>
      <c r="D141" s="37"/>
      <c r="E141" s="37"/>
      <c r="F141" s="37"/>
      <c r="G141" s="37"/>
      <c r="Q141" s="123"/>
    </row>
    <row r="142" spans="1:17" ht="15.75">
      <c r="A142" s="131"/>
      <c r="C142" s="37"/>
      <c r="D142" s="37"/>
      <c r="E142" s="37"/>
      <c r="F142" s="37"/>
      <c r="G142" s="37"/>
      <c r="Q142" s="123"/>
    </row>
    <row r="143" spans="1:17" ht="15.75">
      <c r="A143" s="131"/>
      <c r="C143" s="37"/>
      <c r="D143" s="37"/>
      <c r="E143" s="37"/>
      <c r="F143" s="37"/>
      <c r="G143" s="37"/>
      <c r="Q143" s="123"/>
    </row>
    <row r="144" spans="1:17" ht="15.75">
      <c r="A144" s="131"/>
      <c r="C144" s="37"/>
      <c r="D144" s="37"/>
      <c r="E144" s="37"/>
      <c r="F144" s="37"/>
      <c r="G144" s="37"/>
      <c r="Q144" s="123"/>
    </row>
    <row r="145" spans="1:17" ht="15.75">
      <c r="A145" s="131"/>
      <c r="C145" s="37"/>
      <c r="D145" s="37"/>
      <c r="E145" s="37"/>
      <c r="F145" s="37"/>
      <c r="G145" s="37"/>
      <c r="Q145" s="123"/>
    </row>
    <row r="146" spans="1:17" ht="15.75">
      <c r="A146" s="131"/>
      <c r="C146" s="37"/>
      <c r="D146" s="37"/>
      <c r="E146" s="37"/>
      <c r="F146" s="37"/>
      <c r="G146" s="37"/>
      <c r="Q146" s="123"/>
    </row>
    <row r="147" spans="1:17" ht="15.75">
      <c r="A147" s="131"/>
      <c r="C147" s="37"/>
      <c r="D147" s="37"/>
      <c r="E147" s="37"/>
      <c r="F147" s="37"/>
      <c r="G147" s="37"/>
      <c r="Q147" s="123"/>
    </row>
    <row r="148" spans="1:17" ht="15.75">
      <c r="A148" s="131"/>
      <c r="C148" s="37"/>
      <c r="D148" s="37"/>
      <c r="E148" s="37"/>
      <c r="F148" s="37"/>
      <c r="G148" s="37"/>
      <c r="Q148" s="123"/>
    </row>
    <row r="149" spans="1:17" ht="15.75">
      <c r="A149" s="131"/>
      <c r="C149" s="37"/>
      <c r="D149" s="37"/>
      <c r="E149" s="37"/>
      <c r="F149" s="37"/>
      <c r="G149" s="37"/>
      <c r="Q149" s="123"/>
    </row>
    <row r="150" spans="1:17" ht="15.75">
      <c r="A150" s="131"/>
      <c r="C150" s="37"/>
      <c r="D150" s="37"/>
      <c r="E150" s="37"/>
      <c r="F150" s="37"/>
      <c r="G150" s="37"/>
      <c r="Q150" s="123"/>
    </row>
    <row r="151" spans="1:17" ht="15.75">
      <c r="A151" s="131"/>
      <c r="C151" s="37"/>
      <c r="D151" s="37"/>
      <c r="E151" s="37"/>
      <c r="F151" s="37"/>
      <c r="G151" s="37"/>
      <c r="Q151" s="123"/>
    </row>
    <row r="152" spans="1:17" ht="15.75">
      <c r="A152" s="131"/>
      <c r="C152" s="37"/>
      <c r="D152" s="37"/>
      <c r="E152" s="37"/>
      <c r="F152" s="37"/>
      <c r="G152" s="37"/>
      <c r="Q152" s="123"/>
    </row>
    <row r="153" spans="1:17" ht="15.75">
      <c r="A153" s="131"/>
      <c r="C153" s="37"/>
      <c r="D153" s="37"/>
      <c r="E153" s="37"/>
      <c r="F153" s="37"/>
      <c r="G153" s="37"/>
      <c r="Q153" s="123"/>
    </row>
    <row r="154" spans="1:17" ht="15.75">
      <c r="A154" s="131"/>
      <c r="C154" s="37"/>
      <c r="D154" s="37"/>
      <c r="E154" s="37"/>
      <c r="F154" s="37"/>
      <c r="G154" s="37"/>
      <c r="Q154" s="123"/>
    </row>
    <row r="155" spans="1:17" ht="15.75">
      <c r="A155" s="131"/>
      <c r="C155" s="37"/>
      <c r="D155" s="37"/>
      <c r="E155" s="37"/>
      <c r="F155" s="37"/>
      <c r="G155" s="37"/>
      <c r="Q155" s="123"/>
    </row>
    <row r="156" spans="1:17" ht="15.75">
      <c r="A156" s="131"/>
      <c r="C156" s="37"/>
      <c r="D156" s="37"/>
      <c r="E156" s="37"/>
      <c r="F156" s="37"/>
      <c r="G156" s="37"/>
      <c r="Q156" s="123"/>
    </row>
    <row r="157" spans="1:17" ht="15.75">
      <c r="A157" s="131"/>
      <c r="C157" s="37"/>
      <c r="D157" s="37"/>
      <c r="E157" s="37"/>
      <c r="F157" s="37"/>
      <c r="G157" s="37"/>
      <c r="Q157" s="123"/>
    </row>
    <row r="158" spans="1:17" ht="15.75">
      <c r="A158" s="131"/>
      <c r="C158" s="37"/>
      <c r="D158" s="37"/>
      <c r="E158" s="37"/>
      <c r="F158" s="37"/>
      <c r="G158" s="37"/>
      <c r="Q158" s="123"/>
    </row>
    <row r="159" spans="1:17" ht="15.75">
      <c r="A159" s="131"/>
      <c r="C159" s="37"/>
      <c r="D159" s="37"/>
      <c r="E159" s="37"/>
      <c r="F159" s="37"/>
      <c r="G159" s="37"/>
      <c r="Q159" s="123"/>
    </row>
    <row r="160" spans="1:17" ht="15.75">
      <c r="A160" s="131"/>
      <c r="C160" s="37"/>
      <c r="D160" s="37"/>
      <c r="E160" s="37"/>
      <c r="F160" s="37"/>
      <c r="G160" s="37"/>
      <c r="Q160" s="123"/>
    </row>
    <row r="161" spans="1:17" ht="15.75">
      <c r="A161" s="131"/>
      <c r="C161" s="37"/>
      <c r="D161" s="37"/>
      <c r="E161" s="37"/>
      <c r="F161" s="37"/>
      <c r="G161" s="37"/>
      <c r="Q161" s="123"/>
    </row>
    <row r="162" spans="1:17" ht="15.75">
      <c r="A162" s="131"/>
      <c r="C162" s="37"/>
      <c r="D162" s="37"/>
      <c r="E162" s="37"/>
      <c r="F162" s="37"/>
      <c r="G162" s="37"/>
      <c r="Q162" s="123"/>
    </row>
    <row r="163" spans="1:17" ht="15.75">
      <c r="A163" s="131"/>
      <c r="C163" s="37"/>
      <c r="D163" s="37"/>
      <c r="E163" s="37"/>
      <c r="F163" s="37"/>
      <c r="G163" s="37"/>
      <c r="Q163" s="123"/>
    </row>
    <row r="164" spans="1:17" ht="15.75">
      <c r="A164" s="131"/>
      <c r="C164" s="37"/>
      <c r="D164" s="37"/>
      <c r="E164" s="37"/>
      <c r="F164" s="37"/>
      <c r="G164" s="37"/>
      <c r="Q164" s="123"/>
    </row>
    <row r="165" spans="1:17" ht="15.75">
      <c r="A165" s="131"/>
      <c r="C165" s="37"/>
      <c r="D165" s="37"/>
      <c r="E165" s="37"/>
      <c r="F165" s="37"/>
      <c r="G165" s="37"/>
      <c r="Q165" s="123"/>
    </row>
    <row r="166" spans="1:17" ht="15.75">
      <c r="A166" s="131"/>
      <c r="C166" s="37"/>
      <c r="D166" s="37"/>
      <c r="E166" s="37"/>
      <c r="F166" s="37"/>
      <c r="G166" s="37"/>
      <c r="Q166" s="123"/>
    </row>
    <row r="167" spans="1:17" ht="15.75">
      <c r="A167" s="131"/>
      <c r="C167" s="37"/>
      <c r="D167" s="37"/>
      <c r="E167" s="37"/>
      <c r="F167" s="37"/>
      <c r="G167" s="37"/>
      <c r="Q167" s="123"/>
    </row>
    <row r="168" spans="1:17" ht="15.75">
      <c r="A168" s="131"/>
      <c r="C168" s="37"/>
      <c r="D168" s="37"/>
      <c r="E168" s="37"/>
      <c r="F168" s="37"/>
      <c r="G168" s="37"/>
      <c r="Q168" s="123"/>
    </row>
    <row r="169" spans="1:17" ht="15.75">
      <c r="A169" s="131"/>
      <c r="C169" s="37"/>
      <c r="D169" s="37"/>
      <c r="E169" s="37"/>
      <c r="F169" s="37"/>
      <c r="G169" s="37"/>
      <c r="Q169" s="123"/>
    </row>
    <row r="170" spans="1:17" ht="15.75">
      <c r="A170" s="131"/>
      <c r="C170" s="37"/>
      <c r="D170" s="37"/>
      <c r="E170" s="37"/>
      <c r="F170" s="37"/>
      <c r="G170" s="37"/>
      <c r="Q170" s="123"/>
    </row>
    <row r="171" spans="1:17" ht="15.75">
      <c r="A171" s="131"/>
      <c r="C171" s="37"/>
      <c r="D171" s="37"/>
      <c r="E171" s="37"/>
      <c r="F171" s="37"/>
      <c r="G171" s="37"/>
      <c r="Q171" s="123"/>
    </row>
    <row r="172" spans="1:17" ht="15.75">
      <c r="A172" s="131"/>
      <c r="C172" s="37"/>
      <c r="D172" s="37"/>
      <c r="E172" s="37"/>
      <c r="F172" s="37"/>
      <c r="G172" s="37"/>
      <c r="Q172" s="123"/>
    </row>
    <row r="173" spans="1:17" ht="15.75">
      <c r="A173" s="131"/>
      <c r="C173" s="37"/>
      <c r="D173" s="37"/>
      <c r="E173" s="37"/>
      <c r="F173" s="37"/>
      <c r="G173" s="37"/>
      <c r="Q173" s="123"/>
    </row>
    <row r="174" spans="1:17" ht="15.75">
      <c r="A174" s="131"/>
      <c r="C174" s="37"/>
      <c r="D174" s="37"/>
      <c r="E174" s="37"/>
      <c r="F174" s="37"/>
      <c r="G174" s="37"/>
      <c r="Q174" s="123"/>
    </row>
    <row r="175" spans="1:17" ht="15.75">
      <c r="A175" s="131"/>
      <c r="C175" s="37"/>
      <c r="D175" s="37"/>
      <c r="E175" s="37"/>
      <c r="F175" s="37"/>
      <c r="G175" s="37"/>
      <c r="Q175" s="123"/>
    </row>
    <row r="176" spans="1:17" ht="15.75">
      <c r="A176" s="131"/>
      <c r="C176" s="37"/>
      <c r="D176" s="37"/>
      <c r="E176" s="37"/>
      <c r="F176" s="37"/>
      <c r="G176" s="37"/>
      <c r="Q176" s="123"/>
    </row>
    <row r="177" spans="1:17" ht="15.75">
      <c r="A177" s="131"/>
      <c r="C177" s="37"/>
      <c r="D177" s="37"/>
      <c r="E177" s="37"/>
      <c r="F177" s="37"/>
      <c r="G177" s="37"/>
      <c r="Q177" s="123"/>
    </row>
    <row r="178" spans="1:17" ht="15.75">
      <c r="A178" s="131"/>
      <c r="C178" s="37"/>
      <c r="D178" s="37"/>
      <c r="E178" s="37"/>
      <c r="F178" s="37"/>
      <c r="G178" s="37"/>
      <c r="Q178" s="123"/>
    </row>
    <row r="179" spans="1:17" ht="15.75">
      <c r="A179" s="131"/>
      <c r="C179" s="37"/>
      <c r="D179" s="37"/>
      <c r="E179" s="37"/>
      <c r="F179" s="37"/>
      <c r="G179" s="37"/>
      <c r="Q179" s="123"/>
    </row>
    <row r="180" spans="1:17" ht="15.75">
      <c r="A180" s="131"/>
      <c r="C180" s="37"/>
      <c r="D180" s="37"/>
      <c r="E180" s="37"/>
      <c r="F180" s="37"/>
      <c r="G180" s="37"/>
      <c r="Q180" s="123"/>
    </row>
    <row r="181" spans="1:17" ht="15.75">
      <c r="A181" s="131"/>
      <c r="C181" s="37"/>
      <c r="D181" s="37"/>
      <c r="E181" s="37"/>
      <c r="F181" s="37"/>
      <c r="G181" s="37"/>
      <c r="Q181" s="123"/>
    </row>
    <row r="182" spans="1:17" ht="15.75">
      <c r="A182" s="131"/>
      <c r="C182" s="37"/>
      <c r="D182" s="37"/>
      <c r="E182" s="37"/>
      <c r="F182" s="37"/>
      <c r="G182" s="37"/>
      <c r="Q182" s="123"/>
    </row>
    <row r="183" spans="1:17" ht="15.75">
      <c r="A183" s="131"/>
      <c r="C183" s="37"/>
      <c r="D183" s="37"/>
      <c r="E183" s="37"/>
      <c r="F183" s="37"/>
      <c r="G183" s="37"/>
      <c r="Q183" s="123"/>
    </row>
    <row r="184" spans="1:17" ht="15.75">
      <c r="A184" s="131"/>
      <c r="C184" s="37"/>
      <c r="D184" s="37"/>
      <c r="E184" s="37"/>
      <c r="F184" s="37"/>
      <c r="G184" s="37"/>
      <c r="Q184" s="123"/>
    </row>
    <row r="185" spans="1:17" ht="15.75">
      <c r="A185" s="131"/>
      <c r="C185" s="37"/>
      <c r="D185" s="37"/>
      <c r="E185" s="37"/>
      <c r="F185" s="37"/>
      <c r="G185" s="37"/>
      <c r="Q185" s="123"/>
    </row>
    <row r="186" spans="1:17" ht="15.75">
      <c r="A186" s="131"/>
      <c r="C186" s="37"/>
      <c r="D186" s="37"/>
      <c r="E186" s="37"/>
      <c r="F186" s="37"/>
      <c r="G186" s="37"/>
      <c r="Q186" s="123"/>
    </row>
    <row r="187" spans="1:17" ht="15.75">
      <c r="A187" s="131"/>
      <c r="C187" s="37"/>
      <c r="D187" s="37"/>
      <c r="E187" s="37"/>
      <c r="F187" s="37"/>
      <c r="G187" s="37"/>
      <c r="Q187" s="123"/>
    </row>
    <row r="188" spans="1:17" ht="15.75">
      <c r="A188" s="131"/>
      <c r="C188" s="37"/>
      <c r="D188" s="37"/>
      <c r="E188" s="37"/>
      <c r="F188" s="37"/>
      <c r="G188" s="37"/>
      <c r="Q188" s="123"/>
    </row>
    <row r="189" spans="1:17" ht="15.75">
      <c r="A189" s="131"/>
      <c r="C189" s="37"/>
      <c r="D189" s="37"/>
      <c r="E189" s="37"/>
      <c r="F189" s="37"/>
      <c r="G189" s="37"/>
      <c r="Q189" s="123"/>
    </row>
    <row r="190" spans="1:17" ht="15.75">
      <c r="A190" s="131"/>
      <c r="C190" s="37"/>
      <c r="D190" s="37"/>
      <c r="E190" s="37"/>
      <c r="F190" s="37"/>
      <c r="G190" s="37"/>
      <c r="Q190" s="123"/>
    </row>
    <row r="191" spans="1:17" ht="15.75">
      <c r="A191" s="131"/>
      <c r="C191" s="37"/>
      <c r="D191" s="37"/>
      <c r="E191" s="37"/>
      <c r="F191" s="37"/>
      <c r="G191" s="37"/>
      <c r="Q191" s="123"/>
    </row>
    <row r="192" spans="1:17" ht="15.75">
      <c r="A192" s="131"/>
      <c r="C192" s="37"/>
      <c r="D192" s="37"/>
      <c r="E192" s="37"/>
      <c r="F192" s="37"/>
      <c r="G192" s="37"/>
      <c r="Q192" s="123"/>
    </row>
    <row r="193" spans="1:17" ht="15.75">
      <c r="A193" s="131"/>
      <c r="C193" s="37"/>
      <c r="D193" s="37"/>
      <c r="E193" s="37"/>
      <c r="F193" s="37"/>
      <c r="G193" s="37"/>
      <c r="Q193" s="123"/>
    </row>
    <row r="194" spans="1:17" ht="15.75">
      <c r="A194" s="131"/>
      <c r="C194" s="37"/>
      <c r="D194" s="37"/>
      <c r="E194" s="37"/>
      <c r="F194" s="37"/>
      <c r="G194" s="37"/>
      <c r="Q194" s="123"/>
    </row>
    <row r="195" spans="1:17" ht="15.75">
      <c r="A195" s="131"/>
      <c r="C195" s="37"/>
      <c r="D195" s="37"/>
      <c r="E195" s="37"/>
      <c r="F195" s="37"/>
      <c r="G195" s="37"/>
      <c r="Q195" s="123"/>
    </row>
    <row r="196" spans="1:17" ht="15.75">
      <c r="A196" s="131"/>
      <c r="C196" s="37"/>
      <c r="D196" s="37"/>
      <c r="E196" s="37"/>
      <c r="F196" s="37"/>
      <c r="G196" s="37"/>
      <c r="Q196" s="123"/>
    </row>
    <row r="197" spans="1:17" ht="15.75">
      <c r="A197" s="19"/>
      <c r="C197" s="37"/>
      <c r="D197" s="37"/>
      <c r="E197" s="37"/>
      <c r="F197" s="37"/>
      <c r="G197" s="37"/>
      <c r="Q197" s="123"/>
    </row>
    <row r="198" spans="1:17" ht="15.75">
      <c r="A198" s="19"/>
      <c r="C198" s="37"/>
      <c r="D198" s="37"/>
      <c r="E198" s="37"/>
      <c r="F198" s="37"/>
      <c r="G198" s="37"/>
      <c r="Q198" s="123"/>
    </row>
    <row r="199" spans="1:17" ht="15.75">
      <c r="A199" s="19"/>
      <c r="C199" s="37"/>
      <c r="D199" s="37"/>
      <c r="E199" s="37"/>
      <c r="F199" s="37"/>
      <c r="G199" s="37"/>
      <c r="Q199" s="123"/>
    </row>
    <row r="200" spans="1:17" ht="15.75">
      <c r="A200" s="19"/>
      <c r="C200" s="37"/>
      <c r="D200" s="37"/>
      <c r="E200" s="37"/>
      <c r="F200" s="37"/>
      <c r="G200" s="37"/>
    </row>
    <row r="201" spans="1:17" ht="15.75">
      <c r="A201" s="19"/>
      <c r="C201" s="37"/>
      <c r="D201" s="37"/>
      <c r="E201" s="37"/>
      <c r="F201" s="37"/>
      <c r="G201" s="37"/>
    </row>
    <row r="202" spans="1:17" ht="15.75">
      <c r="A202" s="19"/>
      <c r="C202" s="37"/>
      <c r="D202" s="37"/>
      <c r="E202" s="37"/>
      <c r="F202" s="37"/>
      <c r="G202" s="37"/>
    </row>
    <row r="203" spans="1:17" ht="15.75">
      <c r="A203" s="19"/>
      <c r="C203" s="37"/>
      <c r="D203" s="37"/>
      <c r="E203" s="37"/>
      <c r="F203" s="37"/>
      <c r="G203" s="37"/>
    </row>
    <row r="204" spans="1:17" ht="15.75">
      <c r="A204" s="19"/>
      <c r="C204" s="37"/>
      <c r="D204" s="37"/>
      <c r="E204" s="37"/>
      <c r="F204" s="37"/>
      <c r="G204" s="37"/>
    </row>
    <row r="205" spans="1:17" ht="15.75">
      <c r="A205" s="19"/>
      <c r="C205" s="37"/>
      <c r="D205" s="37"/>
      <c r="E205" s="37"/>
      <c r="F205" s="37"/>
      <c r="G205" s="37"/>
    </row>
    <row r="206" spans="1:17" ht="15.75">
      <c r="A206" s="19"/>
      <c r="C206" s="37"/>
      <c r="D206" s="37"/>
      <c r="E206" s="37"/>
      <c r="F206" s="37"/>
      <c r="G206" s="37"/>
    </row>
    <row r="207" spans="1:17" ht="15.75">
      <c r="A207" s="19"/>
      <c r="C207" s="37"/>
      <c r="D207" s="37"/>
      <c r="E207" s="37"/>
      <c r="F207" s="37"/>
      <c r="G207" s="37"/>
    </row>
    <row r="208" spans="1:17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62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W653"/>
  <sheetViews>
    <sheetView showGridLines="0" zoomScale="70" zoomScaleNormal="70" workbookViewId="0">
      <selection activeCell="G20" sqref="G20"/>
    </sheetView>
  </sheetViews>
  <sheetFormatPr baseColWidth="10" defaultColWidth="9.140625" defaultRowHeight="15"/>
  <cols>
    <col min="1" max="1" width="51.140625" style="20" customWidth="1"/>
    <col min="2" max="15" width="10.42578125" style="372" customWidth="1"/>
    <col min="16" max="16" width="12.7109375" style="372" customWidth="1"/>
    <col min="17" max="17" width="9.85546875" style="372" customWidth="1"/>
    <col min="18" max="256" width="9.140625" style="372"/>
    <col min="257" max="257" width="51.140625" style="372" customWidth="1"/>
    <col min="258" max="271" width="10.42578125" style="372" customWidth="1"/>
    <col min="272" max="272" width="12.7109375" style="372" customWidth="1"/>
    <col min="273" max="273" width="9.85546875" style="372" customWidth="1"/>
    <col min="274" max="512" width="9.140625" style="372"/>
    <col min="513" max="513" width="51.140625" style="372" customWidth="1"/>
    <col min="514" max="527" width="10.42578125" style="372" customWidth="1"/>
    <col min="528" max="528" width="12.7109375" style="372" customWidth="1"/>
    <col min="529" max="529" width="9.85546875" style="372" customWidth="1"/>
    <col min="530" max="768" width="9.140625" style="372"/>
    <col min="769" max="769" width="51.140625" style="372" customWidth="1"/>
    <col min="770" max="783" width="10.42578125" style="372" customWidth="1"/>
    <col min="784" max="784" width="12.7109375" style="372" customWidth="1"/>
    <col min="785" max="785" width="9.85546875" style="372" customWidth="1"/>
    <col min="786" max="1024" width="9.140625" style="372"/>
    <col min="1025" max="1025" width="51.140625" style="372" customWidth="1"/>
    <col min="1026" max="1039" width="10.42578125" style="372" customWidth="1"/>
    <col min="1040" max="1040" width="12.7109375" style="372" customWidth="1"/>
    <col min="1041" max="1041" width="9.85546875" style="372" customWidth="1"/>
    <col min="1042" max="1280" width="9.140625" style="372"/>
    <col min="1281" max="1281" width="51.140625" style="372" customWidth="1"/>
    <col min="1282" max="1295" width="10.42578125" style="372" customWidth="1"/>
    <col min="1296" max="1296" width="12.7109375" style="372" customWidth="1"/>
    <col min="1297" max="1297" width="9.85546875" style="372" customWidth="1"/>
    <col min="1298" max="1536" width="9.140625" style="372"/>
    <col min="1537" max="1537" width="51.140625" style="372" customWidth="1"/>
    <col min="1538" max="1551" width="10.42578125" style="372" customWidth="1"/>
    <col min="1552" max="1552" width="12.7109375" style="372" customWidth="1"/>
    <col min="1553" max="1553" width="9.85546875" style="372" customWidth="1"/>
    <col min="1554" max="1792" width="9.140625" style="372"/>
    <col min="1793" max="1793" width="51.140625" style="372" customWidth="1"/>
    <col min="1794" max="1807" width="10.42578125" style="372" customWidth="1"/>
    <col min="1808" max="1808" width="12.7109375" style="372" customWidth="1"/>
    <col min="1809" max="1809" width="9.85546875" style="372" customWidth="1"/>
    <col min="1810" max="2048" width="9.140625" style="372"/>
    <col min="2049" max="2049" width="51.140625" style="372" customWidth="1"/>
    <col min="2050" max="2063" width="10.42578125" style="372" customWidth="1"/>
    <col min="2064" max="2064" width="12.7109375" style="372" customWidth="1"/>
    <col min="2065" max="2065" width="9.85546875" style="372" customWidth="1"/>
    <col min="2066" max="2304" width="9.140625" style="372"/>
    <col min="2305" max="2305" width="51.140625" style="372" customWidth="1"/>
    <col min="2306" max="2319" width="10.42578125" style="372" customWidth="1"/>
    <col min="2320" max="2320" width="12.7109375" style="372" customWidth="1"/>
    <col min="2321" max="2321" width="9.85546875" style="372" customWidth="1"/>
    <col min="2322" max="2560" width="9.140625" style="372"/>
    <col min="2561" max="2561" width="51.140625" style="372" customWidth="1"/>
    <col min="2562" max="2575" width="10.42578125" style="372" customWidth="1"/>
    <col min="2576" max="2576" width="12.7109375" style="372" customWidth="1"/>
    <col min="2577" max="2577" width="9.85546875" style="372" customWidth="1"/>
    <col min="2578" max="2816" width="9.140625" style="372"/>
    <col min="2817" max="2817" width="51.140625" style="372" customWidth="1"/>
    <col min="2818" max="2831" width="10.42578125" style="372" customWidth="1"/>
    <col min="2832" max="2832" width="12.7109375" style="372" customWidth="1"/>
    <col min="2833" max="2833" width="9.85546875" style="372" customWidth="1"/>
    <col min="2834" max="3072" width="9.140625" style="372"/>
    <col min="3073" max="3073" width="51.140625" style="372" customWidth="1"/>
    <col min="3074" max="3087" width="10.42578125" style="372" customWidth="1"/>
    <col min="3088" max="3088" width="12.7109375" style="372" customWidth="1"/>
    <col min="3089" max="3089" width="9.85546875" style="372" customWidth="1"/>
    <col min="3090" max="3328" width="9.140625" style="372"/>
    <col min="3329" max="3329" width="51.140625" style="372" customWidth="1"/>
    <col min="3330" max="3343" width="10.42578125" style="372" customWidth="1"/>
    <col min="3344" max="3344" width="12.7109375" style="372" customWidth="1"/>
    <col min="3345" max="3345" width="9.85546875" style="372" customWidth="1"/>
    <col min="3346" max="3584" width="9.140625" style="372"/>
    <col min="3585" max="3585" width="51.140625" style="372" customWidth="1"/>
    <col min="3586" max="3599" width="10.42578125" style="372" customWidth="1"/>
    <col min="3600" max="3600" width="12.7109375" style="372" customWidth="1"/>
    <col min="3601" max="3601" width="9.85546875" style="372" customWidth="1"/>
    <col min="3602" max="3840" width="9.140625" style="372"/>
    <col min="3841" max="3841" width="51.140625" style="372" customWidth="1"/>
    <col min="3842" max="3855" width="10.42578125" style="372" customWidth="1"/>
    <col min="3856" max="3856" width="12.7109375" style="372" customWidth="1"/>
    <col min="3857" max="3857" width="9.85546875" style="372" customWidth="1"/>
    <col min="3858" max="4096" width="9.140625" style="372"/>
    <col min="4097" max="4097" width="51.140625" style="372" customWidth="1"/>
    <col min="4098" max="4111" width="10.42578125" style="372" customWidth="1"/>
    <col min="4112" max="4112" width="12.7109375" style="372" customWidth="1"/>
    <col min="4113" max="4113" width="9.85546875" style="372" customWidth="1"/>
    <col min="4114" max="4352" width="9.140625" style="372"/>
    <col min="4353" max="4353" width="51.140625" style="372" customWidth="1"/>
    <col min="4354" max="4367" width="10.42578125" style="372" customWidth="1"/>
    <col min="4368" max="4368" width="12.7109375" style="372" customWidth="1"/>
    <col min="4369" max="4369" width="9.85546875" style="372" customWidth="1"/>
    <col min="4370" max="4608" width="9.140625" style="372"/>
    <col min="4609" max="4609" width="51.140625" style="372" customWidth="1"/>
    <col min="4610" max="4623" width="10.42578125" style="372" customWidth="1"/>
    <col min="4624" max="4624" width="12.7109375" style="372" customWidth="1"/>
    <col min="4625" max="4625" width="9.85546875" style="372" customWidth="1"/>
    <col min="4626" max="4864" width="9.140625" style="372"/>
    <col min="4865" max="4865" width="51.140625" style="372" customWidth="1"/>
    <col min="4866" max="4879" width="10.42578125" style="372" customWidth="1"/>
    <col min="4880" max="4880" width="12.7109375" style="372" customWidth="1"/>
    <col min="4881" max="4881" width="9.85546875" style="372" customWidth="1"/>
    <col min="4882" max="5120" width="9.140625" style="372"/>
    <col min="5121" max="5121" width="51.140625" style="372" customWidth="1"/>
    <col min="5122" max="5135" width="10.42578125" style="372" customWidth="1"/>
    <col min="5136" max="5136" width="12.7109375" style="372" customWidth="1"/>
    <col min="5137" max="5137" width="9.85546875" style="372" customWidth="1"/>
    <col min="5138" max="5376" width="9.140625" style="372"/>
    <col min="5377" max="5377" width="51.140625" style="372" customWidth="1"/>
    <col min="5378" max="5391" width="10.42578125" style="372" customWidth="1"/>
    <col min="5392" max="5392" width="12.7109375" style="372" customWidth="1"/>
    <col min="5393" max="5393" width="9.85546875" style="372" customWidth="1"/>
    <col min="5394" max="5632" width="9.140625" style="372"/>
    <col min="5633" max="5633" width="51.140625" style="372" customWidth="1"/>
    <col min="5634" max="5647" width="10.42578125" style="372" customWidth="1"/>
    <col min="5648" max="5648" width="12.7109375" style="372" customWidth="1"/>
    <col min="5649" max="5649" width="9.85546875" style="372" customWidth="1"/>
    <col min="5650" max="5888" width="9.140625" style="372"/>
    <col min="5889" max="5889" width="51.140625" style="372" customWidth="1"/>
    <col min="5890" max="5903" width="10.42578125" style="372" customWidth="1"/>
    <col min="5904" max="5904" width="12.7109375" style="372" customWidth="1"/>
    <col min="5905" max="5905" width="9.85546875" style="372" customWidth="1"/>
    <col min="5906" max="6144" width="9.140625" style="372"/>
    <col min="6145" max="6145" width="51.140625" style="372" customWidth="1"/>
    <col min="6146" max="6159" width="10.42578125" style="372" customWidth="1"/>
    <col min="6160" max="6160" width="12.7109375" style="372" customWidth="1"/>
    <col min="6161" max="6161" width="9.85546875" style="372" customWidth="1"/>
    <col min="6162" max="6400" width="9.140625" style="372"/>
    <col min="6401" max="6401" width="51.140625" style="372" customWidth="1"/>
    <col min="6402" max="6415" width="10.42578125" style="372" customWidth="1"/>
    <col min="6416" max="6416" width="12.7109375" style="372" customWidth="1"/>
    <col min="6417" max="6417" width="9.85546875" style="372" customWidth="1"/>
    <col min="6418" max="6656" width="9.140625" style="372"/>
    <col min="6657" max="6657" width="51.140625" style="372" customWidth="1"/>
    <col min="6658" max="6671" width="10.42578125" style="372" customWidth="1"/>
    <col min="6672" max="6672" width="12.7109375" style="372" customWidth="1"/>
    <col min="6673" max="6673" width="9.85546875" style="372" customWidth="1"/>
    <col min="6674" max="6912" width="9.140625" style="372"/>
    <col min="6913" max="6913" width="51.140625" style="372" customWidth="1"/>
    <col min="6914" max="6927" width="10.42578125" style="372" customWidth="1"/>
    <col min="6928" max="6928" width="12.7109375" style="372" customWidth="1"/>
    <col min="6929" max="6929" width="9.85546875" style="372" customWidth="1"/>
    <col min="6930" max="7168" width="9.140625" style="372"/>
    <col min="7169" max="7169" width="51.140625" style="372" customWidth="1"/>
    <col min="7170" max="7183" width="10.42578125" style="372" customWidth="1"/>
    <col min="7184" max="7184" width="12.7109375" style="372" customWidth="1"/>
    <col min="7185" max="7185" width="9.85546875" style="372" customWidth="1"/>
    <col min="7186" max="7424" width="9.140625" style="372"/>
    <col min="7425" max="7425" width="51.140625" style="372" customWidth="1"/>
    <col min="7426" max="7439" width="10.42578125" style="372" customWidth="1"/>
    <col min="7440" max="7440" width="12.7109375" style="372" customWidth="1"/>
    <col min="7441" max="7441" width="9.85546875" style="372" customWidth="1"/>
    <col min="7442" max="7680" width="9.140625" style="372"/>
    <col min="7681" max="7681" width="51.140625" style="372" customWidth="1"/>
    <col min="7682" max="7695" width="10.42578125" style="372" customWidth="1"/>
    <col min="7696" max="7696" width="12.7109375" style="372" customWidth="1"/>
    <col min="7697" max="7697" width="9.85546875" style="372" customWidth="1"/>
    <col min="7698" max="7936" width="9.140625" style="372"/>
    <col min="7937" max="7937" width="51.140625" style="372" customWidth="1"/>
    <col min="7938" max="7951" width="10.42578125" style="372" customWidth="1"/>
    <col min="7952" max="7952" width="12.7109375" style="372" customWidth="1"/>
    <col min="7953" max="7953" width="9.85546875" style="372" customWidth="1"/>
    <col min="7954" max="8192" width="9.140625" style="372"/>
    <col min="8193" max="8193" width="51.140625" style="372" customWidth="1"/>
    <col min="8194" max="8207" width="10.42578125" style="372" customWidth="1"/>
    <col min="8208" max="8208" width="12.7109375" style="372" customWidth="1"/>
    <col min="8209" max="8209" width="9.85546875" style="372" customWidth="1"/>
    <col min="8210" max="8448" width="9.140625" style="372"/>
    <col min="8449" max="8449" width="51.140625" style="372" customWidth="1"/>
    <col min="8450" max="8463" width="10.42578125" style="372" customWidth="1"/>
    <col min="8464" max="8464" width="12.7109375" style="372" customWidth="1"/>
    <col min="8465" max="8465" width="9.85546875" style="372" customWidth="1"/>
    <col min="8466" max="8704" width="9.140625" style="372"/>
    <col min="8705" max="8705" width="51.140625" style="372" customWidth="1"/>
    <col min="8706" max="8719" width="10.42578125" style="372" customWidth="1"/>
    <col min="8720" max="8720" width="12.7109375" style="372" customWidth="1"/>
    <col min="8721" max="8721" width="9.85546875" style="372" customWidth="1"/>
    <col min="8722" max="8960" width="9.140625" style="372"/>
    <col min="8961" max="8961" width="51.140625" style="372" customWidth="1"/>
    <col min="8962" max="8975" width="10.42578125" style="372" customWidth="1"/>
    <col min="8976" max="8976" width="12.7109375" style="372" customWidth="1"/>
    <col min="8977" max="8977" width="9.85546875" style="372" customWidth="1"/>
    <col min="8978" max="9216" width="9.140625" style="372"/>
    <col min="9217" max="9217" width="51.140625" style="372" customWidth="1"/>
    <col min="9218" max="9231" width="10.42578125" style="372" customWidth="1"/>
    <col min="9232" max="9232" width="12.7109375" style="372" customWidth="1"/>
    <col min="9233" max="9233" width="9.85546875" style="372" customWidth="1"/>
    <col min="9234" max="9472" width="9.140625" style="372"/>
    <col min="9473" max="9473" width="51.140625" style="372" customWidth="1"/>
    <col min="9474" max="9487" width="10.42578125" style="372" customWidth="1"/>
    <col min="9488" max="9488" width="12.7109375" style="372" customWidth="1"/>
    <col min="9489" max="9489" width="9.85546875" style="372" customWidth="1"/>
    <col min="9490" max="9728" width="9.140625" style="372"/>
    <col min="9729" max="9729" width="51.140625" style="372" customWidth="1"/>
    <col min="9730" max="9743" width="10.42578125" style="372" customWidth="1"/>
    <col min="9744" max="9744" width="12.7109375" style="372" customWidth="1"/>
    <col min="9745" max="9745" width="9.85546875" style="372" customWidth="1"/>
    <col min="9746" max="9984" width="9.140625" style="372"/>
    <col min="9985" max="9985" width="51.140625" style="372" customWidth="1"/>
    <col min="9986" max="9999" width="10.42578125" style="372" customWidth="1"/>
    <col min="10000" max="10000" width="12.7109375" style="372" customWidth="1"/>
    <col min="10001" max="10001" width="9.85546875" style="372" customWidth="1"/>
    <col min="10002" max="10240" width="9.140625" style="372"/>
    <col min="10241" max="10241" width="51.140625" style="372" customWidth="1"/>
    <col min="10242" max="10255" width="10.42578125" style="372" customWidth="1"/>
    <col min="10256" max="10256" width="12.7109375" style="372" customWidth="1"/>
    <col min="10257" max="10257" width="9.85546875" style="372" customWidth="1"/>
    <col min="10258" max="10496" width="9.140625" style="372"/>
    <col min="10497" max="10497" width="51.140625" style="372" customWidth="1"/>
    <col min="10498" max="10511" width="10.42578125" style="372" customWidth="1"/>
    <col min="10512" max="10512" width="12.7109375" style="372" customWidth="1"/>
    <col min="10513" max="10513" width="9.85546875" style="372" customWidth="1"/>
    <col min="10514" max="10752" width="9.140625" style="372"/>
    <col min="10753" max="10753" width="51.140625" style="372" customWidth="1"/>
    <col min="10754" max="10767" width="10.42578125" style="372" customWidth="1"/>
    <col min="10768" max="10768" width="12.7109375" style="372" customWidth="1"/>
    <col min="10769" max="10769" width="9.85546875" style="372" customWidth="1"/>
    <col min="10770" max="11008" width="9.140625" style="372"/>
    <col min="11009" max="11009" width="51.140625" style="372" customWidth="1"/>
    <col min="11010" max="11023" width="10.42578125" style="372" customWidth="1"/>
    <col min="11024" max="11024" width="12.7109375" style="372" customWidth="1"/>
    <col min="11025" max="11025" width="9.85546875" style="372" customWidth="1"/>
    <col min="11026" max="11264" width="9.140625" style="372"/>
    <col min="11265" max="11265" width="51.140625" style="372" customWidth="1"/>
    <col min="11266" max="11279" width="10.42578125" style="372" customWidth="1"/>
    <col min="11280" max="11280" width="12.7109375" style="372" customWidth="1"/>
    <col min="11281" max="11281" width="9.85546875" style="372" customWidth="1"/>
    <col min="11282" max="11520" width="9.140625" style="372"/>
    <col min="11521" max="11521" width="51.140625" style="372" customWidth="1"/>
    <col min="11522" max="11535" width="10.42578125" style="372" customWidth="1"/>
    <col min="11536" max="11536" width="12.7109375" style="372" customWidth="1"/>
    <col min="11537" max="11537" width="9.85546875" style="372" customWidth="1"/>
    <col min="11538" max="11776" width="9.140625" style="372"/>
    <col min="11777" max="11777" width="51.140625" style="372" customWidth="1"/>
    <col min="11778" max="11791" width="10.42578125" style="372" customWidth="1"/>
    <col min="11792" max="11792" width="12.7109375" style="372" customWidth="1"/>
    <col min="11793" max="11793" width="9.85546875" style="372" customWidth="1"/>
    <col min="11794" max="12032" width="9.140625" style="372"/>
    <col min="12033" max="12033" width="51.140625" style="372" customWidth="1"/>
    <col min="12034" max="12047" width="10.42578125" style="372" customWidth="1"/>
    <col min="12048" max="12048" width="12.7109375" style="372" customWidth="1"/>
    <col min="12049" max="12049" width="9.85546875" style="372" customWidth="1"/>
    <col min="12050" max="12288" width="9.140625" style="372"/>
    <col min="12289" max="12289" width="51.140625" style="372" customWidth="1"/>
    <col min="12290" max="12303" width="10.42578125" style="372" customWidth="1"/>
    <col min="12304" max="12304" width="12.7109375" style="372" customWidth="1"/>
    <col min="12305" max="12305" width="9.85546875" style="372" customWidth="1"/>
    <col min="12306" max="12544" width="9.140625" style="372"/>
    <col min="12545" max="12545" width="51.140625" style="372" customWidth="1"/>
    <col min="12546" max="12559" width="10.42578125" style="372" customWidth="1"/>
    <col min="12560" max="12560" width="12.7109375" style="372" customWidth="1"/>
    <col min="12561" max="12561" width="9.85546875" style="372" customWidth="1"/>
    <col min="12562" max="12800" width="9.140625" style="372"/>
    <col min="12801" max="12801" width="51.140625" style="372" customWidth="1"/>
    <col min="12802" max="12815" width="10.42578125" style="372" customWidth="1"/>
    <col min="12816" max="12816" width="12.7109375" style="372" customWidth="1"/>
    <col min="12817" max="12817" width="9.85546875" style="372" customWidth="1"/>
    <col min="12818" max="13056" width="9.140625" style="372"/>
    <col min="13057" max="13057" width="51.140625" style="372" customWidth="1"/>
    <col min="13058" max="13071" width="10.42578125" style="372" customWidth="1"/>
    <col min="13072" max="13072" width="12.7109375" style="372" customWidth="1"/>
    <col min="13073" max="13073" width="9.85546875" style="372" customWidth="1"/>
    <col min="13074" max="13312" width="9.140625" style="372"/>
    <col min="13313" max="13313" width="51.140625" style="372" customWidth="1"/>
    <col min="13314" max="13327" width="10.42578125" style="372" customWidth="1"/>
    <col min="13328" max="13328" width="12.7109375" style="372" customWidth="1"/>
    <col min="13329" max="13329" width="9.85546875" style="372" customWidth="1"/>
    <col min="13330" max="13568" width="9.140625" style="372"/>
    <col min="13569" max="13569" width="51.140625" style="372" customWidth="1"/>
    <col min="13570" max="13583" width="10.42578125" style="372" customWidth="1"/>
    <col min="13584" max="13584" width="12.7109375" style="372" customWidth="1"/>
    <col min="13585" max="13585" width="9.85546875" style="372" customWidth="1"/>
    <col min="13586" max="13824" width="9.140625" style="372"/>
    <col min="13825" max="13825" width="51.140625" style="372" customWidth="1"/>
    <col min="13826" max="13839" width="10.42578125" style="372" customWidth="1"/>
    <col min="13840" max="13840" width="12.7109375" style="372" customWidth="1"/>
    <col min="13841" max="13841" width="9.85546875" style="372" customWidth="1"/>
    <col min="13842" max="14080" width="9.140625" style="372"/>
    <col min="14081" max="14081" width="51.140625" style="372" customWidth="1"/>
    <col min="14082" max="14095" width="10.42578125" style="372" customWidth="1"/>
    <col min="14096" max="14096" width="12.7109375" style="372" customWidth="1"/>
    <col min="14097" max="14097" width="9.85546875" style="372" customWidth="1"/>
    <col min="14098" max="14336" width="9.140625" style="372"/>
    <col min="14337" max="14337" width="51.140625" style="372" customWidth="1"/>
    <col min="14338" max="14351" width="10.42578125" style="372" customWidth="1"/>
    <col min="14352" max="14352" width="12.7109375" style="372" customWidth="1"/>
    <col min="14353" max="14353" width="9.85546875" style="372" customWidth="1"/>
    <col min="14354" max="14592" width="9.140625" style="372"/>
    <col min="14593" max="14593" width="51.140625" style="372" customWidth="1"/>
    <col min="14594" max="14607" width="10.42578125" style="372" customWidth="1"/>
    <col min="14608" max="14608" width="12.7109375" style="372" customWidth="1"/>
    <col min="14609" max="14609" width="9.85546875" style="372" customWidth="1"/>
    <col min="14610" max="14848" width="9.140625" style="372"/>
    <col min="14849" max="14849" width="51.140625" style="372" customWidth="1"/>
    <col min="14850" max="14863" width="10.42578125" style="372" customWidth="1"/>
    <col min="14864" max="14864" width="12.7109375" style="372" customWidth="1"/>
    <col min="14865" max="14865" width="9.85546875" style="372" customWidth="1"/>
    <col min="14866" max="15104" width="9.140625" style="372"/>
    <col min="15105" max="15105" width="51.140625" style="372" customWidth="1"/>
    <col min="15106" max="15119" width="10.42578125" style="372" customWidth="1"/>
    <col min="15120" max="15120" width="12.7109375" style="372" customWidth="1"/>
    <col min="15121" max="15121" width="9.85546875" style="372" customWidth="1"/>
    <col min="15122" max="15360" width="9.140625" style="372"/>
    <col min="15361" max="15361" width="51.140625" style="372" customWidth="1"/>
    <col min="15362" max="15375" width="10.42578125" style="372" customWidth="1"/>
    <col min="15376" max="15376" width="12.7109375" style="372" customWidth="1"/>
    <col min="15377" max="15377" width="9.85546875" style="372" customWidth="1"/>
    <col min="15378" max="15616" width="9.140625" style="372"/>
    <col min="15617" max="15617" width="51.140625" style="372" customWidth="1"/>
    <col min="15618" max="15631" width="10.42578125" style="372" customWidth="1"/>
    <col min="15632" max="15632" width="12.7109375" style="372" customWidth="1"/>
    <col min="15633" max="15633" width="9.85546875" style="372" customWidth="1"/>
    <col min="15634" max="15872" width="9.140625" style="372"/>
    <col min="15873" max="15873" width="51.140625" style="372" customWidth="1"/>
    <col min="15874" max="15887" width="10.42578125" style="372" customWidth="1"/>
    <col min="15888" max="15888" width="12.7109375" style="372" customWidth="1"/>
    <col min="15889" max="15889" width="9.85546875" style="372" customWidth="1"/>
    <col min="15890" max="16128" width="9.140625" style="372"/>
    <col min="16129" max="16129" width="51.140625" style="372" customWidth="1"/>
    <col min="16130" max="16143" width="10.42578125" style="372" customWidth="1"/>
    <col min="16144" max="16144" width="12.7109375" style="372" customWidth="1"/>
    <col min="16145" max="16145" width="9.85546875" style="372" customWidth="1"/>
    <col min="16146" max="16384" width="9.140625" style="372"/>
  </cols>
  <sheetData>
    <row r="1" spans="1:17" s="1" customFormat="1" ht="3.75" customHeight="1">
      <c r="A1" s="133"/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</row>
    <row r="2" spans="1:17" s="1" customFormat="1" ht="39" customHeight="1">
      <c r="A2" s="872" t="s">
        <v>550</v>
      </c>
      <c r="B2" s="872"/>
      <c r="C2" s="872"/>
      <c r="D2" s="872"/>
      <c r="E2" s="872"/>
      <c r="F2" s="872"/>
      <c r="G2" s="872"/>
      <c r="H2" s="872"/>
      <c r="I2" s="872"/>
      <c r="J2" s="872"/>
      <c r="K2" s="872"/>
      <c r="L2" s="872"/>
      <c r="M2" s="872"/>
      <c r="N2" s="872"/>
      <c r="O2" s="872"/>
      <c r="P2" s="872"/>
      <c r="Q2" s="872"/>
    </row>
    <row r="3" spans="1:17" s="1" customFormat="1" ht="24.95" customHeight="1">
      <c r="A3" s="872" t="s">
        <v>153</v>
      </c>
      <c r="B3" s="872"/>
      <c r="C3" s="872"/>
      <c r="D3" s="872"/>
      <c r="E3" s="872"/>
      <c r="F3" s="872"/>
      <c r="G3" s="872"/>
      <c r="H3" s="872"/>
      <c r="I3" s="872"/>
      <c r="J3" s="872"/>
      <c r="K3" s="872"/>
      <c r="L3" s="872"/>
      <c r="M3" s="872"/>
      <c r="N3" s="872"/>
      <c r="O3" s="872"/>
      <c r="P3" s="872"/>
      <c r="Q3" s="872"/>
    </row>
    <row r="4" spans="1:17" s="1" customFormat="1" ht="24.95" customHeight="1">
      <c r="A4" s="872" t="s">
        <v>927</v>
      </c>
      <c r="B4" s="872"/>
      <c r="C4" s="872"/>
      <c r="D4" s="872"/>
      <c r="E4" s="872"/>
      <c r="F4" s="872"/>
      <c r="G4" s="872"/>
      <c r="H4" s="872"/>
      <c r="I4" s="872"/>
      <c r="J4" s="872"/>
      <c r="K4" s="872"/>
      <c r="L4" s="872"/>
      <c r="M4" s="872"/>
      <c r="N4" s="872"/>
      <c r="O4" s="872"/>
      <c r="P4" s="872"/>
      <c r="Q4" s="872"/>
    </row>
    <row r="5" spans="1:17" s="1" customFormat="1" ht="39" customHeight="1">
      <c r="A5" s="894" t="s">
        <v>734</v>
      </c>
      <c r="B5" s="894"/>
      <c r="C5" s="894"/>
      <c r="D5" s="894"/>
      <c r="E5" s="894"/>
      <c r="F5" s="894"/>
      <c r="G5" s="894"/>
      <c r="H5" s="894"/>
      <c r="I5" s="894"/>
      <c r="J5" s="894"/>
      <c r="K5" s="894"/>
      <c r="L5" s="894"/>
      <c r="M5" s="894"/>
      <c r="N5" s="894"/>
      <c r="O5" s="894"/>
      <c r="P5" s="894"/>
      <c r="Q5" s="894"/>
    </row>
    <row r="6" spans="1:17" ht="7.5" customHeight="1">
      <c r="A6" s="107"/>
    </row>
    <row r="7" spans="1:17" ht="24" customHeight="1">
      <c r="A7" s="108"/>
      <c r="B7" s="135"/>
      <c r="C7" s="109"/>
      <c r="D7" s="109"/>
      <c r="E7" s="109"/>
      <c r="F7" s="109"/>
      <c r="G7" s="109"/>
      <c r="H7" s="110"/>
      <c r="I7" s="110"/>
      <c r="J7" s="110"/>
      <c r="K7" s="111"/>
      <c r="L7" s="110"/>
      <c r="M7" s="110"/>
      <c r="N7" s="110"/>
      <c r="O7" s="110"/>
      <c r="P7" s="110"/>
      <c r="Q7" s="111"/>
    </row>
    <row r="8" spans="1:17" ht="36.75" customHeight="1">
      <c r="A8" s="136" t="s">
        <v>931</v>
      </c>
      <c r="B8" s="136" t="s">
        <v>44</v>
      </c>
      <c r="C8" s="136" t="s">
        <v>50</v>
      </c>
      <c r="D8" s="136" t="s">
        <v>154</v>
      </c>
      <c r="E8" s="136" t="s">
        <v>155</v>
      </c>
      <c r="F8" s="136" t="s">
        <v>156</v>
      </c>
      <c r="G8" s="136" t="s">
        <v>53</v>
      </c>
      <c r="H8" s="136" t="s">
        <v>831</v>
      </c>
      <c r="I8" s="136" t="s">
        <v>52</v>
      </c>
      <c r="J8" s="136" t="s">
        <v>47</v>
      </c>
      <c r="K8" s="136" t="s">
        <v>48</v>
      </c>
      <c r="L8" s="136" t="s">
        <v>54</v>
      </c>
      <c r="M8" s="136" t="s">
        <v>55</v>
      </c>
      <c r="N8" s="136" t="s">
        <v>829</v>
      </c>
      <c r="O8" s="136" t="s">
        <v>544</v>
      </c>
      <c r="P8" s="137" t="s">
        <v>42</v>
      </c>
      <c r="Q8" s="733" t="s">
        <v>11</v>
      </c>
    </row>
    <row r="9" spans="1:17" ht="30" customHeight="1">
      <c r="A9" s="113" t="s">
        <v>135</v>
      </c>
      <c r="B9" s="113">
        <v>14636.30308</v>
      </c>
      <c r="C9" s="114">
        <v>14127.561934599998</v>
      </c>
      <c r="D9" s="114">
        <v>9635.3849800000007</v>
      </c>
      <c r="E9" s="114">
        <v>10150.90451</v>
      </c>
      <c r="F9" s="114">
        <v>1959.6194817999999</v>
      </c>
      <c r="G9" s="114">
        <v>34256.179202799998</v>
      </c>
      <c r="H9" s="113">
        <v>9526.2970275999996</v>
      </c>
      <c r="I9" s="113">
        <v>0</v>
      </c>
      <c r="J9" s="113">
        <v>0</v>
      </c>
      <c r="K9" s="113">
        <v>0</v>
      </c>
      <c r="L9" s="113">
        <v>3.5</v>
      </c>
      <c r="M9" s="113">
        <v>635.30345</v>
      </c>
      <c r="N9" s="113">
        <v>9425.4528399999999</v>
      </c>
      <c r="O9" s="113">
        <v>6104.4321200000004</v>
      </c>
      <c r="P9" s="113">
        <f t="shared" ref="P9:P27" si="0">SUM(B9:O9)</f>
        <v>110460.93862679999</v>
      </c>
      <c r="Q9" s="138">
        <f>+P9/$P$27</f>
        <v>5.3925844524219876E-3</v>
      </c>
    </row>
    <row r="10" spans="1:17" ht="30" customHeight="1">
      <c r="A10" s="113" t="s">
        <v>136</v>
      </c>
      <c r="B10" s="113">
        <v>4.9423999999999992</v>
      </c>
      <c r="C10" s="114">
        <v>54.88</v>
      </c>
      <c r="D10" s="114">
        <v>540.85110999999995</v>
      </c>
      <c r="E10" s="114">
        <v>582.33229000000006</v>
      </c>
      <c r="F10" s="114">
        <v>0.90895999999999999</v>
      </c>
      <c r="G10" s="114">
        <v>369.10953000000001</v>
      </c>
      <c r="H10" s="113">
        <v>196.16615999999999</v>
      </c>
      <c r="I10" s="113">
        <v>0</v>
      </c>
      <c r="J10" s="113">
        <v>0</v>
      </c>
      <c r="K10" s="113">
        <v>0</v>
      </c>
      <c r="L10" s="113">
        <v>0</v>
      </c>
      <c r="M10" s="113">
        <v>12.150030000000001</v>
      </c>
      <c r="N10" s="113">
        <v>101.92267</v>
      </c>
      <c r="O10" s="113">
        <v>272.58915999999999</v>
      </c>
      <c r="P10" s="113">
        <f t="shared" si="0"/>
        <v>2135.8523099999998</v>
      </c>
      <c r="Q10" s="138">
        <f t="shared" ref="Q10:Q27" si="1">+P10/$P$27</f>
        <v>1.0427001710069799E-4</v>
      </c>
    </row>
    <row r="11" spans="1:17" ht="30" customHeight="1">
      <c r="A11" s="113" t="s">
        <v>137</v>
      </c>
      <c r="B11" s="113">
        <v>192100.17125380001</v>
      </c>
      <c r="C11" s="114">
        <v>6362.9174234000002</v>
      </c>
      <c r="D11" s="114">
        <v>72906.107321400006</v>
      </c>
      <c r="E11" s="114">
        <v>112369.83571680001</v>
      </c>
      <c r="F11" s="114">
        <v>257716.42916900001</v>
      </c>
      <c r="G11" s="114">
        <v>12045.0386488</v>
      </c>
      <c r="H11" s="113">
        <v>1685.9333854000001</v>
      </c>
      <c r="I11" s="113">
        <v>0</v>
      </c>
      <c r="J11" s="113">
        <v>641.23343</v>
      </c>
      <c r="K11" s="113">
        <v>0</v>
      </c>
      <c r="L11" s="113">
        <v>10930.710552999999</v>
      </c>
      <c r="M11" s="113">
        <v>291.85282000000001</v>
      </c>
      <c r="N11" s="113">
        <v>9733.3244013999993</v>
      </c>
      <c r="O11" s="113">
        <v>0</v>
      </c>
      <c r="P11" s="113">
        <f t="shared" si="0"/>
        <v>676783.55412300013</v>
      </c>
      <c r="Q11" s="138">
        <f t="shared" si="1"/>
        <v>3.3039846637090926E-2</v>
      </c>
    </row>
    <row r="12" spans="1:17" ht="30" customHeight="1">
      <c r="A12" s="113" t="s">
        <v>138</v>
      </c>
      <c r="B12" s="113">
        <v>5960.8761399999994</v>
      </c>
      <c r="C12" s="114">
        <v>3935.0630099999998</v>
      </c>
      <c r="D12" s="114">
        <v>15370.94882</v>
      </c>
      <c r="E12" s="114">
        <v>134951.65351959999</v>
      </c>
      <c r="F12" s="114">
        <v>374846.4205214</v>
      </c>
      <c r="G12" s="114">
        <v>5241.2104900000004</v>
      </c>
      <c r="H12" s="113">
        <v>934.34663999999998</v>
      </c>
      <c r="I12" s="113">
        <v>0</v>
      </c>
      <c r="J12" s="113">
        <v>0</v>
      </c>
      <c r="K12" s="113">
        <v>0</v>
      </c>
      <c r="L12" s="113">
        <v>0</v>
      </c>
      <c r="M12" s="113">
        <v>164.07997</v>
      </c>
      <c r="N12" s="113">
        <v>189.52593999999999</v>
      </c>
      <c r="O12" s="113">
        <v>737.33212000000003</v>
      </c>
      <c r="P12" s="113">
        <f t="shared" si="0"/>
        <v>542331.45717099984</v>
      </c>
      <c r="Q12" s="138">
        <f t="shared" si="1"/>
        <v>2.647603958789951E-2</v>
      </c>
    </row>
    <row r="13" spans="1:17" ht="30" customHeight="1">
      <c r="A13" s="113" t="s">
        <v>139</v>
      </c>
      <c r="B13" s="113">
        <v>333652.49555500003</v>
      </c>
      <c r="C13" s="114">
        <v>23988.361007599997</v>
      </c>
      <c r="D13" s="114">
        <v>72349.179732400007</v>
      </c>
      <c r="E13" s="114">
        <v>398664.29661080003</v>
      </c>
      <c r="F13" s="114">
        <v>157306.2501642</v>
      </c>
      <c r="G13" s="114">
        <v>15293.86593</v>
      </c>
      <c r="H13" s="113">
        <v>23315.043134</v>
      </c>
      <c r="I13" s="113">
        <v>11.89141</v>
      </c>
      <c r="J13" s="113">
        <v>816.39427999999998</v>
      </c>
      <c r="K13" s="113">
        <v>41242.966</v>
      </c>
      <c r="L13" s="113">
        <v>61466.820249999997</v>
      </c>
      <c r="M13" s="113">
        <v>5107.4001449999996</v>
      </c>
      <c r="N13" s="113">
        <v>60461.276330000001</v>
      </c>
      <c r="O13" s="113">
        <v>24830.679410000001</v>
      </c>
      <c r="P13" s="113">
        <f t="shared" si="0"/>
        <v>1218506.9199590003</v>
      </c>
      <c r="Q13" s="138">
        <f t="shared" si="1"/>
        <v>5.9486199858755126E-2</v>
      </c>
    </row>
    <row r="14" spans="1:17" ht="30" customHeight="1">
      <c r="A14" s="113" t="s">
        <v>140</v>
      </c>
      <c r="B14" s="113">
        <v>566687.14093680005</v>
      </c>
      <c r="C14" s="114">
        <v>47262.67467</v>
      </c>
      <c r="D14" s="114">
        <v>42935.264779999998</v>
      </c>
      <c r="E14" s="114">
        <v>73113.809778800001</v>
      </c>
      <c r="F14" s="114">
        <v>88945.419826800004</v>
      </c>
      <c r="G14" s="114">
        <v>22355.763485800002</v>
      </c>
      <c r="H14" s="113">
        <v>4135.8515900000002</v>
      </c>
      <c r="I14" s="113">
        <v>0</v>
      </c>
      <c r="J14" s="113">
        <v>72.884</v>
      </c>
      <c r="K14" s="113">
        <v>0</v>
      </c>
      <c r="L14" s="113">
        <v>27.44</v>
      </c>
      <c r="M14" s="113">
        <v>1145.4090800000001</v>
      </c>
      <c r="N14" s="113">
        <v>562.23863000000006</v>
      </c>
      <c r="O14" s="113">
        <v>37.208260000000003</v>
      </c>
      <c r="P14" s="113">
        <f t="shared" si="0"/>
        <v>847281.10503819992</v>
      </c>
      <c r="Q14" s="138">
        <f t="shared" si="1"/>
        <v>4.1363354056737849E-2</v>
      </c>
    </row>
    <row r="15" spans="1:17" ht="30" customHeight="1">
      <c r="A15" s="113" t="s">
        <v>97</v>
      </c>
      <c r="B15" s="113">
        <v>818585.83507280005</v>
      </c>
      <c r="C15" s="114">
        <v>321164.74441500002</v>
      </c>
      <c r="D15" s="114">
        <v>144989.79214800001</v>
      </c>
      <c r="E15" s="114">
        <v>1169232.8807083999</v>
      </c>
      <c r="F15" s="114">
        <v>175287.2327886</v>
      </c>
      <c r="G15" s="114">
        <v>128845.74182559999</v>
      </c>
      <c r="H15" s="113">
        <v>111299.9488804</v>
      </c>
      <c r="I15" s="113">
        <v>60.386209999999998</v>
      </c>
      <c r="J15" s="113">
        <v>798.32218699999999</v>
      </c>
      <c r="K15" s="113">
        <v>0</v>
      </c>
      <c r="L15" s="113">
        <v>19361.1476</v>
      </c>
      <c r="M15" s="113">
        <v>447678.95312660001</v>
      </c>
      <c r="N15" s="113">
        <v>170612.42265319999</v>
      </c>
      <c r="O15" s="113">
        <v>17255.625840000001</v>
      </c>
      <c r="P15" s="113">
        <f t="shared" si="0"/>
        <v>3525173.0334556005</v>
      </c>
      <c r="Q15" s="138">
        <f t="shared" si="1"/>
        <v>0.17209516349065115</v>
      </c>
    </row>
    <row r="16" spans="1:17" ht="30" customHeight="1">
      <c r="A16" s="113" t="s">
        <v>141</v>
      </c>
      <c r="B16" s="113">
        <v>180700.08728920002</v>
      </c>
      <c r="C16" s="114">
        <v>45393.977837800005</v>
      </c>
      <c r="D16" s="114">
        <v>136641.43616700001</v>
      </c>
      <c r="E16" s="114">
        <v>357327.26372819999</v>
      </c>
      <c r="F16" s="114">
        <v>190230.71530160002</v>
      </c>
      <c r="G16" s="114">
        <v>99775.646871199991</v>
      </c>
      <c r="H16" s="113">
        <v>44944.931386799995</v>
      </c>
      <c r="I16" s="113">
        <v>116.96885</v>
      </c>
      <c r="J16" s="113">
        <v>1153.7569099999998</v>
      </c>
      <c r="K16" s="113">
        <v>1324.0143</v>
      </c>
      <c r="L16" s="113">
        <v>4704.3385099999996</v>
      </c>
      <c r="M16" s="113">
        <v>13348.171219399999</v>
      </c>
      <c r="N16" s="113">
        <v>88891.484978400011</v>
      </c>
      <c r="O16" s="113">
        <v>81827.985680000013</v>
      </c>
      <c r="P16" s="113">
        <f t="shared" si="0"/>
        <v>1246380.7790295996</v>
      </c>
      <c r="Q16" s="138">
        <f t="shared" si="1"/>
        <v>6.0846971738133734E-2</v>
      </c>
    </row>
    <row r="17" spans="1:23" ht="30" customHeight="1">
      <c r="A17" s="113" t="s">
        <v>142</v>
      </c>
      <c r="B17" s="113">
        <v>10424.954117400001</v>
      </c>
      <c r="C17" s="114">
        <v>1245.2439244</v>
      </c>
      <c r="D17" s="114">
        <v>7315.8585071999996</v>
      </c>
      <c r="E17" s="114">
        <v>11053.0548526</v>
      </c>
      <c r="F17" s="114">
        <v>1316.9682553999999</v>
      </c>
      <c r="G17" s="114">
        <v>3237.9612911999998</v>
      </c>
      <c r="H17" s="113">
        <v>4364.5204999999996</v>
      </c>
      <c r="I17" s="113">
        <v>2.2000000000000002</v>
      </c>
      <c r="J17" s="113">
        <v>0</v>
      </c>
      <c r="K17" s="113">
        <v>0</v>
      </c>
      <c r="L17" s="113">
        <v>513.46325999999999</v>
      </c>
      <c r="M17" s="113">
        <v>4965.2396876000003</v>
      </c>
      <c r="N17" s="113">
        <v>3257.4490464</v>
      </c>
      <c r="O17" s="113">
        <v>10356.793890000001</v>
      </c>
      <c r="P17" s="113">
        <f t="shared" si="0"/>
        <v>58053.707332199985</v>
      </c>
      <c r="Q17" s="138">
        <f t="shared" si="1"/>
        <v>2.8341196757595143E-3</v>
      </c>
    </row>
    <row r="18" spans="1:23" ht="30" customHeight="1">
      <c r="A18" s="113" t="s">
        <v>143</v>
      </c>
      <c r="B18" s="113">
        <v>28182.623279599997</v>
      </c>
      <c r="C18" s="114">
        <v>24665.415655200002</v>
      </c>
      <c r="D18" s="114">
        <v>213596.93778099999</v>
      </c>
      <c r="E18" s="114">
        <v>86410.469879199998</v>
      </c>
      <c r="F18" s="114">
        <v>63373.843493600005</v>
      </c>
      <c r="G18" s="114">
        <v>8351.9233499999991</v>
      </c>
      <c r="H18" s="113">
        <v>16858.937444800002</v>
      </c>
      <c r="I18" s="113">
        <v>18.207000000000001</v>
      </c>
      <c r="J18" s="113">
        <v>491.41501</v>
      </c>
      <c r="K18" s="113">
        <v>1047.4534000000001</v>
      </c>
      <c r="L18" s="113">
        <v>716.07849999999996</v>
      </c>
      <c r="M18" s="113">
        <v>4439.2025400000002</v>
      </c>
      <c r="N18" s="113">
        <v>11028.825360999999</v>
      </c>
      <c r="O18" s="113">
        <v>11512.16741</v>
      </c>
      <c r="P18" s="113">
        <f t="shared" si="0"/>
        <v>470693.50010440004</v>
      </c>
      <c r="Q18" s="138">
        <f t="shared" si="1"/>
        <v>2.2978751421755931E-2</v>
      </c>
    </row>
    <row r="19" spans="1:23" ht="30" customHeight="1">
      <c r="A19" s="113" t="s">
        <v>144</v>
      </c>
      <c r="B19" s="113">
        <v>1715862.3516038</v>
      </c>
      <c r="C19" s="114">
        <v>553283.30770920007</v>
      </c>
      <c r="D19" s="114">
        <v>1756774.1344063999</v>
      </c>
      <c r="E19" s="114">
        <v>3591715.3156551998</v>
      </c>
      <c r="F19" s="114">
        <v>373160.9099654</v>
      </c>
      <c r="G19" s="114">
        <v>21075.939102200002</v>
      </c>
      <c r="H19" s="113">
        <v>33560.3896608</v>
      </c>
      <c r="I19" s="113">
        <v>253.35</v>
      </c>
      <c r="J19" s="113">
        <v>29566.768459999999</v>
      </c>
      <c r="K19" s="113">
        <v>202687.47332339999</v>
      </c>
      <c r="L19" s="113">
        <v>3000.8841299999999</v>
      </c>
      <c r="M19" s="113">
        <v>5450.7602000000006</v>
      </c>
      <c r="N19" s="113">
        <v>5271.4200899999996</v>
      </c>
      <c r="O19" s="113">
        <v>2192.0866700000001</v>
      </c>
      <c r="P19" s="113">
        <f t="shared" si="0"/>
        <v>8293855.0909763994</v>
      </c>
      <c r="Q19" s="138">
        <f t="shared" si="1"/>
        <v>0.40489710272468243</v>
      </c>
    </row>
    <row r="20" spans="1:23" ht="30" customHeight="1">
      <c r="A20" s="113" t="s">
        <v>145</v>
      </c>
      <c r="B20" s="113">
        <v>113375.5502208</v>
      </c>
      <c r="C20" s="114">
        <v>19176.1737374</v>
      </c>
      <c r="D20" s="114">
        <v>157839.84290360002</v>
      </c>
      <c r="E20" s="114">
        <v>657848.93052320008</v>
      </c>
      <c r="F20" s="114">
        <v>1992178.2701354001</v>
      </c>
      <c r="G20" s="114">
        <v>43978.938744799998</v>
      </c>
      <c r="H20" s="113">
        <v>52846.231564400005</v>
      </c>
      <c r="I20" s="113">
        <v>0</v>
      </c>
      <c r="J20" s="113">
        <v>508.62881400000003</v>
      </c>
      <c r="K20" s="113">
        <v>0</v>
      </c>
      <c r="L20" s="113">
        <v>2929.28604</v>
      </c>
      <c r="M20" s="113">
        <v>10104.465609999999</v>
      </c>
      <c r="N20" s="113">
        <v>17116.214627400001</v>
      </c>
      <c r="O20" s="113">
        <v>3414.29027</v>
      </c>
      <c r="P20" s="113">
        <f t="shared" si="0"/>
        <v>3071316.8231910006</v>
      </c>
      <c r="Q20" s="138">
        <f t="shared" si="1"/>
        <v>0.14993839048533608</v>
      </c>
    </row>
    <row r="21" spans="1:23" ht="30" customHeight="1">
      <c r="A21" s="113" t="s">
        <v>146</v>
      </c>
      <c r="B21" s="113">
        <v>668.47728000000006</v>
      </c>
      <c r="C21" s="114">
        <v>12495.571537</v>
      </c>
      <c r="D21" s="114">
        <v>11344.874960000001</v>
      </c>
      <c r="E21" s="114">
        <v>8461.8141799999994</v>
      </c>
      <c r="F21" s="114">
        <v>1906.4902007999999</v>
      </c>
      <c r="G21" s="114">
        <v>3791.4273900000003</v>
      </c>
      <c r="H21" s="113">
        <v>2354.8131871999999</v>
      </c>
      <c r="I21" s="113">
        <v>0</v>
      </c>
      <c r="J21" s="113">
        <v>83.4</v>
      </c>
      <c r="K21" s="113">
        <v>0</v>
      </c>
      <c r="L21" s="113">
        <v>111</v>
      </c>
      <c r="M21" s="113">
        <v>377.46280999999999</v>
      </c>
      <c r="N21" s="113">
        <v>407.05690999999996</v>
      </c>
      <c r="O21" s="113">
        <v>158.63503</v>
      </c>
      <c r="P21" s="113">
        <f t="shared" si="0"/>
        <v>42161.023484999991</v>
      </c>
      <c r="Q21" s="138">
        <f t="shared" si="1"/>
        <v>2.0582559099153624E-3</v>
      </c>
    </row>
    <row r="22" spans="1:23" ht="30" customHeight="1">
      <c r="A22" s="113" t="s">
        <v>147</v>
      </c>
      <c r="B22" s="113">
        <v>7771.4695400000001</v>
      </c>
      <c r="C22" s="114">
        <v>2992.2057571999999</v>
      </c>
      <c r="D22" s="114">
        <v>1034.0541899999998</v>
      </c>
      <c r="E22" s="114">
        <v>10558.227369999999</v>
      </c>
      <c r="F22" s="114">
        <v>1186.0106804</v>
      </c>
      <c r="G22" s="114">
        <v>5228.4231686000003</v>
      </c>
      <c r="H22" s="113">
        <v>2963.1482848000001</v>
      </c>
      <c r="I22" s="113">
        <v>0</v>
      </c>
      <c r="J22" s="113">
        <v>0</v>
      </c>
      <c r="K22" s="113">
        <v>0</v>
      </c>
      <c r="L22" s="113">
        <v>13.5</v>
      </c>
      <c r="M22" s="113">
        <v>752.69521999999995</v>
      </c>
      <c r="N22" s="113">
        <v>3400.7963500000001</v>
      </c>
      <c r="O22" s="113">
        <v>215.49636999999998</v>
      </c>
      <c r="P22" s="113">
        <f t="shared" si="0"/>
        <v>36116.026931</v>
      </c>
      <c r="Q22" s="138">
        <f t="shared" si="1"/>
        <v>1.7631456669888563E-3</v>
      </c>
    </row>
    <row r="23" spans="1:23" ht="30" customHeight="1">
      <c r="A23" s="113" t="s">
        <v>148</v>
      </c>
      <c r="B23" s="113">
        <v>96596.772016799994</v>
      </c>
      <c r="C23" s="114">
        <v>14121.6993616</v>
      </c>
      <c r="D23" s="114">
        <v>16248.5887934</v>
      </c>
      <c r="E23" s="114">
        <v>26980.260973799999</v>
      </c>
      <c r="F23" s="114">
        <v>86274.411011199991</v>
      </c>
      <c r="G23" s="114">
        <v>11011.2160946</v>
      </c>
      <c r="H23" s="113">
        <v>19833.591304400001</v>
      </c>
      <c r="I23" s="113">
        <v>21.969669999999997</v>
      </c>
      <c r="J23" s="113">
        <v>104.53525</v>
      </c>
      <c r="K23" s="113">
        <v>0</v>
      </c>
      <c r="L23" s="113">
        <v>442.03477000000004</v>
      </c>
      <c r="M23" s="113">
        <v>2653.2481899999998</v>
      </c>
      <c r="N23" s="113">
        <v>4181.0311600000005</v>
      </c>
      <c r="O23" s="113">
        <v>10941.940849999999</v>
      </c>
      <c r="P23" s="113">
        <f t="shared" si="0"/>
        <v>289411.29944580008</v>
      </c>
      <c r="Q23" s="138">
        <f t="shared" si="1"/>
        <v>1.4128748978129862E-2</v>
      </c>
    </row>
    <row r="24" spans="1:23" ht="30" customHeight="1">
      <c r="A24" s="113" t="s">
        <v>149</v>
      </c>
      <c r="B24" s="113">
        <v>6.86</v>
      </c>
      <c r="C24" s="114">
        <v>0</v>
      </c>
      <c r="D24" s="114">
        <v>67.868520000000004</v>
      </c>
      <c r="E24" s="114">
        <v>53.899000000000001</v>
      </c>
      <c r="F24" s="114">
        <v>66.551119999999997</v>
      </c>
      <c r="G24" s="114">
        <v>26.913169999999997</v>
      </c>
      <c r="H24" s="113">
        <v>0.14886000000000002</v>
      </c>
      <c r="I24" s="113">
        <v>0</v>
      </c>
      <c r="J24" s="113">
        <v>0</v>
      </c>
      <c r="K24" s="113">
        <v>0</v>
      </c>
      <c r="L24" s="113">
        <v>0</v>
      </c>
      <c r="M24" s="113">
        <v>0</v>
      </c>
      <c r="N24" s="113">
        <v>0</v>
      </c>
      <c r="O24" s="113">
        <v>0</v>
      </c>
      <c r="P24" s="113">
        <f t="shared" si="0"/>
        <v>222.24067000000002</v>
      </c>
      <c r="Q24" s="138">
        <f t="shared" si="1"/>
        <v>1.0849550951100445E-5</v>
      </c>
    </row>
    <row r="25" spans="1:23" ht="30" customHeight="1">
      <c r="A25" s="113" t="s">
        <v>150</v>
      </c>
      <c r="B25" s="113">
        <v>185.33875</v>
      </c>
      <c r="C25" s="114">
        <v>142.55985999999999</v>
      </c>
      <c r="D25" s="114">
        <v>586.95791000000008</v>
      </c>
      <c r="E25" s="114">
        <v>2570.6207400000003</v>
      </c>
      <c r="F25" s="114">
        <v>714.78744999999992</v>
      </c>
      <c r="G25" s="114">
        <v>645.57427000000007</v>
      </c>
      <c r="H25" s="113">
        <v>358.08357000000001</v>
      </c>
      <c r="I25" s="113">
        <v>0</v>
      </c>
      <c r="J25" s="113">
        <v>0</v>
      </c>
      <c r="K25" s="113">
        <v>0</v>
      </c>
      <c r="L25" s="113">
        <v>0</v>
      </c>
      <c r="M25" s="113">
        <v>0</v>
      </c>
      <c r="N25" s="113">
        <v>0.18406</v>
      </c>
      <c r="O25" s="113">
        <v>0</v>
      </c>
      <c r="P25" s="113">
        <f t="shared" si="0"/>
        <v>5204.1066099999998</v>
      </c>
      <c r="Q25" s="138">
        <f t="shared" si="1"/>
        <v>2.5405889849123301E-4</v>
      </c>
    </row>
    <row r="26" spans="1:23" s="140" customFormat="1" ht="39" customHeight="1">
      <c r="A26" s="119" t="s">
        <v>151</v>
      </c>
      <c r="B26" s="119">
        <v>3073.9267100000002</v>
      </c>
      <c r="C26" s="139">
        <v>1662.2804056</v>
      </c>
      <c r="D26" s="139">
        <v>11316.00021</v>
      </c>
      <c r="E26" s="139">
        <v>9247.1776899999986</v>
      </c>
      <c r="F26" s="139">
        <v>17600.2651296</v>
      </c>
      <c r="G26" s="139">
        <v>1728.85212</v>
      </c>
      <c r="H26" s="119">
        <v>2255.1650835999999</v>
      </c>
      <c r="I26" s="119">
        <v>0</v>
      </c>
      <c r="J26" s="119">
        <v>0</v>
      </c>
      <c r="K26" s="119">
        <v>0</v>
      </c>
      <c r="L26" s="119">
        <v>0</v>
      </c>
      <c r="M26" s="119">
        <v>277.59390000000002</v>
      </c>
      <c r="N26" s="119">
        <v>568.66442000000006</v>
      </c>
      <c r="O26" s="119">
        <v>41.44115</v>
      </c>
      <c r="P26" s="119">
        <f t="shared" si="0"/>
        <v>47771.366818799994</v>
      </c>
      <c r="Q26" s="120">
        <f t="shared" si="1"/>
        <v>2.3321468491985724E-3</v>
      </c>
    </row>
    <row r="27" spans="1:23" ht="23.25" customHeight="1">
      <c r="A27" s="141" t="s">
        <v>157</v>
      </c>
      <c r="B27" s="523">
        <f>SUM(B9:B26)</f>
        <v>4088476.1752460003</v>
      </c>
      <c r="C27" s="523">
        <f t="shared" ref="C27:O27" si="2">SUM(C9:C26)</f>
        <v>1092074.638246</v>
      </c>
      <c r="D27" s="523">
        <f t="shared" si="2"/>
        <v>2671494.0832404005</v>
      </c>
      <c r="E27" s="523">
        <f t="shared" si="2"/>
        <v>6661292.7477266006</v>
      </c>
      <c r="F27" s="523">
        <f t="shared" si="2"/>
        <v>3784071.5036552004</v>
      </c>
      <c r="G27" s="523">
        <f t="shared" si="2"/>
        <v>417259.72468559997</v>
      </c>
      <c r="H27" s="523">
        <f t="shared" si="2"/>
        <v>331433.54766420001</v>
      </c>
      <c r="I27" s="523">
        <f t="shared" si="2"/>
        <v>484.97314</v>
      </c>
      <c r="J27" s="523">
        <f t="shared" si="2"/>
        <v>34237.338341000002</v>
      </c>
      <c r="K27" s="523">
        <f t="shared" si="2"/>
        <v>246301.90702339998</v>
      </c>
      <c r="L27" s="523">
        <f>SUM(L9:L26)</f>
        <v>104220.20361300002</v>
      </c>
      <c r="M27" s="523">
        <f>SUM(M9:M26)</f>
        <v>497403.98799860006</v>
      </c>
      <c r="N27" s="523">
        <f>SUM(N9:N26)</f>
        <v>385209.29046779999</v>
      </c>
      <c r="O27" s="523">
        <f t="shared" si="2"/>
        <v>169898.70423</v>
      </c>
      <c r="P27" s="523">
        <f t="shared" si="0"/>
        <v>20483858.825277802</v>
      </c>
      <c r="Q27" s="524">
        <f t="shared" si="1"/>
        <v>1</v>
      </c>
    </row>
    <row r="28" spans="1:23" ht="30.75" customHeight="1">
      <c r="A28" s="142" t="s">
        <v>152</v>
      </c>
      <c r="B28" s="138">
        <f t="shared" ref="B28:P28" si="3">+B27/$P$27</f>
        <v>0.19959501821017614</v>
      </c>
      <c r="C28" s="138">
        <f t="shared" si="3"/>
        <v>5.3313911580875652E-2</v>
      </c>
      <c r="D28" s="138">
        <f t="shared" si="3"/>
        <v>0.13041947349996783</v>
      </c>
      <c r="E28" s="138">
        <f t="shared" si="3"/>
        <v>0.32519716155758366</v>
      </c>
      <c r="F28" s="138">
        <f t="shared" si="3"/>
        <v>0.18473430889816148</v>
      </c>
      <c r="G28" s="138">
        <f t="shared" si="3"/>
        <v>2.0370171862866326E-2</v>
      </c>
      <c r="H28" s="138">
        <f t="shared" si="3"/>
        <v>1.6180230028494405E-2</v>
      </c>
      <c r="I28" s="138">
        <f t="shared" si="3"/>
        <v>2.3675868113361828E-5</v>
      </c>
      <c r="J28" s="138">
        <f t="shared" si="3"/>
        <v>1.6714301066530456E-3</v>
      </c>
      <c r="K28" s="138">
        <f t="shared" si="3"/>
        <v>1.2024194714691881E-2</v>
      </c>
      <c r="L28" s="138">
        <f t="shared" si="3"/>
        <v>5.0879184679982576E-3</v>
      </c>
      <c r="M28" s="138">
        <f t="shared" si="3"/>
        <v>2.4282728769092377E-2</v>
      </c>
      <c r="N28" s="138">
        <f>+N27/$P$27</f>
        <v>1.88055040680342E-2</v>
      </c>
      <c r="O28" s="138">
        <f t="shared" si="3"/>
        <v>8.2942723672914127E-3</v>
      </c>
      <c r="P28" s="138">
        <f t="shared" si="3"/>
        <v>1</v>
      </c>
      <c r="Q28" s="138"/>
    </row>
    <row r="29" spans="1:23" ht="9" customHeight="1" thickBot="1">
      <c r="A29" s="143"/>
      <c r="B29" s="144"/>
      <c r="C29" s="145"/>
      <c r="D29" s="145"/>
      <c r="E29" s="145"/>
      <c r="F29" s="145"/>
      <c r="G29" s="145"/>
      <c r="H29" s="146"/>
      <c r="I29" s="146"/>
      <c r="J29" s="146"/>
      <c r="K29" s="146"/>
      <c r="L29" s="146"/>
      <c r="M29" s="146"/>
      <c r="N29" s="146"/>
      <c r="O29" s="146"/>
      <c r="P29" s="146"/>
      <c r="Q29" s="147"/>
    </row>
    <row r="30" spans="1:23" ht="15" customHeight="1" thickTop="1">
      <c r="A30" s="34" t="s">
        <v>735</v>
      </c>
      <c r="B30" s="123"/>
      <c r="C30" s="148"/>
      <c r="D30" s="148"/>
      <c r="E30" s="148"/>
      <c r="F30" s="148"/>
      <c r="G30" s="148"/>
      <c r="H30" s="149"/>
      <c r="I30" s="149"/>
      <c r="J30" s="149"/>
      <c r="K30" s="149"/>
      <c r="L30" s="149"/>
      <c r="M30" s="149"/>
      <c r="N30" s="149"/>
      <c r="O30" s="149"/>
      <c r="P30" s="149"/>
      <c r="Q30" s="149"/>
    </row>
    <row r="31" spans="1:23" ht="48" customHeight="1">
      <c r="A31" s="895" t="s">
        <v>736</v>
      </c>
      <c r="B31" s="895"/>
      <c r="C31" s="895"/>
      <c r="D31" s="895"/>
      <c r="E31" s="895"/>
      <c r="F31" s="895"/>
      <c r="G31" s="18"/>
      <c r="H31" s="17"/>
      <c r="I31" s="17"/>
      <c r="J31" s="17"/>
      <c r="K31" s="17"/>
      <c r="L31" s="17"/>
      <c r="M31" s="17"/>
      <c r="N31" s="17"/>
      <c r="O31" s="17"/>
      <c r="P31" s="17"/>
      <c r="Q31" s="149"/>
    </row>
    <row r="32" spans="1:23" ht="15" customHeight="1">
      <c r="A32" s="650"/>
      <c r="C32" s="18"/>
      <c r="D32" s="18"/>
      <c r="E32" s="18"/>
      <c r="F32" s="18"/>
      <c r="G32" s="18"/>
      <c r="H32" s="17"/>
      <c r="I32" s="17"/>
      <c r="J32" s="17"/>
      <c r="K32" s="17"/>
      <c r="L32" s="17"/>
      <c r="M32" s="17"/>
      <c r="N32" s="17"/>
      <c r="O32" s="17"/>
      <c r="P32" s="17"/>
      <c r="Q32" s="149"/>
      <c r="R32" s="150"/>
      <c r="S32" s="17"/>
      <c r="T32" s="17"/>
      <c r="U32" s="17"/>
      <c r="V32" s="17"/>
      <c r="W32" s="17"/>
    </row>
    <row r="33" spans="1:17" ht="9" customHeight="1">
      <c r="A33" s="16"/>
      <c r="C33" s="18"/>
      <c r="D33" s="18"/>
      <c r="E33" s="18"/>
      <c r="F33" s="18"/>
      <c r="G33" s="18"/>
      <c r="H33" s="17"/>
      <c r="I33" s="17"/>
      <c r="J33" s="17"/>
      <c r="K33" s="17"/>
      <c r="L33" s="17"/>
      <c r="M33" s="17"/>
      <c r="N33" s="17"/>
      <c r="O33" s="17"/>
      <c r="P33" s="17"/>
      <c r="Q33" s="149"/>
    </row>
    <row r="34" spans="1:17" ht="9" customHeight="1">
      <c r="A34" s="129"/>
      <c r="C34" s="18"/>
      <c r="D34" s="18"/>
      <c r="E34" s="18"/>
      <c r="F34" s="18"/>
      <c r="G34" s="18"/>
      <c r="H34" s="17"/>
      <c r="I34" s="17"/>
      <c r="J34" s="17"/>
      <c r="K34" s="17"/>
      <c r="L34" s="17"/>
      <c r="M34" s="17"/>
      <c r="N34" s="17"/>
      <c r="O34" s="17"/>
      <c r="P34" s="17"/>
      <c r="Q34" s="149"/>
    </row>
    <row r="35" spans="1:17" ht="9" customHeight="1">
      <c r="A35" s="16"/>
      <c r="C35" s="18"/>
      <c r="D35" s="18"/>
      <c r="E35" s="18"/>
      <c r="F35" s="18"/>
      <c r="G35" s="18"/>
      <c r="H35" s="17"/>
      <c r="I35" s="17"/>
      <c r="J35" s="17"/>
      <c r="K35" s="17"/>
      <c r="L35" s="17"/>
      <c r="M35" s="17"/>
      <c r="N35" s="17"/>
      <c r="O35" s="17"/>
      <c r="P35" s="17"/>
      <c r="Q35" s="149"/>
    </row>
    <row r="36" spans="1:17" ht="9" customHeight="1">
      <c r="A36" s="16"/>
      <c r="C36" s="18"/>
      <c r="D36" s="18"/>
      <c r="E36" s="18"/>
      <c r="F36" s="18"/>
      <c r="G36" s="18"/>
      <c r="H36" s="17"/>
      <c r="I36" s="17"/>
      <c r="J36" s="17"/>
      <c r="K36" s="17"/>
      <c r="L36" s="17"/>
      <c r="M36" s="17"/>
      <c r="N36" s="17"/>
      <c r="O36" s="17"/>
      <c r="P36" s="17"/>
      <c r="Q36" s="149"/>
    </row>
    <row r="37" spans="1:17" ht="9" customHeight="1">
      <c r="A37" s="16"/>
      <c r="B37" s="151"/>
      <c r="C37" s="18"/>
      <c r="D37" s="18"/>
      <c r="E37" s="18"/>
      <c r="F37" s="18"/>
      <c r="G37" s="18"/>
      <c r="H37" s="17"/>
      <c r="I37" s="17"/>
      <c r="J37" s="17"/>
      <c r="K37" s="17"/>
      <c r="L37" s="17"/>
      <c r="M37" s="17"/>
      <c r="N37" s="17"/>
      <c r="O37" s="17"/>
      <c r="P37" s="17"/>
      <c r="Q37" s="149"/>
    </row>
    <row r="38" spans="1:17" ht="9" customHeight="1">
      <c r="A38" s="16"/>
      <c r="B38" s="151"/>
      <c r="C38" s="18"/>
      <c r="D38" s="18"/>
      <c r="E38" s="18"/>
      <c r="F38" s="18"/>
      <c r="G38" s="18"/>
      <c r="H38" s="17"/>
      <c r="I38" s="17"/>
      <c r="J38" s="17"/>
      <c r="K38" s="17"/>
      <c r="L38" s="17"/>
      <c r="M38" s="17"/>
      <c r="N38" s="17"/>
      <c r="O38" s="17"/>
      <c r="P38" s="17"/>
      <c r="Q38" s="149"/>
    </row>
    <row r="39" spans="1:17" ht="9" customHeight="1">
      <c r="A39" s="16"/>
      <c r="B39" s="151"/>
      <c r="C39" s="18"/>
      <c r="D39" s="18"/>
      <c r="E39" s="18"/>
      <c r="F39" s="18"/>
      <c r="G39" s="18"/>
      <c r="H39" s="17"/>
      <c r="I39" s="17"/>
      <c r="J39" s="17"/>
      <c r="K39" s="17"/>
      <c r="L39" s="17"/>
      <c r="M39" s="17"/>
      <c r="N39" s="17"/>
      <c r="O39" s="17"/>
      <c r="P39" s="17"/>
      <c r="Q39" s="149"/>
    </row>
    <row r="40" spans="1:17" ht="9" customHeight="1">
      <c r="A40" s="126"/>
      <c r="B40" s="151"/>
      <c r="C40" s="18"/>
      <c r="D40" s="18"/>
      <c r="E40" s="18"/>
      <c r="F40" s="18"/>
      <c r="G40" s="18"/>
      <c r="H40" s="17"/>
      <c r="I40" s="17"/>
      <c r="J40" s="17"/>
      <c r="K40" s="17"/>
      <c r="L40" s="17"/>
      <c r="M40" s="17"/>
      <c r="N40" s="17"/>
      <c r="O40" s="17"/>
      <c r="P40" s="17"/>
      <c r="Q40" s="149"/>
    </row>
    <row r="41" spans="1:17" ht="9" customHeight="1">
      <c r="A41" s="16"/>
      <c r="B41" s="151"/>
      <c r="C41" s="18"/>
      <c r="D41" s="18"/>
      <c r="E41" s="18"/>
      <c r="F41" s="18"/>
      <c r="G41" s="18"/>
      <c r="H41" s="17"/>
      <c r="I41" s="17"/>
      <c r="J41" s="17"/>
      <c r="K41" s="17"/>
      <c r="L41" s="17"/>
      <c r="M41" s="17"/>
      <c r="N41" s="17"/>
      <c r="O41" s="17"/>
      <c r="P41" s="17"/>
      <c r="Q41" s="149"/>
    </row>
    <row r="42" spans="1:17" ht="9" customHeight="1">
      <c r="A42" s="16"/>
      <c r="B42" s="151"/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149"/>
    </row>
    <row r="43" spans="1:17" ht="9" customHeight="1">
      <c r="A43" s="16"/>
      <c r="B43" s="151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49"/>
    </row>
    <row r="44" spans="1:17" ht="9" customHeight="1">
      <c r="A44" s="16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49"/>
    </row>
    <row r="45" spans="1:17" ht="9" customHeight="1">
      <c r="A45" s="1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49"/>
    </row>
    <row r="46" spans="1:17" ht="9" customHeight="1">
      <c r="A46" s="12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49"/>
    </row>
    <row r="47" spans="1:17" ht="9" customHeight="1">
      <c r="A47" s="1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49"/>
    </row>
    <row r="48" spans="1:17" ht="9" customHeight="1">
      <c r="A48" s="1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49"/>
    </row>
    <row r="49" spans="1:17" ht="9" customHeight="1">
      <c r="A49" s="16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49"/>
    </row>
    <row r="50" spans="1:17" ht="9" customHeight="1">
      <c r="A50" s="16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49"/>
    </row>
    <row r="51" spans="1:17" ht="9" customHeight="1">
      <c r="A51" s="16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49"/>
    </row>
    <row r="52" spans="1:17" ht="9" customHeight="1">
      <c r="A52" s="126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49"/>
    </row>
    <row r="53" spans="1:17" ht="9" customHeight="1">
      <c r="A53" s="16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49"/>
    </row>
    <row r="54" spans="1:17" ht="9" customHeight="1">
      <c r="A54" s="1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49"/>
    </row>
    <row r="55" spans="1:17" ht="9" customHeight="1">
      <c r="A55" s="1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49"/>
    </row>
    <row r="56" spans="1:17" ht="9" customHeight="1">
      <c r="A56" s="1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49"/>
    </row>
    <row r="57" spans="1:17" ht="9" customHeight="1">
      <c r="A57" s="12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49"/>
    </row>
    <row r="58" spans="1:17" ht="9" customHeight="1">
      <c r="A58" s="127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49"/>
    </row>
    <row r="59" spans="1:17" ht="9" customHeight="1">
      <c r="A59" s="127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49"/>
    </row>
    <row r="60" spans="1:17" ht="9" customHeight="1">
      <c r="A60" s="127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49"/>
    </row>
    <row r="61" spans="1:17" ht="9" customHeight="1">
      <c r="A61" s="127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49"/>
    </row>
    <row r="62" spans="1:17" ht="9" customHeight="1">
      <c r="A62" s="128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49"/>
    </row>
    <row r="63" spans="1:17" ht="9" customHeight="1">
      <c r="A63" s="128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49"/>
    </row>
    <row r="64" spans="1:17" ht="9" customHeight="1">
      <c r="A64" s="129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49"/>
    </row>
    <row r="65" spans="1:17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49"/>
    </row>
    <row r="66" spans="1:17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49"/>
    </row>
    <row r="67" spans="1:17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49"/>
    </row>
    <row r="68" spans="1:17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49"/>
    </row>
    <row r="69" spans="1:17" ht="9" customHeight="1">
      <c r="A69" s="127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49"/>
    </row>
    <row r="70" spans="1:17" ht="9" customHeight="1">
      <c r="A70" s="129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49"/>
    </row>
    <row r="71" spans="1:17" ht="9" customHeight="1">
      <c r="A71" s="1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49"/>
    </row>
    <row r="72" spans="1:17" ht="9" customHeight="1">
      <c r="A72" s="1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49"/>
    </row>
    <row r="73" spans="1:17" ht="9" customHeight="1">
      <c r="A73" s="1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49"/>
    </row>
    <row r="74" spans="1:17" ht="9" customHeight="1">
      <c r="A74" s="16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49"/>
    </row>
    <row r="75" spans="1:17" ht="9" customHeight="1">
      <c r="A75" s="127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49"/>
    </row>
    <row r="76" spans="1:17" ht="9" customHeight="1">
      <c r="A76" s="129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49"/>
    </row>
    <row r="77" spans="1:17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49"/>
    </row>
    <row r="78" spans="1:17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49"/>
    </row>
    <row r="79" spans="1:17" ht="9" customHeight="1">
      <c r="A79" s="16"/>
      <c r="C79" s="37"/>
      <c r="D79" s="37"/>
      <c r="E79" s="37"/>
      <c r="F79" s="37"/>
      <c r="G79" s="37"/>
      <c r="Q79" s="123"/>
    </row>
    <row r="80" spans="1:17" ht="9" customHeight="1">
      <c r="A80" s="16"/>
      <c r="C80" s="37"/>
      <c r="D80" s="37"/>
      <c r="E80" s="37"/>
      <c r="F80" s="37"/>
      <c r="G80" s="37"/>
      <c r="Q80" s="123"/>
    </row>
    <row r="81" spans="1:17" ht="9" customHeight="1">
      <c r="A81" s="16"/>
      <c r="C81" s="37"/>
      <c r="D81" s="37"/>
      <c r="E81" s="37"/>
      <c r="F81" s="37"/>
      <c r="G81" s="37"/>
      <c r="Q81" s="123"/>
    </row>
    <row r="82" spans="1:17" ht="9" customHeight="1">
      <c r="A82" s="16"/>
      <c r="C82" s="37"/>
      <c r="D82" s="37"/>
      <c r="E82" s="37"/>
      <c r="F82" s="37"/>
      <c r="G82" s="37"/>
      <c r="Q82" s="123"/>
    </row>
    <row r="83" spans="1:17" ht="9" customHeight="1">
      <c r="A83" s="16"/>
      <c r="C83" s="37"/>
      <c r="D83" s="37"/>
      <c r="E83" s="37"/>
      <c r="F83" s="37"/>
      <c r="G83" s="37"/>
      <c r="Q83" s="123"/>
    </row>
    <row r="84" spans="1:17" ht="9" customHeight="1">
      <c r="A84" s="16"/>
      <c r="C84" s="37"/>
      <c r="D84" s="37"/>
      <c r="E84" s="37"/>
      <c r="F84" s="37"/>
      <c r="G84" s="37"/>
      <c r="Q84" s="123"/>
    </row>
    <row r="85" spans="1:17" ht="9" customHeight="1">
      <c r="A85" s="127"/>
      <c r="C85" s="37"/>
      <c r="D85" s="37"/>
      <c r="E85" s="37"/>
      <c r="F85" s="37"/>
      <c r="G85" s="37"/>
      <c r="Q85" s="123"/>
    </row>
    <row r="86" spans="1:17" ht="9" customHeight="1">
      <c r="A86" s="129"/>
      <c r="C86" s="37"/>
      <c r="D86" s="37"/>
      <c r="E86" s="37"/>
      <c r="F86" s="37"/>
      <c r="G86" s="37"/>
      <c r="Q86" s="123"/>
    </row>
    <row r="87" spans="1:17" ht="9" customHeight="1">
      <c r="A87" s="16"/>
      <c r="C87" s="37"/>
      <c r="D87" s="37"/>
      <c r="E87" s="37"/>
      <c r="F87" s="37"/>
      <c r="G87" s="37"/>
      <c r="Q87" s="123"/>
    </row>
    <row r="88" spans="1:17" ht="9" customHeight="1">
      <c r="A88" s="16"/>
      <c r="C88" s="37"/>
      <c r="D88" s="37"/>
      <c r="E88" s="37"/>
      <c r="F88" s="37"/>
      <c r="G88" s="37"/>
      <c r="Q88" s="123"/>
    </row>
    <row r="89" spans="1:17" ht="9" customHeight="1">
      <c r="A89" s="16"/>
      <c r="C89" s="37"/>
      <c r="D89" s="37"/>
      <c r="E89" s="37"/>
      <c r="F89" s="37"/>
      <c r="G89" s="37"/>
      <c r="Q89" s="123"/>
    </row>
    <row r="90" spans="1:17" ht="9" customHeight="1">
      <c r="A90" s="16"/>
      <c r="C90" s="37"/>
      <c r="D90" s="37"/>
      <c r="E90" s="37"/>
      <c r="F90" s="37"/>
      <c r="G90" s="37"/>
      <c r="Q90" s="123"/>
    </row>
    <row r="91" spans="1:17" ht="9" customHeight="1">
      <c r="A91" s="16"/>
      <c r="C91" s="37"/>
      <c r="D91" s="37"/>
      <c r="E91" s="37"/>
      <c r="F91" s="37"/>
      <c r="G91" s="37"/>
      <c r="Q91" s="123"/>
    </row>
    <row r="92" spans="1:17" ht="9" customHeight="1">
      <c r="A92" s="16"/>
      <c r="C92" s="37"/>
      <c r="D92" s="37"/>
      <c r="E92" s="37"/>
      <c r="F92" s="37"/>
      <c r="G92" s="37"/>
      <c r="Q92" s="123"/>
    </row>
    <row r="93" spans="1:17" ht="9" customHeight="1">
      <c r="A93" s="16"/>
      <c r="C93" s="37"/>
      <c r="D93" s="37"/>
      <c r="E93" s="37"/>
      <c r="F93" s="37"/>
      <c r="G93" s="37"/>
      <c r="Q93" s="123"/>
    </row>
    <row r="94" spans="1:17" ht="9" customHeight="1">
      <c r="A94" s="16"/>
      <c r="C94" s="37"/>
      <c r="D94" s="37"/>
      <c r="E94" s="37"/>
      <c r="F94" s="37"/>
      <c r="G94" s="37"/>
      <c r="Q94" s="123"/>
    </row>
    <row r="95" spans="1:17" ht="9" customHeight="1">
      <c r="A95" s="16"/>
      <c r="C95" s="37"/>
      <c r="D95" s="37"/>
      <c r="E95" s="37"/>
      <c r="F95" s="37"/>
      <c r="G95" s="37"/>
      <c r="Q95" s="123"/>
    </row>
    <row r="96" spans="1:17" ht="9" customHeight="1">
      <c r="A96" s="129"/>
      <c r="C96" s="37"/>
      <c r="D96" s="37"/>
      <c r="E96" s="37"/>
      <c r="F96" s="37"/>
      <c r="G96" s="37"/>
      <c r="Q96" s="123"/>
    </row>
    <row r="97" spans="1:17" ht="9" customHeight="1">
      <c r="A97" s="16"/>
      <c r="C97" s="37"/>
      <c r="D97" s="37"/>
      <c r="E97" s="37"/>
      <c r="F97" s="37"/>
      <c r="G97" s="37"/>
      <c r="Q97" s="123"/>
    </row>
    <row r="98" spans="1:17" ht="9" customHeight="1">
      <c r="A98" s="16"/>
      <c r="C98" s="37"/>
      <c r="D98" s="37"/>
      <c r="E98" s="37"/>
      <c r="F98" s="37"/>
      <c r="G98" s="37"/>
      <c r="Q98" s="123"/>
    </row>
    <row r="99" spans="1:17" ht="9" customHeight="1">
      <c r="A99" s="16"/>
      <c r="C99" s="37"/>
      <c r="D99" s="37"/>
      <c r="E99" s="37"/>
      <c r="F99" s="37"/>
      <c r="G99" s="37"/>
      <c r="Q99" s="123"/>
    </row>
    <row r="100" spans="1:17">
      <c r="A100" s="130"/>
      <c r="C100" s="37"/>
      <c r="D100" s="37"/>
      <c r="E100" s="37"/>
      <c r="F100" s="37"/>
      <c r="G100" s="37"/>
      <c r="Q100" s="123"/>
    </row>
    <row r="101" spans="1:17">
      <c r="A101" s="130"/>
      <c r="C101" s="37"/>
      <c r="D101" s="37"/>
      <c r="E101" s="37"/>
      <c r="F101" s="37"/>
      <c r="G101" s="37"/>
      <c r="Q101" s="123"/>
    </row>
    <row r="102" spans="1:17">
      <c r="A102" s="130"/>
      <c r="C102" s="37"/>
      <c r="D102" s="37"/>
      <c r="E102" s="37"/>
      <c r="F102" s="37"/>
      <c r="G102" s="37"/>
      <c r="Q102" s="123"/>
    </row>
    <row r="103" spans="1:17">
      <c r="A103" s="130"/>
      <c r="C103" s="37"/>
      <c r="D103" s="37"/>
      <c r="E103" s="37"/>
      <c r="F103" s="37"/>
      <c r="G103" s="37"/>
      <c r="Q103" s="123"/>
    </row>
    <row r="104" spans="1:17">
      <c r="A104" s="130"/>
      <c r="C104" s="37"/>
      <c r="D104" s="37"/>
      <c r="E104" s="37"/>
      <c r="F104" s="37"/>
      <c r="G104" s="37"/>
      <c r="Q104" s="123"/>
    </row>
    <row r="105" spans="1:17">
      <c r="A105" s="130"/>
      <c r="C105" s="37"/>
      <c r="D105" s="37"/>
      <c r="E105" s="37"/>
      <c r="F105" s="37"/>
      <c r="G105" s="37"/>
      <c r="Q105" s="123"/>
    </row>
    <row r="106" spans="1:17">
      <c r="A106" s="130"/>
      <c r="C106" s="37"/>
      <c r="D106" s="37"/>
      <c r="E106" s="37"/>
      <c r="F106" s="37"/>
      <c r="G106" s="37"/>
      <c r="Q106" s="123"/>
    </row>
    <row r="107" spans="1:17" ht="15.75">
      <c r="A107" s="131"/>
      <c r="C107" s="37"/>
      <c r="D107" s="37"/>
      <c r="E107" s="37"/>
      <c r="F107" s="37"/>
      <c r="G107" s="37"/>
      <c r="Q107" s="123"/>
    </row>
    <row r="108" spans="1:17" ht="15.75">
      <c r="A108" s="131"/>
      <c r="C108" s="37"/>
      <c r="D108" s="37"/>
      <c r="E108" s="37"/>
      <c r="F108" s="37"/>
      <c r="G108" s="37"/>
      <c r="Q108" s="123"/>
    </row>
    <row r="109" spans="1:17" ht="15.75">
      <c r="A109" s="131"/>
      <c r="C109" s="37"/>
      <c r="D109" s="37"/>
      <c r="E109" s="37"/>
      <c r="F109" s="37"/>
      <c r="G109" s="37"/>
      <c r="Q109" s="123"/>
    </row>
    <row r="110" spans="1:17" ht="15.75">
      <c r="A110" s="131"/>
      <c r="C110" s="37"/>
      <c r="D110" s="37"/>
      <c r="E110" s="37"/>
      <c r="F110" s="37"/>
      <c r="G110" s="37"/>
      <c r="Q110" s="123"/>
    </row>
    <row r="111" spans="1:17" ht="15.75">
      <c r="A111" s="131"/>
      <c r="C111" s="37"/>
      <c r="D111" s="37"/>
      <c r="E111" s="37"/>
      <c r="F111" s="37"/>
      <c r="G111" s="37"/>
      <c r="Q111" s="123"/>
    </row>
    <row r="112" spans="1:17" ht="15.75">
      <c r="A112" s="131"/>
      <c r="C112" s="37"/>
      <c r="D112" s="37"/>
      <c r="E112" s="37"/>
      <c r="F112" s="37"/>
      <c r="G112" s="37"/>
      <c r="Q112" s="123"/>
    </row>
    <row r="113" spans="1:17" ht="15.75">
      <c r="A113" s="131"/>
      <c r="C113" s="37"/>
      <c r="D113" s="37"/>
      <c r="E113" s="37"/>
      <c r="F113" s="37"/>
      <c r="G113" s="37"/>
      <c r="Q113" s="123"/>
    </row>
    <row r="114" spans="1:17" ht="15.75">
      <c r="A114" s="131"/>
      <c r="C114" s="37"/>
      <c r="D114" s="37"/>
      <c r="E114" s="37"/>
      <c r="F114" s="37"/>
      <c r="G114" s="37"/>
      <c r="Q114" s="123"/>
    </row>
    <row r="115" spans="1:17" ht="15.75">
      <c r="A115" s="131"/>
      <c r="C115" s="37"/>
      <c r="D115" s="37"/>
      <c r="E115" s="37"/>
      <c r="F115" s="37"/>
      <c r="G115" s="37"/>
      <c r="Q115" s="123"/>
    </row>
    <row r="116" spans="1:17" ht="15.75">
      <c r="A116" s="131"/>
      <c r="C116" s="37"/>
      <c r="D116" s="37"/>
      <c r="E116" s="37"/>
      <c r="F116" s="37"/>
      <c r="G116" s="37"/>
      <c r="Q116" s="123"/>
    </row>
    <row r="117" spans="1:17" ht="15.75">
      <c r="A117" s="131"/>
      <c r="C117" s="37"/>
      <c r="D117" s="37"/>
      <c r="E117" s="37"/>
      <c r="F117" s="37"/>
      <c r="G117" s="37"/>
      <c r="Q117" s="123"/>
    </row>
    <row r="118" spans="1:17" ht="15.75">
      <c r="A118" s="131"/>
      <c r="C118" s="37"/>
      <c r="D118" s="37"/>
      <c r="E118" s="37"/>
      <c r="F118" s="37"/>
      <c r="G118" s="37"/>
      <c r="Q118" s="123"/>
    </row>
    <row r="119" spans="1:17" ht="15.75">
      <c r="A119" s="131"/>
      <c r="C119" s="37"/>
      <c r="D119" s="37"/>
      <c r="E119" s="37"/>
      <c r="F119" s="37"/>
      <c r="G119" s="37"/>
      <c r="Q119" s="123"/>
    </row>
    <row r="120" spans="1:17" ht="15.75">
      <c r="A120" s="131"/>
      <c r="C120" s="37"/>
      <c r="D120" s="37"/>
      <c r="E120" s="37"/>
      <c r="F120" s="37"/>
      <c r="G120" s="37"/>
      <c r="Q120" s="123"/>
    </row>
    <row r="121" spans="1:17" ht="15.75">
      <c r="A121" s="131"/>
      <c r="C121" s="37"/>
      <c r="D121" s="37"/>
      <c r="E121" s="37"/>
      <c r="F121" s="37"/>
      <c r="G121" s="37"/>
      <c r="Q121" s="123"/>
    </row>
    <row r="122" spans="1:17" ht="15.75">
      <c r="A122" s="131"/>
      <c r="C122" s="37"/>
      <c r="D122" s="37"/>
      <c r="E122" s="37"/>
      <c r="F122" s="37"/>
      <c r="G122" s="37"/>
      <c r="Q122" s="123"/>
    </row>
    <row r="123" spans="1:17" ht="15.75">
      <c r="A123" s="131"/>
      <c r="C123" s="37"/>
      <c r="D123" s="37"/>
      <c r="E123" s="37"/>
      <c r="F123" s="37"/>
      <c r="G123" s="37"/>
      <c r="Q123" s="123"/>
    </row>
    <row r="124" spans="1:17" ht="15.75">
      <c r="A124" s="131"/>
      <c r="C124" s="37"/>
      <c r="D124" s="37"/>
      <c r="E124" s="37"/>
      <c r="F124" s="37"/>
      <c r="G124" s="37"/>
      <c r="Q124" s="123"/>
    </row>
    <row r="125" spans="1:17" ht="15.75">
      <c r="A125" s="131"/>
      <c r="C125" s="37"/>
      <c r="D125" s="37"/>
      <c r="E125" s="37"/>
      <c r="F125" s="37"/>
      <c r="G125" s="37"/>
      <c r="Q125" s="123"/>
    </row>
    <row r="126" spans="1:17" ht="15.75">
      <c r="A126" s="131"/>
      <c r="C126" s="37"/>
      <c r="D126" s="37"/>
      <c r="E126" s="37"/>
      <c r="F126" s="37"/>
      <c r="G126" s="37"/>
      <c r="Q126" s="123"/>
    </row>
    <row r="127" spans="1:17" ht="15.75">
      <c r="A127" s="131"/>
      <c r="C127" s="37"/>
      <c r="D127" s="37"/>
      <c r="E127" s="37"/>
      <c r="F127" s="37"/>
      <c r="G127" s="37"/>
      <c r="Q127" s="123"/>
    </row>
    <row r="128" spans="1:17" ht="15.75">
      <c r="A128" s="131"/>
      <c r="C128" s="37"/>
      <c r="D128" s="37"/>
      <c r="E128" s="37"/>
      <c r="F128" s="37"/>
      <c r="G128" s="37"/>
      <c r="Q128" s="123"/>
    </row>
    <row r="129" spans="1:17" ht="15.75">
      <c r="A129" s="131"/>
      <c r="C129" s="37"/>
      <c r="D129" s="37"/>
      <c r="E129" s="37"/>
      <c r="F129" s="37"/>
      <c r="G129" s="37"/>
      <c r="Q129" s="123"/>
    </row>
    <row r="130" spans="1:17" ht="15.75">
      <c r="A130" s="131"/>
      <c r="C130" s="37"/>
      <c r="D130" s="37"/>
      <c r="E130" s="37"/>
      <c r="F130" s="37"/>
      <c r="G130" s="37"/>
      <c r="Q130" s="123"/>
    </row>
    <row r="131" spans="1:17" ht="15.75">
      <c r="A131" s="131"/>
      <c r="C131" s="37"/>
      <c r="D131" s="37"/>
      <c r="E131" s="37"/>
      <c r="F131" s="37"/>
      <c r="G131" s="37"/>
      <c r="Q131" s="123"/>
    </row>
    <row r="132" spans="1:17" ht="15.75">
      <c r="A132" s="131"/>
      <c r="C132" s="37"/>
      <c r="D132" s="37"/>
      <c r="E132" s="37"/>
      <c r="F132" s="37"/>
      <c r="G132" s="37"/>
      <c r="Q132" s="123"/>
    </row>
    <row r="133" spans="1:17" ht="15.75">
      <c r="A133" s="131"/>
      <c r="C133" s="37"/>
      <c r="D133" s="37"/>
      <c r="E133" s="37"/>
      <c r="F133" s="37"/>
      <c r="G133" s="37"/>
      <c r="Q133" s="123"/>
    </row>
    <row r="134" spans="1:17" ht="15.75">
      <c r="A134" s="131"/>
      <c r="C134" s="37"/>
      <c r="D134" s="37"/>
      <c r="E134" s="37"/>
      <c r="F134" s="37"/>
      <c r="G134" s="37"/>
      <c r="Q134" s="123"/>
    </row>
    <row r="135" spans="1:17" ht="15.75">
      <c r="A135" s="131"/>
      <c r="C135" s="37"/>
      <c r="D135" s="37"/>
      <c r="E135" s="37"/>
      <c r="F135" s="37"/>
      <c r="G135" s="37"/>
      <c r="Q135" s="123"/>
    </row>
    <row r="136" spans="1:17" ht="15.75">
      <c r="A136" s="131"/>
      <c r="C136" s="37"/>
      <c r="D136" s="37"/>
      <c r="E136" s="37"/>
      <c r="F136" s="37"/>
      <c r="G136" s="37"/>
      <c r="Q136" s="123"/>
    </row>
    <row r="137" spans="1:17" ht="15.75">
      <c r="A137" s="131"/>
      <c r="C137" s="37"/>
      <c r="D137" s="37"/>
      <c r="E137" s="37"/>
      <c r="F137" s="37"/>
      <c r="G137" s="37"/>
      <c r="Q137" s="123"/>
    </row>
    <row r="138" spans="1:17" ht="15.75">
      <c r="A138" s="131"/>
      <c r="C138" s="37"/>
      <c r="D138" s="37"/>
      <c r="E138" s="37"/>
      <c r="F138" s="37"/>
      <c r="G138" s="37"/>
      <c r="Q138" s="123"/>
    </row>
    <row r="139" spans="1:17" ht="15.75">
      <c r="A139" s="131"/>
      <c r="C139" s="37"/>
      <c r="D139" s="37"/>
      <c r="E139" s="37"/>
      <c r="F139" s="37"/>
      <c r="G139" s="37"/>
      <c r="Q139" s="123"/>
    </row>
    <row r="140" spans="1:17" ht="15.75">
      <c r="A140" s="131"/>
      <c r="C140" s="37"/>
      <c r="D140" s="37"/>
      <c r="E140" s="37"/>
      <c r="F140" s="37"/>
      <c r="G140" s="37"/>
      <c r="Q140" s="123"/>
    </row>
    <row r="141" spans="1:17" ht="15.75">
      <c r="A141" s="131"/>
      <c r="C141" s="37"/>
      <c r="D141" s="37"/>
      <c r="E141" s="37"/>
      <c r="F141" s="37"/>
      <c r="G141" s="37"/>
      <c r="Q141" s="123"/>
    </row>
    <row r="142" spans="1:17" ht="15.75">
      <c r="A142" s="131"/>
      <c r="C142" s="37"/>
      <c r="D142" s="37"/>
      <c r="E142" s="37"/>
      <c r="F142" s="37"/>
      <c r="G142" s="37"/>
      <c r="Q142" s="123"/>
    </row>
    <row r="143" spans="1:17" ht="15.75">
      <c r="A143" s="131"/>
      <c r="C143" s="37"/>
      <c r="D143" s="37"/>
      <c r="E143" s="37"/>
      <c r="F143" s="37"/>
      <c r="G143" s="37"/>
      <c r="Q143" s="123"/>
    </row>
    <row r="144" spans="1:17" ht="15.75">
      <c r="A144" s="131"/>
      <c r="C144" s="37"/>
      <c r="D144" s="37"/>
      <c r="E144" s="37"/>
      <c r="F144" s="37"/>
      <c r="G144" s="37"/>
      <c r="Q144" s="123"/>
    </row>
    <row r="145" spans="1:17" ht="15.75">
      <c r="A145" s="131"/>
      <c r="C145" s="37"/>
      <c r="D145" s="37"/>
      <c r="E145" s="37"/>
      <c r="F145" s="37"/>
      <c r="G145" s="37"/>
      <c r="Q145" s="123"/>
    </row>
    <row r="146" spans="1:17" ht="15.75">
      <c r="A146" s="131"/>
      <c r="C146" s="37"/>
      <c r="D146" s="37"/>
      <c r="E146" s="37"/>
      <c r="F146" s="37"/>
      <c r="G146" s="37"/>
      <c r="Q146" s="123"/>
    </row>
    <row r="147" spans="1:17" ht="15.75">
      <c r="A147" s="131"/>
      <c r="C147" s="37"/>
      <c r="D147" s="37"/>
      <c r="E147" s="37"/>
      <c r="F147" s="37"/>
      <c r="G147" s="37"/>
      <c r="Q147" s="123"/>
    </row>
    <row r="148" spans="1:17" ht="15.75">
      <c r="A148" s="131"/>
      <c r="C148" s="37"/>
      <c r="D148" s="37"/>
      <c r="E148" s="37"/>
      <c r="F148" s="37"/>
      <c r="G148" s="37"/>
      <c r="Q148" s="123"/>
    </row>
    <row r="149" spans="1:17" ht="15.75">
      <c r="A149" s="131"/>
      <c r="C149" s="37"/>
      <c r="D149" s="37"/>
      <c r="E149" s="37"/>
      <c r="F149" s="37"/>
      <c r="G149" s="37"/>
      <c r="Q149" s="123"/>
    </row>
    <row r="150" spans="1:17" ht="15.75">
      <c r="A150" s="131"/>
      <c r="C150" s="37"/>
      <c r="D150" s="37"/>
      <c r="E150" s="37"/>
      <c r="F150" s="37"/>
      <c r="G150" s="37"/>
      <c r="Q150" s="123"/>
    </row>
    <row r="151" spans="1:17" ht="15.75">
      <c r="A151" s="131"/>
      <c r="C151" s="37"/>
      <c r="D151" s="37"/>
      <c r="E151" s="37"/>
      <c r="F151" s="37"/>
      <c r="G151" s="37"/>
      <c r="Q151" s="123"/>
    </row>
    <row r="152" spans="1:17" ht="15.75">
      <c r="A152" s="131"/>
      <c r="C152" s="37"/>
      <c r="D152" s="37"/>
      <c r="E152" s="37"/>
      <c r="F152" s="37"/>
      <c r="G152" s="37"/>
      <c r="Q152" s="123"/>
    </row>
    <row r="153" spans="1:17" ht="15.75">
      <c r="A153" s="131"/>
      <c r="C153" s="37"/>
      <c r="D153" s="37"/>
      <c r="E153" s="37"/>
      <c r="F153" s="37"/>
      <c r="G153" s="37"/>
      <c r="Q153" s="123"/>
    </row>
    <row r="154" spans="1:17" ht="15.75">
      <c r="A154" s="131"/>
      <c r="C154" s="37"/>
      <c r="D154" s="37"/>
      <c r="E154" s="37"/>
      <c r="F154" s="37"/>
      <c r="G154" s="37"/>
      <c r="Q154" s="123"/>
    </row>
    <row r="155" spans="1:17" ht="15.75">
      <c r="A155" s="131"/>
      <c r="C155" s="37"/>
      <c r="D155" s="37"/>
      <c r="E155" s="37"/>
      <c r="F155" s="37"/>
      <c r="G155" s="37"/>
      <c r="Q155" s="123"/>
    </row>
    <row r="156" spans="1:17" ht="15.75">
      <c r="A156" s="131"/>
      <c r="C156" s="37"/>
      <c r="D156" s="37"/>
      <c r="E156" s="37"/>
      <c r="F156" s="37"/>
      <c r="G156" s="37"/>
      <c r="Q156" s="123"/>
    </row>
    <row r="157" spans="1:17" ht="15.75">
      <c r="A157" s="131"/>
      <c r="C157" s="37"/>
      <c r="D157" s="37"/>
      <c r="E157" s="37"/>
      <c r="F157" s="37"/>
      <c r="G157" s="37"/>
      <c r="Q157" s="123"/>
    </row>
    <row r="158" spans="1:17" ht="15.75">
      <c r="A158" s="131"/>
      <c r="C158" s="37"/>
      <c r="D158" s="37"/>
      <c r="E158" s="37"/>
      <c r="F158" s="37"/>
      <c r="G158" s="37"/>
      <c r="Q158" s="123"/>
    </row>
    <row r="159" spans="1:17" ht="15.75">
      <c r="A159" s="131"/>
      <c r="C159" s="37"/>
      <c r="D159" s="37"/>
      <c r="E159" s="37"/>
      <c r="F159" s="37"/>
      <c r="G159" s="37"/>
      <c r="Q159" s="123"/>
    </row>
    <row r="160" spans="1:17" ht="15.75">
      <c r="A160" s="131"/>
      <c r="C160" s="37"/>
      <c r="D160" s="37"/>
      <c r="E160" s="37"/>
      <c r="F160" s="37"/>
      <c r="G160" s="37"/>
      <c r="Q160" s="123"/>
    </row>
    <row r="161" spans="1:17" ht="15.75">
      <c r="A161" s="131"/>
      <c r="C161" s="37"/>
      <c r="D161" s="37"/>
      <c r="E161" s="37"/>
      <c r="F161" s="37"/>
      <c r="G161" s="37"/>
      <c r="Q161" s="123"/>
    </row>
    <row r="162" spans="1:17" ht="15.75">
      <c r="A162" s="131"/>
      <c r="C162" s="37"/>
      <c r="D162" s="37"/>
      <c r="E162" s="37"/>
      <c r="F162" s="37"/>
      <c r="G162" s="37"/>
      <c r="Q162" s="123"/>
    </row>
    <row r="163" spans="1:17" ht="15.75">
      <c r="A163" s="131"/>
      <c r="C163" s="37"/>
      <c r="D163" s="37"/>
      <c r="E163" s="37"/>
      <c r="F163" s="37"/>
      <c r="G163" s="37"/>
      <c r="Q163" s="123"/>
    </row>
    <row r="164" spans="1:17" ht="15.75">
      <c r="A164" s="131"/>
      <c r="C164" s="37"/>
      <c r="D164" s="37"/>
      <c r="E164" s="37"/>
      <c r="F164" s="37"/>
      <c r="G164" s="37"/>
      <c r="Q164" s="123"/>
    </row>
    <row r="165" spans="1:17" ht="15.75">
      <c r="A165" s="131"/>
      <c r="C165" s="37"/>
      <c r="D165" s="37"/>
      <c r="E165" s="37"/>
      <c r="F165" s="37"/>
      <c r="G165" s="37"/>
      <c r="Q165" s="123"/>
    </row>
    <row r="166" spans="1:17" ht="15.75">
      <c r="A166" s="131"/>
      <c r="C166" s="37"/>
      <c r="D166" s="37"/>
      <c r="E166" s="37"/>
      <c r="F166" s="37"/>
      <c r="G166" s="37"/>
      <c r="Q166" s="123"/>
    </row>
    <row r="167" spans="1:17" ht="15.75">
      <c r="A167" s="131"/>
      <c r="C167" s="37"/>
      <c r="D167" s="37"/>
      <c r="E167" s="37"/>
      <c r="F167" s="37"/>
      <c r="G167" s="37"/>
      <c r="Q167" s="123"/>
    </row>
    <row r="168" spans="1:17" ht="15.75">
      <c r="A168" s="131"/>
      <c r="C168" s="37"/>
      <c r="D168" s="37"/>
      <c r="E168" s="37"/>
      <c r="F168" s="37"/>
      <c r="G168" s="37"/>
      <c r="Q168" s="123"/>
    </row>
    <row r="169" spans="1:17" ht="15.75">
      <c r="A169" s="131"/>
      <c r="C169" s="37"/>
      <c r="D169" s="37"/>
      <c r="E169" s="37"/>
      <c r="F169" s="37"/>
      <c r="G169" s="37"/>
      <c r="Q169" s="123"/>
    </row>
    <row r="170" spans="1:17" ht="15.75">
      <c r="A170" s="131"/>
      <c r="C170" s="37"/>
      <c r="D170" s="37"/>
      <c r="E170" s="37"/>
      <c r="F170" s="37"/>
      <c r="G170" s="37"/>
      <c r="Q170" s="123"/>
    </row>
    <row r="171" spans="1:17" ht="15.75">
      <c r="A171" s="131"/>
      <c r="C171" s="37"/>
      <c r="D171" s="37"/>
      <c r="E171" s="37"/>
      <c r="F171" s="37"/>
      <c r="G171" s="37"/>
      <c r="Q171" s="123"/>
    </row>
    <row r="172" spans="1:17" ht="15.75">
      <c r="A172" s="131"/>
      <c r="C172" s="37"/>
      <c r="D172" s="37"/>
      <c r="E172" s="37"/>
      <c r="F172" s="37"/>
      <c r="G172" s="37"/>
      <c r="Q172" s="123"/>
    </row>
    <row r="173" spans="1:17" ht="15.75">
      <c r="A173" s="131"/>
      <c r="C173" s="37"/>
      <c r="D173" s="37"/>
      <c r="E173" s="37"/>
      <c r="F173" s="37"/>
      <c r="G173" s="37"/>
      <c r="Q173" s="123"/>
    </row>
    <row r="174" spans="1:17" ht="15.75">
      <c r="A174" s="131"/>
      <c r="C174" s="37"/>
      <c r="D174" s="37"/>
      <c r="E174" s="37"/>
      <c r="F174" s="37"/>
      <c r="G174" s="37"/>
      <c r="Q174" s="123"/>
    </row>
    <row r="175" spans="1:17" ht="15.75">
      <c r="A175" s="131"/>
      <c r="C175" s="37"/>
      <c r="D175" s="37"/>
      <c r="E175" s="37"/>
      <c r="F175" s="37"/>
      <c r="G175" s="37"/>
      <c r="Q175" s="123"/>
    </row>
    <row r="176" spans="1:17" ht="15.75">
      <c r="A176" s="131"/>
      <c r="C176" s="37"/>
      <c r="D176" s="37"/>
      <c r="E176" s="37"/>
      <c r="F176" s="37"/>
      <c r="G176" s="37"/>
      <c r="Q176" s="123"/>
    </row>
    <row r="177" spans="1:17" ht="15.75">
      <c r="A177" s="131"/>
      <c r="C177" s="37"/>
      <c r="D177" s="37"/>
      <c r="E177" s="37"/>
      <c r="F177" s="37"/>
      <c r="G177" s="37"/>
      <c r="Q177" s="123"/>
    </row>
    <row r="178" spans="1:17" ht="15.75">
      <c r="A178" s="131"/>
      <c r="C178" s="37"/>
      <c r="D178" s="37"/>
      <c r="E178" s="37"/>
      <c r="F178" s="37"/>
      <c r="G178" s="37"/>
      <c r="Q178" s="123"/>
    </row>
    <row r="179" spans="1:17" ht="15.75">
      <c r="A179" s="131"/>
      <c r="C179" s="37"/>
      <c r="D179" s="37"/>
      <c r="E179" s="37"/>
      <c r="F179" s="37"/>
      <c r="G179" s="37"/>
      <c r="Q179" s="123"/>
    </row>
    <row r="180" spans="1:17" ht="15.75">
      <c r="A180" s="131"/>
      <c r="C180" s="37"/>
      <c r="D180" s="37"/>
      <c r="E180" s="37"/>
      <c r="F180" s="37"/>
      <c r="G180" s="37"/>
      <c r="Q180" s="123"/>
    </row>
    <row r="181" spans="1:17" ht="15.75">
      <c r="A181" s="131"/>
      <c r="C181" s="37"/>
      <c r="D181" s="37"/>
      <c r="E181" s="37"/>
      <c r="F181" s="37"/>
      <c r="G181" s="37"/>
      <c r="Q181" s="123"/>
    </row>
    <row r="182" spans="1:17" ht="15.75">
      <c r="A182" s="131"/>
      <c r="C182" s="37"/>
      <c r="D182" s="37"/>
      <c r="E182" s="37"/>
      <c r="F182" s="37"/>
      <c r="G182" s="37"/>
      <c r="Q182" s="123"/>
    </row>
    <row r="183" spans="1:17" ht="15.75">
      <c r="A183" s="131"/>
      <c r="C183" s="37"/>
      <c r="D183" s="37"/>
      <c r="E183" s="37"/>
      <c r="F183" s="37"/>
      <c r="G183" s="37"/>
      <c r="Q183" s="123"/>
    </row>
    <row r="184" spans="1:17" ht="15.75">
      <c r="A184" s="131"/>
      <c r="C184" s="37"/>
      <c r="D184" s="37"/>
      <c r="E184" s="37"/>
      <c r="F184" s="37"/>
      <c r="G184" s="37"/>
      <c r="Q184" s="123"/>
    </row>
    <row r="185" spans="1:17" ht="15.75">
      <c r="A185" s="131"/>
      <c r="C185" s="37"/>
      <c r="D185" s="37"/>
      <c r="E185" s="37"/>
      <c r="F185" s="37"/>
      <c r="G185" s="37"/>
      <c r="Q185" s="123"/>
    </row>
    <row r="186" spans="1:17" ht="15.75">
      <c r="A186" s="131"/>
      <c r="C186" s="37"/>
      <c r="D186" s="37"/>
      <c r="E186" s="37"/>
      <c r="F186" s="37"/>
      <c r="G186" s="37"/>
      <c r="Q186" s="123"/>
    </row>
    <row r="187" spans="1:17" ht="15.75">
      <c r="A187" s="131"/>
      <c r="C187" s="37"/>
      <c r="D187" s="37"/>
      <c r="E187" s="37"/>
      <c r="F187" s="37"/>
      <c r="G187" s="37"/>
      <c r="Q187" s="123"/>
    </row>
    <row r="188" spans="1:17" ht="15.75">
      <c r="A188" s="131"/>
      <c r="C188" s="37"/>
      <c r="D188" s="37"/>
      <c r="E188" s="37"/>
      <c r="F188" s="37"/>
      <c r="G188" s="37"/>
      <c r="Q188" s="123"/>
    </row>
    <row r="189" spans="1:17" ht="15.75">
      <c r="A189" s="131"/>
      <c r="C189" s="37"/>
      <c r="D189" s="37"/>
      <c r="E189" s="37"/>
      <c r="F189" s="37"/>
      <c r="G189" s="37"/>
      <c r="Q189" s="123"/>
    </row>
    <row r="190" spans="1:17" ht="15.75">
      <c r="A190" s="131"/>
      <c r="C190" s="37"/>
      <c r="D190" s="37"/>
      <c r="E190" s="37"/>
      <c r="F190" s="37"/>
      <c r="G190" s="37"/>
      <c r="Q190" s="123"/>
    </row>
    <row r="191" spans="1:17" ht="15.75">
      <c r="A191" s="131"/>
      <c r="C191" s="37"/>
      <c r="D191" s="37"/>
      <c r="E191" s="37"/>
      <c r="F191" s="37"/>
      <c r="G191" s="37"/>
      <c r="Q191" s="123"/>
    </row>
    <row r="192" spans="1:17" ht="15.75">
      <c r="A192" s="131"/>
      <c r="C192" s="37"/>
      <c r="D192" s="37"/>
      <c r="E192" s="37"/>
      <c r="F192" s="37"/>
      <c r="G192" s="37"/>
      <c r="Q192" s="123"/>
    </row>
    <row r="193" spans="1:17" ht="15.75">
      <c r="A193" s="131"/>
      <c r="C193" s="37"/>
      <c r="D193" s="37"/>
      <c r="E193" s="37"/>
      <c r="F193" s="37"/>
      <c r="G193" s="37"/>
      <c r="Q193" s="123"/>
    </row>
    <row r="194" spans="1:17" ht="15.75">
      <c r="A194" s="131"/>
      <c r="C194" s="37"/>
      <c r="D194" s="37"/>
      <c r="E194" s="37"/>
      <c r="F194" s="37"/>
      <c r="G194" s="37"/>
      <c r="Q194" s="123"/>
    </row>
    <row r="195" spans="1:17" ht="15.75">
      <c r="A195" s="131"/>
      <c r="C195" s="37"/>
      <c r="D195" s="37"/>
      <c r="E195" s="37"/>
      <c r="F195" s="37"/>
      <c r="G195" s="37"/>
      <c r="Q195" s="123"/>
    </row>
    <row r="196" spans="1:17" ht="15.75">
      <c r="A196" s="131"/>
      <c r="C196" s="37"/>
      <c r="D196" s="37"/>
      <c r="E196" s="37"/>
      <c r="F196" s="37"/>
      <c r="G196" s="37"/>
      <c r="Q196" s="123"/>
    </row>
    <row r="197" spans="1:17" ht="15.75">
      <c r="A197" s="131"/>
      <c r="C197" s="37"/>
      <c r="D197" s="37"/>
      <c r="E197" s="37"/>
      <c r="F197" s="37"/>
      <c r="G197" s="37"/>
      <c r="Q197" s="123"/>
    </row>
    <row r="198" spans="1:17" ht="15.75">
      <c r="A198" s="19"/>
      <c r="C198" s="37"/>
      <c r="D198" s="37"/>
      <c r="E198" s="37"/>
      <c r="F198" s="37"/>
      <c r="G198" s="37"/>
      <c r="Q198" s="123"/>
    </row>
    <row r="199" spans="1:17" ht="15.75">
      <c r="A199" s="19"/>
      <c r="C199" s="37"/>
      <c r="D199" s="37"/>
      <c r="E199" s="37"/>
      <c r="F199" s="37"/>
      <c r="G199" s="37"/>
      <c r="Q199" s="123"/>
    </row>
    <row r="200" spans="1:17" ht="15.75">
      <c r="A200" s="19"/>
      <c r="C200" s="37"/>
      <c r="D200" s="37"/>
      <c r="E200" s="37"/>
      <c r="F200" s="37"/>
      <c r="G200" s="37"/>
      <c r="Q200" s="123"/>
    </row>
    <row r="201" spans="1:17" ht="15.75">
      <c r="A201" s="19"/>
      <c r="C201" s="37"/>
      <c r="D201" s="37"/>
      <c r="E201" s="37"/>
      <c r="F201" s="37"/>
      <c r="G201" s="37"/>
    </row>
    <row r="202" spans="1:17" ht="15.75">
      <c r="A202" s="19"/>
      <c r="C202" s="37"/>
      <c r="D202" s="37"/>
      <c r="E202" s="37"/>
      <c r="F202" s="37"/>
      <c r="G202" s="37"/>
    </row>
    <row r="203" spans="1:17" ht="15.75">
      <c r="A203" s="19"/>
      <c r="C203" s="37"/>
      <c r="D203" s="37"/>
      <c r="E203" s="37"/>
      <c r="F203" s="37"/>
      <c r="G203" s="37"/>
    </row>
    <row r="204" spans="1:17" ht="15.75">
      <c r="A204" s="19"/>
      <c r="C204" s="37"/>
      <c r="D204" s="37"/>
      <c r="E204" s="37"/>
      <c r="F204" s="37"/>
      <c r="G204" s="37"/>
    </row>
    <row r="205" spans="1:17" ht="15.75">
      <c r="A205" s="19"/>
      <c r="C205" s="37"/>
      <c r="D205" s="37"/>
      <c r="E205" s="37"/>
      <c r="F205" s="37"/>
      <c r="G205" s="37"/>
    </row>
    <row r="206" spans="1:17" ht="15.75">
      <c r="A206" s="19"/>
      <c r="C206" s="37"/>
      <c r="D206" s="37"/>
      <c r="E206" s="37"/>
      <c r="F206" s="37"/>
      <c r="G206" s="37"/>
    </row>
    <row r="207" spans="1:17" ht="15.75">
      <c r="A207" s="19"/>
      <c r="C207" s="37"/>
      <c r="D207" s="37"/>
      <c r="E207" s="37"/>
      <c r="F207" s="37"/>
      <c r="G207" s="37"/>
    </row>
    <row r="208" spans="1:17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5">
    <mergeCell ref="A2:Q2"/>
    <mergeCell ref="A3:Q3"/>
    <mergeCell ref="A4:Q4"/>
    <mergeCell ref="A5:Q5"/>
    <mergeCell ref="A31:F31"/>
  </mergeCells>
  <pageMargins left="0.93" right="0.74" top="0.73" bottom="0.67" header="0.5" footer="0.5"/>
  <pageSetup scale="56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W652"/>
  <sheetViews>
    <sheetView showGridLines="0" zoomScale="85" zoomScaleNormal="85" workbookViewId="0">
      <selection activeCell="H13" sqref="H13"/>
    </sheetView>
  </sheetViews>
  <sheetFormatPr baseColWidth="10" defaultColWidth="9.140625" defaultRowHeight="15"/>
  <cols>
    <col min="1" max="1" width="51.140625" style="20" customWidth="1"/>
    <col min="2" max="15" width="9.85546875" style="372" customWidth="1"/>
    <col min="16" max="16" width="12.7109375" style="372" customWidth="1"/>
    <col min="17" max="17" width="9.85546875" style="372" customWidth="1"/>
    <col min="18" max="18" width="2.5703125" style="132" customWidth="1"/>
    <col min="19" max="256" width="9.140625" style="372"/>
    <col min="257" max="257" width="51.140625" style="372" customWidth="1"/>
    <col min="258" max="271" width="9.85546875" style="372" customWidth="1"/>
    <col min="272" max="272" width="12.7109375" style="372" customWidth="1"/>
    <col min="273" max="273" width="9.85546875" style="372" customWidth="1"/>
    <col min="274" max="274" width="2.5703125" style="372" customWidth="1"/>
    <col min="275" max="512" width="9.140625" style="372"/>
    <col min="513" max="513" width="51.140625" style="372" customWidth="1"/>
    <col min="514" max="527" width="9.85546875" style="372" customWidth="1"/>
    <col min="528" max="528" width="12.7109375" style="372" customWidth="1"/>
    <col min="529" max="529" width="9.85546875" style="372" customWidth="1"/>
    <col min="530" max="530" width="2.5703125" style="372" customWidth="1"/>
    <col min="531" max="768" width="9.140625" style="372"/>
    <col min="769" max="769" width="51.140625" style="372" customWidth="1"/>
    <col min="770" max="783" width="9.85546875" style="372" customWidth="1"/>
    <col min="784" max="784" width="12.7109375" style="372" customWidth="1"/>
    <col min="785" max="785" width="9.85546875" style="372" customWidth="1"/>
    <col min="786" max="786" width="2.5703125" style="372" customWidth="1"/>
    <col min="787" max="1024" width="9.140625" style="372"/>
    <col min="1025" max="1025" width="51.140625" style="372" customWidth="1"/>
    <col min="1026" max="1039" width="9.85546875" style="372" customWidth="1"/>
    <col min="1040" max="1040" width="12.7109375" style="372" customWidth="1"/>
    <col min="1041" max="1041" width="9.85546875" style="372" customWidth="1"/>
    <col min="1042" max="1042" width="2.5703125" style="372" customWidth="1"/>
    <col min="1043" max="1280" width="9.140625" style="372"/>
    <col min="1281" max="1281" width="51.140625" style="372" customWidth="1"/>
    <col min="1282" max="1295" width="9.85546875" style="372" customWidth="1"/>
    <col min="1296" max="1296" width="12.7109375" style="372" customWidth="1"/>
    <col min="1297" max="1297" width="9.85546875" style="372" customWidth="1"/>
    <col min="1298" max="1298" width="2.5703125" style="372" customWidth="1"/>
    <col min="1299" max="1536" width="9.140625" style="372"/>
    <col min="1537" max="1537" width="51.140625" style="372" customWidth="1"/>
    <col min="1538" max="1551" width="9.85546875" style="372" customWidth="1"/>
    <col min="1552" max="1552" width="12.7109375" style="372" customWidth="1"/>
    <col min="1553" max="1553" width="9.85546875" style="372" customWidth="1"/>
    <col min="1554" max="1554" width="2.5703125" style="372" customWidth="1"/>
    <col min="1555" max="1792" width="9.140625" style="372"/>
    <col min="1793" max="1793" width="51.140625" style="372" customWidth="1"/>
    <col min="1794" max="1807" width="9.85546875" style="372" customWidth="1"/>
    <col min="1808" max="1808" width="12.7109375" style="372" customWidth="1"/>
    <col min="1809" max="1809" width="9.85546875" style="372" customWidth="1"/>
    <col min="1810" max="1810" width="2.5703125" style="372" customWidth="1"/>
    <col min="1811" max="2048" width="9.140625" style="372"/>
    <col min="2049" max="2049" width="51.140625" style="372" customWidth="1"/>
    <col min="2050" max="2063" width="9.85546875" style="372" customWidth="1"/>
    <col min="2064" max="2064" width="12.7109375" style="372" customWidth="1"/>
    <col min="2065" max="2065" width="9.85546875" style="372" customWidth="1"/>
    <col min="2066" max="2066" width="2.5703125" style="372" customWidth="1"/>
    <col min="2067" max="2304" width="9.140625" style="372"/>
    <col min="2305" max="2305" width="51.140625" style="372" customWidth="1"/>
    <col min="2306" max="2319" width="9.85546875" style="372" customWidth="1"/>
    <col min="2320" max="2320" width="12.7109375" style="372" customWidth="1"/>
    <col min="2321" max="2321" width="9.85546875" style="372" customWidth="1"/>
    <col min="2322" max="2322" width="2.5703125" style="372" customWidth="1"/>
    <col min="2323" max="2560" width="9.140625" style="372"/>
    <col min="2561" max="2561" width="51.140625" style="372" customWidth="1"/>
    <col min="2562" max="2575" width="9.85546875" style="372" customWidth="1"/>
    <col min="2576" max="2576" width="12.7109375" style="372" customWidth="1"/>
    <col min="2577" max="2577" width="9.85546875" style="372" customWidth="1"/>
    <col min="2578" max="2578" width="2.5703125" style="372" customWidth="1"/>
    <col min="2579" max="2816" width="9.140625" style="372"/>
    <col min="2817" max="2817" width="51.140625" style="372" customWidth="1"/>
    <col min="2818" max="2831" width="9.85546875" style="372" customWidth="1"/>
    <col min="2832" max="2832" width="12.7109375" style="372" customWidth="1"/>
    <col min="2833" max="2833" width="9.85546875" style="372" customWidth="1"/>
    <col min="2834" max="2834" width="2.5703125" style="372" customWidth="1"/>
    <col min="2835" max="3072" width="9.140625" style="372"/>
    <col min="3073" max="3073" width="51.140625" style="372" customWidth="1"/>
    <col min="3074" max="3087" width="9.85546875" style="372" customWidth="1"/>
    <col min="3088" max="3088" width="12.7109375" style="372" customWidth="1"/>
    <col min="3089" max="3089" width="9.85546875" style="372" customWidth="1"/>
    <col min="3090" max="3090" width="2.5703125" style="372" customWidth="1"/>
    <col min="3091" max="3328" width="9.140625" style="372"/>
    <col min="3329" max="3329" width="51.140625" style="372" customWidth="1"/>
    <col min="3330" max="3343" width="9.85546875" style="372" customWidth="1"/>
    <col min="3344" max="3344" width="12.7109375" style="372" customWidth="1"/>
    <col min="3345" max="3345" width="9.85546875" style="372" customWidth="1"/>
    <col min="3346" max="3346" width="2.5703125" style="372" customWidth="1"/>
    <col min="3347" max="3584" width="9.140625" style="372"/>
    <col min="3585" max="3585" width="51.140625" style="372" customWidth="1"/>
    <col min="3586" max="3599" width="9.85546875" style="372" customWidth="1"/>
    <col min="3600" max="3600" width="12.7109375" style="372" customWidth="1"/>
    <col min="3601" max="3601" width="9.85546875" style="372" customWidth="1"/>
    <col min="3602" max="3602" width="2.5703125" style="372" customWidth="1"/>
    <col min="3603" max="3840" width="9.140625" style="372"/>
    <col min="3841" max="3841" width="51.140625" style="372" customWidth="1"/>
    <col min="3842" max="3855" width="9.85546875" style="372" customWidth="1"/>
    <col min="3856" max="3856" width="12.7109375" style="372" customWidth="1"/>
    <col min="3857" max="3857" width="9.85546875" style="372" customWidth="1"/>
    <col min="3858" max="3858" width="2.5703125" style="372" customWidth="1"/>
    <col min="3859" max="4096" width="9.140625" style="372"/>
    <col min="4097" max="4097" width="51.140625" style="372" customWidth="1"/>
    <col min="4098" max="4111" width="9.85546875" style="372" customWidth="1"/>
    <col min="4112" max="4112" width="12.7109375" style="372" customWidth="1"/>
    <col min="4113" max="4113" width="9.85546875" style="372" customWidth="1"/>
    <col min="4114" max="4114" width="2.5703125" style="372" customWidth="1"/>
    <col min="4115" max="4352" width="9.140625" style="372"/>
    <col min="4353" max="4353" width="51.140625" style="372" customWidth="1"/>
    <col min="4354" max="4367" width="9.85546875" style="372" customWidth="1"/>
    <col min="4368" max="4368" width="12.7109375" style="372" customWidth="1"/>
    <col min="4369" max="4369" width="9.85546875" style="372" customWidth="1"/>
    <col min="4370" max="4370" width="2.5703125" style="372" customWidth="1"/>
    <col min="4371" max="4608" width="9.140625" style="372"/>
    <col min="4609" max="4609" width="51.140625" style="372" customWidth="1"/>
    <col min="4610" max="4623" width="9.85546875" style="372" customWidth="1"/>
    <col min="4624" max="4624" width="12.7109375" style="372" customWidth="1"/>
    <col min="4625" max="4625" width="9.85546875" style="372" customWidth="1"/>
    <col min="4626" max="4626" width="2.5703125" style="372" customWidth="1"/>
    <col min="4627" max="4864" width="9.140625" style="372"/>
    <col min="4865" max="4865" width="51.140625" style="372" customWidth="1"/>
    <col min="4866" max="4879" width="9.85546875" style="372" customWidth="1"/>
    <col min="4880" max="4880" width="12.7109375" style="372" customWidth="1"/>
    <col min="4881" max="4881" width="9.85546875" style="372" customWidth="1"/>
    <col min="4882" max="4882" width="2.5703125" style="372" customWidth="1"/>
    <col min="4883" max="5120" width="9.140625" style="372"/>
    <col min="5121" max="5121" width="51.140625" style="372" customWidth="1"/>
    <col min="5122" max="5135" width="9.85546875" style="372" customWidth="1"/>
    <col min="5136" max="5136" width="12.7109375" style="372" customWidth="1"/>
    <col min="5137" max="5137" width="9.85546875" style="372" customWidth="1"/>
    <col min="5138" max="5138" width="2.5703125" style="372" customWidth="1"/>
    <col min="5139" max="5376" width="9.140625" style="372"/>
    <col min="5377" max="5377" width="51.140625" style="372" customWidth="1"/>
    <col min="5378" max="5391" width="9.85546875" style="372" customWidth="1"/>
    <col min="5392" max="5392" width="12.7109375" style="372" customWidth="1"/>
    <col min="5393" max="5393" width="9.85546875" style="372" customWidth="1"/>
    <col min="5394" max="5394" width="2.5703125" style="372" customWidth="1"/>
    <col min="5395" max="5632" width="9.140625" style="372"/>
    <col min="5633" max="5633" width="51.140625" style="372" customWidth="1"/>
    <col min="5634" max="5647" width="9.85546875" style="372" customWidth="1"/>
    <col min="5648" max="5648" width="12.7109375" style="372" customWidth="1"/>
    <col min="5649" max="5649" width="9.85546875" style="372" customWidth="1"/>
    <col min="5650" max="5650" width="2.5703125" style="372" customWidth="1"/>
    <col min="5651" max="5888" width="9.140625" style="372"/>
    <col min="5889" max="5889" width="51.140625" style="372" customWidth="1"/>
    <col min="5890" max="5903" width="9.85546875" style="372" customWidth="1"/>
    <col min="5904" max="5904" width="12.7109375" style="372" customWidth="1"/>
    <col min="5905" max="5905" width="9.85546875" style="372" customWidth="1"/>
    <col min="5906" max="5906" width="2.5703125" style="372" customWidth="1"/>
    <col min="5907" max="6144" width="9.140625" style="372"/>
    <col min="6145" max="6145" width="51.140625" style="372" customWidth="1"/>
    <col min="6146" max="6159" width="9.85546875" style="372" customWidth="1"/>
    <col min="6160" max="6160" width="12.7109375" style="372" customWidth="1"/>
    <col min="6161" max="6161" width="9.85546875" style="372" customWidth="1"/>
    <col min="6162" max="6162" width="2.5703125" style="372" customWidth="1"/>
    <col min="6163" max="6400" width="9.140625" style="372"/>
    <col min="6401" max="6401" width="51.140625" style="372" customWidth="1"/>
    <col min="6402" max="6415" width="9.85546875" style="372" customWidth="1"/>
    <col min="6416" max="6416" width="12.7109375" style="372" customWidth="1"/>
    <col min="6417" max="6417" width="9.85546875" style="372" customWidth="1"/>
    <col min="6418" max="6418" width="2.5703125" style="372" customWidth="1"/>
    <col min="6419" max="6656" width="9.140625" style="372"/>
    <col min="6657" max="6657" width="51.140625" style="372" customWidth="1"/>
    <col min="6658" max="6671" width="9.85546875" style="372" customWidth="1"/>
    <col min="6672" max="6672" width="12.7109375" style="372" customWidth="1"/>
    <col min="6673" max="6673" width="9.85546875" style="372" customWidth="1"/>
    <col min="6674" max="6674" width="2.5703125" style="372" customWidth="1"/>
    <col min="6675" max="6912" width="9.140625" style="372"/>
    <col min="6913" max="6913" width="51.140625" style="372" customWidth="1"/>
    <col min="6914" max="6927" width="9.85546875" style="372" customWidth="1"/>
    <col min="6928" max="6928" width="12.7109375" style="372" customWidth="1"/>
    <col min="6929" max="6929" width="9.85546875" style="372" customWidth="1"/>
    <col min="6930" max="6930" width="2.5703125" style="372" customWidth="1"/>
    <col min="6931" max="7168" width="9.140625" style="372"/>
    <col min="7169" max="7169" width="51.140625" style="372" customWidth="1"/>
    <col min="7170" max="7183" width="9.85546875" style="372" customWidth="1"/>
    <col min="7184" max="7184" width="12.7109375" style="372" customWidth="1"/>
    <col min="7185" max="7185" width="9.85546875" style="372" customWidth="1"/>
    <col min="7186" max="7186" width="2.5703125" style="372" customWidth="1"/>
    <col min="7187" max="7424" width="9.140625" style="372"/>
    <col min="7425" max="7425" width="51.140625" style="372" customWidth="1"/>
    <col min="7426" max="7439" width="9.85546875" style="372" customWidth="1"/>
    <col min="7440" max="7440" width="12.7109375" style="372" customWidth="1"/>
    <col min="7441" max="7441" width="9.85546875" style="372" customWidth="1"/>
    <col min="7442" max="7442" width="2.5703125" style="372" customWidth="1"/>
    <col min="7443" max="7680" width="9.140625" style="372"/>
    <col min="7681" max="7681" width="51.140625" style="372" customWidth="1"/>
    <col min="7682" max="7695" width="9.85546875" style="372" customWidth="1"/>
    <col min="7696" max="7696" width="12.7109375" style="372" customWidth="1"/>
    <col min="7697" max="7697" width="9.85546875" style="372" customWidth="1"/>
    <col min="7698" max="7698" width="2.5703125" style="372" customWidth="1"/>
    <col min="7699" max="7936" width="9.140625" style="372"/>
    <col min="7937" max="7937" width="51.140625" style="372" customWidth="1"/>
    <col min="7938" max="7951" width="9.85546875" style="372" customWidth="1"/>
    <col min="7952" max="7952" width="12.7109375" style="372" customWidth="1"/>
    <col min="7953" max="7953" width="9.85546875" style="372" customWidth="1"/>
    <col min="7954" max="7954" width="2.5703125" style="372" customWidth="1"/>
    <col min="7955" max="8192" width="9.140625" style="372"/>
    <col min="8193" max="8193" width="51.140625" style="372" customWidth="1"/>
    <col min="8194" max="8207" width="9.85546875" style="372" customWidth="1"/>
    <col min="8208" max="8208" width="12.7109375" style="372" customWidth="1"/>
    <col min="8209" max="8209" width="9.85546875" style="372" customWidth="1"/>
    <col min="8210" max="8210" width="2.5703125" style="372" customWidth="1"/>
    <col min="8211" max="8448" width="9.140625" style="372"/>
    <col min="8449" max="8449" width="51.140625" style="372" customWidth="1"/>
    <col min="8450" max="8463" width="9.85546875" style="372" customWidth="1"/>
    <col min="8464" max="8464" width="12.7109375" style="372" customWidth="1"/>
    <col min="8465" max="8465" width="9.85546875" style="372" customWidth="1"/>
    <col min="8466" max="8466" width="2.5703125" style="372" customWidth="1"/>
    <col min="8467" max="8704" width="9.140625" style="372"/>
    <col min="8705" max="8705" width="51.140625" style="372" customWidth="1"/>
    <col min="8706" max="8719" width="9.85546875" style="372" customWidth="1"/>
    <col min="8720" max="8720" width="12.7109375" style="372" customWidth="1"/>
    <col min="8721" max="8721" width="9.85546875" style="372" customWidth="1"/>
    <col min="8722" max="8722" width="2.5703125" style="372" customWidth="1"/>
    <col min="8723" max="8960" width="9.140625" style="372"/>
    <col min="8961" max="8961" width="51.140625" style="372" customWidth="1"/>
    <col min="8962" max="8975" width="9.85546875" style="372" customWidth="1"/>
    <col min="8976" max="8976" width="12.7109375" style="372" customWidth="1"/>
    <col min="8977" max="8977" width="9.85546875" style="372" customWidth="1"/>
    <col min="8978" max="8978" width="2.5703125" style="372" customWidth="1"/>
    <col min="8979" max="9216" width="9.140625" style="372"/>
    <col min="9217" max="9217" width="51.140625" style="372" customWidth="1"/>
    <col min="9218" max="9231" width="9.85546875" style="372" customWidth="1"/>
    <col min="9232" max="9232" width="12.7109375" style="372" customWidth="1"/>
    <col min="9233" max="9233" width="9.85546875" style="372" customWidth="1"/>
    <col min="9234" max="9234" width="2.5703125" style="372" customWidth="1"/>
    <col min="9235" max="9472" width="9.140625" style="372"/>
    <col min="9473" max="9473" width="51.140625" style="372" customWidth="1"/>
    <col min="9474" max="9487" width="9.85546875" style="372" customWidth="1"/>
    <col min="9488" max="9488" width="12.7109375" style="372" customWidth="1"/>
    <col min="9489" max="9489" width="9.85546875" style="372" customWidth="1"/>
    <col min="9490" max="9490" width="2.5703125" style="372" customWidth="1"/>
    <col min="9491" max="9728" width="9.140625" style="372"/>
    <col min="9729" max="9729" width="51.140625" style="372" customWidth="1"/>
    <col min="9730" max="9743" width="9.85546875" style="372" customWidth="1"/>
    <col min="9744" max="9744" width="12.7109375" style="372" customWidth="1"/>
    <col min="9745" max="9745" width="9.85546875" style="372" customWidth="1"/>
    <col min="9746" max="9746" width="2.5703125" style="372" customWidth="1"/>
    <col min="9747" max="9984" width="9.140625" style="372"/>
    <col min="9985" max="9985" width="51.140625" style="372" customWidth="1"/>
    <col min="9986" max="9999" width="9.85546875" style="372" customWidth="1"/>
    <col min="10000" max="10000" width="12.7109375" style="372" customWidth="1"/>
    <col min="10001" max="10001" width="9.85546875" style="372" customWidth="1"/>
    <col min="10002" max="10002" width="2.5703125" style="372" customWidth="1"/>
    <col min="10003" max="10240" width="9.140625" style="372"/>
    <col min="10241" max="10241" width="51.140625" style="372" customWidth="1"/>
    <col min="10242" max="10255" width="9.85546875" style="372" customWidth="1"/>
    <col min="10256" max="10256" width="12.7109375" style="372" customWidth="1"/>
    <col min="10257" max="10257" width="9.85546875" style="372" customWidth="1"/>
    <col min="10258" max="10258" width="2.5703125" style="372" customWidth="1"/>
    <col min="10259" max="10496" width="9.140625" style="372"/>
    <col min="10497" max="10497" width="51.140625" style="372" customWidth="1"/>
    <col min="10498" max="10511" width="9.85546875" style="372" customWidth="1"/>
    <col min="10512" max="10512" width="12.7109375" style="372" customWidth="1"/>
    <col min="10513" max="10513" width="9.85546875" style="372" customWidth="1"/>
    <col min="10514" max="10514" width="2.5703125" style="372" customWidth="1"/>
    <col min="10515" max="10752" width="9.140625" style="372"/>
    <col min="10753" max="10753" width="51.140625" style="372" customWidth="1"/>
    <col min="10754" max="10767" width="9.85546875" style="372" customWidth="1"/>
    <col min="10768" max="10768" width="12.7109375" style="372" customWidth="1"/>
    <col min="10769" max="10769" width="9.85546875" style="372" customWidth="1"/>
    <col min="10770" max="10770" width="2.5703125" style="372" customWidth="1"/>
    <col min="10771" max="11008" width="9.140625" style="372"/>
    <col min="11009" max="11009" width="51.140625" style="372" customWidth="1"/>
    <col min="11010" max="11023" width="9.85546875" style="372" customWidth="1"/>
    <col min="11024" max="11024" width="12.7109375" style="372" customWidth="1"/>
    <col min="11025" max="11025" width="9.85546875" style="372" customWidth="1"/>
    <col min="11026" max="11026" width="2.5703125" style="372" customWidth="1"/>
    <col min="11027" max="11264" width="9.140625" style="372"/>
    <col min="11265" max="11265" width="51.140625" style="372" customWidth="1"/>
    <col min="11266" max="11279" width="9.85546875" style="372" customWidth="1"/>
    <col min="11280" max="11280" width="12.7109375" style="372" customWidth="1"/>
    <col min="11281" max="11281" width="9.85546875" style="372" customWidth="1"/>
    <col min="11282" max="11282" width="2.5703125" style="372" customWidth="1"/>
    <col min="11283" max="11520" width="9.140625" style="372"/>
    <col min="11521" max="11521" width="51.140625" style="372" customWidth="1"/>
    <col min="11522" max="11535" width="9.85546875" style="372" customWidth="1"/>
    <col min="11536" max="11536" width="12.7109375" style="372" customWidth="1"/>
    <col min="11537" max="11537" width="9.85546875" style="372" customWidth="1"/>
    <col min="11538" max="11538" width="2.5703125" style="372" customWidth="1"/>
    <col min="11539" max="11776" width="9.140625" style="372"/>
    <col min="11777" max="11777" width="51.140625" style="372" customWidth="1"/>
    <col min="11778" max="11791" width="9.85546875" style="372" customWidth="1"/>
    <col min="11792" max="11792" width="12.7109375" style="372" customWidth="1"/>
    <col min="11793" max="11793" width="9.85546875" style="372" customWidth="1"/>
    <col min="11794" max="11794" width="2.5703125" style="372" customWidth="1"/>
    <col min="11795" max="12032" width="9.140625" style="372"/>
    <col min="12033" max="12033" width="51.140625" style="372" customWidth="1"/>
    <col min="12034" max="12047" width="9.85546875" style="372" customWidth="1"/>
    <col min="12048" max="12048" width="12.7109375" style="372" customWidth="1"/>
    <col min="12049" max="12049" width="9.85546875" style="372" customWidth="1"/>
    <col min="12050" max="12050" width="2.5703125" style="372" customWidth="1"/>
    <col min="12051" max="12288" width="9.140625" style="372"/>
    <col min="12289" max="12289" width="51.140625" style="372" customWidth="1"/>
    <col min="12290" max="12303" width="9.85546875" style="372" customWidth="1"/>
    <col min="12304" max="12304" width="12.7109375" style="372" customWidth="1"/>
    <col min="12305" max="12305" width="9.85546875" style="372" customWidth="1"/>
    <col min="12306" max="12306" width="2.5703125" style="372" customWidth="1"/>
    <col min="12307" max="12544" width="9.140625" style="372"/>
    <col min="12545" max="12545" width="51.140625" style="372" customWidth="1"/>
    <col min="12546" max="12559" width="9.85546875" style="372" customWidth="1"/>
    <col min="12560" max="12560" width="12.7109375" style="372" customWidth="1"/>
    <col min="12561" max="12561" width="9.85546875" style="372" customWidth="1"/>
    <col min="12562" max="12562" width="2.5703125" style="372" customWidth="1"/>
    <col min="12563" max="12800" width="9.140625" style="372"/>
    <col min="12801" max="12801" width="51.140625" style="372" customWidth="1"/>
    <col min="12802" max="12815" width="9.85546875" style="372" customWidth="1"/>
    <col min="12816" max="12816" width="12.7109375" style="372" customWidth="1"/>
    <col min="12817" max="12817" width="9.85546875" style="372" customWidth="1"/>
    <col min="12818" max="12818" width="2.5703125" style="372" customWidth="1"/>
    <col min="12819" max="13056" width="9.140625" style="372"/>
    <col min="13057" max="13057" width="51.140625" style="372" customWidth="1"/>
    <col min="13058" max="13071" width="9.85546875" style="372" customWidth="1"/>
    <col min="13072" max="13072" width="12.7109375" style="372" customWidth="1"/>
    <col min="13073" max="13073" width="9.85546875" style="372" customWidth="1"/>
    <col min="13074" max="13074" width="2.5703125" style="372" customWidth="1"/>
    <col min="13075" max="13312" width="9.140625" style="372"/>
    <col min="13313" max="13313" width="51.140625" style="372" customWidth="1"/>
    <col min="13314" max="13327" width="9.85546875" style="372" customWidth="1"/>
    <col min="13328" max="13328" width="12.7109375" style="372" customWidth="1"/>
    <col min="13329" max="13329" width="9.85546875" style="372" customWidth="1"/>
    <col min="13330" max="13330" width="2.5703125" style="372" customWidth="1"/>
    <col min="13331" max="13568" width="9.140625" style="372"/>
    <col min="13569" max="13569" width="51.140625" style="372" customWidth="1"/>
    <col min="13570" max="13583" width="9.85546875" style="372" customWidth="1"/>
    <col min="13584" max="13584" width="12.7109375" style="372" customWidth="1"/>
    <col min="13585" max="13585" width="9.85546875" style="372" customWidth="1"/>
    <col min="13586" max="13586" width="2.5703125" style="372" customWidth="1"/>
    <col min="13587" max="13824" width="9.140625" style="372"/>
    <col min="13825" max="13825" width="51.140625" style="372" customWidth="1"/>
    <col min="13826" max="13839" width="9.85546875" style="372" customWidth="1"/>
    <col min="13840" max="13840" width="12.7109375" style="372" customWidth="1"/>
    <col min="13841" max="13841" width="9.85546875" style="372" customWidth="1"/>
    <col min="13842" max="13842" width="2.5703125" style="372" customWidth="1"/>
    <col min="13843" max="14080" width="9.140625" style="372"/>
    <col min="14081" max="14081" width="51.140625" style="372" customWidth="1"/>
    <col min="14082" max="14095" width="9.85546875" style="372" customWidth="1"/>
    <col min="14096" max="14096" width="12.7109375" style="372" customWidth="1"/>
    <col min="14097" max="14097" width="9.85546875" style="372" customWidth="1"/>
    <col min="14098" max="14098" width="2.5703125" style="372" customWidth="1"/>
    <col min="14099" max="14336" width="9.140625" style="372"/>
    <col min="14337" max="14337" width="51.140625" style="372" customWidth="1"/>
    <col min="14338" max="14351" width="9.85546875" style="372" customWidth="1"/>
    <col min="14352" max="14352" width="12.7109375" style="372" customWidth="1"/>
    <col min="14353" max="14353" width="9.85546875" style="372" customWidth="1"/>
    <col min="14354" max="14354" width="2.5703125" style="372" customWidth="1"/>
    <col min="14355" max="14592" width="9.140625" style="372"/>
    <col min="14593" max="14593" width="51.140625" style="372" customWidth="1"/>
    <col min="14594" max="14607" width="9.85546875" style="372" customWidth="1"/>
    <col min="14608" max="14608" width="12.7109375" style="372" customWidth="1"/>
    <col min="14609" max="14609" width="9.85546875" style="372" customWidth="1"/>
    <col min="14610" max="14610" width="2.5703125" style="372" customWidth="1"/>
    <col min="14611" max="14848" width="9.140625" style="372"/>
    <col min="14849" max="14849" width="51.140625" style="372" customWidth="1"/>
    <col min="14850" max="14863" width="9.85546875" style="372" customWidth="1"/>
    <col min="14864" max="14864" width="12.7109375" style="372" customWidth="1"/>
    <col min="14865" max="14865" width="9.85546875" style="372" customWidth="1"/>
    <col min="14866" max="14866" width="2.5703125" style="372" customWidth="1"/>
    <col min="14867" max="15104" width="9.140625" style="372"/>
    <col min="15105" max="15105" width="51.140625" style="372" customWidth="1"/>
    <col min="15106" max="15119" width="9.85546875" style="372" customWidth="1"/>
    <col min="15120" max="15120" width="12.7109375" style="372" customWidth="1"/>
    <col min="15121" max="15121" width="9.85546875" style="372" customWidth="1"/>
    <col min="15122" max="15122" width="2.5703125" style="372" customWidth="1"/>
    <col min="15123" max="15360" width="9.140625" style="372"/>
    <col min="15361" max="15361" width="51.140625" style="372" customWidth="1"/>
    <col min="15362" max="15375" width="9.85546875" style="372" customWidth="1"/>
    <col min="15376" max="15376" width="12.7109375" style="372" customWidth="1"/>
    <col min="15377" max="15377" width="9.85546875" style="372" customWidth="1"/>
    <col min="15378" max="15378" width="2.5703125" style="372" customWidth="1"/>
    <col min="15379" max="15616" width="9.140625" style="372"/>
    <col min="15617" max="15617" width="51.140625" style="372" customWidth="1"/>
    <col min="15618" max="15631" width="9.85546875" style="372" customWidth="1"/>
    <col min="15632" max="15632" width="12.7109375" style="372" customWidth="1"/>
    <col min="15633" max="15633" width="9.85546875" style="372" customWidth="1"/>
    <col min="15634" max="15634" width="2.5703125" style="372" customWidth="1"/>
    <col min="15635" max="15872" width="9.140625" style="372"/>
    <col min="15873" max="15873" width="51.140625" style="372" customWidth="1"/>
    <col min="15874" max="15887" width="9.85546875" style="372" customWidth="1"/>
    <col min="15888" max="15888" width="12.7109375" style="372" customWidth="1"/>
    <col min="15889" max="15889" width="9.85546875" style="372" customWidth="1"/>
    <col min="15890" max="15890" width="2.5703125" style="372" customWidth="1"/>
    <col min="15891" max="16128" width="9.140625" style="372"/>
    <col min="16129" max="16129" width="51.140625" style="372" customWidth="1"/>
    <col min="16130" max="16143" width="9.85546875" style="372" customWidth="1"/>
    <col min="16144" max="16144" width="12.7109375" style="372" customWidth="1"/>
    <col min="16145" max="16145" width="9.85546875" style="372" customWidth="1"/>
    <col min="16146" max="16146" width="2.5703125" style="372" customWidth="1"/>
    <col min="16147" max="16384" width="9.140625" style="372"/>
  </cols>
  <sheetData>
    <row r="1" spans="1:23" s="1" customFormat="1" ht="3.75" customHeight="1">
      <c r="A1" s="133"/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52"/>
    </row>
    <row r="2" spans="1:23" s="1" customFormat="1" ht="39" customHeight="1">
      <c r="A2" s="872" t="s">
        <v>550</v>
      </c>
      <c r="B2" s="872"/>
      <c r="C2" s="872"/>
      <c r="D2" s="872"/>
      <c r="E2" s="872"/>
      <c r="F2" s="872"/>
      <c r="G2" s="872"/>
      <c r="H2" s="872"/>
      <c r="I2" s="872"/>
      <c r="J2" s="872"/>
      <c r="K2" s="872"/>
      <c r="L2" s="872"/>
      <c r="M2" s="872"/>
      <c r="N2" s="872"/>
      <c r="O2" s="872"/>
      <c r="P2" s="872"/>
      <c r="Q2" s="872"/>
      <c r="R2" s="152"/>
    </row>
    <row r="3" spans="1:23" s="1" customFormat="1" ht="20.25" customHeight="1">
      <c r="A3" s="872" t="s">
        <v>158</v>
      </c>
      <c r="B3" s="872"/>
      <c r="C3" s="872"/>
      <c r="D3" s="872"/>
      <c r="E3" s="872"/>
      <c r="F3" s="872"/>
      <c r="G3" s="872"/>
      <c r="H3" s="872"/>
      <c r="I3" s="872"/>
      <c r="J3" s="872"/>
      <c r="K3" s="872"/>
      <c r="L3" s="872"/>
      <c r="M3" s="872"/>
      <c r="N3" s="872"/>
      <c r="O3" s="872"/>
      <c r="P3" s="872"/>
      <c r="Q3" s="872"/>
      <c r="R3" s="152"/>
    </row>
    <row r="4" spans="1:23" s="1" customFormat="1" ht="20.25" customHeight="1">
      <c r="A4" s="872" t="s">
        <v>927</v>
      </c>
      <c r="B4" s="872"/>
      <c r="C4" s="872"/>
      <c r="D4" s="872"/>
      <c r="E4" s="872"/>
      <c r="F4" s="872"/>
      <c r="G4" s="872"/>
      <c r="H4" s="872"/>
      <c r="I4" s="872"/>
      <c r="J4" s="872"/>
      <c r="K4" s="872"/>
      <c r="L4" s="872"/>
      <c r="M4" s="872"/>
      <c r="N4" s="872"/>
      <c r="O4" s="872"/>
      <c r="P4" s="872"/>
      <c r="Q4" s="872"/>
      <c r="R4" s="152"/>
    </row>
    <row r="5" spans="1:23" s="1" customFormat="1" ht="39" customHeight="1">
      <c r="A5" s="894" t="s">
        <v>734</v>
      </c>
      <c r="B5" s="894"/>
      <c r="C5" s="894"/>
      <c r="D5" s="894"/>
      <c r="E5" s="894"/>
      <c r="F5" s="894"/>
      <c r="G5" s="894"/>
      <c r="H5" s="894"/>
      <c r="I5" s="894"/>
      <c r="J5" s="894"/>
      <c r="K5" s="894"/>
      <c r="L5" s="894"/>
      <c r="M5" s="894"/>
      <c r="N5" s="894"/>
      <c r="O5" s="894"/>
      <c r="P5" s="894"/>
      <c r="Q5" s="894"/>
      <c r="R5" s="152"/>
    </row>
    <row r="6" spans="1:23" ht="7.5" customHeight="1">
      <c r="A6" s="107"/>
    </row>
    <row r="7" spans="1:23" ht="10.5" customHeight="1">
      <c r="A7" s="108"/>
      <c r="B7" s="135"/>
      <c r="C7" s="109"/>
      <c r="D7" s="109"/>
      <c r="E7" s="109"/>
      <c r="F7" s="109"/>
      <c r="G7" s="109"/>
      <c r="H7" s="110"/>
      <c r="I7" s="110"/>
      <c r="J7" s="110"/>
      <c r="K7" s="110"/>
      <c r="L7" s="110"/>
      <c r="M7" s="110"/>
      <c r="N7" s="110"/>
      <c r="O7" s="110"/>
      <c r="P7" s="110"/>
      <c r="Q7" s="111"/>
      <c r="R7" s="153"/>
      <c r="S7" s="17"/>
      <c r="T7" s="17"/>
      <c r="U7" s="17"/>
      <c r="V7" s="17"/>
      <c r="W7" s="17"/>
    </row>
    <row r="8" spans="1:23" ht="32.25" customHeight="1">
      <c r="A8" s="581" t="s">
        <v>916</v>
      </c>
      <c r="B8" s="581" t="s">
        <v>44</v>
      </c>
      <c r="C8" s="581" t="s">
        <v>50</v>
      </c>
      <c r="D8" s="581" t="s">
        <v>45</v>
      </c>
      <c r="E8" s="581" t="s">
        <v>49</v>
      </c>
      <c r="F8" s="581" t="s">
        <v>46</v>
      </c>
      <c r="G8" s="581" t="s">
        <v>53</v>
      </c>
      <c r="H8" s="581" t="s">
        <v>51</v>
      </c>
      <c r="I8" s="581" t="s">
        <v>52</v>
      </c>
      <c r="J8" s="581" t="s">
        <v>47</v>
      </c>
      <c r="K8" s="581" t="s">
        <v>48</v>
      </c>
      <c r="L8" s="581" t="s">
        <v>54</v>
      </c>
      <c r="M8" s="581" t="s">
        <v>55</v>
      </c>
      <c r="N8" s="581" t="s">
        <v>545</v>
      </c>
      <c r="O8" s="581" t="s">
        <v>544</v>
      </c>
      <c r="P8" s="582" t="s">
        <v>42</v>
      </c>
      <c r="Q8" s="581" t="s">
        <v>11</v>
      </c>
      <c r="R8" s="150"/>
    </row>
    <row r="9" spans="1:23" ht="43.5" customHeight="1">
      <c r="A9" s="113" t="s">
        <v>135</v>
      </c>
      <c r="B9" s="113">
        <v>1217628.6599000001</v>
      </c>
      <c r="C9" s="114">
        <v>1262105.41028</v>
      </c>
      <c r="D9" s="114">
        <v>974876.31487999996</v>
      </c>
      <c r="E9" s="114">
        <v>1043796.48922</v>
      </c>
      <c r="F9" s="114">
        <v>949940.72261000006</v>
      </c>
      <c r="G9" s="114">
        <v>1460310.9180600001</v>
      </c>
      <c r="H9" s="113">
        <v>923877.60927999998</v>
      </c>
      <c r="I9" s="113">
        <v>534111.97901999997</v>
      </c>
      <c r="J9" s="113">
        <v>16125.048119999999</v>
      </c>
      <c r="K9" s="113">
        <v>11770.75</v>
      </c>
      <c r="L9" s="113">
        <v>1827529.7966199999</v>
      </c>
      <c r="M9" s="113">
        <v>358511.23927999998</v>
      </c>
      <c r="N9" s="113">
        <v>1913008.8061300002</v>
      </c>
      <c r="O9" s="113">
        <v>1834663.1140000001</v>
      </c>
      <c r="P9" s="113">
        <f t="shared" ref="P9:P27" si="0">SUM(B9:O9)</f>
        <v>14328256.8574</v>
      </c>
      <c r="Q9" s="138">
        <f>+P9/$P$27</f>
        <v>9.7904248489257689E-2</v>
      </c>
      <c r="R9" s="150"/>
      <c r="S9" s="17"/>
      <c r="T9" s="17"/>
      <c r="U9" s="17"/>
      <c r="V9" s="17"/>
      <c r="W9" s="17"/>
    </row>
    <row r="10" spans="1:23" ht="27" customHeight="1">
      <c r="A10" s="113" t="s">
        <v>136</v>
      </c>
      <c r="B10" s="113">
        <v>292.50258000000002</v>
      </c>
      <c r="C10" s="114">
        <v>12417.955960000001</v>
      </c>
      <c r="D10" s="114">
        <v>10888.155199999999</v>
      </c>
      <c r="E10" s="114">
        <v>17280.82072</v>
      </c>
      <c r="F10" s="114">
        <v>6860</v>
      </c>
      <c r="G10" s="114">
        <v>63718.86434</v>
      </c>
      <c r="H10" s="113">
        <v>3322.5896899999998</v>
      </c>
      <c r="I10" s="113">
        <v>2820.7974599999998</v>
      </c>
      <c r="J10" s="113">
        <v>0</v>
      </c>
      <c r="K10" s="113">
        <v>0</v>
      </c>
      <c r="L10" s="113">
        <v>26224.30689</v>
      </c>
      <c r="M10" s="113">
        <v>1095.1628700000001</v>
      </c>
      <c r="N10" s="113">
        <v>4879.6066799999999</v>
      </c>
      <c r="O10" s="113">
        <v>47560.702389999999</v>
      </c>
      <c r="P10" s="113">
        <f t="shared" si="0"/>
        <v>197361.46477999998</v>
      </c>
      <c r="Q10" s="138">
        <f t="shared" ref="Q10:Q27" si="1">+P10/$P$27</f>
        <v>1.3485608251115101E-3</v>
      </c>
      <c r="R10" s="150"/>
      <c r="S10" s="17"/>
      <c r="T10" s="17"/>
      <c r="U10" s="17"/>
      <c r="V10" s="17"/>
      <c r="W10" s="17"/>
    </row>
    <row r="11" spans="1:23" ht="27" customHeight="1">
      <c r="A11" s="113" t="s">
        <v>137</v>
      </c>
      <c r="B11" s="113">
        <v>18596.395199999999</v>
      </c>
      <c r="C11" s="114">
        <v>696</v>
      </c>
      <c r="D11" s="114">
        <v>5959.8014199999998</v>
      </c>
      <c r="E11" s="114">
        <v>22989.679510000002</v>
      </c>
      <c r="F11" s="114">
        <v>4901.8255399999998</v>
      </c>
      <c r="G11" s="114">
        <v>39297.331909999994</v>
      </c>
      <c r="H11" s="113">
        <v>3149.2682400000003</v>
      </c>
      <c r="I11" s="113">
        <v>38.556089999999998</v>
      </c>
      <c r="J11" s="113">
        <v>200.08329999999998</v>
      </c>
      <c r="K11" s="113">
        <v>0</v>
      </c>
      <c r="L11" s="113">
        <v>2012.2635600000001</v>
      </c>
      <c r="M11" s="113">
        <v>87.951149999999998</v>
      </c>
      <c r="N11" s="113">
        <v>9603.0556799999995</v>
      </c>
      <c r="O11" s="113">
        <v>0</v>
      </c>
      <c r="P11" s="113">
        <f t="shared" si="0"/>
        <v>107532.2116</v>
      </c>
      <c r="Q11" s="138">
        <f t="shared" si="1"/>
        <v>7.3476211864868953E-4</v>
      </c>
      <c r="R11" s="150"/>
      <c r="S11" s="17"/>
      <c r="T11" s="17"/>
      <c r="U11" s="17"/>
      <c r="V11" s="17"/>
      <c r="W11" s="17"/>
    </row>
    <row r="12" spans="1:23" ht="27" customHeight="1">
      <c r="A12" s="113" t="s">
        <v>138</v>
      </c>
      <c r="B12" s="113">
        <v>48000.891049999998</v>
      </c>
      <c r="C12" s="114">
        <v>65305.842939999995</v>
      </c>
      <c r="D12" s="114">
        <v>47601.502489999999</v>
      </c>
      <c r="E12" s="114">
        <v>207308.97553999998</v>
      </c>
      <c r="F12" s="114">
        <v>31166.90525</v>
      </c>
      <c r="G12" s="114">
        <v>1684.3170500000001</v>
      </c>
      <c r="H12" s="113">
        <v>44639.215609999999</v>
      </c>
      <c r="I12" s="113">
        <v>34510.50344</v>
      </c>
      <c r="J12" s="113">
        <v>0</v>
      </c>
      <c r="K12" s="113">
        <v>0</v>
      </c>
      <c r="L12" s="113">
        <v>50938.026279999998</v>
      </c>
      <c r="M12" s="113">
        <v>13252.603439999999</v>
      </c>
      <c r="N12" s="113">
        <v>28946.947059999999</v>
      </c>
      <c r="O12" s="113">
        <v>87342.84706</v>
      </c>
      <c r="P12" s="113">
        <f t="shared" si="0"/>
        <v>660698.57721000002</v>
      </c>
      <c r="Q12" s="138">
        <f t="shared" si="1"/>
        <v>4.5145196881544881E-3</v>
      </c>
      <c r="R12" s="150"/>
      <c r="S12" s="17"/>
      <c r="T12" s="17"/>
      <c r="U12" s="17"/>
      <c r="V12" s="17"/>
      <c r="W12" s="17"/>
    </row>
    <row r="13" spans="1:23" ht="27" customHeight="1">
      <c r="A13" s="113" t="s">
        <v>139</v>
      </c>
      <c r="B13" s="113">
        <v>3220134.5258200001</v>
      </c>
      <c r="C13" s="114">
        <v>2520469.5647499999</v>
      </c>
      <c r="D13" s="114">
        <v>2492010.5276299999</v>
      </c>
      <c r="E13" s="114">
        <v>3820716.4520900003</v>
      </c>
      <c r="F13" s="114">
        <v>3436023.7698499998</v>
      </c>
      <c r="G13" s="114">
        <v>1307718.2351600002</v>
      </c>
      <c r="H13" s="113">
        <v>1177646.1235400001</v>
      </c>
      <c r="I13" s="113">
        <v>2592048.2348200004</v>
      </c>
      <c r="J13" s="113">
        <v>68709.035599999988</v>
      </c>
      <c r="K13" s="113">
        <v>189170.50000999999</v>
      </c>
      <c r="L13" s="113">
        <v>1542247.3530299999</v>
      </c>
      <c r="M13" s="113">
        <v>456126.81923999998</v>
      </c>
      <c r="N13" s="113">
        <v>2020472.1392399999</v>
      </c>
      <c r="O13" s="113">
        <v>1211227.6486500001</v>
      </c>
      <c r="P13" s="113">
        <f t="shared" si="0"/>
        <v>26054720.92943</v>
      </c>
      <c r="Q13" s="138">
        <f t="shared" si="1"/>
        <v>0.17803057954504434</v>
      </c>
      <c r="R13" s="150"/>
      <c r="S13" s="17"/>
      <c r="T13" s="17"/>
      <c r="U13" s="17"/>
      <c r="V13" s="17"/>
      <c r="W13" s="17"/>
    </row>
    <row r="14" spans="1:23" ht="27" customHeight="1">
      <c r="A14" s="113" t="s">
        <v>140</v>
      </c>
      <c r="B14" s="113">
        <v>336311.83633999998</v>
      </c>
      <c r="C14" s="114">
        <v>688333.71894000005</v>
      </c>
      <c r="D14" s="114">
        <v>119814.56511</v>
      </c>
      <c r="E14" s="114">
        <v>382346.24593000003</v>
      </c>
      <c r="F14" s="114">
        <v>845811.04350000003</v>
      </c>
      <c r="G14" s="114">
        <v>135239.44232</v>
      </c>
      <c r="H14" s="113">
        <v>1709.4403</v>
      </c>
      <c r="I14" s="113">
        <v>6516.07546</v>
      </c>
      <c r="J14" s="113">
        <v>0</v>
      </c>
      <c r="K14" s="113">
        <v>0</v>
      </c>
      <c r="L14" s="113">
        <v>1230.8562299999999</v>
      </c>
      <c r="M14" s="113">
        <v>31840.58556</v>
      </c>
      <c r="N14" s="113">
        <v>36201.505570000001</v>
      </c>
      <c r="O14" s="113">
        <v>2460.8165600000002</v>
      </c>
      <c r="P14" s="113">
        <f t="shared" si="0"/>
        <v>2587816.1318200002</v>
      </c>
      <c r="Q14" s="138">
        <f t="shared" si="1"/>
        <v>1.768241567245251E-2</v>
      </c>
      <c r="R14" s="150"/>
      <c r="S14" s="17"/>
      <c r="T14" s="17"/>
      <c r="U14" s="17"/>
      <c r="V14" s="17"/>
      <c r="W14" s="17"/>
    </row>
    <row r="15" spans="1:23" ht="27" customHeight="1">
      <c r="A15" s="113" t="s">
        <v>97</v>
      </c>
      <c r="B15" s="113">
        <v>2933978.5428400002</v>
      </c>
      <c r="C15" s="114">
        <v>3213561.4567399998</v>
      </c>
      <c r="D15" s="114">
        <v>2986675.1384800002</v>
      </c>
      <c r="E15" s="114">
        <v>2526437.4416399999</v>
      </c>
      <c r="F15" s="114">
        <v>705238.61205999996</v>
      </c>
      <c r="G15" s="114">
        <v>1192932.8842499999</v>
      </c>
      <c r="H15" s="113">
        <v>1831656.3302200001</v>
      </c>
      <c r="I15" s="113">
        <v>2203559.53773</v>
      </c>
      <c r="J15" s="113">
        <v>0</v>
      </c>
      <c r="K15" s="113">
        <v>0</v>
      </c>
      <c r="L15" s="113">
        <v>2776941.3881999999</v>
      </c>
      <c r="M15" s="113">
        <v>592616.24064999993</v>
      </c>
      <c r="N15" s="113">
        <v>2652140.8419899996</v>
      </c>
      <c r="O15" s="113">
        <v>186389.48467999999</v>
      </c>
      <c r="P15" s="113">
        <f t="shared" si="0"/>
        <v>23802127.899479996</v>
      </c>
      <c r="Q15" s="138">
        <f t="shared" si="1"/>
        <v>0.1626387262341864</v>
      </c>
      <c r="R15" s="150"/>
      <c r="S15" s="17"/>
      <c r="T15" s="17"/>
      <c r="U15" s="17"/>
      <c r="V15" s="17"/>
      <c r="W15" s="17"/>
    </row>
    <row r="16" spans="1:23" ht="27" customHeight="1">
      <c r="A16" s="113" t="s">
        <v>141</v>
      </c>
      <c r="B16" s="113">
        <v>1989762.68692</v>
      </c>
      <c r="C16" s="114">
        <v>1958096.7655199999</v>
      </c>
      <c r="D16" s="114">
        <v>3449704.0754400003</v>
      </c>
      <c r="E16" s="114">
        <v>3011570.2928000004</v>
      </c>
      <c r="F16" s="114">
        <v>1873393.4428900001</v>
      </c>
      <c r="G16" s="114">
        <v>1835347.49982</v>
      </c>
      <c r="H16" s="113">
        <v>1615612.60421</v>
      </c>
      <c r="I16" s="113">
        <v>2904167.0151900002</v>
      </c>
      <c r="J16" s="113">
        <v>30874.480889999999</v>
      </c>
      <c r="K16" s="113">
        <v>243671.67838999999</v>
      </c>
      <c r="L16" s="113">
        <v>1533443.8761700001</v>
      </c>
      <c r="M16" s="113">
        <v>494498.09586</v>
      </c>
      <c r="N16" s="113">
        <v>1841405.8546199999</v>
      </c>
      <c r="O16" s="113">
        <v>2437748.1884899996</v>
      </c>
      <c r="P16" s="113">
        <f t="shared" si="0"/>
        <v>25219296.557209995</v>
      </c>
      <c r="Q16" s="138">
        <f t="shared" si="1"/>
        <v>0.17232216740909304</v>
      </c>
      <c r="R16" s="150"/>
      <c r="S16" s="17"/>
      <c r="T16" s="17"/>
      <c r="U16" s="17"/>
      <c r="V16" s="17"/>
      <c r="W16" s="17"/>
    </row>
    <row r="17" spans="1:23" ht="27" customHeight="1">
      <c r="A17" s="113" t="s">
        <v>142</v>
      </c>
      <c r="B17" s="113">
        <v>134130.69591000001</v>
      </c>
      <c r="C17" s="114">
        <v>106253.57075</v>
      </c>
      <c r="D17" s="114">
        <v>267189.54144</v>
      </c>
      <c r="E17" s="114">
        <v>577810.75890000002</v>
      </c>
      <c r="F17" s="114">
        <v>147142.05778999999</v>
      </c>
      <c r="G17" s="114">
        <v>57642.108310000003</v>
      </c>
      <c r="H17" s="113">
        <v>119491.95148</v>
      </c>
      <c r="I17" s="113">
        <v>288792.48864999996</v>
      </c>
      <c r="J17" s="113">
        <v>0</v>
      </c>
      <c r="K17" s="113">
        <v>0</v>
      </c>
      <c r="L17" s="113">
        <v>186369.19456999999</v>
      </c>
      <c r="M17" s="113">
        <v>99975.784599999999</v>
      </c>
      <c r="N17" s="113">
        <v>176658.10887999999</v>
      </c>
      <c r="O17" s="113">
        <v>317334.52843000001</v>
      </c>
      <c r="P17" s="113">
        <f t="shared" si="0"/>
        <v>2478790.7897100002</v>
      </c>
      <c r="Q17" s="138">
        <f t="shared" si="1"/>
        <v>1.6937451069165752E-2</v>
      </c>
      <c r="R17" s="150"/>
      <c r="S17" s="17"/>
      <c r="T17" s="17"/>
      <c r="U17" s="17"/>
      <c r="V17" s="17"/>
      <c r="W17" s="17"/>
    </row>
    <row r="18" spans="1:23" ht="27" customHeight="1">
      <c r="A18" s="113" t="s">
        <v>143</v>
      </c>
      <c r="B18" s="113">
        <v>391628.5318</v>
      </c>
      <c r="C18" s="114">
        <v>370655.27899999998</v>
      </c>
      <c r="D18" s="114">
        <v>482125.5809</v>
      </c>
      <c r="E18" s="114">
        <v>364210.79725</v>
      </c>
      <c r="F18" s="114">
        <v>401566.14374999999</v>
      </c>
      <c r="G18" s="114">
        <v>324974.06829000002</v>
      </c>
      <c r="H18" s="113">
        <v>229945.66357</v>
      </c>
      <c r="I18" s="113">
        <v>1320665.8513800001</v>
      </c>
      <c r="J18" s="113">
        <v>548.34235000000001</v>
      </c>
      <c r="K18" s="113">
        <v>4889.5</v>
      </c>
      <c r="L18" s="113">
        <v>1149077.6591099999</v>
      </c>
      <c r="M18" s="113">
        <v>224447.14133000001</v>
      </c>
      <c r="N18" s="113">
        <v>816534.67753999995</v>
      </c>
      <c r="O18" s="113">
        <v>996240.28237000003</v>
      </c>
      <c r="P18" s="113">
        <f t="shared" si="0"/>
        <v>7077509.5186399994</v>
      </c>
      <c r="Q18" s="138">
        <f t="shared" si="1"/>
        <v>4.8360261649005205E-2</v>
      </c>
      <c r="R18" s="150"/>
      <c r="S18" s="17"/>
      <c r="T18" s="17"/>
      <c r="U18" s="17"/>
      <c r="V18" s="17"/>
      <c r="W18" s="17"/>
    </row>
    <row r="19" spans="1:23" ht="27" customHeight="1">
      <c r="A19" s="113" t="s">
        <v>144</v>
      </c>
      <c r="B19" s="113">
        <v>406290.06456000003</v>
      </c>
      <c r="C19" s="114">
        <v>113292.27878000001</v>
      </c>
      <c r="D19" s="114">
        <v>29544.095079999999</v>
      </c>
      <c r="E19" s="114">
        <v>463005.82316000003</v>
      </c>
      <c r="F19" s="114">
        <v>22320.479339999998</v>
      </c>
      <c r="G19" s="114">
        <v>49814.029280000002</v>
      </c>
      <c r="H19" s="113">
        <v>35454.415670000002</v>
      </c>
      <c r="I19" s="113">
        <v>291.69569000000001</v>
      </c>
      <c r="J19" s="113">
        <v>0</v>
      </c>
      <c r="K19" s="113">
        <v>0</v>
      </c>
      <c r="L19" s="113">
        <v>242961.02012</v>
      </c>
      <c r="M19" s="113">
        <v>16611.049149999999</v>
      </c>
      <c r="N19" s="113">
        <v>3310.8780899999997</v>
      </c>
      <c r="O19" s="113">
        <v>588.46801000000005</v>
      </c>
      <c r="P19" s="113">
        <f t="shared" si="0"/>
        <v>1383484.29693</v>
      </c>
      <c r="Q19" s="138">
        <f t="shared" si="1"/>
        <v>9.453277655171741E-3</v>
      </c>
      <c r="R19" s="150"/>
      <c r="S19" s="17"/>
      <c r="T19" s="17"/>
      <c r="U19" s="17"/>
      <c r="V19" s="17"/>
      <c r="W19" s="17"/>
    </row>
    <row r="20" spans="1:23" ht="27" customHeight="1">
      <c r="A20" s="113" t="s">
        <v>145</v>
      </c>
      <c r="B20" s="113">
        <v>5555000.77202</v>
      </c>
      <c r="C20" s="114">
        <v>4306255.4745699996</v>
      </c>
      <c r="D20" s="114">
        <v>12663654.91384</v>
      </c>
      <c r="E20" s="114">
        <v>1350886.20881</v>
      </c>
      <c r="F20" s="114">
        <v>4709428.4099899996</v>
      </c>
      <c r="G20" s="114">
        <v>2171580.1211199998</v>
      </c>
      <c r="H20" s="113">
        <v>1800293.94423</v>
      </c>
      <c r="I20" s="113">
        <v>660422.57314999995</v>
      </c>
      <c r="J20" s="113">
        <v>26.410889999999998</v>
      </c>
      <c r="K20" s="113">
        <v>0</v>
      </c>
      <c r="L20" s="113">
        <v>1335111.1112800001</v>
      </c>
      <c r="M20" s="113">
        <v>413025.30236999999</v>
      </c>
      <c r="N20" s="113">
        <v>1515310.7425899999</v>
      </c>
      <c r="O20" s="113">
        <v>408768.09585000004</v>
      </c>
      <c r="P20" s="113">
        <f t="shared" si="0"/>
        <v>36889764.080710001</v>
      </c>
      <c r="Q20" s="138">
        <f t="shared" si="1"/>
        <v>0.25206587690411464</v>
      </c>
      <c r="R20" s="150"/>
      <c r="S20" s="17"/>
      <c r="T20" s="17"/>
      <c r="U20" s="17"/>
      <c r="V20" s="17"/>
      <c r="W20" s="17"/>
    </row>
    <row r="21" spans="1:23" ht="27" customHeight="1">
      <c r="A21" s="113" t="s">
        <v>146</v>
      </c>
      <c r="B21" s="113">
        <v>0</v>
      </c>
      <c r="C21" s="114">
        <v>1617889.06155</v>
      </c>
      <c r="D21" s="114">
        <v>1540.8183899999999</v>
      </c>
      <c r="E21" s="114">
        <v>294.79308000000003</v>
      </c>
      <c r="F21" s="114">
        <v>2668.4562999999998</v>
      </c>
      <c r="G21" s="114">
        <v>1303.3420900000001</v>
      </c>
      <c r="H21" s="113">
        <v>743.83119999999997</v>
      </c>
      <c r="I21" s="113">
        <v>580.28053</v>
      </c>
      <c r="J21" s="113">
        <v>0</v>
      </c>
      <c r="K21" s="113">
        <v>0</v>
      </c>
      <c r="L21" s="113">
        <v>3321.2658500000002</v>
      </c>
      <c r="M21" s="113">
        <v>848.92213000000004</v>
      </c>
      <c r="N21" s="113">
        <v>201.47248000000002</v>
      </c>
      <c r="O21" s="113">
        <v>46.982489999999999</v>
      </c>
      <c r="P21" s="113">
        <f t="shared" si="0"/>
        <v>1629439.22609</v>
      </c>
      <c r="Q21" s="138">
        <f t="shared" si="1"/>
        <v>1.1133875144544775E-2</v>
      </c>
      <c r="R21" s="150"/>
      <c r="S21" s="17"/>
      <c r="T21" s="17"/>
      <c r="U21" s="17"/>
      <c r="V21" s="17"/>
      <c r="W21" s="17"/>
    </row>
    <row r="22" spans="1:23" ht="27" customHeight="1">
      <c r="A22" s="113" t="s">
        <v>147</v>
      </c>
      <c r="B22" s="113">
        <v>49077.568899999998</v>
      </c>
      <c r="C22" s="114">
        <v>2935.9548500000001</v>
      </c>
      <c r="D22" s="114">
        <v>22866.198239999998</v>
      </c>
      <c r="E22" s="114">
        <v>5113.9725699999999</v>
      </c>
      <c r="F22" s="114">
        <v>2692.6557499999999</v>
      </c>
      <c r="G22" s="114">
        <v>29479.393339999999</v>
      </c>
      <c r="H22" s="113">
        <v>16135.44692</v>
      </c>
      <c r="I22" s="113">
        <v>16490.301449999999</v>
      </c>
      <c r="J22" s="113">
        <v>0</v>
      </c>
      <c r="K22" s="113">
        <v>0</v>
      </c>
      <c r="L22" s="113">
        <v>18269.231769999999</v>
      </c>
      <c r="M22" s="113">
        <v>2560.8285499999997</v>
      </c>
      <c r="N22" s="113">
        <v>14966.035039999999</v>
      </c>
      <c r="O22" s="113">
        <v>5566.7124899999999</v>
      </c>
      <c r="P22" s="113">
        <f t="shared" si="0"/>
        <v>186154.29987000002</v>
      </c>
      <c r="Q22" s="138">
        <f t="shared" si="1"/>
        <v>1.2719828387501024E-3</v>
      </c>
      <c r="R22" s="150"/>
      <c r="S22" s="17"/>
      <c r="T22" s="17"/>
      <c r="U22" s="17"/>
      <c r="V22" s="17"/>
      <c r="W22" s="17"/>
    </row>
    <row r="23" spans="1:23" ht="27" customHeight="1">
      <c r="A23" s="113" t="s">
        <v>148</v>
      </c>
      <c r="B23" s="113">
        <v>770582.10303</v>
      </c>
      <c r="C23" s="114">
        <v>46636.589200000002</v>
      </c>
      <c r="D23" s="114">
        <v>99053.047279999999</v>
      </c>
      <c r="E23" s="114">
        <v>473190.08241999999</v>
      </c>
      <c r="F23" s="114">
        <v>1431668.30626</v>
      </c>
      <c r="G23" s="114">
        <v>154464.99375999998</v>
      </c>
      <c r="H23" s="113">
        <v>56709.331709999999</v>
      </c>
      <c r="I23" s="113">
        <v>242911.71257</v>
      </c>
      <c r="J23" s="113">
        <v>1487.8783700000001</v>
      </c>
      <c r="K23" s="113">
        <v>0</v>
      </c>
      <c r="L23" s="113">
        <v>147947.19388000001</v>
      </c>
      <c r="M23" s="113">
        <v>72049.232629999999</v>
      </c>
      <c r="N23" s="113">
        <v>62338.163099999998</v>
      </c>
      <c r="O23" s="113">
        <v>183098.68085</v>
      </c>
      <c r="P23" s="113">
        <f t="shared" si="0"/>
        <v>3742137.3150600004</v>
      </c>
      <c r="Q23" s="138">
        <f t="shared" si="1"/>
        <v>2.5569833457120158E-2</v>
      </c>
      <c r="R23" s="150"/>
      <c r="S23" s="17"/>
      <c r="T23" s="17"/>
      <c r="U23" s="17"/>
      <c r="V23" s="17"/>
      <c r="W23" s="17"/>
    </row>
    <row r="24" spans="1:23" ht="27" customHeight="1">
      <c r="A24" s="113" t="s">
        <v>149</v>
      </c>
      <c r="B24" s="113">
        <v>27.619340000000001</v>
      </c>
      <c r="C24" s="114">
        <v>0</v>
      </c>
      <c r="D24" s="114">
        <v>0</v>
      </c>
      <c r="E24" s="114">
        <v>0</v>
      </c>
      <c r="F24" s="114">
        <v>0</v>
      </c>
      <c r="G24" s="114">
        <v>31.037740000000003</v>
      </c>
      <c r="H24" s="113">
        <v>9.4709199999999996</v>
      </c>
      <c r="I24" s="113">
        <v>2246.83005</v>
      </c>
      <c r="J24" s="113">
        <v>0</v>
      </c>
      <c r="K24" s="113">
        <v>0</v>
      </c>
      <c r="L24" s="113">
        <v>80.965829999999997</v>
      </c>
      <c r="M24" s="113">
        <v>0</v>
      </c>
      <c r="N24" s="113">
        <v>6.5290799999999996</v>
      </c>
      <c r="O24" s="113">
        <v>0</v>
      </c>
      <c r="P24" s="113">
        <f t="shared" si="0"/>
        <v>2402.4529600000001</v>
      </c>
      <c r="Q24" s="138">
        <f t="shared" si="1"/>
        <v>1.6415838571327362E-5</v>
      </c>
      <c r="R24" s="150"/>
      <c r="S24" s="17"/>
      <c r="T24" s="17"/>
      <c r="U24" s="17"/>
      <c r="V24" s="17"/>
      <c r="W24" s="17"/>
    </row>
    <row r="25" spans="1:23" ht="27" customHeight="1">
      <c r="A25" s="113" t="s">
        <v>150</v>
      </c>
      <c r="B25" s="113">
        <v>205.8</v>
      </c>
      <c r="C25" s="114">
        <v>0</v>
      </c>
      <c r="D25" s="114">
        <v>0</v>
      </c>
      <c r="E25" s="114">
        <v>0</v>
      </c>
      <c r="F25" s="114">
        <v>0</v>
      </c>
      <c r="G25" s="114">
        <v>0</v>
      </c>
      <c r="H25" s="113">
        <v>27.068529999999999</v>
      </c>
      <c r="I25" s="113">
        <v>0</v>
      </c>
      <c r="J25" s="113">
        <v>0</v>
      </c>
      <c r="K25" s="113">
        <v>0</v>
      </c>
      <c r="L25" s="113">
        <v>64.835139999999996</v>
      </c>
      <c r="M25" s="113">
        <v>0</v>
      </c>
      <c r="N25" s="113">
        <v>12.63894</v>
      </c>
      <c r="O25" s="113">
        <v>0</v>
      </c>
      <c r="P25" s="113">
        <f t="shared" si="0"/>
        <v>310.34260999999998</v>
      </c>
      <c r="Q25" s="138">
        <f t="shared" si="1"/>
        <v>2.1205552293371036E-6</v>
      </c>
      <c r="R25" s="150"/>
      <c r="S25" s="17"/>
      <c r="T25" s="17"/>
      <c r="U25" s="17"/>
      <c r="V25" s="17"/>
      <c r="W25" s="17"/>
    </row>
    <row r="26" spans="1:23" ht="27" customHeight="1">
      <c r="A26" s="113" t="s">
        <v>151</v>
      </c>
      <c r="B26" s="113">
        <v>0</v>
      </c>
      <c r="C26" s="114">
        <v>0</v>
      </c>
      <c r="D26" s="114">
        <v>0</v>
      </c>
      <c r="E26" s="114">
        <v>0</v>
      </c>
      <c r="F26" s="114">
        <v>1308.6720500000001</v>
      </c>
      <c r="G26" s="114">
        <v>107.71137</v>
      </c>
      <c r="H26" s="113">
        <v>259.13848999999999</v>
      </c>
      <c r="I26" s="113">
        <v>0</v>
      </c>
      <c r="J26" s="113">
        <v>0</v>
      </c>
      <c r="K26" s="113">
        <v>0</v>
      </c>
      <c r="L26" s="113">
        <v>0</v>
      </c>
      <c r="M26" s="113">
        <v>195.14764000000002</v>
      </c>
      <c r="N26" s="113">
        <v>20.88655</v>
      </c>
      <c r="O26" s="113">
        <v>0</v>
      </c>
      <c r="P26" s="119">
        <f t="shared" si="0"/>
        <v>1891.5561</v>
      </c>
      <c r="Q26" s="120">
        <f t="shared" si="1"/>
        <v>1.2924906378274959E-5</v>
      </c>
      <c r="R26" s="150"/>
      <c r="S26" s="17"/>
      <c r="T26" s="17"/>
      <c r="U26" s="17"/>
      <c r="V26" s="17"/>
      <c r="W26" s="17"/>
    </row>
    <row r="27" spans="1:23" ht="33" customHeight="1">
      <c r="A27" s="141" t="s">
        <v>38</v>
      </c>
      <c r="B27" s="523">
        <f>SUM(B9:B26)</f>
        <v>17071649.196210001</v>
      </c>
      <c r="C27" s="523">
        <f t="shared" ref="C27:O27" si="2">SUM(C9:C26)</f>
        <v>16284904.923829995</v>
      </c>
      <c r="D27" s="523">
        <f t="shared" si="2"/>
        <v>23653504.275820002</v>
      </c>
      <c r="E27" s="523">
        <f t="shared" si="2"/>
        <v>14266958.833640002</v>
      </c>
      <c r="F27" s="523">
        <f t="shared" si="2"/>
        <v>14572131.50293</v>
      </c>
      <c r="G27" s="523">
        <f t="shared" si="2"/>
        <v>8825646.2982100006</v>
      </c>
      <c r="H27" s="523">
        <f t="shared" si="2"/>
        <v>7860683.4438099992</v>
      </c>
      <c r="I27" s="523">
        <f t="shared" si="2"/>
        <v>10810174.432680001</v>
      </c>
      <c r="J27" s="523">
        <f t="shared" si="2"/>
        <v>117971.27952000001</v>
      </c>
      <c r="K27" s="523">
        <f t="shared" si="2"/>
        <v>449502.42839999998</v>
      </c>
      <c r="L27" s="523">
        <f>SUM(L9:L26)</f>
        <v>10843770.344529998</v>
      </c>
      <c r="M27" s="523">
        <f>SUM(M9:M26)</f>
        <v>2777742.1064499998</v>
      </c>
      <c r="N27" s="523">
        <f>SUM(N9:N26)</f>
        <v>11096018.889260001</v>
      </c>
      <c r="O27" s="523">
        <f t="shared" si="2"/>
        <v>7719036.5523200007</v>
      </c>
      <c r="P27" s="523">
        <f t="shared" si="0"/>
        <v>146349694.50760999</v>
      </c>
      <c r="Q27" s="524">
        <f t="shared" si="1"/>
        <v>1</v>
      </c>
      <c r="R27" s="150"/>
      <c r="S27" s="17"/>
      <c r="T27" s="17"/>
      <c r="U27" s="17"/>
      <c r="V27" s="17"/>
      <c r="W27" s="17"/>
    </row>
    <row r="28" spans="1:23" ht="33" customHeight="1">
      <c r="A28" s="142" t="s">
        <v>152</v>
      </c>
      <c r="B28" s="138">
        <f t="shared" ref="B28:P28" si="3">+B27/$P$27</f>
        <v>0.11664970845102993</v>
      </c>
      <c r="C28" s="138">
        <f t="shared" si="3"/>
        <v>0.11127392495502067</v>
      </c>
      <c r="D28" s="138">
        <f t="shared" si="3"/>
        <v>0.16162318859223893</v>
      </c>
      <c r="E28" s="138">
        <f t="shared" si="3"/>
        <v>9.7485402218575448E-2</v>
      </c>
      <c r="F28" s="138">
        <f t="shared" si="3"/>
        <v>9.957063150666344E-2</v>
      </c>
      <c r="G28" s="138">
        <f t="shared" si="3"/>
        <v>6.0305191123928709E-2</v>
      </c>
      <c r="H28" s="138">
        <f t="shared" si="3"/>
        <v>5.3711649144585358E-2</v>
      </c>
      <c r="I28" s="138">
        <f t="shared" si="3"/>
        <v>7.3865370672966363E-2</v>
      </c>
      <c r="J28" s="138">
        <f t="shared" si="3"/>
        <v>8.0609173744374072E-4</v>
      </c>
      <c r="K28" s="138">
        <f t="shared" si="3"/>
        <v>3.071427172515392E-3</v>
      </c>
      <c r="L28" s="138">
        <f t="shared" si="3"/>
        <v>7.4094929825536032E-2</v>
      </c>
      <c r="M28" s="138">
        <f>+M27/$P$27</f>
        <v>1.8980170172514851E-2</v>
      </c>
      <c r="N28" s="138">
        <f>+N27/$P$27</f>
        <v>7.5818531269178854E-2</v>
      </c>
      <c r="O28" s="138">
        <f t="shared" si="3"/>
        <v>5.2743783157802364E-2</v>
      </c>
      <c r="P28" s="138">
        <f t="shared" si="3"/>
        <v>1</v>
      </c>
      <c r="Q28" s="138"/>
      <c r="R28" s="150"/>
      <c r="S28" s="17"/>
      <c r="T28" s="17"/>
      <c r="U28" s="17"/>
      <c r="V28" s="17"/>
      <c r="W28" s="17"/>
    </row>
    <row r="29" spans="1:23" ht="9" customHeight="1" thickBot="1">
      <c r="A29" s="143"/>
      <c r="B29" s="144"/>
      <c r="C29" s="145"/>
      <c r="D29" s="145"/>
      <c r="E29" s="145"/>
      <c r="F29" s="145"/>
      <c r="G29" s="145"/>
      <c r="H29" s="146"/>
      <c r="I29" s="146"/>
      <c r="J29" s="146"/>
      <c r="K29" s="146"/>
      <c r="L29" s="146"/>
      <c r="M29" s="146"/>
      <c r="N29" s="146"/>
      <c r="O29" s="146"/>
      <c r="P29" s="146"/>
      <c r="Q29" s="147"/>
      <c r="R29" s="150"/>
      <c r="S29" s="17"/>
      <c r="T29" s="17"/>
      <c r="U29" s="17"/>
      <c r="V29" s="17"/>
      <c r="W29" s="17"/>
    </row>
    <row r="30" spans="1:23" ht="15" customHeight="1" thickTop="1">
      <c r="A30" s="34" t="s">
        <v>735</v>
      </c>
      <c r="B30" s="123"/>
      <c r="C30" s="148"/>
      <c r="D30" s="148"/>
      <c r="E30" s="148"/>
      <c r="F30" s="148"/>
      <c r="G30" s="148"/>
      <c r="H30" s="149"/>
      <c r="I30" s="149"/>
      <c r="J30" s="149"/>
      <c r="K30" s="149"/>
      <c r="L30" s="149"/>
      <c r="M30" s="149"/>
      <c r="N30" s="149"/>
      <c r="O30" s="149"/>
      <c r="P30" s="149"/>
      <c r="Q30" s="149"/>
      <c r="R30" s="150"/>
      <c r="S30" s="149"/>
      <c r="T30" s="17"/>
      <c r="U30" s="17"/>
      <c r="V30" s="17"/>
      <c r="W30" s="17"/>
    </row>
    <row r="31" spans="1:23" ht="15" customHeight="1">
      <c r="A31" s="651"/>
      <c r="C31" s="18"/>
      <c r="D31" s="18"/>
      <c r="E31" s="18"/>
      <c r="F31" s="18"/>
      <c r="G31" s="18"/>
      <c r="H31" s="17"/>
      <c r="I31" s="17"/>
      <c r="J31" s="17"/>
      <c r="K31" s="17"/>
      <c r="L31" s="17"/>
      <c r="M31" s="17"/>
      <c r="N31" s="17"/>
      <c r="O31" s="17"/>
      <c r="P31" s="17"/>
      <c r="Q31" s="149"/>
      <c r="R31" s="150"/>
      <c r="S31" s="17"/>
      <c r="T31" s="17"/>
      <c r="U31" s="17"/>
      <c r="V31" s="17"/>
      <c r="W31" s="17"/>
    </row>
    <row r="32" spans="1:23" ht="15" customHeight="1">
      <c r="A32" s="650"/>
      <c r="C32" s="18"/>
      <c r="D32" s="18"/>
      <c r="E32" s="18"/>
      <c r="F32" s="18"/>
      <c r="G32" s="18"/>
      <c r="H32" s="17"/>
      <c r="I32" s="17"/>
      <c r="J32" s="17"/>
      <c r="K32" s="17"/>
      <c r="L32" s="17"/>
      <c r="M32" s="17"/>
      <c r="N32" s="17"/>
      <c r="O32" s="17"/>
      <c r="P32" s="17"/>
      <c r="Q32" s="149"/>
      <c r="R32" s="150"/>
      <c r="S32" s="17"/>
      <c r="T32" s="17"/>
      <c r="U32" s="17"/>
      <c r="V32" s="17"/>
      <c r="W32" s="17"/>
    </row>
    <row r="33" spans="1:23" ht="9" customHeight="1">
      <c r="A33" s="129"/>
      <c r="C33" s="18"/>
      <c r="D33" s="18"/>
      <c r="E33" s="18"/>
      <c r="F33" s="18"/>
      <c r="G33" s="18"/>
      <c r="H33" s="17"/>
      <c r="I33" s="17"/>
      <c r="J33" s="17"/>
      <c r="K33" s="17"/>
      <c r="L33" s="17"/>
      <c r="M33" s="17"/>
      <c r="N33" s="17"/>
      <c r="O33" s="17"/>
      <c r="P33" s="17"/>
      <c r="Q33" s="149"/>
      <c r="R33" s="150"/>
      <c r="S33" s="17"/>
      <c r="T33" s="17"/>
      <c r="U33" s="17"/>
      <c r="V33" s="17"/>
      <c r="W33" s="17"/>
    </row>
    <row r="34" spans="1:23" ht="9" customHeight="1">
      <c r="A34" s="16"/>
      <c r="C34" s="18"/>
      <c r="D34" s="18"/>
      <c r="E34" s="18"/>
      <c r="F34" s="18"/>
      <c r="G34" s="18"/>
      <c r="H34" s="17"/>
      <c r="I34" s="17"/>
      <c r="J34" s="17"/>
      <c r="K34" s="17"/>
      <c r="L34" s="17"/>
      <c r="M34" s="17"/>
      <c r="N34" s="17"/>
      <c r="O34" s="17"/>
      <c r="P34" s="17"/>
      <c r="Q34" s="149"/>
      <c r="R34" s="150"/>
      <c r="S34" s="17"/>
      <c r="T34" s="17"/>
      <c r="U34" s="17"/>
      <c r="V34" s="17"/>
      <c r="W34" s="17"/>
    </row>
    <row r="35" spans="1:23" ht="9" customHeight="1">
      <c r="A35" s="16"/>
      <c r="C35" s="18"/>
      <c r="D35" s="18"/>
      <c r="E35" s="18"/>
      <c r="F35" s="18"/>
      <c r="G35" s="18"/>
      <c r="H35" s="17"/>
      <c r="I35" s="17"/>
      <c r="J35" s="17"/>
      <c r="K35" s="17"/>
      <c r="L35" s="17"/>
      <c r="M35" s="17"/>
      <c r="N35" s="17"/>
      <c r="O35" s="17"/>
      <c r="P35" s="17"/>
      <c r="Q35" s="149"/>
      <c r="R35" s="150"/>
      <c r="S35" s="17"/>
      <c r="T35" s="17"/>
      <c r="U35" s="17"/>
      <c r="V35" s="17"/>
      <c r="W35" s="17"/>
    </row>
    <row r="36" spans="1:23" ht="9" customHeight="1">
      <c r="A36" s="16"/>
      <c r="B36" s="151"/>
      <c r="C36" s="18"/>
      <c r="D36" s="18"/>
      <c r="E36" s="18"/>
      <c r="F36" s="18"/>
      <c r="G36" s="18"/>
      <c r="H36" s="17"/>
      <c r="I36" s="17"/>
      <c r="J36" s="17"/>
      <c r="K36" s="17"/>
      <c r="L36" s="17"/>
      <c r="M36" s="17"/>
      <c r="N36" s="17"/>
      <c r="O36" s="17"/>
      <c r="P36" s="17"/>
      <c r="Q36" s="149"/>
      <c r="R36" s="150"/>
      <c r="S36" s="17"/>
      <c r="T36" s="17"/>
      <c r="U36" s="17"/>
      <c r="V36" s="17"/>
      <c r="W36" s="17"/>
    </row>
    <row r="37" spans="1:23" ht="9" customHeight="1">
      <c r="A37" s="16"/>
      <c r="B37" s="151"/>
      <c r="C37" s="18"/>
      <c r="D37" s="18"/>
      <c r="E37" s="18"/>
      <c r="F37" s="18"/>
      <c r="G37" s="18"/>
      <c r="H37" s="17"/>
      <c r="I37" s="17"/>
      <c r="J37" s="17"/>
      <c r="K37" s="17"/>
      <c r="L37" s="17"/>
      <c r="M37" s="17"/>
      <c r="N37" s="17"/>
      <c r="O37" s="17"/>
      <c r="P37" s="17"/>
      <c r="Q37" s="149"/>
      <c r="R37" s="150"/>
      <c r="S37" s="17"/>
      <c r="T37" s="17"/>
      <c r="U37" s="17"/>
      <c r="V37" s="17"/>
      <c r="W37" s="17"/>
    </row>
    <row r="38" spans="1:23" ht="9" customHeight="1">
      <c r="A38" s="16"/>
      <c r="B38" s="151"/>
      <c r="C38" s="18"/>
      <c r="D38" s="18"/>
      <c r="E38" s="18"/>
      <c r="F38" s="18"/>
      <c r="G38" s="18"/>
      <c r="H38" s="17"/>
      <c r="I38" s="17"/>
      <c r="J38" s="17"/>
      <c r="K38" s="17"/>
      <c r="L38" s="17"/>
      <c r="M38" s="17"/>
      <c r="N38" s="17"/>
      <c r="O38" s="17"/>
      <c r="P38" s="17"/>
      <c r="Q38" s="149"/>
      <c r="R38" s="150"/>
      <c r="S38" s="17"/>
      <c r="T38" s="17"/>
      <c r="U38" s="17"/>
      <c r="V38" s="17"/>
      <c r="W38" s="17"/>
    </row>
    <row r="39" spans="1:23" ht="9" customHeight="1">
      <c r="A39" s="126"/>
      <c r="B39" s="151"/>
      <c r="C39" s="18"/>
      <c r="D39" s="18"/>
      <c r="E39" s="18"/>
      <c r="F39" s="18"/>
      <c r="G39" s="18"/>
      <c r="H39" s="17"/>
      <c r="I39" s="17"/>
      <c r="J39" s="17"/>
      <c r="K39" s="17"/>
      <c r="L39" s="17"/>
      <c r="M39" s="17"/>
      <c r="N39" s="17"/>
      <c r="O39" s="17"/>
      <c r="P39" s="17"/>
      <c r="Q39" s="149"/>
      <c r="R39" s="150"/>
      <c r="S39" s="17"/>
      <c r="T39" s="17"/>
      <c r="U39" s="17"/>
      <c r="V39" s="17"/>
      <c r="W39" s="17"/>
    </row>
    <row r="40" spans="1:23" ht="9" customHeight="1">
      <c r="A40" s="16"/>
      <c r="B40" s="151"/>
      <c r="C40" s="18"/>
      <c r="D40" s="18"/>
      <c r="E40" s="18"/>
      <c r="F40" s="18"/>
      <c r="G40" s="18"/>
      <c r="H40" s="17"/>
      <c r="I40" s="17"/>
      <c r="J40" s="17"/>
      <c r="K40" s="17"/>
      <c r="L40" s="17"/>
      <c r="M40" s="17"/>
      <c r="N40" s="17"/>
      <c r="O40" s="17"/>
      <c r="P40" s="17"/>
      <c r="Q40" s="149"/>
      <c r="R40" s="150"/>
      <c r="S40" s="17"/>
      <c r="T40" s="17"/>
      <c r="U40" s="17"/>
      <c r="V40" s="17"/>
      <c r="W40" s="17"/>
    </row>
    <row r="41" spans="1:23" ht="9" customHeight="1">
      <c r="A41" s="16"/>
      <c r="B41" s="151"/>
      <c r="C41" s="18"/>
      <c r="D41" s="18"/>
      <c r="E41" s="18"/>
      <c r="F41" s="18"/>
      <c r="G41" s="18"/>
      <c r="H41" s="17"/>
      <c r="I41" s="17"/>
      <c r="J41" s="17"/>
      <c r="K41" s="17"/>
      <c r="L41" s="17"/>
      <c r="M41" s="17"/>
      <c r="N41" s="17"/>
      <c r="O41" s="17"/>
      <c r="P41" s="17"/>
      <c r="Q41" s="149"/>
      <c r="R41" s="150"/>
      <c r="S41" s="17"/>
      <c r="T41" s="17"/>
      <c r="U41" s="17"/>
      <c r="V41" s="17"/>
      <c r="W41" s="17"/>
    </row>
    <row r="42" spans="1:23" ht="9" customHeight="1">
      <c r="A42" s="16"/>
      <c r="B42" s="151"/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149"/>
      <c r="R42" s="150"/>
      <c r="S42" s="17"/>
      <c r="T42" s="17"/>
      <c r="U42" s="17"/>
      <c r="V42" s="17"/>
      <c r="W42" s="17"/>
    </row>
    <row r="43" spans="1:23" ht="9" customHeight="1">
      <c r="A43" s="16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49"/>
      <c r="R43" s="150"/>
      <c r="S43" s="17"/>
      <c r="T43" s="17"/>
      <c r="U43" s="17"/>
      <c r="V43" s="17"/>
      <c r="W43" s="17"/>
    </row>
    <row r="44" spans="1:23" ht="9" customHeight="1">
      <c r="A44" s="16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49"/>
      <c r="R44" s="150"/>
      <c r="S44" s="17"/>
      <c r="T44" s="17"/>
      <c r="U44" s="17"/>
      <c r="V44" s="17"/>
      <c r="W44" s="17"/>
    </row>
    <row r="45" spans="1:23" ht="9" customHeight="1">
      <c r="A45" s="12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49"/>
      <c r="R45" s="150"/>
      <c r="S45" s="17"/>
      <c r="T45" s="17"/>
      <c r="U45" s="17"/>
      <c r="V45" s="17"/>
      <c r="W45" s="17"/>
    </row>
    <row r="46" spans="1:23" ht="9" customHeight="1">
      <c r="A46" s="1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49"/>
      <c r="R46" s="150"/>
      <c r="S46" s="17"/>
      <c r="T46" s="17"/>
      <c r="U46" s="17"/>
      <c r="V46" s="17"/>
      <c r="W46" s="17"/>
    </row>
    <row r="47" spans="1:23" ht="9" customHeight="1">
      <c r="A47" s="1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49"/>
      <c r="R47" s="150"/>
      <c r="S47" s="17"/>
      <c r="T47" s="17"/>
      <c r="U47" s="17"/>
      <c r="V47" s="17"/>
      <c r="W47" s="17"/>
    </row>
    <row r="48" spans="1:23" ht="9" customHeight="1">
      <c r="A48" s="1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49"/>
      <c r="R48" s="150"/>
      <c r="S48" s="17"/>
      <c r="T48" s="17"/>
      <c r="U48" s="17"/>
      <c r="V48" s="17"/>
      <c r="W48" s="17"/>
    </row>
    <row r="49" spans="1:23" ht="9" customHeight="1">
      <c r="A49" s="16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49"/>
      <c r="R49" s="150"/>
      <c r="S49" s="17"/>
      <c r="T49" s="17"/>
      <c r="U49" s="17"/>
      <c r="V49" s="17"/>
      <c r="W49" s="17"/>
    </row>
    <row r="50" spans="1:23" ht="9" customHeight="1">
      <c r="A50" s="16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49"/>
      <c r="R50" s="150"/>
      <c r="S50" s="17"/>
      <c r="T50" s="17"/>
      <c r="U50" s="17"/>
      <c r="V50" s="17"/>
      <c r="W50" s="17"/>
    </row>
    <row r="51" spans="1:23" ht="9" customHeight="1">
      <c r="A51" s="126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49"/>
      <c r="R51" s="150"/>
      <c r="S51" s="17"/>
      <c r="T51" s="17"/>
      <c r="U51" s="17"/>
      <c r="V51" s="17"/>
      <c r="W51" s="17"/>
    </row>
    <row r="52" spans="1:23" ht="9" customHeight="1">
      <c r="A52" s="16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49"/>
      <c r="R52" s="150"/>
      <c r="S52" s="17"/>
      <c r="T52" s="17"/>
      <c r="U52" s="17"/>
      <c r="V52" s="17"/>
      <c r="W52" s="17"/>
    </row>
    <row r="53" spans="1:23" ht="9" customHeight="1">
      <c r="A53" s="16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49"/>
      <c r="R53" s="150"/>
      <c r="S53" s="17"/>
      <c r="T53" s="17"/>
      <c r="U53" s="17"/>
      <c r="V53" s="17"/>
      <c r="W53" s="17"/>
    </row>
    <row r="54" spans="1:23" ht="9" customHeight="1">
      <c r="A54" s="1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49"/>
      <c r="R54" s="150"/>
      <c r="S54" s="17"/>
      <c r="T54" s="17"/>
      <c r="U54" s="17"/>
      <c r="V54" s="17"/>
      <c r="W54" s="17"/>
    </row>
    <row r="55" spans="1:23" ht="9" customHeight="1">
      <c r="A55" s="1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49"/>
      <c r="R55" s="150"/>
      <c r="S55" s="17"/>
      <c r="T55" s="17"/>
      <c r="U55" s="17"/>
      <c r="V55" s="17"/>
      <c r="W55" s="17"/>
    </row>
    <row r="56" spans="1:23" ht="9" customHeight="1">
      <c r="A56" s="12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49"/>
      <c r="R56" s="150"/>
      <c r="S56" s="17"/>
      <c r="T56" s="17"/>
      <c r="U56" s="17"/>
      <c r="V56" s="17"/>
      <c r="W56" s="17"/>
    </row>
    <row r="57" spans="1:23" ht="9" customHeight="1">
      <c r="A57" s="127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49"/>
      <c r="R57" s="150"/>
      <c r="S57" s="17"/>
      <c r="T57" s="17"/>
      <c r="U57" s="17"/>
      <c r="V57" s="17"/>
      <c r="W57" s="17"/>
    </row>
    <row r="58" spans="1:23" ht="9" customHeight="1">
      <c r="A58" s="127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49"/>
      <c r="R58" s="150"/>
      <c r="S58" s="17"/>
      <c r="T58" s="17"/>
      <c r="U58" s="17"/>
      <c r="V58" s="17"/>
      <c r="W58" s="17"/>
    </row>
    <row r="59" spans="1:23" ht="9" customHeight="1">
      <c r="A59" s="127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49"/>
      <c r="R59" s="150"/>
      <c r="S59" s="17"/>
      <c r="T59" s="17"/>
      <c r="U59" s="17"/>
      <c r="V59" s="17"/>
      <c r="W59" s="17"/>
    </row>
    <row r="60" spans="1:23" ht="9" customHeight="1">
      <c r="A60" s="127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49"/>
      <c r="R60" s="150"/>
      <c r="S60" s="17"/>
      <c r="T60" s="17"/>
      <c r="U60" s="17"/>
      <c r="V60" s="17"/>
      <c r="W60" s="17"/>
    </row>
    <row r="61" spans="1:23" ht="9" customHeight="1">
      <c r="A61" s="128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49"/>
      <c r="R61" s="150"/>
      <c r="S61" s="17"/>
      <c r="T61" s="17"/>
      <c r="U61" s="17"/>
      <c r="V61" s="17"/>
      <c r="W61" s="17"/>
    </row>
    <row r="62" spans="1:23" ht="9" customHeight="1">
      <c r="A62" s="128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49"/>
      <c r="R62" s="150"/>
      <c r="S62" s="17"/>
      <c r="T62" s="17"/>
      <c r="U62" s="17"/>
      <c r="V62" s="17"/>
      <c r="W62" s="17"/>
    </row>
    <row r="63" spans="1:23" ht="9" customHeight="1">
      <c r="A63" s="129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49"/>
      <c r="R63" s="150"/>
      <c r="S63" s="17"/>
      <c r="T63" s="17"/>
      <c r="U63" s="17"/>
      <c r="V63" s="17"/>
      <c r="W63" s="17"/>
    </row>
    <row r="64" spans="1:23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49"/>
      <c r="R64" s="150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49"/>
      <c r="R65" s="150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49"/>
      <c r="R66" s="150"/>
      <c r="S66" s="17"/>
      <c r="T66" s="17"/>
      <c r="U66" s="17"/>
      <c r="V66" s="17"/>
      <c r="W66" s="17"/>
    </row>
    <row r="67" spans="1:23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49"/>
      <c r="R67" s="150"/>
      <c r="S67" s="17"/>
      <c r="T67" s="17"/>
      <c r="U67" s="17"/>
      <c r="V67" s="17"/>
      <c r="W67" s="17"/>
    </row>
    <row r="68" spans="1:23" ht="9" customHeight="1">
      <c r="A68" s="127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49"/>
      <c r="R68" s="150"/>
      <c r="S68" s="17"/>
      <c r="T68" s="17"/>
      <c r="U68" s="17"/>
      <c r="V68" s="17"/>
      <c r="W68" s="17"/>
    </row>
    <row r="69" spans="1:23" ht="9" customHeight="1">
      <c r="A69" s="129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49"/>
      <c r="R69" s="150"/>
      <c r="S69" s="17"/>
      <c r="T69" s="17"/>
      <c r="U69" s="17"/>
      <c r="V69" s="17"/>
      <c r="W69" s="17"/>
    </row>
    <row r="70" spans="1:23" ht="9" customHeight="1">
      <c r="A70" s="16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49"/>
      <c r="R70" s="150"/>
      <c r="S70" s="17"/>
      <c r="T70" s="17"/>
      <c r="U70" s="17"/>
      <c r="V70" s="17"/>
      <c r="W70" s="17"/>
    </row>
    <row r="71" spans="1:23" ht="9" customHeight="1">
      <c r="A71" s="1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49"/>
      <c r="R71" s="150"/>
      <c r="S71" s="17"/>
      <c r="T71" s="17"/>
      <c r="U71" s="17"/>
      <c r="V71" s="17"/>
      <c r="W71" s="17"/>
    </row>
    <row r="72" spans="1:23" ht="9" customHeight="1">
      <c r="A72" s="1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49"/>
      <c r="R72" s="150"/>
      <c r="S72" s="17"/>
      <c r="T72" s="17"/>
      <c r="U72" s="17"/>
      <c r="V72" s="17"/>
      <c r="W72" s="17"/>
    </row>
    <row r="73" spans="1:23" ht="9" customHeight="1">
      <c r="A73" s="1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49"/>
      <c r="R73" s="150"/>
      <c r="S73" s="17"/>
      <c r="T73" s="17"/>
      <c r="U73" s="17"/>
      <c r="V73" s="17"/>
      <c r="W73" s="17"/>
    </row>
    <row r="74" spans="1:23" ht="9" customHeight="1">
      <c r="A74" s="127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49"/>
      <c r="R74" s="150"/>
      <c r="S74" s="17"/>
      <c r="T74" s="17"/>
      <c r="U74" s="17"/>
      <c r="V74" s="17"/>
      <c r="W74" s="17"/>
    </row>
    <row r="75" spans="1:23" ht="9" customHeight="1">
      <c r="A75" s="129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49"/>
      <c r="R75" s="150"/>
      <c r="S75" s="17"/>
      <c r="T75" s="17"/>
      <c r="U75" s="17"/>
      <c r="V75" s="17"/>
      <c r="W75" s="17"/>
    </row>
    <row r="76" spans="1:23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49"/>
      <c r="R76" s="150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49"/>
      <c r="R77" s="150"/>
      <c r="S77" s="17"/>
      <c r="T77" s="17"/>
      <c r="U77" s="17"/>
      <c r="V77" s="17"/>
      <c r="W77" s="17"/>
    </row>
    <row r="78" spans="1:23" ht="9" customHeight="1">
      <c r="A78" s="16"/>
      <c r="C78" s="37"/>
      <c r="D78" s="37"/>
      <c r="E78" s="37"/>
      <c r="F78" s="37"/>
      <c r="G78" s="37"/>
      <c r="Q78" s="123"/>
      <c r="R78" s="150"/>
    </row>
    <row r="79" spans="1:23" ht="9" customHeight="1">
      <c r="A79" s="16"/>
      <c r="C79" s="37"/>
      <c r="D79" s="37"/>
      <c r="E79" s="37"/>
      <c r="F79" s="37"/>
      <c r="G79" s="37"/>
      <c r="Q79" s="123"/>
      <c r="R79" s="150"/>
    </row>
    <row r="80" spans="1:23" ht="9" customHeight="1">
      <c r="A80" s="16"/>
      <c r="C80" s="37"/>
      <c r="D80" s="37"/>
      <c r="E80" s="37"/>
      <c r="F80" s="37"/>
      <c r="G80" s="37"/>
      <c r="Q80" s="123"/>
      <c r="R80" s="150"/>
    </row>
    <row r="81" spans="1:18" ht="9" customHeight="1">
      <c r="A81" s="16"/>
      <c r="C81" s="37"/>
      <c r="D81" s="37"/>
      <c r="E81" s="37"/>
      <c r="F81" s="37"/>
      <c r="G81" s="37"/>
      <c r="Q81" s="123"/>
      <c r="R81" s="150"/>
    </row>
    <row r="82" spans="1:18" ht="9" customHeight="1">
      <c r="A82" s="16"/>
      <c r="C82" s="37"/>
      <c r="D82" s="37"/>
      <c r="E82" s="37"/>
      <c r="F82" s="37"/>
      <c r="G82" s="37"/>
      <c r="Q82" s="123"/>
      <c r="R82" s="150"/>
    </row>
    <row r="83" spans="1:18" ht="9" customHeight="1">
      <c r="A83" s="16"/>
      <c r="C83" s="37"/>
      <c r="D83" s="37"/>
      <c r="E83" s="37"/>
      <c r="F83" s="37"/>
      <c r="G83" s="37"/>
      <c r="Q83" s="123"/>
      <c r="R83" s="150"/>
    </row>
    <row r="84" spans="1:18" ht="9" customHeight="1">
      <c r="A84" s="127"/>
      <c r="C84" s="37"/>
      <c r="D84" s="37"/>
      <c r="E84" s="37"/>
      <c r="F84" s="37"/>
      <c r="G84" s="37"/>
      <c r="Q84" s="123"/>
      <c r="R84" s="150"/>
    </row>
    <row r="85" spans="1:18" ht="9" customHeight="1">
      <c r="A85" s="129"/>
      <c r="C85" s="37"/>
      <c r="D85" s="37"/>
      <c r="E85" s="37"/>
      <c r="F85" s="37"/>
      <c r="G85" s="37"/>
      <c r="Q85" s="123"/>
      <c r="R85" s="150"/>
    </row>
    <row r="86" spans="1:18" ht="9" customHeight="1">
      <c r="A86" s="16"/>
      <c r="C86" s="37"/>
      <c r="D86" s="37"/>
      <c r="E86" s="37"/>
      <c r="F86" s="37"/>
      <c r="G86" s="37"/>
      <c r="Q86" s="123"/>
      <c r="R86" s="150"/>
    </row>
    <row r="87" spans="1:18" ht="9" customHeight="1">
      <c r="A87" s="16"/>
      <c r="C87" s="37"/>
      <c r="D87" s="37"/>
      <c r="E87" s="37"/>
      <c r="F87" s="37"/>
      <c r="G87" s="37"/>
      <c r="Q87" s="123"/>
      <c r="R87" s="150"/>
    </row>
    <row r="88" spans="1:18" ht="9" customHeight="1">
      <c r="A88" s="16"/>
      <c r="C88" s="37"/>
      <c r="D88" s="37"/>
      <c r="E88" s="37"/>
      <c r="F88" s="37"/>
      <c r="G88" s="37"/>
      <c r="Q88" s="123"/>
      <c r="R88" s="150"/>
    </row>
    <row r="89" spans="1:18" ht="9" customHeight="1">
      <c r="A89" s="16"/>
      <c r="C89" s="37"/>
      <c r="D89" s="37"/>
      <c r="E89" s="37"/>
      <c r="F89" s="37"/>
      <c r="G89" s="37"/>
      <c r="Q89" s="123"/>
      <c r="R89" s="150"/>
    </row>
    <row r="90" spans="1:18" ht="9" customHeight="1">
      <c r="A90" s="16"/>
      <c r="C90" s="37"/>
      <c r="D90" s="37"/>
      <c r="E90" s="37"/>
      <c r="F90" s="37"/>
      <c r="G90" s="37"/>
      <c r="Q90" s="123"/>
      <c r="R90" s="150"/>
    </row>
    <row r="91" spans="1:18" ht="9" customHeight="1">
      <c r="A91" s="16"/>
      <c r="C91" s="37"/>
      <c r="D91" s="37"/>
      <c r="E91" s="37"/>
      <c r="F91" s="37"/>
      <c r="G91" s="37"/>
      <c r="Q91" s="123"/>
      <c r="R91" s="150"/>
    </row>
    <row r="92" spans="1:18" ht="9" customHeight="1">
      <c r="A92" s="16"/>
      <c r="C92" s="37"/>
      <c r="D92" s="37"/>
      <c r="E92" s="37"/>
      <c r="F92" s="37"/>
      <c r="G92" s="37"/>
      <c r="Q92" s="123"/>
      <c r="R92" s="150"/>
    </row>
    <row r="93" spans="1:18" ht="9" customHeight="1">
      <c r="A93" s="16"/>
      <c r="C93" s="37"/>
      <c r="D93" s="37"/>
      <c r="E93" s="37"/>
      <c r="F93" s="37"/>
      <c r="G93" s="37"/>
      <c r="Q93" s="123"/>
      <c r="R93" s="150"/>
    </row>
    <row r="94" spans="1:18" ht="9" customHeight="1">
      <c r="A94" s="16"/>
      <c r="C94" s="37"/>
      <c r="D94" s="37"/>
      <c r="E94" s="37"/>
      <c r="F94" s="37"/>
      <c r="G94" s="37"/>
      <c r="Q94" s="123"/>
      <c r="R94" s="150"/>
    </row>
    <row r="95" spans="1:18" ht="9" customHeight="1">
      <c r="A95" s="129"/>
      <c r="C95" s="37"/>
      <c r="D95" s="37"/>
      <c r="E95" s="37"/>
      <c r="F95" s="37"/>
      <c r="G95" s="37"/>
      <c r="Q95" s="123"/>
      <c r="R95" s="150"/>
    </row>
    <row r="96" spans="1:18" ht="9" customHeight="1">
      <c r="A96" s="16"/>
      <c r="C96" s="37"/>
      <c r="D96" s="37"/>
      <c r="E96" s="37"/>
      <c r="F96" s="37"/>
      <c r="G96" s="37"/>
      <c r="Q96" s="123"/>
      <c r="R96" s="150"/>
    </row>
    <row r="97" spans="1:18" ht="9" customHeight="1">
      <c r="A97" s="16"/>
      <c r="C97" s="37"/>
      <c r="D97" s="37"/>
      <c r="E97" s="37"/>
      <c r="F97" s="37"/>
      <c r="G97" s="37"/>
      <c r="Q97" s="123"/>
      <c r="R97" s="150"/>
    </row>
    <row r="98" spans="1:18" ht="9" customHeight="1">
      <c r="A98" s="16"/>
      <c r="C98" s="37"/>
      <c r="D98" s="37"/>
      <c r="E98" s="37"/>
      <c r="F98" s="37"/>
      <c r="G98" s="37"/>
      <c r="Q98" s="123"/>
      <c r="R98" s="150"/>
    </row>
    <row r="99" spans="1:18">
      <c r="A99" s="130"/>
      <c r="C99" s="37"/>
      <c r="D99" s="37"/>
      <c r="E99" s="37"/>
      <c r="F99" s="37"/>
      <c r="G99" s="37"/>
      <c r="Q99" s="123"/>
      <c r="R99" s="150"/>
    </row>
    <row r="100" spans="1:18">
      <c r="A100" s="130"/>
      <c r="C100" s="37"/>
      <c r="D100" s="37"/>
      <c r="E100" s="37"/>
      <c r="F100" s="37"/>
      <c r="G100" s="37"/>
      <c r="Q100" s="123"/>
      <c r="R100" s="150"/>
    </row>
    <row r="101" spans="1:18">
      <c r="A101" s="130"/>
      <c r="C101" s="37"/>
      <c r="D101" s="37"/>
      <c r="E101" s="37"/>
      <c r="F101" s="37"/>
      <c r="G101" s="37"/>
      <c r="Q101" s="123"/>
      <c r="R101" s="150"/>
    </row>
    <row r="102" spans="1:18">
      <c r="A102" s="130"/>
      <c r="C102" s="37"/>
      <c r="D102" s="37"/>
      <c r="E102" s="37"/>
      <c r="F102" s="37"/>
      <c r="G102" s="37"/>
      <c r="Q102" s="123"/>
    </row>
    <row r="103" spans="1:18">
      <c r="A103" s="130"/>
      <c r="C103" s="37"/>
      <c r="D103" s="37"/>
      <c r="E103" s="37"/>
      <c r="F103" s="37"/>
      <c r="G103" s="37"/>
      <c r="Q103" s="123"/>
    </row>
    <row r="104" spans="1:18">
      <c r="A104" s="130"/>
      <c r="C104" s="37"/>
      <c r="D104" s="37"/>
      <c r="E104" s="37"/>
      <c r="F104" s="37"/>
      <c r="G104" s="37"/>
      <c r="Q104" s="123"/>
    </row>
    <row r="105" spans="1:18">
      <c r="A105" s="130"/>
      <c r="C105" s="37"/>
      <c r="D105" s="37"/>
      <c r="E105" s="37"/>
      <c r="F105" s="37"/>
      <c r="G105" s="37"/>
      <c r="Q105" s="123"/>
    </row>
    <row r="106" spans="1:18" ht="15.75">
      <c r="A106" s="131"/>
      <c r="C106" s="37"/>
      <c r="D106" s="37"/>
      <c r="E106" s="37"/>
      <c r="F106" s="37"/>
      <c r="G106" s="37"/>
      <c r="Q106" s="123"/>
    </row>
    <row r="107" spans="1:18" ht="15.75">
      <c r="A107" s="131"/>
      <c r="C107" s="37"/>
      <c r="D107" s="37"/>
      <c r="E107" s="37"/>
      <c r="F107" s="37"/>
      <c r="G107" s="37"/>
      <c r="Q107" s="123"/>
    </row>
    <row r="108" spans="1:18" ht="15.75">
      <c r="A108" s="131"/>
      <c r="C108" s="37"/>
      <c r="D108" s="37"/>
      <c r="E108" s="37"/>
      <c r="F108" s="37"/>
      <c r="G108" s="37"/>
      <c r="Q108" s="123"/>
    </row>
    <row r="109" spans="1:18" ht="15.75">
      <c r="A109" s="131"/>
      <c r="C109" s="37"/>
      <c r="D109" s="37"/>
      <c r="E109" s="37"/>
      <c r="F109" s="37"/>
      <c r="G109" s="37"/>
      <c r="Q109" s="123"/>
    </row>
    <row r="110" spans="1:18" ht="15.75">
      <c r="A110" s="131"/>
      <c r="C110" s="37"/>
      <c r="D110" s="37"/>
      <c r="E110" s="37"/>
      <c r="F110" s="37"/>
      <c r="G110" s="37"/>
      <c r="Q110" s="123"/>
    </row>
    <row r="111" spans="1:18" ht="15.75">
      <c r="A111" s="131"/>
      <c r="C111" s="37"/>
      <c r="D111" s="37"/>
      <c r="E111" s="37"/>
      <c r="F111" s="37"/>
      <c r="G111" s="37"/>
      <c r="Q111" s="123"/>
    </row>
    <row r="112" spans="1:18" ht="15.75">
      <c r="A112" s="131"/>
      <c r="C112" s="37"/>
      <c r="D112" s="37"/>
      <c r="E112" s="37"/>
      <c r="F112" s="37"/>
      <c r="G112" s="37"/>
      <c r="Q112" s="123"/>
    </row>
    <row r="113" spans="1:17" ht="15.75">
      <c r="A113" s="131"/>
      <c r="C113" s="37"/>
      <c r="D113" s="37"/>
      <c r="E113" s="37"/>
      <c r="F113" s="37"/>
      <c r="G113" s="37"/>
      <c r="Q113" s="123"/>
    </row>
    <row r="114" spans="1:17" ht="15.75">
      <c r="A114" s="131"/>
      <c r="C114" s="37"/>
      <c r="D114" s="37"/>
      <c r="E114" s="37"/>
      <c r="F114" s="37"/>
      <c r="G114" s="37"/>
      <c r="Q114" s="123"/>
    </row>
    <row r="115" spans="1:17" ht="15.75">
      <c r="A115" s="131"/>
      <c r="C115" s="37"/>
      <c r="D115" s="37"/>
      <c r="E115" s="37"/>
      <c r="F115" s="37"/>
      <c r="G115" s="37"/>
      <c r="Q115" s="123"/>
    </row>
    <row r="116" spans="1:17" ht="15.75">
      <c r="A116" s="131"/>
      <c r="C116" s="37"/>
      <c r="D116" s="37"/>
      <c r="E116" s="37"/>
      <c r="F116" s="37"/>
      <c r="G116" s="37"/>
      <c r="Q116" s="123"/>
    </row>
    <row r="117" spans="1:17" ht="15.75">
      <c r="A117" s="131"/>
      <c r="C117" s="37"/>
      <c r="D117" s="37"/>
      <c r="E117" s="37"/>
      <c r="F117" s="37"/>
      <c r="G117" s="37"/>
      <c r="Q117" s="123"/>
    </row>
    <row r="118" spans="1:17" ht="15.75">
      <c r="A118" s="131"/>
      <c r="C118" s="37"/>
      <c r="D118" s="37"/>
      <c r="E118" s="37"/>
      <c r="F118" s="37"/>
      <c r="G118" s="37"/>
      <c r="Q118" s="123"/>
    </row>
    <row r="119" spans="1:17" ht="15.75">
      <c r="A119" s="131"/>
      <c r="C119" s="37"/>
      <c r="D119" s="37"/>
      <c r="E119" s="37"/>
      <c r="F119" s="37"/>
      <c r="G119" s="37"/>
      <c r="Q119" s="123"/>
    </row>
    <row r="120" spans="1:17" ht="15.75">
      <c r="A120" s="131"/>
      <c r="C120" s="37"/>
      <c r="D120" s="37"/>
      <c r="E120" s="37"/>
      <c r="F120" s="37"/>
      <c r="G120" s="37"/>
      <c r="Q120" s="123"/>
    </row>
    <row r="121" spans="1:17" ht="15.75">
      <c r="A121" s="131"/>
      <c r="C121" s="37"/>
      <c r="D121" s="37"/>
      <c r="E121" s="37"/>
      <c r="F121" s="37"/>
      <c r="G121" s="37"/>
      <c r="Q121" s="123"/>
    </row>
    <row r="122" spans="1:17" ht="15.75">
      <c r="A122" s="131"/>
      <c r="C122" s="37"/>
      <c r="D122" s="37"/>
      <c r="E122" s="37"/>
      <c r="F122" s="37"/>
      <c r="G122" s="37"/>
      <c r="Q122" s="123"/>
    </row>
    <row r="123" spans="1:17" ht="15.75">
      <c r="A123" s="131"/>
      <c r="C123" s="37"/>
      <c r="D123" s="37"/>
      <c r="E123" s="37"/>
      <c r="F123" s="37"/>
      <c r="G123" s="37"/>
      <c r="Q123" s="123"/>
    </row>
    <row r="124" spans="1:17" ht="15.75">
      <c r="A124" s="131"/>
      <c r="C124" s="37"/>
      <c r="D124" s="37"/>
      <c r="E124" s="37"/>
      <c r="F124" s="37"/>
      <c r="G124" s="37"/>
      <c r="Q124" s="123"/>
    </row>
    <row r="125" spans="1:17" ht="15.75">
      <c r="A125" s="131"/>
      <c r="C125" s="37"/>
      <c r="D125" s="37"/>
      <c r="E125" s="37"/>
      <c r="F125" s="37"/>
      <c r="G125" s="37"/>
      <c r="Q125" s="123"/>
    </row>
    <row r="126" spans="1:17" ht="15.75">
      <c r="A126" s="131"/>
      <c r="C126" s="37"/>
      <c r="D126" s="37"/>
      <c r="E126" s="37"/>
      <c r="F126" s="37"/>
      <c r="G126" s="37"/>
      <c r="Q126" s="123"/>
    </row>
    <row r="127" spans="1:17" ht="15.75">
      <c r="A127" s="131"/>
      <c r="C127" s="37"/>
      <c r="D127" s="37"/>
      <c r="E127" s="37"/>
      <c r="F127" s="37"/>
      <c r="G127" s="37"/>
      <c r="Q127" s="123"/>
    </row>
    <row r="128" spans="1:17" ht="15.75">
      <c r="A128" s="131"/>
      <c r="C128" s="37"/>
      <c r="D128" s="37"/>
      <c r="E128" s="37"/>
      <c r="F128" s="37"/>
      <c r="G128" s="37"/>
      <c r="Q128" s="123"/>
    </row>
    <row r="129" spans="1:17" ht="15.75">
      <c r="A129" s="131"/>
      <c r="C129" s="37"/>
      <c r="D129" s="37"/>
      <c r="E129" s="37"/>
      <c r="F129" s="37"/>
      <c r="G129" s="37"/>
      <c r="Q129" s="123"/>
    </row>
    <row r="130" spans="1:17" ht="15.75">
      <c r="A130" s="131"/>
      <c r="C130" s="37"/>
      <c r="D130" s="37"/>
      <c r="E130" s="37"/>
      <c r="F130" s="37"/>
      <c r="G130" s="37"/>
      <c r="Q130" s="123"/>
    </row>
    <row r="131" spans="1:17" ht="15.75">
      <c r="A131" s="131"/>
      <c r="C131" s="37"/>
      <c r="D131" s="37"/>
      <c r="E131" s="37"/>
      <c r="F131" s="37"/>
      <c r="G131" s="37"/>
      <c r="Q131" s="123"/>
    </row>
    <row r="132" spans="1:17" ht="15.75">
      <c r="A132" s="131"/>
      <c r="C132" s="37"/>
      <c r="D132" s="37"/>
      <c r="E132" s="37"/>
      <c r="F132" s="37"/>
      <c r="G132" s="37"/>
      <c r="Q132" s="123"/>
    </row>
    <row r="133" spans="1:17" ht="15.75">
      <c r="A133" s="131"/>
      <c r="C133" s="37"/>
      <c r="D133" s="37"/>
      <c r="E133" s="37"/>
      <c r="F133" s="37"/>
      <c r="G133" s="37"/>
      <c r="Q133" s="123"/>
    </row>
    <row r="134" spans="1:17" ht="15.75">
      <c r="A134" s="131"/>
      <c r="C134" s="37"/>
      <c r="D134" s="37"/>
      <c r="E134" s="37"/>
      <c r="F134" s="37"/>
      <c r="G134" s="37"/>
      <c r="Q134" s="123"/>
    </row>
    <row r="135" spans="1:17" ht="15.75">
      <c r="A135" s="131"/>
      <c r="C135" s="37"/>
      <c r="D135" s="37"/>
      <c r="E135" s="37"/>
      <c r="F135" s="37"/>
      <c r="G135" s="37"/>
      <c r="Q135" s="123"/>
    </row>
    <row r="136" spans="1:17" ht="15.75">
      <c r="A136" s="131"/>
      <c r="C136" s="37"/>
      <c r="D136" s="37"/>
      <c r="E136" s="37"/>
      <c r="F136" s="37"/>
      <c r="G136" s="37"/>
      <c r="Q136" s="123"/>
    </row>
    <row r="137" spans="1:17" ht="15.75">
      <c r="A137" s="131"/>
      <c r="C137" s="37"/>
      <c r="D137" s="37"/>
      <c r="E137" s="37"/>
      <c r="F137" s="37"/>
      <c r="G137" s="37"/>
      <c r="Q137" s="123"/>
    </row>
    <row r="138" spans="1:17" ht="15.75">
      <c r="A138" s="131"/>
      <c r="C138" s="37"/>
      <c r="D138" s="37"/>
      <c r="E138" s="37"/>
      <c r="F138" s="37"/>
      <c r="G138" s="37"/>
      <c r="Q138" s="123"/>
    </row>
    <row r="139" spans="1:17" ht="15.75">
      <c r="A139" s="131"/>
      <c r="C139" s="37"/>
      <c r="D139" s="37"/>
      <c r="E139" s="37"/>
      <c r="F139" s="37"/>
      <c r="G139" s="37"/>
      <c r="Q139" s="123"/>
    </row>
    <row r="140" spans="1:17" ht="15.75">
      <c r="A140" s="131"/>
      <c r="C140" s="37"/>
      <c r="D140" s="37"/>
      <c r="E140" s="37"/>
      <c r="F140" s="37"/>
      <c r="G140" s="37"/>
      <c r="Q140" s="123"/>
    </row>
    <row r="141" spans="1:17" ht="15.75">
      <c r="A141" s="131"/>
      <c r="C141" s="37"/>
      <c r="D141" s="37"/>
      <c r="E141" s="37"/>
      <c r="F141" s="37"/>
      <c r="G141" s="37"/>
      <c r="Q141" s="123"/>
    </row>
    <row r="142" spans="1:17" ht="15.75">
      <c r="A142" s="131"/>
      <c r="C142" s="37"/>
      <c r="D142" s="37"/>
      <c r="E142" s="37"/>
      <c r="F142" s="37"/>
      <c r="G142" s="37"/>
      <c r="Q142" s="123"/>
    </row>
    <row r="143" spans="1:17" ht="15.75">
      <c r="A143" s="131"/>
      <c r="C143" s="37"/>
      <c r="D143" s="37"/>
      <c r="E143" s="37"/>
      <c r="F143" s="37"/>
      <c r="G143" s="37"/>
      <c r="Q143" s="123"/>
    </row>
    <row r="144" spans="1:17" ht="15.75">
      <c r="A144" s="131"/>
      <c r="C144" s="37"/>
      <c r="D144" s="37"/>
      <c r="E144" s="37"/>
      <c r="F144" s="37"/>
      <c r="G144" s="37"/>
      <c r="Q144" s="123"/>
    </row>
    <row r="145" spans="1:17" ht="15.75">
      <c r="A145" s="131"/>
      <c r="C145" s="37"/>
      <c r="D145" s="37"/>
      <c r="E145" s="37"/>
      <c r="F145" s="37"/>
      <c r="G145" s="37"/>
      <c r="Q145" s="123"/>
    </row>
    <row r="146" spans="1:17" ht="15.75">
      <c r="A146" s="131"/>
      <c r="C146" s="37"/>
      <c r="D146" s="37"/>
      <c r="E146" s="37"/>
      <c r="F146" s="37"/>
      <c r="G146" s="37"/>
      <c r="Q146" s="123"/>
    </row>
    <row r="147" spans="1:17" ht="15.75">
      <c r="A147" s="131"/>
      <c r="C147" s="37"/>
      <c r="D147" s="37"/>
      <c r="E147" s="37"/>
      <c r="F147" s="37"/>
      <c r="G147" s="37"/>
      <c r="Q147" s="123"/>
    </row>
    <row r="148" spans="1:17" ht="15.75">
      <c r="A148" s="131"/>
      <c r="C148" s="37"/>
      <c r="D148" s="37"/>
      <c r="E148" s="37"/>
      <c r="F148" s="37"/>
      <c r="G148" s="37"/>
      <c r="Q148" s="123"/>
    </row>
    <row r="149" spans="1:17" ht="15.75">
      <c r="A149" s="131"/>
      <c r="C149" s="37"/>
      <c r="D149" s="37"/>
      <c r="E149" s="37"/>
      <c r="F149" s="37"/>
      <c r="G149" s="37"/>
      <c r="Q149" s="123"/>
    </row>
    <row r="150" spans="1:17" ht="15.75">
      <c r="A150" s="131"/>
      <c r="C150" s="37"/>
      <c r="D150" s="37"/>
      <c r="E150" s="37"/>
      <c r="F150" s="37"/>
      <c r="G150" s="37"/>
      <c r="Q150" s="123"/>
    </row>
    <row r="151" spans="1:17" ht="15.75">
      <c r="A151" s="131"/>
      <c r="C151" s="37"/>
      <c r="D151" s="37"/>
      <c r="E151" s="37"/>
      <c r="F151" s="37"/>
      <c r="G151" s="37"/>
      <c r="Q151" s="123"/>
    </row>
    <row r="152" spans="1:17" ht="15.75">
      <c r="A152" s="131"/>
      <c r="C152" s="37"/>
      <c r="D152" s="37"/>
      <c r="E152" s="37"/>
      <c r="F152" s="37"/>
      <c r="G152" s="37"/>
      <c r="Q152" s="123"/>
    </row>
    <row r="153" spans="1:17" ht="15.75">
      <c r="A153" s="131"/>
      <c r="C153" s="37"/>
      <c r="D153" s="37"/>
      <c r="E153" s="37"/>
      <c r="F153" s="37"/>
      <c r="G153" s="37"/>
      <c r="Q153" s="123"/>
    </row>
    <row r="154" spans="1:17" ht="15.75">
      <c r="A154" s="131"/>
      <c r="C154" s="37"/>
      <c r="D154" s="37"/>
      <c r="E154" s="37"/>
      <c r="F154" s="37"/>
      <c r="G154" s="37"/>
      <c r="Q154" s="123"/>
    </row>
    <row r="155" spans="1:17" ht="15.75">
      <c r="A155" s="131"/>
      <c r="C155" s="37"/>
      <c r="D155" s="37"/>
      <c r="E155" s="37"/>
      <c r="F155" s="37"/>
      <c r="G155" s="37"/>
      <c r="Q155" s="123"/>
    </row>
    <row r="156" spans="1:17" ht="15.75">
      <c r="A156" s="131"/>
      <c r="C156" s="37"/>
      <c r="D156" s="37"/>
      <c r="E156" s="37"/>
      <c r="F156" s="37"/>
      <c r="G156" s="37"/>
      <c r="Q156" s="123"/>
    </row>
    <row r="157" spans="1:17" ht="15.75">
      <c r="A157" s="131"/>
      <c r="C157" s="37"/>
      <c r="D157" s="37"/>
      <c r="E157" s="37"/>
      <c r="F157" s="37"/>
      <c r="G157" s="37"/>
      <c r="Q157" s="123"/>
    </row>
    <row r="158" spans="1:17" ht="15.75">
      <c r="A158" s="131"/>
      <c r="C158" s="37"/>
      <c r="D158" s="37"/>
      <c r="E158" s="37"/>
      <c r="F158" s="37"/>
      <c r="G158" s="37"/>
      <c r="Q158" s="123"/>
    </row>
    <row r="159" spans="1:17" ht="15.75">
      <c r="A159" s="131"/>
      <c r="C159" s="37"/>
      <c r="D159" s="37"/>
      <c r="E159" s="37"/>
      <c r="F159" s="37"/>
      <c r="G159" s="37"/>
      <c r="Q159" s="123"/>
    </row>
    <row r="160" spans="1:17" ht="15.75">
      <c r="A160" s="131"/>
      <c r="C160" s="37"/>
      <c r="D160" s="37"/>
      <c r="E160" s="37"/>
      <c r="F160" s="37"/>
      <c r="G160" s="37"/>
      <c r="Q160" s="123"/>
    </row>
    <row r="161" spans="1:17" ht="15.75">
      <c r="A161" s="131"/>
      <c r="C161" s="37"/>
      <c r="D161" s="37"/>
      <c r="E161" s="37"/>
      <c r="F161" s="37"/>
      <c r="G161" s="37"/>
      <c r="Q161" s="123"/>
    </row>
    <row r="162" spans="1:17" ht="15.75">
      <c r="A162" s="131"/>
      <c r="C162" s="37"/>
      <c r="D162" s="37"/>
      <c r="E162" s="37"/>
      <c r="F162" s="37"/>
      <c r="G162" s="37"/>
      <c r="Q162" s="123"/>
    </row>
    <row r="163" spans="1:17" ht="15.75">
      <c r="A163" s="131"/>
      <c r="C163" s="37"/>
      <c r="D163" s="37"/>
      <c r="E163" s="37"/>
      <c r="F163" s="37"/>
      <c r="G163" s="37"/>
      <c r="Q163" s="123"/>
    </row>
    <row r="164" spans="1:17" ht="15.75">
      <c r="A164" s="131"/>
      <c r="C164" s="37"/>
      <c r="D164" s="37"/>
      <c r="E164" s="37"/>
      <c r="F164" s="37"/>
      <c r="G164" s="37"/>
      <c r="Q164" s="123"/>
    </row>
    <row r="165" spans="1:17" ht="15.75">
      <c r="A165" s="131"/>
      <c r="C165" s="37"/>
      <c r="D165" s="37"/>
      <c r="E165" s="37"/>
      <c r="F165" s="37"/>
      <c r="G165" s="37"/>
      <c r="Q165" s="123"/>
    </row>
    <row r="166" spans="1:17" ht="15.75">
      <c r="A166" s="131"/>
      <c r="C166" s="37"/>
      <c r="D166" s="37"/>
      <c r="E166" s="37"/>
      <c r="F166" s="37"/>
      <c r="G166" s="37"/>
      <c r="Q166" s="123"/>
    </row>
    <row r="167" spans="1:17" ht="15.75">
      <c r="A167" s="131"/>
      <c r="C167" s="37"/>
      <c r="D167" s="37"/>
      <c r="E167" s="37"/>
      <c r="F167" s="37"/>
      <c r="G167" s="37"/>
      <c r="Q167" s="123"/>
    </row>
    <row r="168" spans="1:17" ht="15.75">
      <c r="A168" s="131"/>
      <c r="C168" s="37"/>
      <c r="D168" s="37"/>
      <c r="E168" s="37"/>
      <c r="F168" s="37"/>
      <c r="G168" s="37"/>
      <c r="Q168" s="123"/>
    </row>
    <row r="169" spans="1:17" ht="15.75">
      <c r="A169" s="131"/>
      <c r="C169" s="37"/>
      <c r="D169" s="37"/>
      <c r="E169" s="37"/>
      <c r="F169" s="37"/>
      <c r="G169" s="37"/>
      <c r="Q169" s="123"/>
    </row>
    <row r="170" spans="1:17" ht="15.75">
      <c r="A170" s="131"/>
      <c r="C170" s="37"/>
      <c r="D170" s="37"/>
      <c r="E170" s="37"/>
      <c r="F170" s="37"/>
      <c r="G170" s="37"/>
      <c r="Q170" s="123"/>
    </row>
    <row r="171" spans="1:17" ht="15.75">
      <c r="A171" s="131"/>
      <c r="C171" s="37"/>
      <c r="D171" s="37"/>
      <c r="E171" s="37"/>
      <c r="F171" s="37"/>
      <c r="G171" s="37"/>
      <c r="Q171" s="123"/>
    </row>
    <row r="172" spans="1:17" ht="15.75">
      <c r="A172" s="131"/>
      <c r="C172" s="37"/>
      <c r="D172" s="37"/>
      <c r="E172" s="37"/>
      <c r="F172" s="37"/>
      <c r="G172" s="37"/>
      <c r="Q172" s="123"/>
    </row>
    <row r="173" spans="1:17" ht="15.75">
      <c r="A173" s="131"/>
      <c r="C173" s="37"/>
      <c r="D173" s="37"/>
      <c r="E173" s="37"/>
      <c r="F173" s="37"/>
      <c r="G173" s="37"/>
      <c r="Q173" s="123"/>
    </row>
    <row r="174" spans="1:17" ht="15.75">
      <c r="A174" s="131"/>
      <c r="C174" s="37"/>
      <c r="D174" s="37"/>
      <c r="E174" s="37"/>
      <c r="F174" s="37"/>
      <c r="G174" s="37"/>
      <c r="Q174" s="123"/>
    </row>
    <row r="175" spans="1:17" ht="15.75">
      <c r="A175" s="131"/>
      <c r="C175" s="37"/>
      <c r="D175" s="37"/>
      <c r="E175" s="37"/>
      <c r="F175" s="37"/>
      <c r="G175" s="37"/>
      <c r="Q175" s="123"/>
    </row>
    <row r="176" spans="1:17" ht="15.75">
      <c r="A176" s="131"/>
      <c r="C176" s="37"/>
      <c r="D176" s="37"/>
      <c r="E176" s="37"/>
      <c r="F176" s="37"/>
      <c r="G176" s="37"/>
      <c r="Q176" s="123"/>
    </row>
    <row r="177" spans="1:17" ht="15.75">
      <c r="A177" s="131"/>
      <c r="C177" s="37"/>
      <c r="D177" s="37"/>
      <c r="E177" s="37"/>
      <c r="F177" s="37"/>
      <c r="G177" s="37"/>
      <c r="Q177" s="123"/>
    </row>
    <row r="178" spans="1:17" ht="15.75">
      <c r="A178" s="131"/>
      <c r="C178" s="37"/>
      <c r="D178" s="37"/>
      <c r="E178" s="37"/>
      <c r="F178" s="37"/>
      <c r="G178" s="37"/>
      <c r="Q178" s="123"/>
    </row>
    <row r="179" spans="1:17" ht="15.75">
      <c r="A179" s="131"/>
      <c r="C179" s="37"/>
      <c r="D179" s="37"/>
      <c r="E179" s="37"/>
      <c r="F179" s="37"/>
      <c r="G179" s="37"/>
      <c r="Q179" s="123"/>
    </row>
    <row r="180" spans="1:17" ht="15.75">
      <c r="A180" s="131"/>
      <c r="C180" s="37"/>
      <c r="D180" s="37"/>
      <c r="E180" s="37"/>
      <c r="F180" s="37"/>
      <c r="G180" s="37"/>
      <c r="Q180" s="123"/>
    </row>
    <row r="181" spans="1:17" ht="15.75">
      <c r="A181" s="131"/>
      <c r="C181" s="37"/>
      <c r="D181" s="37"/>
      <c r="E181" s="37"/>
      <c r="F181" s="37"/>
      <c r="G181" s="37"/>
      <c r="Q181" s="123"/>
    </row>
    <row r="182" spans="1:17" ht="15.75">
      <c r="A182" s="131"/>
      <c r="C182" s="37"/>
      <c r="D182" s="37"/>
      <c r="E182" s="37"/>
      <c r="F182" s="37"/>
      <c r="G182" s="37"/>
      <c r="Q182" s="123"/>
    </row>
    <row r="183" spans="1:17" ht="15.75">
      <c r="A183" s="131"/>
      <c r="C183" s="37"/>
      <c r="D183" s="37"/>
      <c r="E183" s="37"/>
      <c r="F183" s="37"/>
      <c r="G183" s="37"/>
      <c r="Q183" s="123"/>
    </row>
    <row r="184" spans="1:17" ht="15.75">
      <c r="A184" s="131"/>
      <c r="C184" s="37"/>
      <c r="D184" s="37"/>
      <c r="E184" s="37"/>
      <c r="F184" s="37"/>
      <c r="G184" s="37"/>
      <c r="Q184" s="123"/>
    </row>
    <row r="185" spans="1:17" ht="15.75">
      <c r="A185" s="131"/>
      <c r="C185" s="37"/>
      <c r="D185" s="37"/>
      <c r="E185" s="37"/>
      <c r="F185" s="37"/>
      <c r="G185" s="37"/>
      <c r="Q185" s="123"/>
    </row>
    <row r="186" spans="1:17" ht="15.75">
      <c r="A186" s="131"/>
      <c r="C186" s="37"/>
      <c r="D186" s="37"/>
      <c r="E186" s="37"/>
      <c r="F186" s="37"/>
      <c r="G186" s="37"/>
      <c r="Q186" s="123"/>
    </row>
    <row r="187" spans="1:17" ht="15.75">
      <c r="A187" s="131"/>
      <c r="C187" s="37"/>
      <c r="D187" s="37"/>
      <c r="E187" s="37"/>
      <c r="F187" s="37"/>
      <c r="G187" s="37"/>
      <c r="Q187" s="123"/>
    </row>
    <row r="188" spans="1:17" ht="15.75">
      <c r="A188" s="131"/>
      <c r="C188" s="37"/>
      <c r="D188" s="37"/>
      <c r="E188" s="37"/>
      <c r="F188" s="37"/>
      <c r="G188" s="37"/>
      <c r="Q188" s="123"/>
    </row>
    <row r="189" spans="1:17" ht="15.75">
      <c r="A189" s="131"/>
      <c r="C189" s="37"/>
      <c r="D189" s="37"/>
      <c r="E189" s="37"/>
      <c r="F189" s="37"/>
      <c r="G189" s="37"/>
      <c r="Q189" s="123"/>
    </row>
    <row r="190" spans="1:17" ht="15.75">
      <c r="A190" s="131"/>
      <c r="C190" s="37"/>
      <c r="D190" s="37"/>
      <c r="E190" s="37"/>
      <c r="F190" s="37"/>
      <c r="G190" s="37"/>
      <c r="Q190" s="123"/>
    </row>
    <row r="191" spans="1:17" ht="15.75">
      <c r="A191" s="131"/>
      <c r="C191" s="37"/>
      <c r="D191" s="37"/>
      <c r="E191" s="37"/>
      <c r="F191" s="37"/>
      <c r="G191" s="37"/>
      <c r="Q191" s="123"/>
    </row>
    <row r="192" spans="1:17" ht="15.75">
      <c r="A192" s="131"/>
      <c r="C192" s="37"/>
      <c r="D192" s="37"/>
      <c r="E192" s="37"/>
      <c r="F192" s="37"/>
      <c r="G192" s="37"/>
      <c r="Q192" s="123"/>
    </row>
    <row r="193" spans="1:17" ht="15.75">
      <c r="A193" s="131"/>
      <c r="C193" s="37"/>
      <c r="D193" s="37"/>
      <c r="E193" s="37"/>
      <c r="F193" s="37"/>
      <c r="G193" s="37"/>
      <c r="Q193" s="123"/>
    </row>
    <row r="194" spans="1:17" ht="15.75">
      <c r="A194" s="131"/>
      <c r="C194" s="37"/>
      <c r="D194" s="37"/>
      <c r="E194" s="37"/>
      <c r="F194" s="37"/>
      <c r="G194" s="37"/>
      <c r="Q194" s="123"/>
    </row>
    <row r="195" spans="1:17" ht="15.75">
      <c r="A195" s="131"/>
      <c r="C195" s="37"/>
      <c r="D195" s="37"/>
      <c r="E195" s="37"/>
      <c r="F195" s="37"/>
      <c r="G195" s="37"/>
      <c r="Q195" s="123"/>
    </row>
    <row r="196" spans="1:17" ht="15.75">
      <c r="A196" s="131"/>
      <c r="C196" s="37"/>
      <c r="D196" s="37"/>
      <c r="E196" s="37"/>
      <c r="F196" s="37"/>
      <c r="G196" s="37"/>
      <c r="Q196" s="123"/>
    </row>
    <row r="197" spans="1:17" ht="15.75">
      <c r="A197" s="19"/>
      <c r="C197" s="37"/>
      <c r="D197" s="37"/>
      <c r="E197" s="37"/>
      <c r="F197" s="37"/>
      <c r="G197" s="37"/>
      <c r="Q197" s="123"/>
    </row>
    <row r="198" spans="1:17" ht="15.75">
      <c r="A198" s="19"/>
      <c r="C198" s="37"/>
      <c r="D198" s="37"/>
      <c r="E198" s="37"/>
      <c r="F198" s="37"/>
      <c r="G198" s="37"/>
      <c r="Q198" s="123"/>
    </row>
    <row r="199" spans="1:17" ht="15.75">
      <c r="A199" s="19"/>
      <c r="C199" s="37"/>
      <c r="D199" s="37"/>
      <c r="E199" s="37"/>
      <c r="F199" s="37"/>
      <c r="G199" s="37"/>
      <c r="Q199" s="123"/>
    </row>
    <row r="200" spans="1:17" ht="15.75">
      <c r="A200" s="19"/>
      <c r="C200" s="37"/>
      <c r="D200" s="37"/>
      <c r="E200" s="37"/>
      <c r="F200" s="37"/>
      <c r="G200" s="37"/>
    </row>
    <row r="201" spans="1:17" ht="15.75">
      <c r="A201" s="19"/>
      <c r="C201" s="37"/>
      <c r="D201" s="37"/>
      <c r="E201" s="37"/>
      <c r="F201" s="37"/>
      <c r="G201" s="37"/>
    </row>
    <row r="202" spans="1:17" ht="15.75">
      <c r="A202" s="19"/>
      <c r="C202" s="37"/>
      <c r="D202" s="37"/>
      <c r="E202" s="37"/>
      <c r="F202" s="37"/>
      <c r="G202" s="37"/>
    </row>
    <row r="203" spans="1:17" ht="15.75">
      <c r="A203" s="19"/>
      <c r="C203" s="37"/>
      <c r="D203" s="37"/>
      <c r="E203" s="37"/>
      <c r="F203" s="37"/>
      <c r="G203" s="37"/>
    </row>
    <row r="204" spans="1:17" ht="15.75">
      <c r="A204" s="19"/>
      <c r="C204" s="37"/>
      <c r="D204" s="37"/>
      <c r="E204" s="37"/>
      <c r="F204" s="37"/>
      <c r="G204" s="37"/>
    </row>
    <row r="205" spans="1:17" ht="15.75">
      <c r="A205" s="19"/>
      <c r="C205" s="37"/>
      <c r="D205" s="37"/>
      <c r="E205" s="37"/>
      <c r="F205" s="37"/>
      <c r="G205" s="37"/>
    </row>
    <row r="206" spans="1:17" ht="15.75">
      <c r="A206" s="19"/>
      <c r="C206" s="37"/>
      <c r="D206" s="37"/>
      <c r="E206" s="37"/>
      <c r="F206" s="37"/>
      <c r="G206" s="37"/>
    </row>
    <row r="207" spans="1:17" ht="15.75">
      <c r="A207" s="19"/>
      <c r="C207" s="37"/>
      <c r="D207" s="37"/>
      <c r="E207" s="37"/>
      <c r="F207" s="37"/>
      <c r="G207" s="37"/>
    </row>
    <row r="208" spans="1:17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Q2"/>
    <mergeCell ref="A3:Q3"/>
    <mergeCell ref="A4:Q4"/>
    <mergeCell ref="A5:Q5"/>
  </mergeCells>
  <pageMargins left="0.93" right="0.25" top="0.73" bottom="0.71" header="0.5" footer="0.5"/>
  <pageSetup scale="62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Z652"/>
  <sheetViews>
    <sheetView showGridLines="0" zoomScale="70" zoomScaleNormal="70" workbookViewId="0">
      <selection activeCell="T20" sqref="T20"/>
    </sheetView>
  </sheetViews>
  <sheetFormatPr baseColWidth="10" defaultColWidth="9.140625" defaultRowHeight="15"/>
  <cols>
    <col min="1" max="1" width="51.140625" style="20" customWidth="1"/>
    <col min="2" max="15" width="9.85546875" style="372" customWidth="1"/>
    <col min="16" max="16" width="12.7109375" style="372" customWidth="1"/>
    <col min="17" max="17" width="9.85546875" style="372" customWidth="1"/>
    <col min="18" max="256" width="9.140625" style="372"/>
    <col min="257" max="257" width="51.140625" style="372" customWidth="1"/>
    <col min="258" max="271" width="9.85546875" style="372" customWidth="1"/>
    <col min="272" max="272" width="12.7109375" style="372" customWidth="1"/>
    <col min="273" max="273" width="9.85546875" style="372" customWidth="1"/>
    <col min="274" max="512" width="9.140625" style="372"/>
    <col min="513" max="513" width="51.140625" style="372" customWidth="1"/>
    <col min="514" max="527" width="9.85546875" style="372" customWidth="1"/>
    <col min="528" max="528" width="12.7109375" style="372" customWidth="1"/>
    <col min="529" max="529" width="9.85546875" style="372" customWidth="1"/>
    <col min="530" max="768" width="9.140625" style="372"/>
    <col min="769" max="769" width="51.140625" style="372" customWidth="1"/>
    <col min="770" max="783" width="9.85546875" style="372" customWidth="1"/>
    <col min="784" max="784" width="12.7109375" style="372" customWidth="1"/>
    <col min="785" max="785" width="9.85546875" style="372" customWidth="1"/>
    <col min="786" max="1024" width="9.140625" style="372"/>
    <col min="1025" max="1025" width="51.140625" style="372" customWidth="1"/>
    <col min="1026" max="1039" width="9.85546875" style="372" customWidth="1"/>
    <col min="1040" max="1040" width="12.7109375" style="372" customWidth="1"/>
    <col min="1041" max="1041" width="9.85546875" style="372" customWidth="1"/>
    <col min="1042" max="1280" width="9.140625" style="372"/>
    <col min="1281" max="1281" width="51.140625" style="372" customWidth="1"/>
    <col min="1282" max="1295" width="9.85546875" style="372" customWidth="1"/>
    <col min="1296" max="1296" width="12.7109375" style="372" customWidth="1"/>
    <col min="1297" max="1297" width="9.85546875" style="372" customWidth="1"/>
    <col min="1298" max="1536" width="9.140625" style="372"/>
    <col min="1537" max="1537" width="51.140625" style="372" customWidth="1"/>
    <col min="1538" max="1551" width="9.85546875" style="372" customWidth="1"/>
    <col min="1552" max="1552" width="12.7109375" style="372" customWidth="1"/>
    <col min="1553" max="1553" width="9.85546875" style="372" customWidth="1"/>
    <col min="1554" max="1792" width="9.140625" style="372"/>
    <col min="1793" max="1793" width="51.140625" style="372" customWidth="1"/>
    <col min="1794" max="1807" width="9.85546875" style="372" customWidth="1"/>
    <col min="1808" max="1808" width="12.7109375" style="372" customWidth="1"/>
    <col min="1809" max="1809" width="9.85546875" style="372" customWidth="1"/>
    <col min="1810" max="2048" width="9.140625" style="372"/>
    <col min="2049" max="2049" width="51.140625" style="372" customWidth="1"/>
    <col min="2050" max="2063" width="9.85546875" style="372" customWidth="1"/>
    <col min="2064" max="2064" width="12.7109375" style="372" customWidth="1"/>
    <col min="2065" max="2065" width="9.85546875" style="372" customWidth="1"/>
    <col min="2066" max="2304" width="9.140625" style="372"/>
    <col min="2305" max="2305" width="51.140625" style="372" customWidth="1"/>
    <col min="2306" max="2319" width="9.85546875" style="372" customWidth="1"/>
    <col min="2320" max="2320" width="12.7109375" style="372" customWidth="1"/>
    <col min="2321" max="2321" width="9.85546875" style="372" customWidth="1"/>
    <col min="2322" max="2560" width="9.140625" style="372"/>
    <col min="2561" max="2561" width="51.140625" style="372" customWidth="1"/>
    <col min="2562" max="2575" width="9.85546875" style="372" customWidth="1"/>
    <col min="2576" max="2576" width="12.7109375" style="372" customWidth="1"/>
    <col min="2577" max="2577" width="9.85546875" style="372" customWidth="1"/>
    <col min="2578" max="2816" width="9.140625" style="372"/>
    <col min="2817" max="2817" width="51.140625" style="372" customWidth="1"/>
    <col min="2818" max="2831" width="9.85546875" style="372" customWidth="1"/>
    <col min="2832" max="2832" width="12.7109375" style="372" customWidth="1"/>
    <col min="2833" max="2833" width="9.85546875" style="372" customWidth="1"/>
    <col min="2834" max="3072" width="9.140625" style="372"/>
    <col min="3073" max="3073" width="51.140625" style="372" customWidth="1"/>
    <col min="3074" max="3087" width="9.85546875" style="372" customWidth="1"/>
    <col min="3088" max="3088" width="12.7109375" style="372" customWidth="1"/>
    <col min="3089" max="3089" width="9.85546875" style="372" customWidth="1"/>
    <col min="3090" max="3328" width="9.140625" style="372"/>
    <col min="3329" max="3329" width="51.140625" style="372" customWidth="1"/>
    <col min="3330" max="3343" width="9.85546875" style="372" customWidth="1"/>
    <col min="3344" max="3344" width="12.7109375" style="372" customWidth="1"/>
    <col min="3345" max="3345" width="9.85546875" style="372" customWidth="1"/>
    <col min="3346" max="3584" width="9.140625" style="372"/>
    <col min="3585" max="3585" width="51.140625" style="372" customWidth="1"/>
    <col min="3586" max="3599" width="9.85546875" style="372" customWidth="1"/>
    <col min="3600" max="3600" width="12.7109375" style="372" customWidth="1"/>
    <col min="3601" max="3601" width="9.85546875" style="372" customWidth="1"/>
    <col min="3602" max="3840" width="9.140625" style="372"/>
    <col min="3841" max="3841" width="51.140625" style="372" customWidth="1"/>
    <col min="3842" max="3855" width="9.85546875" style="372" customWidth="1"/>
    <col min="3856" max="3856" width="12.7109375" style="372" customWidth="1"/>
    <col min="3857" max="3857" width="9.85546875" style="372" customWidth="1"/>
    <col min="3858" max="4096" width="9.140625" style="372"/>
    <col min="4097" max="4097" width="51.140625" style="372" customWidth="1"/>
    <col min="4098" max="4111" width="9.85546875" style="372" customWidth="1"/>
    <col min="4112" max="4112" width="12.7109375" style="372" customWidth="1"/>
    <col min="4113" max="4113" width="9.85546875" style="372" customWidth="1"/>
    <col min="4114" max="4352" width="9.140625" style="372"/>
    <col min="4353" max="4353" width="51.140625" style="372" customWidth="1"/>
    <col min="4354" max="4367" width="9.85546875" style="372" customWidth="1"/>
    <col min="4368" max="4368" width="12.7109375" style="372" customWidth="1"/>
    <col min="4369" max="4369" width="9.85546875" style="372" customWidth="1"/>
    <col min="4370" max="4608" width="9.140625" style="372"/>
    <col min="4609" max="4609" width="51.140625" style="372" customWidth="1"/>
    <col min="4610" max="4623" width="9.85546875" style="372" customWidth="1"/>
    <col min="4624" max="4624" width="12.7109375" style="372" customWidth="1"/>
    <col min="4625" max="4625" width="9.85546875" style="372" customWidth="1"/>
    <col min="4626" max="4864" width="9.140625" style="372"/>
    <col min="4865" max="4865" width="51.140625" style="372" customWidth="1"/>
    <col min="4866" max="4879" width="9.85546875" style="372" customWidth="1"/>
    <col min="4880" max="4880" width="12.7109375" style="372" customWidth="1"/>
    <col min="4881" max="4881" width="9.85546875" style="372" customWidth="1"/>
    <col min="4882" max="5120" width="9.140625" style="372"/>
    <col min="5121" max="5121" width="51.140625" style="372" customWidth="1"/>
    <col min="5122" max="5135" width="9.85546875" style="372" customWidth="1"/>
    <col min="5136" max="5136" width="12.7109375" style="372" customWidth="1"/>
    <col min="5137" max="5137" width="9.85546875" style="372" customWidth="1"/>
    <col min="5138" max="5376" width="9.140625" style="372"/>
    <col min="5377" max="5377" width="51.140625" style="372" customWidth="1"/>
    <col min="5378" max="5391" width="9.85546875" style="372" customWidth="1"/>
    <col min="5392" max="5392" width="12.7109375" style="372" customWidth="1"/>
    <col min="5393" max="5393" width="9.85546875" style="372" customWidth="1"/>
    <col min="5394" max="5632" width="9.140625" style="372"/>
    <col min="5633" max="5633" width="51.140625" style="372" customWidth="1"/>
    <col min="5634" max="5647" width="9.85546875" style="372" customWidth="1"/>
    <col min="5648" max="5648" width="12.7109375" style="372" customWidth="1"/>
    <col min="5649" max="5649" width="9.85546875" style="372" customWidth="1"/>
    <col min="5650" max="5888" width="9.140625" style="372"/>
    <col min="5889" max="5889" width="51.140625" style="372" customWidth="1"/>
    <col min="5890" max="5903" width="9.85546875" style="372" customWidth="1"/>
    <col min="5904" max="5904" width="12.7109375" style="372" customWidth="1"/>
    <col min="5905" max="5905" width="9.85546875" style="372" customWidth="1"/>
    <col min="5906" max="6144" width="9.140625" style="372"/>
    <col min="6145" max="6145" width="51.140625" style="372" customWidth="1"/>
    <col min="6146" max="6159" width="9.85546875" style="372" customWidth="1"/>
    <col min="6160" max="6160" width="12.7109375" style="372" customWidth="1"/>
    <col min="6161" max="6161" width="9.85546875" style="372" customWidth="1"/>
    <col min="6162" max="6400" width="9.140625" style="372"/>
    <col min="6401" max="6401" width="51.140625" style="372" customWidth="1"/>
    <col min="6402" max="6415" width="9.85546875" style="372" customWidth="1"/>
    <col min="6416" max="6416" width="12.7109375" style="372" customWidth="1"/>
    <col min="6417" max="6417" width="9.85546875" style="372" customWidth="1"/>
    <col min="6418" max="6656" width="9.140625" style="372"/>
    <col min="6657" max="6657" width="51.140625" style="372" customWidth="1"/>
    <col min="6658" max="6671" width="9.85546875" style="372" customWidth="1"/>
    <col min="6672" max="6672" width="12.7109375" style="372" customWidth="1"/>
    <col min="6673" max="6673" width="9.85546875" style="372" customWidth="1"/>
    <col min="6674" max="6912" width="9.140625" style="372"/>
    <col min="6913" max="6913" width="51.140625" style="372" customWidth="1"/>
    <col min="6914" max="6927" width="9.85546875" style="372" customWidth="1"/>
    <col min="6928" max="6928" width="12.7109375" style="372" customWidth="1"/>
    <col min="6929" max="6929" width="9.85546875" style="372" customWidth="1"/>
    <col min="6930" max="7168" width="9.140625" style="372"/>
    <col min="7169" max="7169" width="51.140625" style="372" customWidth="1"/>
    <col min="7170" max="7183" width="9.85546875" style="372" customWidth="1"/>
    <col min="7184" max="7184" width="12.7109375" style="372" customWidth="1"/>
    <col min="7185" max="7185" width="9.85546875" style="372" customWidth="1"/>
    <col min="7186" max="7424" width="9.140625" style="372"/>
    <col min="7425" max="7425" width="51.140625" style="372" customWidth="1"/>
    <col min="7426" max="7439" width="9.85546875" style="372" customWidth="1"/>
    <col min="7440" max="7440" width="12.7109375" style="372" customWidth="1"/>
    <col min="7441" max="7441" width="9.85546875" style="372" customWidth="1"/>
    <col min="7442" max="7680" width="9.140625" style="372"/>
    <col min="7681" max="7681" width="51.140625" style="372" customWidth="1"/>
    <col min="7682" max="7695" width="9.85546875" style="372" customWidth="1"/>
    <col min="7696" max="7696" width="12.7109375" style="372" customWidth="1"/>
    <col min="7697" max="7697" width="9.85546875" style="372" customWidth="1"/>
    <col min="7698" max="7936" width="9.140625" style="372"/>
    <col min="7937" max="7937" width="51.140625" style="372" customWidth="1"/>
    <col min="7938" max="7951" width="9.85546875" style="372" customWidth="1"/>
    <col min="7952" max="7952" width="12.7109375" style="372" customWidth="1"/>
    <col min="7953" max="7953" width="9.85546875" style="372" customWidth="1"/>
    <col min="7954" max="8192" width="9.140625" style="372"/>
    <col min="8193" max="8193" width="51.140625" style="372" customWidth="1"/>
    <col min="8194" max="8207" width="9.85546875" style="372" customWidth="1"/>
    <col min="8208" max="8208" width="12.7109375" style="372" customWidth="1"/>
    <col min="8209" max="8209" width="9.85546875" style="372" customWidth="1"/>
    <col min="8210" max="8448" width="9.140625" style="372"/>
    <col min="8449" max="8449" width="51.140625" style="372" customWidth="1"/>
    <col min="8450" max="8463" width="9.85546875" style="372" customWidth="1"/>
    <col min="8464" max="8464" width="12.7109375" style="372" customWidth="1"/>
    <col min="8465" max="8465" width="9.85546875" style="372" customWidth="1"/>
    <col min="8466" max="8704" width="9.140625" style="372"/>
    <col min="8705" max="8705" width="51.140625" style="372" customWidth="1"/>
    <col min="8706" max="8719" width="9.85546875" style="372" customWidth="1"/>
    <col min="8720" max="8720" width="12.7109375" style="372" customWidth="1"/>
    <col min="8721" max="8721" width="9.85546875" style="372" customWidth="1"/>
    <col min="8722" max="8960" width="9.140625" style="372"/>
    <col min="8961" max="8961" width="51.140625" style="372" customWidth="1"/>
    <col min="8962" max="8975" width="9.85546875" style="372" customWidth="1"/>
    <col min="8976" max="8976" width="12.7109375" style="372" customWidth="1"/>
    <col min="8977" max="8977" width="9.85546875" style="372" customWidth="1"/>
    <col min="8978" max="9216" width="9.140625" style="372"/>
    <col min="9217" max="9217" width="51.140625" style="372" customWidth="1"/>
    <col min="9218" max="9231" width="9.85546875" style="372" customWidth="1"/>
    <col min="9232" max="9232" width="12.7109375" style="372" customWidth="1"/>
    <col min="9233" max="9233" width="9.85546875" style="372" customWidth="1"/>
    <col min="9234" max="9472" width="9.140625" style="372"/>
    <col min="9473" max="9473" width="51.140625" style="372" customWidth="1"/>
    <col min="9474" max="9487" width="9.85546875" style="372" customWidth="1"/>
    <col min="9488" max="9488" width="12.7109375" style="372" customWidth="1"/>
    <col min="9489" max="9489" width="9.85546875" style="372" customWidth="1"/>
    <col min="9490" max="9728" width="9.140625" style="372"/>
    <col min="9729" max="9729" width="51.140625" style="372" customWidth="1"/>
    <col min="9730" max="9743" width="9.85546875" style="372" customWidth="1"/>
    <col min="9744" max="9744" width="12.7109375" style="372" customWidth="1"/>
    <col min="9745" max="9745" width="9.85546875" style="372" customWidth="1"/>
    <col min="9746" max="9984" width="9.140625" style="372"/>
    <col min="9985" max="9985" width="51.140625" style="372" customWidth="1"/>
    <col min="9986" max="9999" width="9.85546875" style="372" customWidth="1"/>
    <col min="10000" max="10000" width="12.7109375" style="372" customWidth="1"/>
    <col min="10001" max="10001" width="9.85546875" style="372" customWidth="1"/>
    <col min="10002" max="10240" width="9.140625" style="372"/>
    <col min="10241" max="10241" width="51.140625" style="372" customWidth="1"/>
    <col min="10242" max="10255" width="9.85546875" style="372" customWidth="1"/>
    <col min="10256" max="10256" width="12.7109375" style="372" customWidth="1"/>
    <col min="10257" max="10257" width="9.85546875" style="372" customWidth="1"/>
    <col min="10258" max="10496" width="9.140625" style="372"/>
    <col min="10497" max="10497" width="51.140625" style="372" customWidth="1"/>
    <col min="10498" max="10511" width="9.85546875" style="372" customWidth="1"/>
    <col min="10512" max="10512" width="12.7109375" style="372" customWidth="1"/>
    <col min="10513" max="10513" width="9.85546875" style="372" customWidth="1"/>
    <col min="10514" max="10752" width="9.140625" style="372"/>
    <col min="10753" max="10753" width="51.140625" style="372" customWidth="1"/>
    <col min="10754" max="10767" width="9.85546875" style="372" customWidth="1"/>
    <col min="10768" max="10768" width="12.7109375" style="372" customWidth="1"/>
    <col min="10769" max="10769" width="9.85546875" style="372" customWidth="1"/>
    <col min="10770" max="11008" width="9.140625" style="372"/>
    <col min="11009" max="11009" width="51.140625" style="372" customWidth="1"/>
    <col min="11010" max="11023" width="9.85546875" style="372" customWidth="1"/>
    <col min="11024" max="11024" width="12.7109375" style="372" customWidth="1"/>
    <col min="11025" max="11025" width="9.85546875" style="372" customWidth="1"/>
    <col min="11026" max="11264" width="9.140625" style="372"/>
    <col min="11265" max="11265" width="51.140625" style="372" customWidth="1"/>
    <col min="11266" max="11279" width="9.85546875" style="372" customWidth="1"/>
    <col min="11280" max="11280" width="12.7109375" style="372" customWidth="1"/>
    <col min="11281" max="11281" width="9.85546875" style="372" customWidth="1"/>
    <col min="11282" max="11520" width="9.140625" style="372"/>
    <col min="11521" max="11521" width="51.140625" style="372" customWidth="1"/>
    <col min="11522" max="11535" width="9.85546875" style="372" customWidth="1"/>
    <col min="11536" max="11536" width="12.7109375" style="372" customWidth="1"/>
    <col min="11537" max="11537" width="9.85546875" style="372" customWidth="1"/>
    <col min="11538" max="11776" width="9.140625" style="372"/>
    <col min="11777" max="11777" width="51.140625" style="372" customWidth="1"/>
    <col min="11778" max="11791" width="9.85546875" style="372" customWidth="1"/>
    <col min="11792" max="11792" width="12.7109375" style="372" customWidth="1"/>
    <col min="11793" max="11793" width="9.85546875" style="372" customWidth="1"/>
    <col min="11794" max="12032" width="9.140625" style="372"/>
    <col min="12033" max="12033" width="51.140625" style="372" customWidth="1"/>
    <col min="12034" max="12047" width="9.85546875" style="372" customWidth="1"/>
    <col min="12048" max="12048" width="12.7109375" style="372" customWidth="1"/>
    <col min="12049" max="12049" width="9.85546875" style="372" customWidth="1"/>
    <col min="12050" max="12288" width="9.140625" style="372"/>
    <col min="12289" max="12289" width="51.140625" style="372" customWidth="1"/>
    <col min="12290" max="12303" width="9.85546875" style="372" customWidth="1"/>
    <col min="12304" max="12304" width="12.7109375" style="372" customWidth="1"/>
    <col min="12305" max="12305" width="9.85546875" style="372" customWidth="1"/>
    <col min="12306" max="12544" width="9.140625" style="372"/>
    <col min="12545" max="12545" width="51.140625" style="372" customWidth="1"/>
    <col min="12546" max="12559" width="9.85546875" style="372" customWidth="1"/>
    <col min="12560" max="12560" width="12.7109375" style="372" customWidth="1"/>
    <col min="12561" max="12561" width="9.85546875" style="372" customWidth="1"/>
    <col min="12562" max="12800" width="9.140625" style="372"/>
    <col min="12801" max="12801" width="51.140625" style="372" customWidth="1"/>
    <col min="12802" max="12815" width="9.85546875" style="372" customWidth="1"/>
    <col min="12816" max="12816" width="12.7109375" style="372" customWidth="1"/>
    <col min="12817" max="12817" width="9.85546875" style="372" customWidth="1"/>
    <col min="12818" max="13056" width="9.140625" style="372"/>
    <col min="13057" max="13057" width="51.140625" style="372" customWidth="1"/>
    <col min="13058" max="13071" width="9.85546875" style="372" customWidth="1"/>
    <col min="13072" max="13072" width="12.7109375" style="372" customWidth="1"/>
    <col min="13073" max="13073" width="9.85546875" style="372" customWidth="1"/>
    <col min="13074" max="13312" width="9.140625" style="372"/>
    <col min="13313" max="13313" width="51.140625" style="372" customWidth="1"/>
    <col min="13314" max="13327" width="9.85546875" style="372" customWidth="1"/>
    <col min="13328" max="13328" width="12.7109375" style="372" customWidth="1"/>
    <col min="13329" max="13329" width="9.85546875" style="372" customWidth="1"/>
    <col min="13330" max="13568" width="9.140625" style="372"/>
    <col min="13569" max="13569" width="51.140625" style="372" customWidth="1"/>
    <col min="13570" max="13583" width="9.85546875" style="372" customWidth="1"/>
    <col min="13584" max="13584" width="12.7109375" style="372" customWidth="1"/>
    <col min="13585" max="13585" width="9.85546875" style="372" customWidth="1"/>
    <col min="13586" max="13824" width="9.140625" style="372"/>
    <col min="13825" max="13825" width="51.140625" style="372" customWidth="1"/>
    <col min="13826" max="13839" width="9.85546875" style="372" customWidth="1"/>
    <col min="13840" max="13840" width="12.7109375" style="372" customWidth="1"/>
    <col min="13841" max="13841" width="9.85546875" style="372" customWidth="1"/>
    <col min="13842" max="14080" width="9.140625" style="372"/>
    <col min="14081" max="14081" width="51.140625" style="372" customWidth="1"/>
    <col min="14082" max="14095" width="9.85546875" style="372" customWidth="1"/>
    <col min="14096" max="14096" width="12.7109375" style="372" customWidth="1"/>
    <col min="14097" max="14097" width="9.85546875" style="372" customWidth="1"/>
    <col min="14098" max="14336" width="9.140625" style="372"/>
    <col min="14337" max="14337" width="51.140625" style="372" customWidth="1"/>
    <col min="14338" max="14351" width="9.85546875" style="372" customWidth="1"/>
    <col min="14352" max="14352" width="12.7109375" style="372" customWidth="1"/>
    <col min="14353" max="14353" width="9.85546875" style="372" customWidth="1"/>
    <col min="14354" max="14592" width="9.140625" style="372"/>
    <col min="14593" max="14593" width="51.140625" style="372" customWidth="1"/>
    <col min="14594" max="14607" width="9.85546875" style="372" customWidth="1"/>
    <col min="14608" max="14608" width="12.7109375" style="372" customWidth="1"/>
    <col min="14609" max="14609" width="9.85546875" style="372" customWidth="1"/>
    <col min="14610" max="14848" width="9.140625" style="372"/>
    <col min="14849" max="14849" width="51.140625" style="372" customWidth="1"/>
    <col min="14850" max="14863" width="9.85546875" style="372" customWidth="1"/>
    <col min="14864" max="14864" width="12.7109375" style="372" customWidth="1"/>
    <col min="14865" max="14865" width="9.85546875" style="372" customWidth="1"/>
    <col min="14866" max="15104" width="9.140625" style="372"/>
    <col min="15105" max="15105" width="51.140625" style="372" customWidth="1"/>
    <col min="15106" max="15119" width="9.85546875" style="372" customWidth="1"/>
    <col min="15120" max="15120" width="12.7109375" style="372" customWidth="1"/>
    <col min="15121" max="15121" width="9.85546875" style="372" customWidth="1"/>
    <col min="15122" max="15360" width="9.140625" style="372"/>
    <col min="15361" max="15361" width="51.140625" style="372" customWidth="1"/>
    <col min="15362" max="15375" width="9.85546875" style="372" customWidth="1"/>
    <col min="15376" max="15376" width="12.7109375" style="372" customWidth="1"/>
    <col min="15377" max="15377" width="9.85546875" style="372" customWidth="1"/>
    <col min="15378" max="15616" width="9.140625" style="372"/>
    <col min="15617" max="15617" width="51.140625" style="372" customWidth="1"/>
    <col min="15618" max="15631" width="9.85546875" style="372" customWidth="1"/>
    <col min="15632" max="15632" width="12.7109375" style="372" customWidth="1"/>
    <col min="15633" max="15633" width="9.85546875" style="372" customWidth="1"/>
    <col min="15634" max="15872" width="9.140625" style="372"/>
    <col min="15873" max="15873" width="51.140625" style="372" customWidth="1"/>
    <col min="15874" max="15887" width="9.85546875" style="372" customWidth="1"/>
    <col min="15888" max="15888" width="12.7109375" style="372" customWidth="1"/>
    <col min="15889" max="15889" width="9.85546875" style="372" customWidth="1"/>
    <col min="15890" max="16128" width="9.140625" style="372"/>
    <col min="16129" max="16129" width="51.140625" style="372" customWidth="1"/>
    <col min="16130" max="16143" width="9.85546875" style="372" customWidth="1"/>
    <col min="16144" max="16144" width="12.7109375" style="372" customWidth="1"/>
    <col min="16145" max="16145" width="9.85546875" style="372" customWidth="1"/>
    <col min="16146" max="16384" width="9.140625" style="372"/>
  </cols>
  <sheetData>
    <row r="1" spans="1:26" s="1" customFormat="1" ht="3.75" customHeight="1">
      <c r="A1" s="133"/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</row>
    <row r="2" spans="1:26" s="1" customFormat="1" ht="39" customHeight="1">
      <c r="A2" s="872" t="s">
        <v>550</v>
      </c>
      <c r="B2" s="872"/>
      <c r="C2" s="872"/>
      <c r="D2" s="872"/>
      <c r="E2" s="872"/>
      <c r="F2" s="872"/>
      <c r="G2" s="872"/>
      <c r="H2" s="872"/>
      <c r="I2" s="872"/>
      <c r="J2" s="872"/>
      <c r="K2" s="872"/>
      <c r="L2" s="872"/>
      <c r="M2" s="872"/>
      <c r="N2" s="872"/>
      <c r="O2" s="872"/>
      <c r="P2" s="872"/>
      <c r="Q2" s="872"/>
    </row>
    <row r="3" spans="1:26" s="1" customFormat="1" ht="20.25" customHeight="1">
      <c r="A3" s="872" t="s">
        <v>159</v>
      </c>
      <c r="B3" s="872"/>
      <c r="C3" s="872"/>
      <c r="D3" s="872"/>
      <c r="E3" s="872"/>
      <c r="F3" s="872"/>
      <c r="G3" s="872"/>
      <c r="H3" s="872"/>
      <c r="I3" s="872"/>
      <c r="J3" s="872"/>
      <c r="K3" s="872"/>
      <c r="L3" s="872"/>
      <c r="M3" s="872"/>
      <c r="N3" s="872"/>
      <c r="O3" s="872"/>
      <c r="P3" s="872"/>
      <c r="Q3" s="872"/>
    </row>
    <row r="4" spans="1:26" s="1" customFormat="1" ht="20.25" customHeight="1">
      <c r="A4" s="872" t="s">
        <v>927</v>
      </c>
      <c r="B4" s="872"/>
      <c r="C4" s="872"/>
      <c r="D4" s="872"/>
      <c r="E4" s="872"/>
      <c r="F4" s="872"/>
      <c r="G4" s="872"/>
      <c r="H4" s="872"/>
      <c r="I4" s="872"/>
      <c r="J4" s="872"/>
      <c r="K4" s="872"/>
      <c r="L4" s="872"/>
      <c r="M4" s="872"/>
      <c r="N4" s="872"/>
      <c r="O4" s="872"/>
      <c r="P4" s="872"/>
      <c r="Q4" s="872"/>
    </row>
    <row r="5" spans="1:26" s="33" customFormat="1" ht="39" customHeight="1">
      <c r="A5" s="893" t="s">
        <v>734</v>
      </c>
      <c r="B5" s="893"/>
      <c r="C5" s="893"/>
      <c r="D5" s="893"/>
      <c r="E5" s="893"/>
      <c r="F5" s="893"/>
      <c r="G5" s="893"/>
      <c r="H5" s="893"/>
      <c r="I5" s="893"/>
      <c r="J5" s="893"/>
      <c r="K5" s="893"/>
      <c r="L5" s="893"/>
      <c r="M5" s="893"/>
      <c r="N5" s="893"/>
      <c r="O5" s="893"/>
      <c r="P5" s="893"/>
      <c r="Q5" s="893"/>
    </row>
    <row r="6" spans="1:26" ht="7.5" customHeight="1">
      <c r="A6" s="107"/>
    </row>
    <row r="7" spans="1:26" ht="24" customHeight="1">
      <c r="A7" s="108"/>
      <c r="B7" s="135"/>
      <c r="C7" s="109"/>
      <c r="D7" s="109"/>
      <c r="E7" s="109"/>
      <c r="F7" s="109"/>
      <c r="G7" s="109"/>
      <c r="H7" s="110"/>
      <c r="I7" s="110"/>
      <c r="J7" s="110"/>
      <c r="K7" s="110"/>
      <c r="L7" s="110"/>
      <c r="M7" s="110"/>
      <c r="N7" s="110"/>
      <c r="O7" s="110"/>
      <c r="P7" s="110"/>
      <c r="Q7" s="111"/>
    </row>
    <row r="8" spans="1:26" ht="37.5" customHeight="1">
      <c r="A8" s="136" t="s">
        <v>917</v>
      </c>
      <c r="B8" s="136" t="s">
        <v>44</v>
      </c>
      <c r="C8" s="136" t="s">
        <v>50</v>
      </c>
      <c r="D8" s="136" t="s">
        <v>154</v>
      </c>
      <c r="E8" s="136" t="s">
        <v>155</v>
      </c>
      <c r="F8" s="136" t="s">
        <v>156</v>
      </c>
      <c r="G8" s="136" t="s">
        <v>53</v>
      </c>
      <c r="H8" s="136" t="s">
        <v>831</v>
      </c>
      <c r="I8" s="136" t="s">
        <v>52</v>
      </c>
      <c r="J8" s="136" t="s">
        <v>47</v>
      </c>
      <c r="K8" s="136" t="s">
        <v>48</v>
      </c>
      <c r="L8" s="136" t="s">
        <v>54</v>
      </c>
      <c r="M8" s="136" t="s">
        <v>55</v>
      </c>
      <c r="N8" s="136" t="s">
        <v>829</v>
      </c>
      <c r="O8" s="136" t="s">
        <v>544</v>
      </c>
      <c r="P8" s="137" t="s">
        <v>42</v>
      </c>
      <c r="Q8" s="733" t="s">
        <v>11</v>
      </c>
      <c r="Y8" s="372">
        <v>1</v>
      </c>
      <c r="Z8" s="372">
        <v>1</v>
      </c>
    </row>
    <row r="9" spans="1:26" ht="42.75" customHeight="1">
      <c r="A9" s="113" t="s">
        <v>135</v>
      </c>
      <c r="B9" s="113">
        <v>8651.801019999999</v>
      </c>
      <c r="C9" s="114">
        <v>1042.5193299999999</v>
      </c>
      <c r="D9" s="114">
        <v>1168.164</v>
      </c>
      <c r="E9" s="114">
        <v>820.47093000000007</v>
      </c>
      <c r="F9" s="114">
        <v>83.135919999999999</v>
      </c>
      <c r="G9" s="114">
        <v>20838.028129999999</v>
      </c>
      <c r="H9" s="113">
        <v>607.09114</v>
      </c>
      <c r="I9" s="113">
        <v>0</v>
      </c>
      <c r="J9" s="113">
        <v>0</v>
      </c>
      <c r="K9" s="113">
        <v>0</v>
      </c>
      <c r="L9" s="113">
        <v>0</v>
      </c>
      <c r="M9" s="113">
        <v>179.34729000000002</v>
      </c>
      <c r="N9" s="113">
        <v>121.47873</v>
      </c>
      <c r="O9" s="113">
        <v>1032.0687600000001</v>
      </c>
      <c r="P9" s="113">
        <f t="shared" ref="P9:P27" si="0">SUM(B9:O9)</f>
        <v>34544.105250000001</v>
      </c>
      <c r="Q9" s="138">
        <f>+P9/$P$27</f>
        <v>1.6864061378496363E-3</v>
      </c>
    </row>
    <row r="10" spans="1:26" ht="27" customHeight="1">
      <c r="A10" s="113" t="s">
        <v>136</v>
      </c>
      <c r="B10" s="113">
        <v>0</v>
      </c>
      <c r="C10" s="114">
        <v>0</v>
      </c>
      <c r="D10" s="114">
        <v>0</v>
      </c>
      <c r="E10" s="114">
        <v>426.92180999999999</v>
      </c>
      <c r="F10" s="114">
        <v>0</v>
      </c>
      <c r="G10" s="114">
        <v>9.5</v>
      </c>
      <c r="H10" s="113">
        <v>5.4612299999999996</v>
      </c>
      <c r="I10" s="113">
        <v>0</v>
      </c>
      <c r="J10" s="113">
        <v>0</v>
      </c>
      <c r="K10" s="113">
        <v>0</v>
      </c>
      <c r="L10" s="113">
        <v>0</v>
      </c>
      <c r="M10" s="113">
        <v>0</v>
      </c>
      <c r="N10" s="113">
        <v>13.72</v>
      </c>
      <c r="O10" s="113">
        <v>116.78643</v>
      </c>
      <c r="P10" s="113">
        <f t="shared" si="0"/>
        <v>572.38947000000007</v>
      </c>
      <c r="Q10" s="138">
        <f t="shared" ref="Q10:Q27" si="1">+P10/$P$27</f>
        <v>2.7943439509075154E-5</v>
      </c>
    </row>
    <row r="11" spans="1:26" ht="27" customHeight="1">
      <c r="A11" s="113" t="s">
        <v>137</v>
      </c>
      <c r="B11" s="113">
        <v>191542.57518000001</v>
      </c>
      <c r="C11" s="114">
        <v>5587.6247599999997</v>
      </c>
      <c r="D11" s="114">
        <v>71316.521689999994</v>
      </c>
      <c r="E11" s="114">
        <v>112783.55287</v>
      </c>
      <c r="F11" s="114">
        <v>255300.45836000002</v>
      </c>
      <c r="G11" s="114">
        <v>7745.8385399999997</v>
      </c>
      <c r="H11" s="113">
        <v>57.699559999999998</v>
      </c>
      <c r="I11" s="113">
        <v>0</v>
      </c>
      <c r="J11" s="113">
        <v>641.23343</v>
      </c>
      <c r="K11" s="113">
        <v>0</v>
      </c>
      <c r="L11" s="113">
        <v>10923.850550000001</v>
      </c>
      <c r="M11" s="113">
        <v>0</v>
      </c>
      <c r="N11" s="113">
        <v>3144.1361299999999</v>
      </c>
      <c r="O11" s="113">
        <v>0</v>
      </c>
      <c r="P11" s="113">
        <f t="shared" si="0"/>
        <v>659043.49107000011</v>
      </c>
      <c r="Q11" s="138">
        <f t="shared" si="1"/>
        <v>3.2173795801247455E-2</v>
      </c>
    </row>
    <row r="12" spans="1:26" ht="27" customHeight="1">
      <c r="A12" s="113" t="s">
        <v>138</v>
      </c>
      <c r="B12" s="113">
        <v>4558.0468899999996</v>
      </c>
      <c r="C12" s="114">
        <v>1229.39733</v>
      </c>
      <c r="D12" s="114">
        <v>15131.256170000001</v>
      </c>
      <c r="E12" s="114">
        <v>130820.44111</v>
      </c>
      <c r="F12" s="114">
        <v>374093.00204000005</v>
      </c>
      <c r="G12" s="114">
        <v>4818.7039999999997</v>
      </c>
      <c r="H12" s="113">
        <v>0</v>
      </c>
      <c r="I12" s="113">
        <v>0</v>
      </c>
      <c r="J12" s="113">
        <v>0</v>
      </c>
      <c r="K12" s="113">
        <v>0</v>
      </c>
      <c r="L12" s="113">
        <v>0</v>
      </c>
      <c r="M12" s="113">
        <v>127.62027</v>
      </c>
      <c r="N12" s="113">
        <v>0</v>
      </c>
      <c r="O12" s="113">
        <v>332.67250000000001</v>
      </c>
      <c r="P12" s="113">
        <f t="shared" si="0"/>
        <v>531111.14031000005</v>
      </c>
      <c r="Q12" s="138">
        <f t="shared" si="1"/>
        <v>2.5928275762739678E-2</v>
      </c>
    </row>
    <row r="13" spans="1:26" ht="27" customHeight="1">
      <c r="A13" s="113" t="s">
        <v>139</v>
      </c>
      <c r="B13" s="113">
        <v>322442.11018000002</v>
      </c>
      <c r="C13" s="114">
        <v>20752.241280000002</v>
      </c>
      <c r="D13" s="114">
        <v>92590.368340000001</v>
      </c>
      <c r="E13" s="114">
        <v>620490.85999000003</v>
      </c>
      <c r="F13" s="114">
        <v>149297.65078</v>
      </c>
      <c r="G13" s="114">
        <v>7661.3795599999994</v>
      </c>
      <c r="H13" s="113">
        <v>7110.4107300000005</v>
      </c>
      <c r="I13" s="113">
        <v>11.89141</v>
      </c>
      <c r="J13" s="113">
        <v>816.39427999999998</v>
      </c>
      <c r="K13" s="113">
        <v>42290.419399999999</v>
      </c>
      <c r="L13" s="113">
        <v>61403.669840000002</v>
      </c>
      <c r="M13" s="113">
        <v>3770.5464999999999</v>
      </c>
      <c r="N13" s="113">
        <v>52732.852250000004</v>
      </c>
      <c r="O13" s="113">
        <v>18317.784110000001</v>
      </c>
      <c r="P13" s="113">
        <f t="shared" si="0"/>
        <v>1399688.5786499998</v>
      </c>
      <c r="Q13" s="138">
        <f t="shared" si="1"/>
        <v>6.8331293951039387E-2</v>
      </c>
    </row>
    <row r="14" spans="1:26" ht="27" customHeight="1">
      <c r="A14" s="113" t="s">
        <v>140</v>
      </c>
      <c r="B14" s="113">
        <v>555363.94753</v>
      </c>
      <c r="C14" s="114">
        <v>46775.280479999994</v>
      </c>
      <c r="D14" s="114">
        <v>45192.11894</v>
      </c>
      <c r="E14" s="114">
        <v>71306.901989999998</v>
      </c>
      <c r="F14" s="114">
        <v>88508.285150000011</v>
      </c>
      <c r="G14" s="114">
        <v>19441.875499999998</v>
      </c>
      <c r="H14" s="113">
        <v>2854.8127200000004</v>
      </c>
      <c r="I14" s="113">
        <v>0</v>
      </c>
      <c r="J14" s="113">
        <v>72.884</v>
      </c>
      <c r="K14" s="113">
        <v>1456.15128</v>
      </c>
      <c r="L14" s="113">
        <v>27.44</v>
      </c>
      <c r="M14" s="113">
        <v>1019.52206</v>
      </c>
      <c r="N14" s="113">
        <v>15.28975</v>
      </c>
      <c r="O14" s="113">
        <v>10.20532</v>
      </c>
      <c r="P14" s="113">
        <f t="shared" si="0"/>
        <v>832044.71471999981</v>
      </c>
      <c r="Q14" s="138">
        <f t="shared" si="1"/>
        <v>4.0619529836256427E-2</v>
      </c>
    </row>
    <row r="15" spans="1:26" ht="27" customHeight="1">
      <c r="A15" s="113" t="s">
        <v>97</v>
      </c>
      <c r="B15" s="113">
        <v>936775.92969000002</v>
      </c>
      <c r="C15" s="114">
        <v>721132.87670000002</v>
      </c>
      <c r="D15" s="114">
        <v>151645.32066999999</v>
      </c>
      <c r="E15" s="114">
        <v>1731973.6311900001</v>
      </c>
      <c r="F15" s="114">
        <v>173468.10919999998</v>
      </c>
      <c r="G15" s="114">
        <v>121562.06376999999</v>
      </c>
      <c r="H15" s="113">
        <v>114386.43045</v>
      </c>
      <c r="I15" s="113">
        <v>60.386209999999998</v>
      </c>
      <c r="J15" s="113">
        <v>798.32218999999998</v>
      </c>
      <c r="K15" s="113">
        <v>189125.56193999999</v>
      </c>
      <c r="L15" s="113">
        <v>20320.82935</v>
      </c>
      <c r="M15" s="113">
        <v>444695.10606000002</v>
      </c>
      <c r="N15" s="113">
        <v>172551.80987999999</v>
      </c>
      <c r="O15" s="113">
        <v>15992.52197</v>
      </c>
      <c r="P15" s="113">
        <f t="shared" si="0"/>
        <v>4794488.899269999</v>
      </c>
      <c r="Q15" s="138">
        <f t="shared" si="1"/>
        <v>0.23406180154516734</v>
      </c>
    </row>
    <row r="16" spans="1:26" ht="27" customHeight="1">
      <c r="A16" s="113" t="s">
        <v>141</v>
      </c>
      <c r="B16" s="113">
        <v>158212.30468</v>
      </c>
      <c r="C16" s="114">
        <v>96192.075590000008</v>
      </c>
      <c r="D16" s="114">
        <v>281245.60583999997</v>
      </c>
      <c r="E16" s="114">
        <v>726182.34375999996</v>
      </c>
      <c r="F16" s="114">
        <v>179770.56871000002</v>
      </c>
      <c r="G16" s="114">
        <v>186289.63644</v>
      </c>
      <c r="H16" s="113">
        <v>158595.25115999999</v>
      </c>
      <c r="I16" s="113">
        <v>116.96885</v>
      </c>
      <c r="J16" s="113">
        <v>1153.7569099999998</v>
      </c>
      <c r="K16" s="113">
        <v>2008.2993000000001</v>
      </c>
      <c r="L16" s="113">
        <v>4998.48207</v>
      </c>
      <c r="M16" s="113">
        <v>9955.57402</v>
      </c>
      <c r="N16" s="113">
        <v>137056.98583000002</v>
      </c>
      <c r="O16" s="113">
        <v>115047.53061</v>
      </c>
      <c r="P16" s="113">
        <f t="shared" si="0"/>
        <v>2056825.38377</v>
      </c>
      <c r="Q16" s="138">
        <f t="shared" si="1"/>
        <v>0.10041200739088942</v>
      </c>
    </row>
    <row r="17" spans="1:23" ht="27" customHeight="1">
      <c r="A17" s="113" t="s">
        <v>142</v>
      </c>
      <c r="B17" s="113">
        <v>7403.0129299999999</v>
      </c>
      <c r="C17" s="114">
        <v>645.07412999999997</v>
      </c>
      <c r="D17" s="114">
        <v>4103.5943799999995</v>
      </c>
      <c r="E17" s="114">
        <v>4355.6607699999995</v>
      </c>
      <c r="F17" s="114">
        <v>557.94197999999994</v>
      </c>
      <c r="G17" s="114">
        <v>808.59587999999997</v>
      </c>
      <c r="H17" s="113">
        <v>656.68795999999998</v>
      </c>
      <c r="I17" s="113">
        <v>2.2000000000000002</v>
      </c>
      <c r="J17" s="113">
        <v>0</v>
      </c>
      <c r="K17" s="113">
        <v>0</v>
      </c>
      <c r="L17" s="113">
        <v>203.86726000000002</v>
      </c>
      <c r="M17" s="113">
        <v>4371.6500500000002</v>
      </c>
      <c r="N17" s="113">
        <v>1251.1706299999998</v>
      </c>
      <c r="O17" s="113">
        <v>8062.4982599999994</v>
      </c>
      <c r="P17" s="113">
        <f t="shared" si="0"/>
        <v>32421.954229999999</v>
      </c>
      <c r="Q17" s="138">
        <f t="shared" si="1"/>
        <v>1.5828050030200732E-3</v>
      </c>
    </row>
    <row r="18" spans="1:23" ht="27" customHeight="1">
      <c r="A18" s="113" t="s">
        <v>143</v>
      </c>
      <c r="B18" s="113">
        <v>26123.840479999999</v>
      </c>
      <c r="C18" s="114">
        <v>23772.511480000001</v>
      </c>
      <c r="D18" s="114">
        <v>199503.65824000002</v>
      </c>
      <c r="E18" s="114">
        <v>70800.010129999995</v>
      </c>
      <c r="F18" s="114">
        <v>61772.233650000002</v>
      </c>
      <c r="G18" s="114">
        <v>2586.3203900000003</v>
      </c>
      <c r="H18" s="113">
        <v>9986.9723900000008</v>
      </c>
      <c r="I18" s="113">
        <v>18.207000000000001</v>
      </c>
      <c r="J18" s="113">
        <v>595.95025999999996</v>
      </c>
      <c r="K18" s="113">
        <v>3403.1626499999998</v>
      </c>
      <c r="L18" s="113">
        <v>701.11006000000009</v>
      </c>
      <c r="M18" s="113">
        <v>3008.59247</v>
      </c>
      <c r="N18" s="113">
        <v>5496.9373800000003</v>
      </c>
      <c r="O18" s="113">
        <v>6270.8093399999998</v>
      </c>
      <c r="P18" s="113">
        <f t="shared" si="0"/>
        <v>414040.31592000002</v>
      </c>
      <c r="Q18" s="138">
        <f t="shared" si="1"/>
        <v>2.0213003782597338E-2</v>
      </c>
    </row>
    <row r="19" spans="1:23" ht="27" customHeight="1">
      <c r="A19" s="113" t="s">
        <v>144</v>
      </c>
      <c r="B19" s="113">
        <v>1795987.04507</v>
      </c>
      <c r="C19" s="114">
        <v>72936.204549999995</v>
      </c>
      <c r="D19" s="114">
        <v>1770656.3741600001</v>
      </c>
      <c r="E19" s="114">
        <v>274245.28785000002</v>
      </c>
      <c r="F19" s="114">
        <v>371449.04191000003</v>
      </c>
      <c r="G19" s="114">
        <v>12884.15965</v>
      </c>
      <c r="H19" s="113">
        <v>5499.5001199999997</v>
      </c>
      <c r="I19" s="113">
        <v>253.35</v>
      </c>
      <c r="J19" s="113">
        <v>29566.768459999999</v>
      </c>
      <c r="K19" s="113">
        <v>0</v>
      </c>
      <c r="L19" s="113">
        <v>4343.4383899999993</v>
      </c>
      <c r="M19" s="113">
        <v>3792.5586699999999</v>
      </c>
      <c r="N19" s="113">
        <v>1457.6470400000001</v>
      </c>
      <c r="O19" s="113">
        <v>100.36</v>
      </c>
      <c r="P19" s="113">
        <f t="shared" si="0"/>
        <v>4343171.73587</v>
      </c>
      <c r="Q19" s="138">
        <f t="shared" si="1"/>
        <v>0.21202898208244161</v>
      </c>
    </row>
    <row r="20" spans="1:23" ht="27" customHeight="1">
      <c r="A20" s="113" t="s">
        <v>145</v>
      </c>
      <c r="B20" s="113">
        <v>60406.833930000001</v>
      </c>
      <c r="C20" s="114">
        <v>83188.178</v>
      </c>
      <c r="D20" s="114">
        <v>35442.157070000001</v>
      </c>
      <c r="E20" s="114">
        <v>2908794.5325500001</v>
      </c>
      <c r="F20" s="114">
        <v>1878892.97548</v>
      </c>
      <c r="G20" s="114">
        <v>30836.214809999998</v>
      </c>
      <c r="H20" s="113">
        <v>27929.404429999999</v>
      </c>
      <c r="I20" s="113">
        <v>0</v>
      </c>
      <c r="J20" s="113">
        <v>592.02881000000002</v>
      </c>
      <c r="K20" s="113">
        <v>0</v>
      </c>
      <c r="L20" s="113">
        <v>1173.37509</v>
      </c>
      <c r="M20" s="113">
        <v>8390.6453299999994</v>
      </c>
      <c r="N20" s="113">
        <v>8957.48603</v>
      </c>
      <c r="O20" s="113">
        <v>2339.7996400000002</v>
      </c>
      <c r="P20" s="113">
        <f t="shared" si="0"/>
        <v>5046943.6311700009</v>
      </c>
      <c r="Q20" s="138">
        <f t="shared" si="1"/>
        <v>0.24638637056567619</v>
      </c>
    </row>
    <row r="21" spans="1:23" ht="27" customHeight="1">
      <c r="A21" s="113" t="s">
        <v>146</v>
      </c>
      <c r="B21" s="113">
        <v>0</v>
      </c>
      <c r="C21" s="114">
        <v>1099.5339299999998</v>
      </c>
      <c r="D21" s="114">
        <v>388.09694999999999</v>
      </c>
      <c r="E21" s="114">
        <v>469.06180999999998</v>
      </c>
      <c r="F21" s="114">
        <v>537.81101000000001</v>
      </c>
      <c r="G21" s="114">
        <v>187.95305999999999</v>
      </c>
      <c r="H21" s="113">
        <v>44.06711</v>
      </c>
      <c r="I21" s="113">
        <v>0</v>
      </c>
      <c r="J21" s="113">
        <v>0</v>
      </c>
      <c r="K21" s="113">
        <v>8018.3124600000001</v>
      </c>
      <c r="L21" s="113">
        <v>61</v>
      </c>
      <c r="M21" s="113">
        <v>92.977990000000005</v>
      </c>
      <c r="N21" s="113">
        <v>12.378399999999999</v>
      </c>
      <c r="O21" s="113">
        <v>19.700130000000001</v>
      </c>
      <c r="P21" s="113">
        <f t="shared" si="0"/>
        <v>10930.892849999998</v>
      </c>
      <c r="Q21" s="138">
        <f t="shared" si="1"/>
        <v>5.3363445545942176E-4</v>
      </c>
    </row>
    <row r="22" spans="1:23" ht="27" customHeight="1">
      <c r="A22" s="113" t="s">
        <v>147</v>
      </c>
      <c r="B22" s="113">
        <v>3652.9312099999997</v>
      </c>
      <c r="C22" s="114">
        <v>185</v>
      </c>
      <c r="D22" s="114">
        <v>1.47</v>
      </c>
      <c r="E22" s="114">
        <v>705.75621000000001</v>
      </c>
      <c r="F22" s="114">
        <v>253.81855999999999</v>
      </c>
      <c r="G22" s="114">
        <v>180.04076999999998</v>
      </c>
      <c r="H22" s="113">
        <v>133.85142999999999</v>
      </c>
      <c r="I22" s="113">
        <v>0</v>
      </c>
      <c r="J22" s="113">
        <v>0</v>
      </c>
      <c r="K22" s="113">
        <v>0</v>
      </c>
      <c r="L22" s="113">
        <v>13.5</v>
      </c>
      <c r="M22" s="113">
        <v>71.557509999999994</v>
      </c>
      <c r="N22" s="113">
        <v>2094.0875599999999</v>
      </c>
      <c r="O22" s="113">
        <v>50.604039999999998</v>
      </c>
      <c r="P22" s="113">
        <f t="shared" si="0"/>
        <v>7342.6172899999983</v>
      </c>
      <c r="Q22" s="138">
        <f t="shared" si="1"/>
        <v>3.5845869435963639E-4</v>
      </c>
    </row>
    <row r="23" spans="1:23" ht="27" customHeight="1">
      <c r="A23" s="113" t="s">
        <v>148</v>
      </c>
      <c r="B23" s="113">
        <v>17348.93648</v>
      </c>
      <c r="C23" s="114">
        <v>17536.120699999999</v>
      </c>
      <c r="D23" s="114">
        <v>2555.2239599999998</v>
      </c>
      <c r="E23" s="114">
        <v>6406.4348</v>
      </c>
      <c r="F23" s="114">
        <v>241279.93172999998</v>
      </c>
      <c r="G23" s="114">
        <v>1388.8341799999998</v>
      </c>
      <c r="H23" s="113">
        <v>3364.8402000000001</v>
      </c>
      <c r="I23" s="113">
        <v>21.969669999999997</v>
      </c>
      <c r="J23" s="113">
        <v>0</v>
      </c>
      <c r="K23" s="113">
        <v>0</v>
      </c>
      <c r="L23" s="113">
        <v>49.640999999999998</v>
      </c>
      <c r="M23" s="113">
        <v>17928.289769999999</v>
      </c>
      <c r="N23" s="113">
        <v>302.26087000000001</v>
      </c>
      <c r="O23" s="113">
        <v>2205.36312</v>
      </c>
      <c r="P23" s="113">
        <f t="shared" si="0"/>
        <v>310387.84647999995</v>
      </c>
      <c r="Q23" s="138">
        <f t="shared" si="1"/>
        <v>1.5152801487536069E-2</v>
      </c>
    </row>
    <row r="24" spans="1:23" ht="27" customHeight="1">
      <c r="A24" s="113" t="s">
        <v>149</v>
      </c>
      <c r="B24" s="113">
        <v>6.86</v>
      </c>
      <c r="C24" s="114">
        <v>0</v>
      </c>
      <c r="D24" s="114">
        <v>0</v>
      </c>
      <c r="E24" s="114">
        <v>0</v>
      </c>
      <c r="F24" s="114">
        <v>1.0125</v>
      </c>
      <c r="G24" s="114">
        <v>0</v>
      </c>
      <c r="H24" s="113">
        <v>4.2490800000000002</v>
      </c>
      <c r="I24" s="113">
        <v>0</v>
      </c>
      <c r="J24" s="113">
        <v>0</v>
      </c>
      <c r="K24" s="113">
        <v>0</v>
      </c>
      <c r="L24" s="113">
        <v>0</v>
      </c>
      <c r="M24" s="113">
        <v>0</v>
      </c>
      <c r="N24" s="113">
        <v>0</v>
      </c>
      <c r="O24" s="113">
        <v>0</v>
      </c>
      <c r="P24" s="113">
        <f t="shared" si="0"/>
        <v>12.121580000000002</v>
      </c>
      <c r="Q24" s="138">
        <f t="shared" si="1"/>
        <v>5.9176252401081936E-7</v>
      </c>
    </row>
    <row r="25" spans="1:23" ht="27" customHeight="1">
      <c r="A25" s="113" t="s">
        <v>150</v>
      </c>
      <c r="B25" s="113">
        <v>0</v>
      </c>
      <c r="C25" s="114">
        <v>0</v>
      </c>
      <c r="D25" s="114">
        <v>554.15283999999997</v>
      </c>
      <c r="E25" s="114">
        <v>115.80800000000001</v>
      </c>
      <c r="F25" s="114">
        <v>175.65964000000002</v>
      </c>
      <c r="G25" s="114">
        <v>0</v>
      </c>
      <c r="H25" s="113">
        <v>7.3814700000000002</v>
      </c>
      <c r="I25" s="113">
        <v>0</v>
      </c>
      <c r="J25" s="113">
        <v>0</v>
      </c>
      <c r="K25" s="113">
        <v>0</v>
      </c>
      <c r="L25" s="113">
        <v>0</v>
      </c>
      <c r="M25" s="113">
        <v>0</v>
      </c>
      <c r="N25" s="113">
        <v>0</v>
      </c>
      <c r="O25" s="113">
        <v>0</v>
      </c>
      <c r="P25" s="113">
        <f t="shared" si="0"/>
        <v>853.00195000000008</v>
      </c>
      <c r="Q25" s="138">
        <f t="shared" si="1"/>
        <v>4.1642639566636588E-5</v>
      </c>
    </row>
    <row r="26" spans="1:23" s="140" customFormat="1" ht="39" customHeight="1">
      <c r="A26" s="119" t="s">
        <v>151</v>
      </c>
      <c r="B26" s="119">
        <v>0</v>
      </c>
      <c r="C26" s="139">
        <v>0</v>
      </c>
      <c r="D26" s="139">
        <v>0</v>
      </c>
      <c r="E26" s="139">
        <v>595.07199000000003</v>
      </c>
      <c r="F26" s="139">
        <v>8629.8670500000007</v>
      </c>
      <c r="G26" s="139">
        <v>20.58</v>
      </c>
      <c r="H26" s="119">
        <v>189.43651</v>
      </c>
      <c r="I26" s="119">
        <v>0</v>
      </c>
      <c r="J26" s="119">
        <v>0</v>
      </c>
      <c r="K26" s="119">
        <v>0</v>
      </c>
      <c r="L26" s="119">
        <v>0</v>
      </c>
      <c r="M26" s="119">
        <v>0</v>
      </c>
      <c r="N26" s="119">
        <v>1.05</v>
      </c>
      <c r="O26" s="119">
        <v>0</v>
      </c>
      <c r="P26" s="119">
        <f t="shared" si="0"/>
        <v>9436.0055499999999</v>
      </c>
      <c r="Q26" s="120">
        <f t="shared" si="1"/>
        <v>4.6065566212062284E-4</v>
      </c>
    </row>
    <row r="27" spans="1:23" ht="24" customHeight="1">
      <c r="A27" s="141" t="s">
        <v>157</v>
      </c>
      <c r="B27" s="523">
        <f>SUM(B9:B26)</f>
        <v>4088476.1752700005</v>
      </c>
      <c r="C27" s="523">
        <f t="shared" ref="C27:O27" si="2">SUM(C9:C26)</f>
        <v>1092074.6382599999</v>
      </c>
      <c r="D27" s="523">
        <f t="shared" si="2"/>
        <v>2671494.0832500011</v>
      </c>
      <c r="E27" s="523">
        <f t="shared" si="2"/>
        <v>6661292.7477600006</v>
      </c>
      <c r="F27" s="523">
        <f t="shared" si="2"/>
        <v>3784071.50367</v>
      </c>
      <c r="G27" s="523">
        <f t="shared" si="2"/>
        <v>417259.72467999998</v>
      </c>
      <c r="H27" s="523">
        <f t="shared" si="2"/>
        <v>331433.54768999998</v>
      </c>
      <c r="I27" s="523">
        <f t="shared" si="2"/>
        <v>484.97314</v>
      </c>
      <c r="J27" s="523">
        <f t="shared" si="2"/>
        <v>34237.338340000002</v>
      </c>
      <c r="K27" s="523">
        <f t="shared" si="2"/>
        <v>246301.90703</v>
      </c>
      <c r="L27" s="523">
        <f>SUM(L9:L26)</f>
        <v>104220.20361000001</v>
      </c>
      <c r="M27" s="523">
        <f>SUM(M9:M26)</f>
        <v>497403.98798999999</v>
      </c>
      <c r="N27" s="523">
        <f>SUM(N9:N26)</f>
        <v>385209.29048000008</v>
      </c>
      <c r="O27" s="523">
        <f t="shared" si="2"/>
        <v>169898.70423</v>
      </c>
      <c r="P27" s="523">
        <f t="shared" si="0"/>
        <v>20483858.825399999</v>
      </c>
      <c r="Q27" s="524">
        <f t="shared" si="1"/>
        <v>1</v>
      </c>
    </row>
    <row r="28" spans="1:23" ht="36" customHeight="1">
      <c r="A28" s="142" t="s">
        <v>152</v>
      </c>
      <c r="B28" s="138">
        <f t="shared" ref="B28:P28" si="3">+B27/$P$27</f>
        <v>0.19959501821015713</v>
      </c>
      <c r="C28" s="138">
        <f t="shared" si="3"/>
        <v>5.3313911581241061E-2</v>
      </c>
      <c r="D28" s="138">
        <f t="shared" si="3"/>
        <v>0.13041947349965852</v>
      </c>
      <c r="E28" s="138">
        <f t="shared" si="3"/>
        <v>0.32519716155727424</v>
      </c>
      <c r="F28" s="138">
        <f t="shared" si="3"/>
        <v>0.18473430889778195</v>
      </c>
      <c r="G28" s="138">
        <f t="shared" si="3"/>
        <v>2.0370171862471424E-2</v>
      </c>
      <c r="H28" s="138">
        <f t="shared" si="3"/>
        <v>1.6180230029657409E-2</v>
      </c>
      <c r="I28" s="138">
        <f t="shared" si="3"/>
        <v>2.3675868113220591E-5</v>
      </c>
      <c r="J28" s="138">
        <f t="shared" si="3"/>
        <v>1.6714301065942556E-3</v>
      </c>
      <c r="K28" s="138">
        <f t="shared" si="3"/>
        <v>1.2024194714942356E-2</v>
      </c>
      <c r="L28" s="138">
        <f t="shared" si="3"/>
        <v>5.0879184678214485E-3</v>
      </c>
      <c r="M28" s="138">
        <f>+M27/$P$27</f>
        <v>2.4282728768527672E-2</v>
      </c>
      <c r="N28" s="138">
        <f>+N27/$P$27</f>
        <v>1.8805504068517612E-2</v>
      </c>
      <c r="O28" s="138">
        <f t="shared" si="3"/>
        <v>8.2942723672419331E-3</v>
      </c>
      <c r="P28" s="138">
        <f t="shared" si="3"/>
        <v>1</v>
      </c>
      <c r="Q28" s="138"/>
    </row>
    <row r="29" spans="1:23" ht="5.25" customHeight="1" thickBot="1">
      <c r="A29" s="143"/>
      <c r="B29" s="144"/>
      <c r="C29" s="145"/>
      <c r="D29" s="145"/>
      <c r="E29" s="145"/>
      <c r="F29" s="145"/>
      <c r="G29" s="145"/>
      <c r="H29" s="146"/>
      <c r="I29" s="146"/>
      <c r="J29" s="146"/>
      <c r="K29" s="146"/>
      <c r="L29" s="146"/>
      <c r="M29" s="146"/>
      <c r="N29" s="146"/>
      <c r="O29" s="146"/>
      <c r="P29" s="146"/>
      <c r="Q29" s="147"/>
    </row>
    <row r="30" spans="1:23" ht="15" customHeight="1" thickTop="1">
      <c r="A30" s="429" t="s">
        <v>735</v>
      </c>
      <c r="B30" s="123"/>
      <c r="C30" s="148"/>
      <c r="D30" s="148"/>
      <c r="E30" s="148"/>
      <c r="F30" s="148"/>
      <c r="G30" s="148"/>
      <c r="H30" s="149"/>
      <c r="I30" s="149"/>
      <c r="J30" s="149"/>
      <c r="K30" s="149"/>
      <c r="L30" s="149"/>
      <c r="M30" s="149"/>
      <c r="N30" s="149"/>
      <c r="O30" s="149"/>
      <c r="P30" s="149"/>
      <c r="Q30" s="149"/>
    </row>
    <row r="31" spans="1:23" ht="52.5" customHeight="1">
      <c r="A31" s="896" t="s">
        <v>736</v>
      </c>
      <c r="B31" s="896"/>
      <c r="C31" s="896"/>
      <c r="D31" s="18"/>
      <c r="E31" s="18"/>
      <c r="F31" s="18"/>
      <c r="G31" s="18"/>
      <c r="H31" s="17"/>
      <c r="I31" s="17"/>
      <c r="J31" s="17"/>
      <c r="K31" s="17"/>
      <c r="L31" s="17"/>
      <c r="M31" s="17"/>
      <c r="N31" s="17"/>
      <c r="O31" s="17"/>
      <c r="P31" s="17"/>
      <c r="Q31" s="149"/>
    </row>
    <row r="32" spans="1:23" ht="15" customHeight="1">
      <c r="A32" s="695"/>
      <c r="C32" s="18"/>
      <c r="D32" s="18"/>
      <c r="E32" s="18"/>
      <c r="F32" s="18"/>
      <c r="G32" s="18"/>
      <c r="H32" s="17"/>
      <c r="I32" s="17"/>
      <c r="J32" s="17"/>
      <c r="K32" s="17"/>
      <c r="L32" s="17"/>
      <c r="M32" s="17"/>
      <c r="N32" s="17"/>
      <c r="O32" s="17"/>
      <c r="P32" s="17"/>
      <c r="Q32" s="149"/>
      <c r="R32" s="150"/>
      <c r="S32" s="17"/>
      <c r="T32" s="17"/>
      <c r="U32" s="17"/>
      <c r="V32" s="17"/>
      <c r="W32" s="17"/>
    </row>
    <row r="33" spans="1:17" ht="9" customHeight="1">
      <c r="A33" s="129"/>
      <c r="C33" s="18"/>
      <c r="D33" s="18"/>
      <c r="E33" s="18"/>
      <c r="F33" s="18"/>
      <c r="G33" s="18"/>
      <c r="H33" s="17"/>
      <c r="I33" s="17"/>
      <c r="J33" s="17"/>
      <c r="K33" s="17"/>
      <c r="L33" s="17"/>
      <c r="M33" s="17"/>
      <c r="N33" s="17"/>
      <c r="O33" s="17"/>
      <c r="P33" s="17"/>
      <c r="Q33" s="149"/>
    </row>
    <row r="34" spans="1:17" ht="9" customHeight="1">
      <c r="A34" s="16"/>
      <c r="C34" s="18"/>
      <c r="D34" s="18"/>
      <c r="E34" s="18"/>
      <c r="F34" s="18"/>
      <c r="G34" s="18"/>
      <c r="H34" s="17"/>
      <c r="I34" s="17"/>
      <c r="J34" s="17"/>
      <c r="K34" s="17"/>
      <c r="L34" s="17"/>
      <c r="M34" s="17"/>
      <c r="N34" s="17"/>
      <c r="O34" s="17"/>
      <c r="P34" s="17"/>
      <c r="Q34" s="149"/>
    </row>
    <row r="35" spans="1:17" ht="9" customHeight="1">
      <c r="A35" s="16"/>
      <c r="C35" s="18"/>
      <c r="D35" s="18"/>
      <c r="E35" s="18"/>
      <c r="F35" s="18"/>
      <c r="G35" s="18"/>
      <c r="H35" s="17"/>
      <c r="I35" s="17"/>
      <c r="J35" s="17"/>
      <c r="K35" s="17"/>
      <c r="L35" s="17"/>
      <c r="M35" s="17"/>
      <c r="N35" s="17"/>
      <c r="O35" s="17"/>
      <c r="P35" s="17"/>
      <c r="Q35" s="149"/>
    </row>
    <row r="36" spans="1:17" ht="9" customHeight="1">
      <c r="A36" s="16"/>
      <c r="B36" s="151"/>
      <c r="C36" s="18"/>
      <c r="D36" s="18"/>
      <c r="E36" s="18"/>
      <c r="F36" s="18"/>
      <c r="G36" s="18"/>
      <c r="H36" s="17"/>
      <c r="I36" s="17"/>
      <c r="J36" s="17"/>
      <c r="K36" s="17"/>
      <c r="L36" s="17"/>
      <c r="M36" s="17"/>
      <c r="N36" s="17"/>
      <c r="O36" s="17"/>
      <c r="P36" s="17"/>
      <c r="Q36" s="149"/>
    </row>
    <row r="37" spans="1:17" ht="9" customHeight="1">
      <c r="A37" s="16"/>
      <c r="B37" s="151"/>
      <c r="C37" s="18"/>
      <c r="D37" s="18"/>
      <c r="E37" s="18"/>
      <c r="F37" s="18"/>
      <c r="G37" s="18"/>
      <c r="H37" s="17"/>
      <c r="I37" s="17"/>
      <c r="J37" s="17"/>
      <c r="K37" s="17"/>
      <c r="L37" s="17"/>
      <c r="M37" s="17"/>
      <c r="N37" s="17"/>
      <c r="O37" s="17"/>
      <c r="P37" s="17"/>
      <c r="Q37" s="149"/>
    </row>
    <row r="38" spans="1:17" ht="9" customHeight="1">
      <c r="A38" s="16"/>
      <c r="B38" s="151"/>
      <c r="C38" s="18"/>
      <c r="D38" s="18"/>
      <c r="E38" s="18"/>
      <c r="F38" s="18"/>
      <c r="G38" s="18"/>
      <c r="H38" s="17"/>
      <c r="I38" s="17"/>
      <c r="J38" s="17"/>
      <c r="K38" s="17"/>
      <c r="L38" s="17"/>
      <c r="M38" s="17"/>
      <c r="N38" s="17"/>
      <c r="O38" s="17"/>
      <c r="P38" s="17"/>
      <c r="Q38" s="149"/>
    </row>
    <row r="39" spans="1:17" ht="9" customHeight="1">
      <c r="A39" s="126"/>
      <c r="B39" s="151"/>
      <c r="C39" s="18"/>
      <c r="D39" s="18"/>
      <c r="E39" s="18"/>
      <c r="F39" s="18"/>
      <c r="G39" s="18"/>
      <c r="H39" s="17"/>
      <c r="I39" s="17"/>
      <c r="J39" s="17"/>
      <c r="K39" s="17"/>
      <c r="L39" s="17"/>
      <c r="M39" s="17"/>
      <c r="N39" s="17"/>
      <c r="O39" s="17"/>
      <c r="P39" s="17"/>
      <c r="Q39" s="149"/>
    </row>
    <row r="40" spans="1:17" ht="9" customHeight="1">
      <c r="A40" s="16"/>
      <c r="B40" s="151"/>
      <c r="C40" s="18"/>
      <c r="D40" s="18"/>
      <c r="E40" s="18"/>
      <c r="F40" s="18"/>
      <c r="G40" s="18"/>
      <c r="H40" s="17"/>
      <c r="I40" s="17"/>
      <c r="J40" s="17"/>
      <c r="K40" s="17"/>
      <c r="L40" s="17"/>
      <c r="M40" s="17"/>
      <c r="N40" s="17"/>
      <c r="O40" s="17"/>
      <c r="P40" s="17"/>
      <c r="Q40" s="149"/>
    </row>
    <row r="41" spans="1:17" ht="9" customHeight="1">
      <c r="A41" s="16"/>
      <c r="B41" s="151"/>
      <c r="C41" s="18"/>
      <c r="D41" s="18"/>
      <c r="E41" s="18"/>
      <c r="F41" s="18"/>
      <c r="G41" s="18"/>
      <c r="H41" s="17"/>
      <c r="I41" s="17"/>
      <c r="J41" s="17"/>
      <c r="K41" s="17"/>
      <c r="L41" s="17"/>
      <c r="M41" s="17"/>
      <c r="N41" s="17"/>
      <c r="O41" s="17"/>
      <c r="P41" s="17"/>
      <c r="Q41" s="149"/>
    </row>
    <row r="42" spans="1:17" ht="9" customHeight="1">
      <c r="A42" s="16"/>
      <c r="B42" s="151"/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149"/>
    </row>
    <row r="43" spans="1:17" ht="9" customHeight="1">
      <c r="A43" s="16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49"/>
    </row>
    <row r="44" spans="1:17" ht="9" customHeight="1">
      <c r="A44" s="16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49"/>
    </row>
    <row r="45" spans="1:17" ht="9" customHeight="1">
      <c r="A45" s="12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49"/>
    </row>
    <row r="46" spans="1:17" ht="9" customHeight="1">
      <c r="A46" s="1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49"/>
    </row>
    <row r="47" spans="1:17" ht="9" customHeight="1">
      <c r="A47" s="1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49"/>
    </row>
    <row r="48" spans="1:17" ht="9" customHeight="1">
      <c r="A48" s="1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49"/>
    </row>
    <row r="49" spans="1:17" ht="9" customHeight="1">
      <c r="A49" s="16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49"/>
    </row>
    <row r="50" spans="1:17" ht="9" customHeight="1">
      <c r="A50" s="16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49"/>
    </row>
    <row r="51" spans="1:17" ht="9" customHeight="1">
      <c r="A51" s="126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49"/>
    </row>
    <row r="52" spans="1:17" ht="9" customHeight="1">
      <c r="A52" s="16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49"/>
    </row>
    <row r="53" spans="1:17" ht="9" customHeight="1">
      <c r="A53" s="16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49"/>
    </row>
    <row r="54" spans="1:17" ht="9" customHeight="1">
      <c r="A54" s="1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49"/>
    </row>
    <row r="55" spans="1:17" ht="9" customHeight="1">
      <c r="A55" s="1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49"/>
    </row>
    <row r="56" spans="1:17" ht="9" customHeight="1">
      <c r="A56" s="12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49"/>
    </row>
    <row r="57" spans="1:17" ht="9" customHeight="1">
      <c r="A57" s="127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49"/>
    </row>
    <row r="58" spans="1:17" ht="9" customHeight="1">
      <c r="A58" s="127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49"/>
    </row>
    <row r="59" spans="1:17" ht="9" customHeight="1">
      <c r="A59" s="127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49"/>
    </row>
    <row r="60" spans="1:17" ht="9" customHeight="1">
      <c r="A60" s="127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49"/>
    </row>
    <row r="61" spans="1:17" ht="9" customHeight="1">
      <c r="A61" s="128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49"/>
    </row>
    <row r="62" spans="1:17" ht="9" customHeight="1">
      <c r="A62" s="128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49"/>
    </row>
    <row r="63" spans="1:17" ht="9" customHeight="1">
      <c r="A63" s="129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49"/>
    </row>
    <row r="64" spans="1:17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49"/>
    </row>
    <row r="65" spans="1:17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49"/>
    </row>
    <row r="66" spans="1:17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49"/>
    </row>
    <row r="67" spans="1:17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49"/>
    </row>
    <row r="68" spans="1:17" ht="9" customHeight="1">
      <c r="A68" s="127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49"/>
    </row>
    <row r="69" spans="1:17" ht="9" customHeight="1">
      <c r="A69" s="129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49"/>
    </row>
    <row r="70" spans="1:17" ht="9" customHeight="1">
      <c r="A70" s="16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49"/>
    </row>
    <row r="71" spans="1:17" ht="9" customHeight="1">
      <c r="A71" s="1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49"/>
    </row>
    <row r="72" spans="1:17" ht="9" customHeight="1">
      <c r="A72" s="1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49"/>
    </row>
    <row r="73" spans="1:17" ht="9" customHeight="1">
      <c r="A73" s="1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49"/>
    </row>
    <row r="74" spans="1:17" ht="9" customHeight="1">
      <c r="A74" s="127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49"/>
    </row>
    <row r="75" spans="1:17" ht="9" customHeight="1">
      <c r="A75" s="129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49"/>
    </row>
    <row r="76" spans="1:17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49"/>
    </row>
    <row r="77" spans="1:17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49"/>
    </row>
    <row r="78" spans="1:17" ht="9" customHeight="1">
      <c r="A78" s="16"/>
      <c r="C78" s="37"/>
      <c r="D78" s="37"/>
      <c r="E78" s="37"/>
      <c r="F78" s="37"/>
      <c r="G78" s="37"/>
      <c r="Q78" s="123"/>
    </row>
    <row r="79" spans="1:17" ht="9" customHeight="1">
      <c r="A79" s="16"/>
      <c r="C79" s="37"/>
      <c r="D79" s="37"/>
      <c r="E79" s="37"/>
      <c r="F79" s="37"/>
      <c r="G79" s="37"/>
      <c r="Q79" s="123"/>
    </row>
    <row r="80" spans="1:17" ht="9" customHeight="1">
      <c r="A80" s="16"/>
      <c r="C80" s="37"/>
      <c r="D80" s="37"/>
      <c r="E80" s="37"/>
      <c r="F80" s="37"/>
      <c r="G80" s="37"/>
      <c r="Q80" s="123"/>
    </row>
    <row r="81" spans="1:17" ht="9" customHeight="1">
      <c r="A81" s="16"/>
      <c r="C81" s="37"/>
      <c r="D81" s="37"/>
      <c r="E81" s="37"/>
      <c r="F81" s="37"/>
      <c r="G81" s="37"/>
      <c r="Q81" s="123"/>
    </row>
    <row r="82" spans="1:17" ht="9" customHeight="1">
      <c r="A82" s="16"/>
      <c r="C82" s="37"/>
      <c r="D82" s="37"/>
      <c r="E82" s="37"/>
      <c r="F82" s="37"/>
      <c r="G82" s="37"/>
      <c r="Q82" s="123"/>
    </row>
    <row r="83" spans="1:17" ht="9" customHeight="1">
      <c r="A83" s="16"/>
      <c r="C83" s="37"/>
      <c r="D83" s="37"/>
      <c r="E83" s="37"/>
      <c r="F83" s="37"/>
      <c r="G83" s="37"/>
      <c r="Q83" s="123"/>
    </row>
    <row r="84" spans="1:17" ht="9" customHeight="1">
      <c r="A84" s="127"/>
      <c r="C84" s="37"/>
      <c r="D84" s="37"/>
      <c r="E84" s="37"/>
      <c r="F84" s="37"/>
      <c r="G84" s="37"/>
      <c r="Q84" s="123"/>
    </row>
    <row r="85" spans="1:17" ht="9" customHeight="1">
      <c r="A85" s="129"/>
      <c r="C85" s="37"/>
      <c r="D85" s="37"/>
      <c r="E85" s="37"/>
      <c r="F85" s="37"/>
      <c r="G85" s="37"/>
      <c r="Q85" s="123"/>
    </row>
    <row r="86" spans="1:17" ht="9" customHeight="1">
      <c r="A86" s="16"/>
      <c r="C86" s="37"/>
      <c r="D86" s="37"/>
      <c r="E86" s="37"/>
      <c r="F86" s="37"/>
      <c r="G86" s="37"/>
      <c r="Q86" s="123"/>
    </row>
    <row r="87" spans="1:17" ht="9" customHeight="1">
      <c r="A87" s="16"/>
      <c r="C87" s="37"/>
      <c r="D87" s="37"/>
      <c r="E87" s="37"/>
      <c r="F87" s="37"/>
      <c r="G87" s="37"/>
      <c r="Q87" s="123"/>
    </row>
    <row r="88" spans="1:17" ht="9" customHeight="1">
      <c r="A88" s="16"/>
      <c r="C88" s="37"/>
      <c r="D88" s="37"/>
      <c r="E88" s="37"/>
      <c r="F88" s="37"/>
      <c r="G88" s="37"/>
      <c r="Q88" s="123"/>
    </row>
    <row r="89" spans="1:17" ht="9" customHeight="1">
      <c r="A89" s="16"/>
      <c r="C89" s="37"/>
      <c r="D89" s="37"/>
      <c r="E89" s="37"/>
      <c r="F89" s="37"/>
      <c r="G89" s="37"/>
      <c r="Q89" s="123"/>
    </row>
    <row r="90" spans="1:17" ht="9" customHeight="1">
      <c r="A90" s="16"/>
      <c r="C90" s="37"/>
      <c r="D90" s="37"/>
      <c r="E90" s="37"/>
      <c r="F90" s="37"/>
      <c r="G90" s="37"/>
      <c r="Q90" s="123"/>
    </row>
    <row r="91" spans="1:17" ht="9" customHeight="1">
      <c r="A91" s="16"/>
      <c r="C91" s="37"/>
      <c r="D91" s="37"/>
      <c r="E91" s="37"/>
      <c r="F91" s="37"/>
      <c r="G91" s="37"/>
      <c r="Q91" s="123"/>
    </row>
    <row r="92" spans="1:17" ht="9" customHeight="1">
      <c r="A92" s="16"/>
      <c r="C92" s="37"/>
      <c r="D92" s="37"/>
      <c r="E92" s="37"/>
      <c r="F92" s="37"/>
      <c r="G92" s="37"/>
      <c r="Q92" s="123"/>
    </row>
    <row r="93" spans="1:17" ht="9" customHeight="1">
      <c r="A93" s="16"/>
      <c r="C93" s="37"/>
      <c r="D93" s="37"/>
      <c r="E93" s="37"/>
      <c r="F93" s="37"/>
      <c r="G93" s="37"/>
      <c r="Q93" s="123"/>
    </row>
    <row r="94" spans="1:17" ht="9" customHeight="1">
      <c r="A94" s="16"/>
      <c r="C94" s="37"/>
      <c r="D94" s="37"/>
      <c r="E94" s="37"/>
      <c r="F94" s="37"/>
      <c r="G94" s="37"/>
      <c r="Q94" s="123"/>
    </row>
    <row r="95" spans="1:17" ht="9" customHeight="1">
      <c r="A95" s="129"/>
      <c r="C95" s="37"/>
      <c r="D95" s="37"/>
      <c r="E95" s="37"/>
      <c r="F95" s="37"/>
      <c r="G95" s="37"/>
      <c r="Q95" s="123"/>
    </row>
    <row r="96" spans="1:17" ht="9" customHeight="1">
      <c r="A96" s="16"/>
      <c r="C96" s="37"/>
      <c r="D96" s="37"/>
      <c r="E96" s="37"/>
      <c r="F96" s="37"/>
      <c r="G96" s="37"/>
      <c r="Q96" s="123"/>
    </row>
    <row r="97" spans="1:17" ht="9" customHeight="1">
      <c r="A97" s="16"/>
      <c r="C97" s="37"/>
      <c r="D97" s="37"/>
      <c r="E97" s="37"/>
      <c r="F97" s="37"/>
      <c r="G97" s="37"/>
      <c r="Q97" s="123"/>
    </row>
    <row r="98" spans="1:17" ht="9" customHeight="1">
      <c r="A98" s="16"/>
      <c r="C98" s="37"/>
      <c r="D98" s="37"/>
      <c r="E98" s="37"/>
      <c r="F98" s="37"/>
      <c r="G98" s="37"/>
      <c r="Q98" s="123"/>
    </row>
    <row r="99" spans="1:17">
      <c r="A99" s="130"/>
      <c r="C99" s="37"/>
      <c r="D99" s="37"/>
      <c r="E99" s="37"/>
      <c r="F99" s="37"/>
      <c r="G99" s="37"/>
      <c r="Q99" s="123"/>
    </row>
    <row r="100" spans="1:17">
      <c r="A100" s="130"/>
      <c r="C100" s="37"/>
      <c r="D100" s="37"/>
      <c r="E100" s="37"/>
      <c r="F100" s="37"/>
      <c r="G100" s="37"/>
      <c r="Q100" s="123"/>
    </row>
    <row r="101" spans="1:17">
      <c r="A101" s="130"/>
      <c r="C101" s="37"/>
      <c r="D101" s="37"/>
      <c r="E101" s="37"/>
      <c r="F101" s="37"/>
      <c r="G101" s="37"/>
      <c r="Q101" s="123"/>
    </row>
    <row r="102" spans="1:17">
      <c r="A102" s="130"/>
      <c r="C102" s="37"/>
      <c r="D102" s="37"/>
      <c r="E102" s="37"/>
      <c r="F102" s="37"/>
      <c r="G102" s="37"/>
      <c r="Q102" s="123"/>
    </row>
    <row r="103" spans="1:17">
      <c r="A103" s="130"/>
      <c r="C103" s="37"/>
      <c r="D103" s="37"/>
      <c r="E103" s="37"/>
      <c r="F103" s="37"/>
      <c r="G103" s="37"/>
      <c r="Q103" s="123"/>
    </row>
    <row r="104" spans="1:17">
      <c r="A104" s="130"/>
      <c r="C104" s="37"/>
      <c r="D104" s="37"/>
      <c r="E104" s="37"/>
      <c r="F104" s="37"/>
      <c r="G104" s="37"/>
      <c r="Q104" s="123"/>
    </row>
    <row r="105" spans="1:17">
      <c r="A105" s="130"/>
      <c r="C105" s="37"/>
      <c r="D105" s="37"/>
      <c r="E105" s="37"/>
      <c r="F105" s="37"/>
      <c r="G105" s="37"/>
      <c r="Q105" s="123"/>
    </row>
    <row r="106" spans="1:17" ht="15.75">
      <c r="A106" s="131"/>
      <c r="C106" s="37"/>
      <c r="D106" s="37"/>
      <c r="E106" s="37"/>
      <c r="F106" s="37"/>
      <c r="G106" s="37"/>
      <c r="Q106" s="123"/>
    </row>
    <row r="107" spans="1:17" ht="15.75">
      <c r="A107" s="131"/>
      <c r="C107" s="37"/>
      <c r="D107" s="37"/>
      <c r="E107" s="37"/>
      <c r="F107" s="37"/>
      <c r="G107" s="37"/>
      <c r="Q107" s="123"/>
    </row>
    <row r="108" spans="1:17" ht="15.75">
      <c r="A108" s="131"/>
      <c r="C108" s="37"/>
      <c r="D108" s="37"/>
      <c r="E108" s="37"/>
      <c r="F108" s="37"/>
      <c r="G108" s="37"/>
      <c r="Q108" s="123"/>
    </row>
    <row r="109" spans="1:17" ht="15.75">
      <c r="A109" s="131"/>
      <c r="C109" s="37"/>
      <c r="D109" s="37"/>
      <c r="E109" s="37"/>
      <c r="F109" s="37"/>
      <c r="G109" s="37"/>
      <c r="Q109" s="123"/>
    </row>
    <row r="110" spans="1:17" ht="15.75">
      <c r="A110" s="131"/>
      <c r="C110" s="37"/>
      <c r="D110" s="37"/>
      <c r="E110" s="37"/>
      <c r="F110" s="37"/>
      <c r="G110" s="37"/>
      <c r="Q110" s="123"/>
    </row>
    <row r="111" spans="1:17" ht="15.75">
      <c r="A111" s="131"/>
      <c r="C111" s="37"/>
      <c r="D111" s="37"/>
      <c r="E111" s="37"/>
      <c r="F111" s="37"/>
      <c r="G111" s="37"/>
      <c r="Q111" s="123"/>
    </row>
    <row r="112" spans="1:17" ht="15.75">
      <c r="A112" s="131"/>
      <c r="C112" s="37"/>
      <c r="D112" s="37"/>
      <c r="E112" s="37"/>
      <c r="F112" s="37"/>
      <c r="G112" s="37"/>
      <c r="Q112" s="123"/>
    </row>
    <row r="113" spans="1:17" ht="15.75">
      <c r="A113" s="131"/>
      <c r="C113" s="37"/>
      <c r="D113" s="37"/>
      <c r="E113" s="37"/>
      <c r="F113" s="37"/>
      <c r="G113" s="37"/>
      <c r="Q113" s="123"/>
    </row>
    <row r="114" spans="1:17" ht="15.75">
      <c r="A114" s="131"/>
      <c r="C114" s="37"/>
      <c r="D114" s="37"/>
      <c r="E114" s="37"/>
      <c r="F114" s="37"/>
      <c r="G114" s="37"/>
      <c r="Q114" s="123"/>
    </row>
    <row r="115" spans="1:17" ht="15.75">
      <c r="A115" s="131"/>
      <c r="C115" s="37"/>
      <c r="D115" s="37"/>
      <c r="E115" s="37"/>
      <c r="F115" s="37"/>
      <c r="G115" s="37"/>
      <c r="Q115" s="123"/>
    </row>
    <row r="116" spans="1:17" ht="15.75">
      <c r="A116" s="131"/>
      <c r="C116" s="37"/>
      <c r="D116" s="37"/>
      <c r="E116" s="37"/>
      <c r="F116" s="37"/>
      <c r="G116" s="37"/>
      <c r="Q116" s="123"/>
    </row>
    <row r="117" spans="1:17" ht="15.75">
      <c r="A117" s="131"/>
      <c r="C117" s="37"/>
      <c r="D117" s="37"/>
      <c r="E117" s="37"/>
      <c r="F117" s="37"/>
      <c r="G117" s="37"/>
      <c r="Q117" s="123"/>
    </row>
    <row r="118" spans="1:17" ht="15.75">
      <c r="A118" s="131"/>
      <c r="C118" s="37"/>
      <c r="D118" s="37"/>
      <c r="E118" s="37"/>
      <c r="F118" s="37"/>
      <c r="G118" s="37"/>
      <c r="Q118" s="123"/>
    </row>
    <row r="119" spans="1:17" ht="15.75">
      <c r="A119" s="131"/>
      <c r="C119" s="37"/>
      <c r="D119" s="37"/>
      <c r="E119" s="37"/>
      <c r="F119" s="37"/>
      <c r="G119" s="37"/>
      <c r="Q119" s="123"/>
    </row>
    <row r="120" spans="1:17" ht="15.75">
      <c r="A120" s="131"/>
      <c r="C120" s="37"/>
      <c r="D120" s="37"/>
      <c r="E120" s="37"/>
      <c r="F120" s="37"/>
      <c r="G120" s="37"/>
      <c r="Q120" s="123"/>
    </row>
    <row r="121" spans="1:17" ht="15.75">
      <c r="A121" s="131"/>
      <c r="C121" s="37"/>
      <c r="D121" s="37"/>
      <c r="E121" s="37"/>
      <c r="F121" s="37"/>
      <c r="G121" s="37"/>
      <c r="Q121" s="123"/>
    </row>
    <row r="122" spans="1:17" ht="15.75">
      <c r="A122" s="131"/>
      <c r="C122" s="37"/>
      <c r="D122" s="37"/>
      <c r="E122" s="37"/>
      <c r="F122" s="37"/>
      <c r="G122" s="37"/>
      <c r="Q122" s="123"/>
    </row>
    <row r="123" spans="1:17" ht="15.75">
      <c r="A123" s="131"/>
      <c r="C123" s="37"/>
      <c r="D123" s="37"/>
      <c r="E123" s="37"/>
      <c r="F123" s="37"/>
      <c r="G123" s="37"/>
      <c r="Q123" s="123"/>
    </row>
    <row r="124" spans="1:17" ht="15.75">
      <c r="A124" s="131"/>
      <c r="C124" s="37"/>
      <c r="D124" s="37"/>
      <c r="E124" s="37"/>
      <c r="F124" s="37"/>
      <c r="G124" s="37"/>
      <c r="Q124" s="123"/>
    </row>
    <row r="125" spans="1:17" ht="15.75">
      <c r="A125" s="131"/>
      <c r="C125" s="37"/>
      <c r="D125" s="37"/>
      <c r="E125" s="37"/>
      <c r="F125" s="37"/>
      <c r="G125" s="37"/>
      <c r="Q125" s="123"/>
    </row>
    <row r="126" spans="1:17" ht="15.75">
      <c r="A126" s="131"/>
      <c r="C126" s="37"/>
      <c r="D126" s="37"/>
      <c r="E126" s="37"/>
      <c r="F126" s="37"/>
      <c r="G126" s="37"/>
      <c r="Q126" s="123"/>
    </row>
    <row r="127" spans="1:17" ht="15.75">
      <c r="A127" s="131"/>
      <c r="C127" s="37"/>
      <c r="D127" s="37"/>
      <c r="E127" s="37"/>
      <c r="F127" s="37"/>
      <c r="G127" s="37"/>
      <c r="Q127" s="123"/>
    </row>
    <row r="128" spans="1:17" ht="15.75">
      <c r="A128" s="131"/>
      <c r="C128" s="37"/>
      <c r="D128" s="37"/>
      <c r="E128" s="37"/>
      <c r="F128" s="37"/>
      <c r="G128" s="37"/>
      <c r="Q128" s="123"/>
    </row>
    <row r="129" spans="1:17" ht="15.75">
      <c r="A129" s="131"/>
      <c r="C129" s="37"/>
      <c r="D129" s="37"/>
      <c r="E129" s="37"/>
      <c r="F129" s="37"/>
      <c r="G129" s="37"/>
      <c r="Q129" s="123"/>
    </row>
    <row r="130" spans="1:17" ht="15.75">
      <c r="A130" s="131"/>
      <c r="C130" s="37"/>
      <c r="D130" s="37"/>
      <c r="E130" s="37"/>
      <c r="F130" s="37"/>
      <c r="G130" s="37"/>
      <c r="Q130" s="123"/>
    </row>
    <row r="131" spans="1:17" ht="15.75">
      <c r="A131" s="131"/>
      <c r="C131" s="37"/>
      <c r="D131" s="37"/>
      <c r="E131" s="37"/>
      <c r="F131" s="37"/>
      <c r="G131" s="37"/>
      <c r="Q131" s="123"/>
    </row>
    <row r="132" spans="1:17" ht="15.75">
      <c r="A132" s="131"/>
      <c r="C132" s="37"/>
      <c r="D132" s="37"/>
      <c r="E132" s="37"/>
      <c r="F132" s="37"/>
      <c r="G132" s="37"/>
      <c r="Q132" s="123"/>
    </row>
    <row r="133" spans="1:17" ht="15.75">
      <c r="A133" s="131"/>
      <c r="C133" s="37"/>
      <c r="D133" s="37"/>
      <c r="E133" s="37"/>
      <c r="F133" s="37"/>
      <c r="G133" s="37"/>
      <c r="Q133" s="123"/>
    </row>
    <row r="134" spans="1:17" ht="15.75">
      <c r="A134" s="131"/>
      <c r="C134" s="37"/>
      <c r="D134" s="37"/>
      <c r="E134" s="37"/>
      <c r="F134" s="37"/>
      <c r="G134" s="37"/>
      <c r="Q134" s="123"/>
    </row>
    <row r="135" spans="1:17" ht="15.75">
      <c r="A135" s="131"/>
      <c r="C135" s="37"/>
      <c r="D135" s="37"/>
      <c r="E135" s="37"/>
      <c r="F135" s="37"/>
      <c r="G135" s="37"/>
      <c r="Q135" s="123"/>
    </row>
    <row r="136" spans="1:17" ht="15.75">
      <c r="A136" s="131"/>
      <c r="C136" s="37"/>
      <c r="D136" s="37"/>
      <c r="E136" s="37"/>
      <c r="F136" s="37"/>
      <c r="G136" s="37"/>
      <c r="Q136" s="123"/>
    </row>
    <row r="137" spans="1:17" ht="15.75">
      <c r="A137" s="131"/>
      <c r="C137" s="37"/>
      <c r="D137" s="37"/>
      <c r="E137" s="37"/>
      <c r="F137" s="37"/>
      <c r="G137" s="37"/>
      <c r="Q137" s="123"/>
    </row>
    <row r="138" spans="1:17" ht="15.75">
      <c r="A138" s="131"/>
      <c r="C138" s="37"/>
      <c r="D138" s="37"/>
      <c r="E138" s="37"/>
      <c r="F138" s="37"/>
      <c r="G138" s="37"/>
      <c r="Q138" s="123"/>
    </row>
    <row r="139" spans="1:17" ht="15.75">
      <c r="A139" s="131"/>
      <c r="C139" s="37"/>
      <c r="D139" s="37"/>
      <c r="E139" s="37"/>
      <c r="F139" s="37"/>
      <c r="G139" s="37"/>
      <c r="Q139" s="123"/>
    </row>
    <row r="140" spans="1:17" ht="15.75">
      <c r="A140" s="131"/>
      <c r="C140" s="37"/>
      <c r="D140" s="37"/>
      <c r="E140" s="37"/>
      <c r="F140" s="37"/>
      <c r="G140" s="37"/>
      <c r="Q140" s="123"/>
    </row>
    <row r="141" spans="1:17" ht="15.75">
      <c r="A141" s="131"/>
      <c r="C141" s="37"/>
      <c r="D141" s="37"/>
      <c r="E141" s="37"/>
      <c r="F141" s="37"/>
      <c r="G141" s="37"/>
      <c r="Q141" s="123"/>
    </row>
    <row r="142" spans="1:17" ht="15.75">
      <c r="A142" s="131"/>
      <c r="C142" s="37"/>
      <c r="D142" s="37"/>
      <c r="E142" s="37"/>
      <c r="F142" s="37"/>
      <c r="G142" s="37"/>
      <c r="Q142" s="123"/>
    </row>
    <row r="143" spans="1:17" ht="15.75">
      <c r="A143" s="131"/>
      <c r="C143" s="37"/>
      <c r="D143" s="37"/>
      <c r="E143" s="37"/>
      <c r="F143" s="37"/>
      <c r="G143" s="37"/>
      <c r="Q143" s="123"/>
    </row>
    <row r="144" spans="1:17" ht="15.75">
      <c r="A144" s="131"/>
      <c r="C144" s="37"/>
      <c r="D144" s="37"/>
      <c r="E144" s="37"/>
      <c r="F144" s="37"/>
      <c r="G144" s="37"/>
      <c r="Q144" s="123"/>
    </row>
    <row r="145" spans="1:17" ht="15.75">
      <c r="A145" s="131"/>
      <c r="C145" s="37"/>
      <c r="D145" s="37"/>
      <c r="E145" s="37"/>
      <c r="F145" s="37"/>
      <c r="G145" s="37"/>
      <c r="Q145" s="123"/>
    </row>
    <row r="146" spans="1:17" ht="15.75">
      <c r="A146" s="131"/>
      <c r="C146" s="37"/>
      <c r="D146" s="37"/>
      <c r="E146" s="37"/>
      <c r="F146" s="37"/>
      <c r="G146" s="37"/>
      <c r="Q146" s="123"/>
    </row>
    <row r="147" spans="1:17" ht="15.75">
      <c r="A147" s="131"/>
      <c r="C147" s="37"/>
      <c r="D147" s="37"/>
      <c r="E147" s="37"/>
      <c r="F147" s="37"/>
      <c r="G147" s="37"/>
      <c r="Q147" s="123"/>
    </row>
    <row r="148" spans="1:17" ht="15.75">
      <c r="A148" s="131"/>
      <c r="C148" s="37"/>
      <c r="D148" s="37"/>
      <c r="E148" s="37"/>
      <c r="F148" s="37"/>
      <c r="G148" s="37"/>
      <c r="Q148" s="123"/>
    </row>
    <row r="149" spans="1:17" ht="15.75">
      <c r="A149" s="131"/>
      <c r="C149" s="37"/>
      <c r="D149" s="37"/>
      <c r="E149" s="37"/>
      <c r="F149" s="37"/>
      <c r="G149" s="37"/>
      <c r="Q149" s="123"/>
    </row>
    <row r="150" spans="1:17" ht="15.75">
      <c r="A150" s="131"/>
      <c r="C150" s="37"/>
      <c r="D150" s="37"/>
      <c r="E150" s="37"/>
      <c r="F150" s="37"/>
      <c r="G150" s="37"/>
      <c r="Q150" s="123"/>
    </row>
    <row r="151" spans="1:17" ht="15.75">
      <c r="A151" s="131"/>
      <c r="C151" s="37"/>
      <c r="D151" s="37"/>
      <c r="E151" s="37"/>
      <c r="F151" s="37"/>
      <c r="G151" s="37"/>
      <c r="Q151" s="123"/>
    </row>
    <row r="152" spans="1:17" ht="15.75">
      <c r="A152" s="131"/>
      <c r="C152" s="37"/>
      <c r="D152" s="37"/>
      <c r="E152" s="37"/>
      <c r="F152" s="37"/>
      <c r="G152" s="37"/>
      <c r="Q152" s="123"/>
    </row>
    <row r="153" spans="1:17" ht="15.75">
      <c r="A153" s="131"/>
      <c r="C153" s="37"/>
      <c r="D153" s="37"/>
      <c r="E153" s="37"/>
      <c r="F153" s="37"/>
      <c r="G153" s="37"/>
      <c r="Q153" s="123"/>
    </row>
    <row r="154" spans="1:17" ht="15.75">
      <c r="A154" s="131"/>
      <c r="C154" s="37"/>
      <c r="D154" s="37"/>
      <c r="E154" s="37"/>
      <c r="F154" s="37"/>
      <c r="G154" s="37"/>
      <c r="Q154" s="123"/>
    </row>
    <row r="155" spans="1:17" ht="15.75">
      <c r="A155" s="131"/>
      <c r="C155" s="37"/>
      <c r="D155" s="37"/>
      <c r="E155" s="37"/>
      <c r="F155" s="37"/>
      <c r="G155" s="37"/>
      <c r="Q155" s="123"/>
    </row>
    <row r="156" spans="1:17" ht="15.75">
      <c r="A156" s="131"/>
      <c r="C156" s="37"/>
      <c r="D156" s="37"/>
      <c r="E156" s="37"/>
      <c r="F156" s="37"/>
      <c r="G156" s="37"/>
      <c r="Q156" s="123"/>
    </row>
    <row r="157" spans="1:17" ht="15.75">
      <c r="A157" s="131"/>
      <c r="C157" s="37"/>
      <c r="D157" s="37"/>
      <c r="E157" s="37"/>
      <c r="F157" s="37"/>
      <c r="G157" s="37"/>
      <c r="Q157" s="123"/>
    </row>
    <row r="158" spans="1:17" ht="15.75">
      <c r="A158" s="131"/>
      <c r="C158" s="37"/>
      <c r="D158" s="37"/>
      <c r="E158" s="37"/>
      <c r="F158" s="37"/>
      <c r="G158" s="37"/>
      <c r="Q158" s="123"/>
    </row>
    <row r="159" spans="1:17" ht="15.75">
      <c r="A159" s="131"/>
      <c r="C159" s="37"/>
      <c r="D159" s="37"/>
      <c r="E159" s="37"/>
      <c r="F159" s="37"/>
      <c r="G159" s="37"/>
      <c r="Q159" s="123"/>
    </row>
    <row r="160" spans="1:17" ht="15.75">
      <c r="A160" s="131"/>
      <c r="C160" s="37"/>
      <c r="D160" s="37"/>
      <c r="E160" s="37"/>
      <c r="F160" s="37"/>
      <c r="G160" s="37"/>
      <c r="Q160" s="123"/>
    </row>
    <row r="161" spans="1:17" ht="15.75">
      <c r="A161" s="131"/>
      <c r="C161" s="37"/>
      <c r="D161" s="37"/>
      <c r="E161" s="37"/>
      <c r="F161" s="37"/>
      <c r="G161" s="37"/>
      <c r="Q161" s="123"/>
    </row>
    <row r="162" spans="1:17" ht="15.75">
      <c r="A162" s="131"/>
      <c r="C162" s="37"/>
      <c r="D162" s="37"/>
      <c r="E162" s="37"/>
      <c r="F162" s="37"/>
      <c r="G162" s="37"/>
      <c r="Q162" s="123"/>
    </row>
    <row r="163" spans="1:17" ht="15.75">
      <c r="A163" s="131"/>
      <c r="C163" s="37"/>
      <c r="D163" s="37"/>
      <c r="E163" s="37"/>
      <c r="F163" s="37"/>
      <c r="G163" s="37"/>
      <c r="Q163" s="123"/>
    </row>
    <row r="164" spans="1:17" ht="15.75">
      <c r="A164" s="131"/>
      <c r="C164" s="37"/>
      <c r="D164" s="37"/>
      <c r="E164" s="37"/>
      <c r="F164" s="37"/>
      <c r="G164" s="37"/>
      <c r="Q164" s="123"/>
    </row>
    <row r="165" spans="1:17" ht="15.75">
      <c r="A165" s="131"/>
      <c r="C165" s="37"/>
      <c r="D165" s="37"/>
      <c r="E165" s="37"/>
      <c r="F165" s="37"/>
      <c r="G165" s="37"/>
      <c r="Q165" s="123"/>
    </row>
    <row r="166" spans="1:17" ht="15.75">
      <c r="A166" s="131"/>
      <c r="C166" s="37"/>
      <c r="D166" s="37"/>
      <c r="E166" s="37"/>
      <c r="F166" s="37"/>
      <c r="G166" s="37"/>
      <c r="Q166" s="123"/>
    </row>
    <row r="167" spans="1:17" ht="15.75">
      <c r="A167" s="131"/>
      <c r="C167" s="37"/>
      <c r="D167" s="37"/>
      <c r="E167" s="37"/>
      <c r="F167" s="37"/>
      <c r="G167" s="37"/>
      <c r="Q167" s="123"/>
    </row>
    <row r="168" spans="1:17" ht="15.75">
      <c r="A168" s="131"/>
      <c r="C168" s="37"/>
      <c r="D168" s="37"/>
      <c r="E168" s="37"/>
      <c r="F168" s="37"/>
      <c r="G168" s="37"/>
      <c r="Q168" s="123"/>
    </row>
    <row r="169" spans="1:17" ht="15.75">
      <c r="A169" s="131"/>
      <c r="C169" s="37"/>
      <c r="D169" s="37"/>
      <c r="E169" s="37"/>
      <c r="F169" s="37"/>
      <c r="G169" s="37"/>
      <c r="Q169" s="123"/>
    </row>
    <row r="170" spans="1:17" ht="15.75">
      <c r="A170" s="131"/>
      <c r="C170" s="37"/>
      <c r="D170" s="37"/>
      <c r="E170" s="37"/>
      <c r="F170" s="37"/>
      <c r="G170" s="37"/>
      <c r="Q170" s="123"/>
    </row>
    <row r="171" spans="1:17" ht="15.75">
      <c r="A171" s="131"/>
      <c r="C171" s="37"/>
      <c r="D171" s="37"/>
      <c r="E171" s="37"/>
      <c r="F171" s="37"/>
      <c r="G171" s="37"/>
      <c r="Q171" s="123"/>
    </row>
    <row r="172" spans="1:17" ht="15.75">
      <c r="A172" s="131"/>
      <c r="C172" s="37"/>
      <c r="D172" s="37"/>
      <c r="E172" s="37"/>
      <c r="F172" s="37"/>
      <c r="G172" s="37"/>
      <c r="Q172" s="123"/>
    </row>
    <row r="173" spans="1:17" ht="15.75">
      <c r="A173" s="131"/>
      <c r="C173" s="37"/>
      <c r="D173" s="37"/>
      <c r="E173" s="37"/>
      <c r="F173" s="37"/>
      <c r="G173" s="37"/>
      <c r="Q173" s="123"/>
    </row>
    <row r="174" spans="1:17" ht="15.75">
      <c r="A174" s="131"/>
      <c r="C174" s="37"/>
      <c r="D174" s="37"/>
      <c r="E174" s="37"/>
      <c r="F174" s="37"/>
      <c r="G174" s="37"/>
      <c r="Q174" s="123"/>
    </row>
    <row r="175" spans="1:17" ht="15.75">
      <c r="A175" s="131"/>
      <c r="C175" s="37"/>
      <c r="D175" s="37"/>
      <c r="E175" s="37"/>
      <c r="F175" s="37"/>
      <c r="G175" s="37"/>
      <c r="Q175" s="123"/>
    </row>
    <row r="176" spans="1:17" ht="15.75">
      <c r="A176" s="131"/>
      <c r="C176" s="37"/>
      <c r="D176" s="37"/>
      <c r="E176" s="37"/>
      <c r="F176" s="37"/>
      <c r="G176" s="37"/>
      <c r="Q176" s="123"/>
    </row>
    <row r="177" spans="1:17" ht="15.75">
      <c r="A177" s="131"/>
      <c r="C177" s="37"/>
      <c r="D177" s="37"/>
      <c r="E177" s="37"/>
      <c r="F177" s="37"/>
      <c r="G177" s="37"/>
      <c r="Q177" s="123"/>
    </row>
    <row r="178" spans="1:17" ht="15.75">
      <c r="A178" s="131"/>
      <c r="C178" s="37"/>
      <c r="D178" s="37"/>
      <c r="E178" s="37"/>
      <c r="F178" s="37"/>
      <c r="G178" s="37"/>
      <c r="Q178" s="123"/>
    </row>
    <row r="179" spans="1:17" ht="15.75">
      <c r="A179" s="131"/>
      <c r="C179" s="37"/>
      <c r="D179" s="37"/>
      <c r="E179" s="37"/>
      <c r="F179" s="37"/>
      <c r="G179" s="37"/>
      <c r="Q179" s="123"/>
    </row>
    <row r="180" spans="1:17" ht="15.75">
      <c r="A180" s="131"/>
      <c r="C180" s="37"/>
      <c r="D180" s="37"/>
      <c r="E180" s="37"/>
      <c r="F180" s="37"/>
      <c r="G180" s="37"/>
      <c r="Q180" s="123"/>
    </row>
    <row r="181" spans="1:17" ht="15.75">
      <c r="A181" s="131"/>
      <c r="C181" s="37"/>
      <c r="D181" s="37"/>
      <c r="E181" s="37"/>
      <c r="F181" s="37"/>
      <c r="G181" s="37"/>
      <c r="Q181" s="123"/>
    </row>
    <row r="182" spans="1:17" ht="15.75">
      <c r="A182" s="131"/>
      <c r="C182" s="37"/>
      <c r="D182" s="37"/>
      <c r="E182" s="37"/>
      <c r="F182" s="37"/>
      <c r="G182" s="37"/>
      <c r="Q182" s="123"/>
    </row>
    <row r="183" spans="1:17" ht="15.75">
      <c r="A183" s="131"/>
      <c r="C183" s="37"/>
      <c r="D183" s="37"/>
      <c r="E183" s="37"/>
      <c r="F183" s="37"/>
      <c r="G183" s="37"/>
      <c r="Q183" s="123"/>
    </row>
    <row r="184" spans="1:17" ht="15.75">
      <c r="A184" s="131"/>
      <c r="C184" s="37"/>
      <c r="D184" s="37"/>
      <c r="E184" s="37"/>
      <c r="F184" s="37"/>
      <c r="G184" s="37"/>
      <c r="Q184" s="123"/>
    </row>
    <row r="185" spans="1:17" ht="15.75">
      <c r="A185" s="131"/>
      <c r="C185" s="37"/>
      <c r="D185" s="37"/>
      <c r="E185" s="37"/>
      <c r="F185" s="37"/>
      <c r="G185" s="37"/>
      <c r="Q185" s="123"/>
    </row>
    <row r="186" spans="1:17" ht="15.75">
      <c r="A186" s="131"/>
      <c r="C186" s="37"/>
      <c r="D186" s="37"/>
      <c r="E186" s="37"/>
      <c r="F186" s="37"/>
      <c r="G186" s="37"/>
      <c r="Q186" s="123"/>
    </row>
    <row r="187" spans="1:17" ht="15.75">
      <c r="A187" s="131"/>
      <c r="C187" s="37"/>
      <c r="D187" s="37"/>
      <c r="E187" s="37"/>
      <c r="F187" s="37"/>
      <c r="G187" s="37"/>
      <c r="Q187" s="123"/>
    </row>
    <row r="188" spans="1:17" ht="15.75">
      <c r="A188" s="131"/>
      <c r="C188" s="37"/>
      <c r="D188" s="37"/>
      <c r="E188" s="37"/>
      <c r="F188" s="37"/>
      <c r="G188" s="37"/>
      <c r="Q188" s="123"/>
    </row>
    <row r="189" spans="1:17" ht="15.75">
      <c r="A189" s="131"/>
      <c r="C189" s="37"/>
      <c r="D189" s="37"/>
      <c r="E189" s="37"/>
      <c r="F189" s="37"/>
      <c r="G189" s="37"/>
      <c r="Q189" s="123"/>
    </row>
    <row r="190" spans="1:17" ht="15.75">
      <c r="A190" s="131"/>
      <c r="C190" s="37"/>
      <c r="D190" s="37"/>
      <c r="E190" s="37"/>
      <c r="F190" s="37"/>
      <c r="G190" s="37"/>
      <c r="Q190" s="123"/>
    </row>
    <row r="191" spans="1:17" ht="15.75">
      <c r="A191" s="131"/>
      <c r="C191" s="37"/>
      <c r="D191" s="37"/>
      <c r="E191" s="37"/>
      <c r="F191" s="37"/>
      <c r="G191" s="37"/>
      <c r="Q191" s="123"/>
    </row>
    <row r="192" spans="1:17" ht="15.75">
      <c r="A192" s="131"/>
      <c r="C192" s="37"/>
      <c r="D192" s="37"/>
      <c r="E192" s="37"/>
      <c r="F192" s="37"/>
      <c r="G192" s="37"/>
      <c r="Q192" s="123"/>
    </row>
    <row r="193" spans="1:17" ht="15.75">
      <c r="A193" s="131"/>
      <c r="C193" s="37"/>
      <c r="D193" s="37"/>
      <c r="E193" s="37"/>
      <c r="F193" s="37"/>
      <c r="G193" s="37"/>
      <c r="Q193" s="123"/>
    </row>
    <row r="194" spans="1:17" ht="15.75">
      <c r="A194" s="131"/>
      <c r="C194" s="37"/>
      <c r="D194" s="37"/>
      <c r="E194" s="37"/>
      <c r="F194" s="37"/>
      <c r="G194" s="37"/>
      <c r="Q194" s="123"/>
    </row>
    <row r="195" spans="1:17" ht="15.75">
      <c r="A195" s="131"/>
      <c r="C195" s="37"/>
      <c r="D195" s="37"/>
      <c r="E195" s="37"/>
      <c r="F195" s="37"/>
      <c r="G195" s="37"/>
      <c r="Q195" s="123"/>
    </row>
    <row r="196" spans="1:17" ht="15.75">
      <c r="A196" s="131"/>
      <c r="C196" s="37"/>
      <c r="D196" s="37"/>
      <c r="E196" s="37"/>
      <c r="F196" s="37"/>
      <c r="G196" s="37"/>
      <c r="Q196" s="123"/>
    </row>
    <row r="197" spans="1:17" ht="15.75">
      <c r="A197" s="19"/>
      <c r="C197" s="37"/>
      <c r="D197" s="37"/>
      <c r="E197" s="37"/>
      <c r="F197" s="37"/>
      <c r="G197" s="37"/>
      <c r="Q197" s="123"/>
    </row>
    <row r="198" spans="1:17" ht="15.75">
      <c r="A198" s="19"/>
      <c r="C198" s="37"/>
      <c r="D198" s="37"/>
      <c r="E198" s="37"/>
      <c r="F198" s="37"/>
      <c r="G198" s="37"/>
      <c r="Q198" s="123"/>
    </row>
    <row r="199" spans="1:17" ht="15.75">
      <c r="A199" s="19"/>
      <c r="C199" s="37"/>
      <c r="D199" s="37"/>
      <c r="E199" s="37"/>
      <c r="F199" s="37"/>
      <c r="G199" s="37"/>
      <c r="Q199" s="123"/>
    </row>
    <row r="200" spans="1:17" ht="15.75">
      <c r="A200" s="19"/>
      <c r="C200" s="37"/>
      <c r="D200" s="37"/>
      <c r="E200" s="37"/>
      <c r="F200" s="37"/>
      <c r="G200" s="37"/>
    </row>
    <row r="201" spans="1:17" ht="15.75">
      <c r="A201" s="19"/>
      <c r="C201" s="37"/>
      <c r="D201" s="37"/>
      <c r="E201" s="37"/>
      <c r="F201" s="37"/>
      <c r="G201" s="37"/>
    </row>
    <row r="202" spans="1:17" ht="15.75">
      <c r="A202" s="19"/>
      <c r="C202" s="37"/>
      <c r="D202" s="37"/>
      <c r="E202" s="37"/>
      <c r="F202" s="37"/>
      <c r="G202" s="37"/>
    </row>
    <row r="203" spans="1:17" ht="15.75">
      <c r="A203" s="19"/>
      <c r="C203" s="37"/>
      <c r="D203" s="37"/>
      <c r="E203" s="37"/>
      <c r="F203" s="37"/>
      <c r="G203" s="37"/>
    </row>
    <row r="204" spans="1:17" ht="15.75">
      <c r="A204" s="19"/>
      <c r="C204" s="37"/>
      <c r="D204" s="37"/>
      <c r="E204" s="37"/>
      <c r="F204" s="37"/>
      <c r="G204" s="37"/>
    </row>
    <row r="205" spans="1:17" ht="15.75">
      <c r="A205" s="19"/>
      <c r="C205" s="37"/>
      <c r="D205" s="37"/>
      <c r="E205" s="37"/>
      <c r="F205" s="37"/>
      <c r="G205" s="37"/>
    </row>
    <row r="206" spans="1:17" ht="15.75">
      <c r="A206" s="19"/>
      <c r="C206" s="37"/>
      <c r="D206" s="37"/>
      <c r="E206" s="37"/>
      <c r="F206" s="37"/>
      <c r="G206" s="37"/>
    </row>
    <row r="207" spans="1:17" ht="15.75">
      <c r="A207" s="19"/>
      <c r="C207" s="37"/>
      <c r="D207" s="37"/>
      <c r="E207" s="37"/>
      <c r="F207" s="37"/>
      <c r="G207" s="37"/>
    </row>
    <row r="208" spans="1:17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5">
    <mergeCell ref="A2:Q2"/>
    <mergeCell ref="A3:Q3"/>
    <mergeCell ref="A4:Q4"/>
    <mergeCell ref="A5:Q5"/>
    <mergeCell ref="A31:C31"/>
  </mergeCells>
  <pageMargins left="0.93" right="0.25" top="0.73" bottom="0.6" header="0.5" footer="0.5"/>
  <pageSetup scale="31" orientation="landscape" horizont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N653"/>
  <sheetViews>
    <sheetView showGridLines="0" topLeftCell="A2" zoomScale="40" zoomScaleNormal="40" workbookViewId="0">
      <selection activeCell="R4" sqref="R4"/>
    </sheetView>
  </sheetViews>
  <sheetFormatPr baseColWidth="10" defaultRowHeight="15"/>
  <cols>
    <col min="1" max="1" width="118.42578125" style="475" customWidth="1"/>
    <col min="2" max="2" width="20.140625" style="372" customWidth="1"/>
    <col min="3" max="3" width="23.7109375" style="372" customWidth="1"/>
    <col min="4" max="4" width="22.28515625" style="372" customWidth="1"/>
    <col min="5" max="5" width="22" style="372" customWidth="1"/>
    <col min="6" max="6" width="20.140625" style="372" customWidth="1"/>
    <col min="7" max="7" width="23.5703125" style="372" customWidth="1"/>
    <col min="8" max="8" width="22.42578125" style="372" customWidth="1"/>
    <col min="9" max="9" width="21.7109375" style="372" customWidth="1"/>
    <col min="10" max="10" width="20.140625" style="372" customWidth="1"/>
    <col min="11" max="11" width="23.7109375" style="372" customWidth="1"/>
    <col min="12" max="12" width="24.140625" style="372" customWidth="1"/>
    <col min="13" max="13" width="24.5703125" style="372" bestFit="1" customWidth="1"/>
    <col min="14" max="14" width="4.5703125" style="132" customWidth="1"/>
    <col min="15" max="256" width="11.42578125" style="372"/>
    <col min="257" max="257" width="118.42578125" style="372" customWidth="1"/>
    <col min="258" max="258" width="20.140625" style="372" customWidth="1"/>
    <col min="259" max="259" width="23.7109375" style="372" customWidth="1"/>
    <col min="260" max="260" width="22.28515625" style="372" customWidth="1"/>
    <col min="261" max="261" width="22" style="372" customWidth="1"/>
    <col min="262" max="262" width="20.140625" style="372" customWidth="1"/>
    <col min="263" max="263" width="23.5703125" style="372" customWidth="1"/>
    <col min="264" max="264" width="22.42578125" style="372" customWidth="1"/>
    <col min="265" max="265" width="21.7109375" style="372" customWidth="1"/>
    <col min="266" max="266" width="20.140625" style="372" customWidth="1"/>
    <col min="267" max="267" width="23.7109375" style="372" customWidth="1"/>
    <col min="268" max="268" width="24.140625" style="372" customWidth="1"/>
    <col min="269" max="269" width="24.5703125" style="372" bestFit="1" customWidth="1"/>
    <col min="270" max="270" width="4.5703125" style="372" customWidth="1"/>
    <col min="271" max="512" width="11.42578125" style="372"/>
    <col min="513" max="513" width="118.42578125" style="372" customWidth="1"/>
    <col min="514" max="514" width="20.140625" style="372" customWidth="1"/>
    <col min="515" max="515" width="23.7109375" style="372" customWidth="1"/>
    <col min="516" max="516" width="22.28515625" style="372" customWidth="1"/>
    <col min="517" max="517" width="22" style="372" customWidth="1"/>
    <col min="518" max="518" width="20.140625" style="372" customWidth="1"/>
    <col min="519" max="519" width="23.5703125" style="372" customWidth="1"/>
    <col min="520" max="520" width="22.42578125" style="372" customWidth="1"/>
    <col min="521" max="521" width="21.7109375" style="372" customWidth="1"/>
    <col min="522" max="522" width="20.140625" style="372" customWidth="1"/>
    <col min="523" max="523" width="23.7109375" style="372" customWidth="1"/>
    <col min="524" max="524" width="24.140625" style="372" customWidth="1"/>
    <col min="525" max="525" width="24.5703125" style="372" bestFit="1" customWidth="1"/>
    <col min="526" max="526" width="4.5703125" style="372" customWidth="1"/>
    <col min="527" max="768" width="11.42578125" style="372"/>
    <col min="769" max="769" width="118.42578125" style="372" customWidth="1"/>
    <col min="770" max="770" width="20.140625" style="372" customWidth="1"/>
    <col min="771" max="771" width="23.7109375" style="372" customWidth="1"/>
    <col min="772" max="772" width="22.28515625" style="372" customWidth="1"/>
    <col min="773" max="773" width="22" style="372" customWidth="1"/>
    <col min="774" max="774" width="20.140625" style="372" customWidth="1"/>
    <col min="775" max="775" width="23.5703125" style="372" customWidth="1"/>
    <col min="776" max="776" width="22.42578125" style="372" customWidth="1"/>
    <col min="777" max="777" width="21.7109375" style="372" customWidth="1"/>
    <col min="778" max="778" width="20.140625" style="372" customWidth="1"/>
    <col min="779" max="779" width="23.7109375" style="372" customWidth="1"/>
    <col min="780" max="780" width="24.140625" style="372" customWidth="1"/>
    <col min="781" max="781" width="24.5703125" style="372" bestFit="1" customWidth="1"/>
    <col min="782" max="782" width="4.5703125" style="372" customWidth="1"/>
    <col min="783" max="1024" width="11.42578125" style="372"/>
    <col min="1025" max="1025" width="118.42578125" style="372" customWidth="1"/>
    <col min="1026" max="1026" width="20.140625" style="372" customWidth="1"/>
    <col min="1027" max="1027" width="23.7109375" style="372" customWidth="1"/>
    <col min="1028" max="1028" width="22.28515625" style="372" customWidth="1"/>
    <col min="1029" max="1029" width="22" style="372" customWidth="1"/>
    <col min="1030" max="1030" width="20.140625" style="372" customWidth="1"/>
    <col min="1031" max="1031" width="23.5703125" style="372" customWidth="1"/>
    <col min="1032" max="1032" width="22.42578125" style="372" customWidth="1"/>
    <col min="1033" max="1033" width="21.7109375" style="372" customWidth="1"/>
    <col min="1034" max="1034" width="20.140625" style="372" customWidth="1"/>
    <col min="1035" max="1035" width="23.7109375" style="372" customWidth="1"/>
    <col min="1036" max="1036" width="24.140625" style="372" customWidth="1"/>
    <col min="1037" max="1037" width="24.5703125" style="372" bestFit="1" customWidth="1"/>
    <col min="1038" max="1038" width="4.5703125" style="372" customWidth="1"/>
    <col min="1039" max="1280" width="11.42578125" style="372"/>
    <col min="1281" max="1281" width="118.42578125" style="372" customWidth="1"/>
    <col min="1282" max="1282" width="20.140625" style="372" customWidth="1"/>
    <col min="1283" max="1283" width="23.7109375" style="372" customWidth="1"/>
    <col min="1284" max="1284" width="22.28515625" style="372" customWidth="1"/>
    <col min="1285" max="1285" width="22" style="372" customWidth="1"/>
    <col min="1286" max="1286" width="20.140625" style="372" customWidth="1"/>
    <col min="1287" max="1287" width="23.5703125" style="372" customWidth="1"/>
    <col min="1288" max="1288" width="22.42578125" style="372" customWidth="1"/>
    <col min="1289" max="1289" width="21.7109375" style="372" customWidth="1"/>
    <col min="1290" max="1290" width="20.140625" style="372" customWidth="1"/>
    <col min="1291" max="1291" width="23.7109375" style="372" customWidth="1"/>
    <col min="1292" max="1292" width="24.140625" style="372" customWidth="1"/>
    <col min="1293" max="1293" width="24.5703125" style="372" bestFit="1" customWidth="1"/>
    <col min="1294" max="1294" width="4.5703125" style="372" customWidth="1"/>
    <col min="1295" max="1536" width="11.42578125" style="372"/>
    <col min="1537" max="1537" width="118.42578125" style="372" customWidth="1"/>
    <col min="1538" max="1538" width="20.140625" style="372" customWidth="1"/>
    <col min="1539" max="1539" width="23.7109375" style="372" customWidth="1"/>
    <col min="1540" max="1540" width="22.28515625" style="372" customWidth="1"/>
    <col min="1541" max="1541" width="22" style="372" customWidth="1"/>
    <col min="1542" max="1542" width="20.140625" style="372" customWidth="1"/>
    <col min="1543" max="1543" width="23.5703125" style="372" customWidth="1"/>
    <col min="1544" max="1544" width="22.42578125" style="372" customWidth="1"/>
    <col min="1545" max="1545" width="21.7109375" style="372" customWidth="1"/>
    <col min="1546" max="1546" width="20.140625" style="372" customWidth="1"/>
    <col min="1547" max="1547" width="23.7109375" style="372" customWidth="1"/>
    <col min="1548" max="1548" width="24.140625" style="372" customWidth="1"/>
    <col min="1549" max="1549" width="24.5703125" style="372" bestFit="1" customWidth="1"/>
    <col min="1550" max="1550" width="4.5703125" style="372" customWidth="1"/>
    <col min="1551" max="1792" width="11.42578125" style="372"/>
    <col min="1793" max="1793" width="118.42578125" style="372" customWidth="1"/>
    <col min="1794" max="1794" width="20.140625" style="372" customWidth="1"/>
    <col min="1795" max="1795" width="23.7109375" style="372" customWidth="1"/>
    <col min="1796" max="1796" width="22.28515625" style="372" customWidth="1"/>
    <col min="1797" max="1797" width="22" style="372" customWidth="1"/>
    <col min="1798" max="1798" width="20.140625" style="372" customWidth="1"/>
    <col min="1799" max="1799" width="23.5703125" style="372" customWidth="1"/>
    <col min="1800" max="1800" width="22.42578125" style="372" customWidth="1"/>
    <col min="1801" max="1801" width="21.7109375" style="372" customWidth="1"/>
    <col min="1802" max="1802" width="20.140625" style="372" customWidth="1"/>
    <col min="1803" max="1803" width="23.7109375" style="372" customWidth="1"/>
    <col min="1804" max="1804" width="24.140625" style="372" customWidth="1"/>
    <col min="1805" max="1805" width="24.5703125" style="372" bestFit="1" customWidth="1"/>
    <col min="1806" max="1806" width="4.5703125" style="372" customWidth="1"/>
    <col min="1807" max="2048" width="11.42578125" style="372"/>
    <col min="2049" max="2049" width="118.42578125" style="372" customWidth="1"/>
    <col min="2050" max="2050" width="20.140625" style="372" customWidth="1"/>
    <col min="2051" max="2051" width="23.7109375" style="372" customWidth="1"/>
    <col min="2052" max="2052" width="22.28515625" style="372" customWidth="1"/>
    <col min="2053" max="2053" width="22" style="372" customWidth="1"/>
    <col min="2054" max="2054" width="20.140625" style="372" customWidth="1"/>
    <col min="2055" max="2055" width="23.5703125" style="372" customWidth="1"/>
    <col min="2056" max="2056" width="22.42578125" style="372" customWidth="1"/>
    <col min="2057" max="2057" width="21.7109375" style="372" customWidth="1"/>
    <col min="2058" max="2058" width="20.140625" style="372" customWidth="1"/>
    <col min="2059" max="2059" width="23.7109375" style="372" customWidth="1"/>
    <col min="2060" max="2060" width="24.140625" style="372" customWidth="1"/>
    <col min="2061" max="2061" width="24.5703125" style="372" bestFit="1" customWidth="1"/>
    <col min="2062" max="2062" width="4.5703125" style="372" customWidth="1"/>
    <col min="2063" max="2304" width="11.42578125" style="372"/>
    <col min="2305" max="2305" width="118.42578125" style="372" customWidth="1"/>
    <col min="2306" max="2306" width="20.140625" style="372" customWidth="1"/>
    <col min="2307" max="2307" width="23.7109375" style="372" customWidth="1"/>
    <col min="2308" max="2308" width="22.28515625" style="372" customWidth="1"/>
    <col min="2309" max="2309" width="22" style="372" customWidth="1"/>
    <col min="2310" max="2310" width="20.140625" style="372" customWidth="1"/>
    <col min="2311" max="2311" width="23.5703125" style="372" customWidth="1"/>
    <col min="2312" max="2312" width="22.42578125" style="372" customWidth="1"/>
    <col min="2313" max="2313" width="21.7109375" style="372" customWidth="1"/>
    <col min="2314" max="2314" width="20.140625" style="372" customWidth="1"/>
    <col min="2315" max="2315" width="23.7109375" style="372" customWidth="1"/>
    <col min="2316" max="2316" width="24.140625" style="372" customWidth="1"/>
    <col min="2317" max="2317" width="24.5703125" style="372" bestFit="1" customWidth="1"/>
    <col min="2318" max="2318" width="4.5703125" style="372" customWidth="1"/>
    <col min="2319" max="2560" width="11.42578125" style="372"/>
    <col min="2561" max="2561" width="118.42578125" style="372" customWidth="1"/>
    <col min="2562" max="2562" width="20.140625" style="372" customWidth="1"/>
    <col min="2563" max="2563" width="23.7109375" style="372" customWidth="1"/>
    <col min="2564" max="2564" width="22.28515625" style="372" customWidth="1"/>
    <col min="2565" max="2565" width="22" style="372" customWidth="1"/>
    <col min="2566" max="2566" width="20.140625" style="372" customWidth="1"/>
    <col min="2567" max="2567" width="23.5703125" style="372" customWidth="1"/>
    <col min="2568" max="2568" width="22.42578125" style="372" customWidth="1"/>
    <col min="2569" max="2569" width="21.7109375" style="372" customWidth="1"/>
    <col min="2570" max="2570" width="20.140625" style="372" customWidth="1"/>
    <col min="2571" max="2571" width="23.7109375" style="372" customWidth="1"/>
    <col min="2572" max="2572" width="24.140625" style="372" customWidth="1"/>
    <col min="2573" max="2573" width="24.5703125" style="372" bestFit="1" customWidth="1"/>
    <col min="2574" max="2574" width="4.5703125" style="372" customWidth="1"/>
    <col min="2575" max="2816" width="11.42578125" style="372"/>
    <col min="2817" max="2817" width="118.42578125" style="372" customWidth="1"/>
    <col min="2818" max="2818" width="20.140625" style="372" customWidth="1"/>
    <col min="2819" max="2819" width="23.7109375" style="372" customWidth="1"/>
    <col min="2820" max="2820" width="22.28515625" style="372" customWidth="1"/>
    <col min="2821" max="2821" width="22" style="372" customWidth="1"/>
    <col min="2822" max="2822" width="20.140625" style="372" customWidth="1"/>
    <col min="2823" max="2823" width="23.5703125" style="372" customWidth="1"/>
    <col min="2824" max="2824" width="22.42578125" style="372" customWidth="1"/>
    <col min="2825" max="2825" width="21.7109375" style="372" customWidth="1"/>
    <col min="2826" max="2826" width="20.140625" style="372" customWidth="1"/>
    <col min="2827" max="2827" width="23.7109375" style="372" customWidth="1"/>
    <col min="2828" max="2828" width="24.140625" style="372" customWidth="1"/>
    <col min="2829" max="2829" width="24.5703125" style="372" bestFit="1" customWidth="1"/>
    <col min="2830" max="2830" width="4.5703125" style="372" customWidth="1"/>
    <col min="2831" max="3072" width="11.42578125" style="372"/>
    <col min="3073" max="3073" width="118.42578125" style="372" customWidth="1"/>
    <col min="3074" max="3074" width="20.140625" style="372" customWidth="1"/>
    <col min="3075" max="3075" width="23.7109375" style="372" customWidth="1"/>
    <col min="3076" max="3076" width="22.28515625" style="372" customWidth="1"/>
    <col min="3077" max="3077" width="22" style="372" customWidth="1"/>
    <col min="3078" max="3078" width="20.140625" style="372" customWidth="1"/>
    <col min="3079" max="3079" width="23.5703125" style="372" customWidth="1"/>
    <col min="3080" max="3080" width="22.42578125" style="372" customWidth="1"/>
    <col min="3081" max="3081" width="21.7109375" style="372" customWidth="1"/>
    <col min="3082" max="3082" width="20.140625" style="372" customWidth="1"/>
    <col min="3083" max="3083" width="23.7109375" style="372" customWidth="1"/>
    <col min="3084" max="3084" width="24.140625" style="372" customWidth="1"/>
    <col min="3085" max="3085" width="24.5703125" style="372" bestFit="1" customWidth="1"/>
    <col min="3086" max="3086" width="4.5703125" style="372" customWidth="1"/>
    <col min="3087" max="3328" width="11.42578125" style="372"/>
    <col min="3329" max="3329" width="118.42578125" style="372" customWidth="1"/>
    <col min="3330" max="3330" width="20.140625" style="372" customWidth="1"/>
    <col min="3331" max="3331" width="23.7109375" style="372" customWidth="1"/>
    <col min="3332" max="3332" width="22.28515625" style="372" customWidth="1"/>
    <col min="3333" max="3333" width="22" style="372" customWidth="1"/>
    <col min="3334" max="3334" width="20.140625" style="372" customWidth="1"/>
    <col min="3335" max="3335" width="23.5703125" style="372" customWidth="1"/>
    <col min="3336" max="3336" width="22.42578125" style="372" customWidth="1"/>
    <col min="3337" max="3337" width="21.7109375" style="372" customWidth="1"/>
    <col min="3338" max="3338" width="20.140625" style="372" customWidth="1"/>
    <col min="3339" max="3339" width="23.7109375" style="372" customWidth="1"/>
    <col min="3340" max="3340" width="24.140625" style="372" customWidth="1"/>
    <col min="3341" max="3341" width="24.5703125" style="372" bestFit="1" customWidth="1"/>
    <col min="3342" max="3342" width="4.5703125" style="372" customWidth="1"/>
    <col min="3343" max="3584" width="11.42578125" style="372"/>
    <col min="3585" max="3585" width="118.42578125" style="372" customWidth="1"/>
    <col min="3586" max="3586" width="20.140625" style="372" customWidth="1"/>
    <col min="3587" max="3587" width="23.7109375" style="372" customWidth="1"/>
    <col min="3588" max="3588" width="22.28515625" style="372" customWidth="1"/>
    <col min="3589" max="3589" width="22" style="372" customWidth="1"/>
    <col min="3590" max="3590" width="20.140625" style="372" customWidth="1"/>
    <col min="3591" max="3591" width="23.5703125" style="372" customWidth="1"/>
    <col min="3592" max="3592" width="22.42578125" style="372" customWidth="1"/>
    <col min="3593" max="3593" width="21.7109375" style="372" customWidth="1"/>
    <col min="3594" max="3594" width="20.140625" style="372" customWidth="1"/>
    <col min="3595" max="3595" width="23.7109375" style="372" customWidth="1"/>
    <col min="3596" max="3596" width="24.140625" style="372" customWidth="1"/>
    <col min="3597" max="3597" width="24.5703125" style="372" bestFit="1" customWidth="1"/>
    <col min="3598" max="3598" width="4.5703125" style="372" customWidth="1"/>
    <col min="3599" max="3840" width="11.42578125" style="372"/>
    <col min="3841" max="3841" width="118.42578125" style="372" customWidth="1"/>
    <col min="3842" max="3842" width="20.140625" style="372" customWidth="1"/>
    <col min="3843" max="3843" width="23.7109375" style="372" customWidth="1"/>
    <col min="3844" max="3844" width="22.28515625" style="372" customWidth="1"/>
    <col min="3845" max="3845" width="22" style="372" customWidth="1"/>
    <col min="3846" max="3846" width="20.140625" style="372" customWidth="1"/>
    <col min="3847" max="3847" width="23.5703125" style="372" customWidth="1"/>
    <col min="3848" max="3848" width="22.42578125" style="372" customWidth="1"/>
    <col min="3849" max="3849" width="21.7109375" style="372" customWidth="1"/>
    <col min="3850" max="3850" width="20.140625" style="372" customWidth="1"/>
    <col min="3851" max="3851" width="23.7109375" style="372" customWidth="1"/>
    <col min="3852" max="3852" width="24.140625" style="372" customWidth="1"/>
    <col min="3853" max="3853" width="24.5703125" style="372" bestFit="1" customWidth="1"/>
    <col min="3854" max="3854" width="4.5703125" style="372" customWidth="1"/>
    <col min="3855" max="4096" width="11.42578125" style="372"/>
    <col min="4097" max="4097" width="118.42578125" style="372" customWidth="1"/>
    <col min="4098" max="4098" width="20.140625" style="372" customWidth="1"/>
    <col min="4099" max="4099" width="23.7109375" style="372" customWidth="1"/>
    <col min="4100" max="4100" width="22.28515625" style="372" customWidth="1"/>
    <col min="4101" max="4101" width="22" style="372" customWidth="1"/>
    <col min="4102" max="4102" width="20.140625" style="372" customWidth="1"/>
    <col min="4103" max="4103" width="23.5703125" style="372" customWidth="1"/>
    <col min="4104" max="4104" width="22.42578125" style="372" customWidth="1"/>
    <col min="4105" max="4105" width="21.7109375" style="372" customWidth="1"/>
    <col min="4106" max="4106" width="20.140625" style="372" customWidth="1"/>
    <col min="4107" max="4107" width="23.7109375" style="372" customWidth="1"/>
    <col min="4108" max="4108" width="24.140625" style="372" customWidth="1"/>
    <col min="4109" max="4109" width="24.5703125" style="372" bestFit="1" customWidth="1"/>
    <col min="4110" max="4110" width="4.5703125" style="372" customWidth="1"/>
    <col min="4111" max="4352" width="11.42578125" style="372"/>
    <col min="4353" max="4353" width="118.42578125" style="372" customWidth="1"/>
    <col min="4354" max="4354" width="20.140625" style="372" customWidth="1"/>
    <col min="4355" max="4355" width="23.7109375" style="372" customWidth="1"/>
    <col min="4356" max="4356" width="22.28515625" style="372" customWidth="1"/>
    <col min="4357" max="4357" width="22" style="372" customWidth="1"/>
    <col min="4358" max="4358" width="20.140625" style="372" customWidth="1"/>
    <col min="4359" max="4359" width="23.5703125" style="372" customWidth="1"/>
    <col min="4360" max="4360" width="22.42578125" style="372" customWidth="1"/>
    <col min="4361" max="4361" width="21.7109375" style="372" customWidth="1"/>
    <col min="4362" max="4362" width="20.140625" style="372" customWidth="1"/>
    <col min="4363" max="4363" width="23.7109375" style="372" customWidth="1"/>
    <col min="4364" max="4364" width="24.140625" style="372" customWidth="1"/>
    <col min="4365" max="4365" width="24.5703125" style="372" bestFit="1" customWidth="1"/>
    <col min="4366" max="4366" width="4.5703125" style="372" customWidth="1"/>
    <col min="4367" max="4608" width="11.42578125" style="372"/>
    <col min="4609" max="4609" width="118.42578125" style="372" customWidth="1"/>
    <col min="4610" max="4610" width="20.140625" style="372" customWidth="1"/>
    <col min="4611" max="4611" width="23.7109375" style="372" customWidth="1"/>
    <col min="4612" max="4612" width="22.28515625" style="372" customWidth="1"/>
    <col min="4613" max="4613" width="22" style="372" customWidth="1"/>
    <col min="4614" max="4614" width="20.140625" style="372" customWidth="1"/>
    <col min="4615" max="4615" width="23.5703125" style="372" customWidth="1"/>
    <col min="4616" max="4616" width="22.42578125" style="372" customWidth="1"/>
    <col min="4617" max="4617" width="21.7109375" style="372" customWidth="1"/>
    <col min="4618" max="4618" width="20.140625" style="372" customWidth="1"/>
    <col min="4619" max="4619" width="23.7109375" style="372" customWidth="1"/>
    <col min="4620" max="4620" width="24.140625" style="372" customWidth="1"/>
    <col min="4621" max="4621" width="24.5703125" style="372" bestFit="1" customWidth="1"/>
    <col min="4622" max="4622" width="4.5703125" style="372" customWidth="1"/>
    <col min="4623" max="4864" width="11.42578125" style="372"/>
    <col min="4865" max="4865" width="118.42578125" style="372" customWidth="1"/>
    <col min="4866" max="4866" width="20.140625" style="372" customWidth="1"/>
    <col min="4867" max="4867" width="23.7109375" style="372" customWidth="1"/>
    <col min="4868" max="4868" width="22.28515625" style="372" customWidth="1"/>
    <col min="4869" max="4869" width="22" style="372" customWidth="1"/>
    <col min="4870" max="4870" width="20.140625" style="372" customWidth="1"/>
    <col min="4871" max="4871" width="23.5703125" style="372" customWidth="1"/>
    <col min="4872" max="4872" width="22.42578125" style="372" customWidth="1"/>
    <col min="4873" max="4873" width="21.7109375" style="372" customWidth="1"/>
    <col min="4874" max="4874" width="20.140625" style="372" customWidth="1"/>
    <col min="4875" max="4875" width="23.7109375" style="372" customWidth="1"/>
    <col min="4876" max="4876" width="24.140625" style="372" customWidth="1"/>
    <col min="4877" max="4877" width="24.5703125" style="372" bestFit="1" customWidth="1"/>
    <col min="4878" max="4878" width="4.5703125" style="372" customWidth="1"/>
    <col min="4879" max="5120" width="11.42578125" style="372"/>
    <col min="5121" max="5121" width="118.42578125" style="372" customWidth="1"/>
    <col min="5122" max="5122" width="20.140625" style="372" customWidth="1"/>
    <col min="5123" max="5123" width="23.7109375" style="372" customWidth="1"/>
    <col min="5124" max="5124" width="22.28515625" style="372" customWidth="1"/>
    <col min="5125" max="5125" width="22" style="372" customWidth="1"/>
    <col min="5126" max="5126" width="20.140625" style="372" customWidth="1"/>
    <col min="5127" max="5127" width="23.5703125" style="372" customWidth="1"/>
    <col min="5128" max="5128" width="22.42578125" style="372" customWidth="1"/>
    <col min="5129" max="5129" width="21.7109375" style="372" customWidth="1"/>
    <col min="5130" max="5130" width="20.140625" style="372" customWidth="1"/>
    <col min="5131" max="5131" width="23.7109375" style="372" customWidth="1"/>
    <col min="5132" max="5132" width="24.140625" style="372" customWidth="1"/>
    <col min="5133" max="5133" width="24.5703125" style="372" bestFit="1" customWidth="1"/>
    <col min="5134" max="5134" width="4.5703125" style="372" customWidth="1"/>
    <col min="5135" max="5376" width="11.42578125" style="372"/>
    <col min="5377" max="5377" width="118.42578125" style="372" customWidth="1"/>
    <col min="5378" max="5378" width="20.140625" style="372" customWidth="1"/>
    <col min="5379" max="5379" width="23.7109375" style="372" customWidth="1"/>
    <col min="5380" max="5380" width="22.28515625" style="372" customWidth="1"/>
    <col min="5381" max="5381" width="22" style="372" customWidth="1"/>
    <col min="5382" max="5382" width="20.140625" style="372" customWidth="1"/>
    <col min="5383" max="5383" width="23.5703125" style="372" customWidth="1"/>
    <col min="5384" max="5384" width="22.42578125" style="372" customWidth="1"/>
    <col min="5385" max="5385" width="21.7109375" style="372" customWidth="1"/>
    <col min="5386" max="5386" width="20.140625" style="372" customWidth="1"/>
    <col min="5387" max="5387" width="23.7109375" style="372" customWidth="1"/>
    <col min="5388" max="5388" width="24.140625" style="372" customWidth="1"/>
    <col min="5389" max="5389" width="24.5703125" style="372" bestFit="1" customWidth="1"/>
    <col min="5390" max="5390" width="4.5703125" style="372" customWidth="1"/>
    <col min="5391" max="5632" width="11.42578125" style="372"/>
    <col min="5633" max="5633" width="118.42578125" style="372" customWidth="1"/>
    <col min="5634" max="5634" width="20.140625" style="372" customWidth="1"/>
    <col min="5635" max="5635" width="23.7109375" style="372" customWidth="1"/>
    <col min="5636" max="5636" width="22.28515625" style="372" customWidth="1"/>
    <col min="5637" max="5637" width="22" style="372" customWidth="1"/>
    <col min="5638" max="5638" width="20.140625" style="372" customWidth="1"/>
    <col min="5639" max="5639" width="23.5703125" style="372" customWidth="1"/>
    <col min="5640" max="5640" width="22.42578125" style="372" customWidth="1"/>
    <col min="5641" max="5641" width="21.7109375" style="372" customWidth="1"/>
    <col min="5642" max="5642" width="20.140625" style="372" customWidth="1"/>
    <col min="5643" max="5643" width="23.7109375" style="372" customWidth="1"/>
    <col min="5644" max="5644" width="24.140625" style="372" customWidth="1"/>
    <col min="5645" max="5645" width="24.5703125" style="372" bestFit="1" customWidth="1"/>
    <col min="5646" max="5646" width="4.5703125" style="372" customWidth="1"/>
    <col min="5647" max="5888" width="11.42578125" style="372"/>
    <col min="5889" max="5889" width="118.42578125" style="372" customWidth="1"/>
    <col min="5890" max="5890" width="20.140625" style="372" customWidth="1"/>
    <col min="5891" max="5891" width="23.7109375" style="372" customWidth="1"/>
    <col min="5892" max="5892" width="22.28515625" style="372" customWidth="1"/>
    <col min="5893" max="5893" width="22" style="372" customWidth="1"/>
    <col min="5894" max="5894" width="20.140625" style="372" customWidth="1"/>
    <col min="5895" max="5895" width="23.5703125" style="372" customWidth="1"/>
    <col min="5896" max="5896" width="22.42578125" style="372" customWidth="1"/>
    <col min="5897" max="5897" width="21.7109375" style="372" customWidth="1"/>
    <col min="5898" max="5898" width="20.140625" style="372" customWidth="1"/>
    <col min="5899" max="5899" width="23.7109375" style="372" customWidth="1"/>
    <col min="5900" max="5900" width="24.140625" style="372" customWidth="1"/>
    <col min="5901" max="5901" width="24.5703125" style="372" bestFit="1" customWidth="1"/>
    <col min="5902" max="5902" width="4.5703125" style="372" customWidth="1"/>
    <col min="5903" max="6144" width="11.42578125" style="372"/>
    <col min="6145" max="6145" width="118.42578125" style="372" customWidth="1"/>
    <col min="6146" max="6146" width="20.140625" style="372" customWidth="1"/>
    <col min="6147" max="6147" width="23.7109375" style="372" customWidth="1"/>
    <col min="6148" max="6148" width="22.28515625" style="372" customWidth="1"/>
    <col min="6149" max="6149" width="22" style="372" customWidth="1"/>
    <col min="6150" max="6150" width="20.140625" style="372" customWidth="1"/>
    <col min="6151" max="6151" width="23.5703125" style="372" customWidth="1"/>
    <col min="6152" max="6152" width="22.42578125" style="372" customWidth="1"/>
    <col min="6153" max="6153" width="21.7109375" style="372" customWidth="1"/>
    <col min="6154" max="6154" width="20.140625" style="372" customWidth="1"/>
    <col min="6155" max="6155" width="23.7109375" style="372" customWidth="1"/>
    <col min="6156" max="6156" width="24.140625" style="372" customWidth="1"/>
    <col min="6157" max="6157" width="24.5703125" style="372" bestFit="1" customWidth="1"/>
    <col min="6158" max="6158" width="4.5703125" style="372" customWidth="1"/>
    <col min="6159" max="6400" width="11.42578125" style="372"/>
    <col min="6401" max="6401" width="118.42578125" style="372" customWidth="1"/>
    <col min="6402" max="6402" width="20.140625" style="372" customWidth="1"/>
    <col min="6403" max="6403" width="23.7109375" style="372" customWidth="1"/>
    <col min="6404" max="6404" width="22.28515625" style="372" customWidth="1"/>
    <col min="6405" max="6405" width="22" style="372" customWidth="1"/>
    <col min="6406" max="6406" width="20.140625" style="372" customWidth="1"/>
    <col min="6407" max="6407" width="23.5703125" style="372" customWidth="1"/>
    <col min="6408" max="6408" width="22.42578125" style="372" customWidth="1"/>
    <col min="6409" max="6409" width="21.7109375" style="372" customWidth="1"/>
    <col min="6410" max="6410" width="20.140625" style="372" customWidth="1"/>
    <col min="6411" max="6411" width="23.7109375" style="372" customWidth="1"/>
    <col min="6412" max="6412" width="24.140625" style="372" customWidth="1"/>
    <col min="6413" max="6413" width="24.5703125" style="372" bestFit="1" customWidth="1"/>
    <col min="6414" max="6414" width="4.5703125" style="372" customWidth="1"/>
    <col min="6415" max="6656" width="11.42578125" style="372"/>
    <col min="6657" max="6657" width="118.42578125" style="372" customWidth="1"/>
    <col min="6658" max="6658" width="20.140625" style="372" customWidth="1"/>
    <col min="6659" max="6659" width="23.7109375" style="372" customWidth="1"/>
    <col min="6660" max="6660" width="22.28515625" style="372" customWidth="1"/>
    <col min="6661" max="6661" width="22" style="372" customWidth="1"/>
    <col min="6662" max="6662" width="20.140625" style="372" customWidth="1"/>
    <col min="6663" max="6663" width="23.5703125" style="372" customWidth="1"/>
    <col min="6664" max="6664" width="22.42578125" style="372" customWidth="1"/>
    <col min="6665" max="6665" width="21.7109375" style="372" customWidth="1"/>
    <col min="6666" max="6666" width="20.140625" style="372" customWidth="1"/>
    <col min="6667" max="6667" width="23.7109375" style="372" customWidth="1"/>
    <col min="6668" max="6668" width="24.140625" style="372" customWidth="1"/>
    <col min="6669" max="6669" width="24.5703125" style="372" bestFit="1" customWidth="1"/>
    <col min="6670" max="6670" width="4.5703125" style="372" customWidth="1"/>
    <col min="6671" max="6912" width="11.42578125" style="372"/>
    <col min="6913" max="6913" width="118.42578125" style="372" customWidth="1"/>
    <col min="6914" max="6914" width="20.140625" style="372" customWidth="1"/>
    <col min="6915" max="6915" width="23.7109375" style="372" customWidth="1"/>
    <col min="6916" max="6916" width="22.28515625" style="372" customWidth="1"/>
    <col min="6917" max="6917" width="22" style="372" customWidth="1"/>
    <col min="6918" max="6918" width="20.140625" style="372" customWidth="1"/>
    <col min="6919" max="6919" width="23.5703125" style="372" customWidth="1"/>
    <col min="6920" max="6920" width="22.42578125" style="372" customWidth="1"/>
    <col min="6921" max="6921" width="21.7109375" style="372" customWidth="1"/>
    <col min="6922" max="6922" width="20.140625" style="372" customWidth="1"/>
    <col min="6923" max="6923" width="23.7109375" style="372" customWidth="1"/>
    <col min="6924" max="6924" width="24.140625" style="372" customWidth="1"/>
    <col min="6925" max="6925" width="24.5703125" style="372" bestFit="1" customWidth="1"/>
    <col min="6926" max="6926" width="4.5703125" style="372" customWidth="1"/>
    <col min="6927" max="7168" width="11.42578125" style="372"/>
    <col min="7169" max="7169" width="118.42578125" style="372" customWidth="1"/>
    <col min="7170" max="7170" width="20.140625" style="372" customWidth="1"/>
    <col min="7171" max="7171" width="23.7109375" style="372" customWidth="1"/>
    <col min="7172" max="7172" width="22.28515625" style="372" customWidth="1"/>
    <col min="7173" max="7173" width="22" style="372" customWidth="1"/>
    <col min="7174" max="7174" width="20.140625" style="372" customWidth="1"/>
    <col min="7175" max="7175" width="23.5703125" style="372" customWidth="1"/>
    <col min="7176" max="7176" width="22.42578125" style="372" customWidth="1"/>
    <col min="7177" max="7177" width="21.7109375" style="372" customWidth="1"/>
    <col min="7178" max="7178" width="20.140625" style="372" customWidth="1"/>
    <col min="7179" max="7179" width="23.7109375" style="372" customWidth="1"/>
    <col min="7180" max="7180" width="24.140625" style="372" customWidth="1"/>
    <col min="7181" max="7181" width="24.5703125" style="372" bestFit="1" customWidth="1"/>
    <col min="7182" max="7182" width="4.5703125" style="372" customWidth="1"/>
    <col min="7183" max="7424" width="11.42578125" style="372"/>
    <col min="7425" max="7425" width="118.42578125" style="372" customWidth="1"/>
    <col min="7426" max="7426" width="20.140625" style="372" customWidth="1"/>
    <col min="7427" max="7427" width="23.7109375" style="372" customWidth="1"/>
    <col min="7428" max="7428" width="22.28515625" style="372" customWidth="1"/>
    <col min="7429" max="7429" width="22" style="372" customWidth="1"/>
    <col min="7430" max="7430" width="20.140625" style="372" customWidth="1"/>
    <col min="7431" max="7431" width="23.5703125" style="372" customWidth="1"/>
    <col min="7432" max="7432" width="22.42578125" style="372" customWidth="1"/>
    <col min="7433" max="7433" width="21.7109375" style="372" customWidth="1"/>
    <col min="7434" max="7434" width="20.140625" style="372" customWidth="1"/>
    <col min="7435" max="7435" width="23.7109375" style="372" customWidth="1"/>
    <col min="7436" max="7436" width="24.140625" style="372" customWidth="1"/>
    <col min="7437" max="7437" width="24.5703125" style="372" bestFit="1" customWidth="1"/>
    <col min="7438" max="7438" width="4.5703125" style="372" customWidth="1"/>
    <col min="7439" max="7680" width="11.42578125" style="372"/>
    <col min="7681" max="7681" width="118.42578125" style="372" customWidth="1"/>
    <col min="7682" max="7682" width="20.140625" style="372" customWidth="1"/>
    <col min="7683" max="7683" width="23.7109375" style="372" customWidth="1"/>
    <col min="7684" max="7684" width="22.28515625" style="372" customWidth="1"/>
    <col min="7685" max="7685" width="22" style="372" customWidth="1"/>
    <col min="7686" max="7686" width="20.140625" style="372" customWidth="1"/>
    <col min="7687" max="7687" width="23.5703125" style="372" customWidth="1"/>
    <col min="7688" max="7688" width="22.42578125" style="372" customWidth="1"/>
    <col min="7689" max="7689" width="21.7109375" style="372" customWidth="1"/>
    <col min="7690" max="7690" width="20.140625" style="372" customWidth="1"/>
    <col min="7691" max="7691" width="23.7109375" style="372" customWidth="1"/>
    <col min="7692" max="7692" width="24.140625" style="372" customWidth="1"/>
    <col min="7693" max="7693" width="24.5703125" style="372" bestFit="1" customWidth="1"/>
    <col min="7694" max="7694" width="4.5703125" style="372" customWidth="1"/>
    <col min="7695" max="7936" width="11.42578125" style="372"/>
    <col min="7937" max="7937" width="118.42578125" style="372" customWidth="1"/>
    <col min="7938" max="7938" width="20.140625" style="372" customWidth="1"/>
    <col min="7939" max="7939" width="23.7109375" style="372" customWidth="1"/>
    <col min="7940" max="7940" width="22.28515625" style="372" customWidth="1"/>
    <col min="7941" max="7941" width="22" style="372" customWidth="1"/>
    <col min="7942" max="7942" width="20.140625" style="372" customWidth="1"/>
    <col min="7943" max="7943" width="23.5703125" style="372" customWidth="1"/>
    <col min="7944" max="7944" width="22.42578125" style="372" customWidth="1"/>
    <col min="7945" max="7945" width="21.7109375" style="372" customWidth="1"/>
    <col min="7946" max="7946" width="20.140625" style="372" customWidth="1"/>
    <col min="7947" max="7947" width="23.7109375" style="372" customWidth="1"/>
    <col min="7948" max="7948" width="24.140625" style="372" customWidth="1"/>
    <col min="7949" max="7949" width="24.5703125" style="372" bestFit="1" customWidth="1"/>
    <col min="7950" max="7950" width="4.5703125" style="372" customWidth="1"/>
    <col min="7951" max="8192" width="11.42578125" style="372"/>
    <col min="8193" max="8193" width="118.42578125" style="372" customWidth="1"/>
    <col min="8194" max="8194" width="20.140625" style="372" customWidth="1"/>
    <col min="8195" max="8195" width="23.7109375" style="372" customWidth="1"/>
    <col min="8196" max="8196" width="22.28515625" style="372" customWidth="1"/>
    <col min="8197" max="8197" width="22" style="372" customWidth="1"/>
    <col min="8198" max="8198" width="20.140625" style="372" customWidth="1"/>
    <col min="8199" max="8199" width="23.5703125" style="372" customWidth="1"/>
    <col min="8200" max="8200" width="22.42578125" style="372" customWidth="1"/>
    <col min="8201" max="8201" width="21.7109375" style="372" customWidth="1"/>
    <col min="8202" max="8202" width="20.140625" style="372" customWidth="1"/>
    <col min="8203" max="8203" width="23.7109375" style="372" customWidth="1"/>
    <col min="8204" max="8204" width="24.140625" style="372" customWidth="1"/>
    <col min="8205" max="8205" width="24.5703125" style="372" bestFit="1" customWidth="1"/>
    <col min="8206" max="8206" width="4.5703125" style="372" customWidth="1"/>
    <col min="8207" max="8448" width="11.42578125" style="372"/>
    <col min="8449" max="8449" width="118.42578125" style="372" customWidth="1"/>
    <col min="8450" max="8450" width="20.140625" style="372" customWidth="1"/>
    <col min="8451" max="8451" width="23.7109375" style="372" customWidth="1"/>
    <col min="8452" max="8452" width="22.28515625" style="372" customWidth="1"/>
    <col min="8453" max="8453" width="22" style="372" customWidth="1"/>
    <col min="8454" max="8454" width="20.140625" style="372" customWidth="1"/>
    <col min="8455" max="8455" width="23.5703125" style="372" customWidth="1"/>
    <col min="8456" max="8456" width="22.42578125" style="372" customWidth="1"/>
    <col min="8457" max="8457" width="21.7109375" style="372" customWidth="1"/>
    <col min="8458" max="8458" width="20.140625" style="372" customWidth="1"/>
    <col min="8459" max="8459" width="23.7109375" style="372" customWidth="1"/>
    <col min="8460" max="8460" width="24.140625" style="372" customWidth="1"/>
    <col min="8461" max="8461" width="24.5703125" style="372" bestFit="1" customWidth="1"/>
    <col min="8462" max="8462" width="4.5703125" style="372" customWidth="1"/>
    <col min="8463" max="8704" width="11.42578125" style="372"/>
    <col min="8705" max="8705" width="118.42578125" style="372" customWidth="1"/>
    <col min="8706" max="8706" width="20.140625" style="372" customWidth="1"/>
    <col min="8707" max="8707" width="23.7109375" style="372" customWidth="1"/>
    <col min="8708" max="8708" width="22.28515625" style="372" customWidth="1"/>
    <col min="8709" max="8709" width="22" style="372" customWidth="1"/>
    <col min="8710" max="8710" width="20.140625" style="372" customWidth="1"/>
    <col min="8711" max="8711" width="23.5703125" style="372" customWidth="1"/>
    <col min="8712" max="8712" width="22.42578125" style="372" customWidth="1"/>
    <col min="8713" max="8713" width="21.7109375" style="372" customWidth="1"/>
    <col min="8714" max="8714" width="20.140625" style="372" customWidth="1"/>
    <col min="8715" max="8715" width="23.7109375" style="372" customWidth="1"/>
    <col min="8716" max="8716" width="24.140625" style="372" customWidth="1"/>
    <col min="8717" max="8717" width="24.5703125" style="372" bestFit="1" customWidth="1"/>
    <col min="8718" max="8718" width="4.5703125" style="372" customWidth="1"/>
    <col min="8719" max="8960" width="11.42578125" style="372"/>
    <col min="8961" max="8961" width="118.42578125" style="372" customWidth="1"/>
    <col min="8962" max="8962" width="20.140625" style="372" customWidth="1"/>
    <col min="8963" max="8963" width="23.7109375" style="372" customWidth="1"/>
    <col min="8964" max="8964" width="22.28515625" style="372" customWidth="1"/>
    <col min="8965" max="8965" width="22" style="372" customWidth="1"/>
    <col min="8966" max="8966" width="20.140625" style="372" customWidth="1"/>
    <col min="8967" max="8967" width="23.5703125" style="372" customWidth="1"/>
    <col min="8968" max="8968" width="22.42578125" style="372" customWidth="1"/>
    <col min="8969" max="8969" width="21.7109375" style="372" customWidth="1"/>
    <col min="8970" max="8970" width="20.140625" style="372" customWidth="1"/>
    <col min="8971" max="8971" width="23.7109375" style="372" customWidth="1"/>
    <col min="8972" max="8972" width="24.140625" style="372" customWidth="1"/>
    <col min="8973" max="8973" width="24.5703125" style="372" bestFit="1" customWidth="1"/>
    <col min="8974" max="8974" width="4.5703125" style="372" customWidth="1"/>
    <col min="8975" max="9216" width="11.42578125" style="372"/>
    <col min="9217" max="9217" width="118.42578125" style="372" customWidth="1"/>
    <col min="9218" max="9218" width="20.140625" style="372" customWidth="1"/>
    <col min="9219" max="9219" width="23.7109375" style="372" customWidth="1"/>
    <col min="9220" max="9220" width="22.28515625" style="372" customWidth="1"/>
    <col min="9221" max="9221" width="22" style="372" customWidth="1"/>
    <col min="9222" max="9222" width="20.140625" style="372" customWidth="1"/>
    <col min="9223" max="9223" width="23.5703125" style="372" customWidth="1"/>
    <col min="9224" max="9224" width="22.42578125" style="372" customWidth="1"/>
    <col min="9225" max="9225" width="21.7109375" style="372" customWidth="1"/>
    <col min="9226" max="9226" width="20.140625" style="372" customWidth="1"/>
    <col min="9227" max="9227" width="23.7109375" style="372" customWidth="1"/>
    <col min="9228" max="9228" width="24.140625" style="372" customWidth="1"/>
    <col min="9229" max="9229" width="24.5703125" style="372" bestFit="1" customWidth="1"/>
    <col min="9230" max="9230" width="4.5703125" style="372" customWidth="1"/>
    <col min="9231" max="9472" width="11.42578125" style="372"/>
    <col min="9473" max="9473" width="118.42578125" style="372" customWidth="1"/>
    <col min="9474" max="9474" width="20.140625" style="372" customWidth="1"/>
    <col min="9475" max="9475" width="23.7109375" style="372" customWidth="1"/>
    <col min="9476" max="9476" width="22.28515625" style="372" customWidth="1"/>
    <col min="9477" max="9477" width="22" style="372" customWidth="1"/>
    <col min="9478" max="9478" width="20.140625" style="372" customWidth="1"/>
    <col min="9479" max="9479" width="23.5703125" style="372" customWidth="1"/>
    <col min="9480" max="9480" width="22.42578125" style="372" customWidth="1"/>
    <col min="9481" max="9481" width="21.7109375" style="372" customWidth="1"/>
    <col min="9482" max="9482" width="20.140625" style="372" customWidth="1"/>
    <col min="9483" max="9483" width="23.7109375" style="372" customWidth="1"/>
    <col min="9484" max="9484" width="24.140625" style="372" customWidth="1"/>
    <col min="9485" max="9485" width="24.5703125" style="372" bestFit="1" customWidth="1"/>
    <col min="9486" max="9486" width="4.5703125" style="372" customWidth="1"/>
    <col min="9487" max="9728" width="11.42578125" style="372"/>
    <col min="9729" max="9729" width="118.42578125" style="372" customWidth="1"/>
    <col min="9730" max="9730" width="20.140625" style="372" customWidth="1"/>
    <col min="9731" max="9731" width="23.7109375" style="372" customWidth="1"/>
    <col min="9732" max="9732" width="22.28515625" style="372" customWidth="1"/>
    <col min="9733" max="9733" width="22" style="372" customWidth="1"/>
    <col min="9734" max="9734" width="20.140625" style="372" customWidth="1"/>
    <col min="9735" max="9735" width="23.5703125" style="372" customWidth="1"/>
    <col min="9736" max="9736" width="22.42578125" style="372" customWidth="1"/>
    <col min="9737" max="9737" width="21.7109375" style="372" customWidth="1"/>
    <col min="9738" max="9738" width="20.140625" style="372" customWidth="1"/>
    <col min="9739" max="9739" width="23.7109375" style="372" customWidth="1"/>
    <col min="9740" max="9740" width="24.140625" style="372" customWidth="1"/>
    <col min="9741" max="9741" width="24.5703125" style="372" bestFit="1" customWidth="1"/>
    <col min="9742" max="9742" width="4.5703125" style="372" customWidth="1"/>
    <col min="9743" max="9984" width="11.42578125" style="372"/>
    <col min="9985" max="9985" width="118.42578125" style="372" customWidth="1"/>
    <col min="9986" max="9986" width="20.140625" style="372" customWidth="1"/>
    <col min="9987" max="9987" width="23.7109375" style="372" customWidth="1"/>
    <col min="9988" max="9988" width="22.28515625" style="372" customWidth="1"/>
    <col min="9989" max="9989" width="22" style="372" customWidth="1"/>
    <col min="9990" max="9990" width="20.140625" style="372" customWidth="1"/>
    <col min="9991" max="9991" width="23.5703125" style="372" customWidth="1"/>
    <col min="9992" max="9992" width="22.42578125" style="372" customWidth="1"/>
    <col min="9993" max="9993" width="21.7109375" style="372" customWidth="1"/>
    <col min="9994" max="9994" width="20.140625" style="372" customWidth="1"/>
    <col min="9995" max="9995" width="23.7109375" style="372" customWidth="1"/>
    <col min="9996" max="9996" width="24.140625" style="372" customWidth="1"/>
    <col min="9997" max="9997" width="24.5703125" style="372" bestFit="1" customWidth="1"/>
    <col min="9998" max="9998" width="4.5703125" style="372" customWidth="1"/>
    <col min="9999" max="10240" width="11.42578125" style="372"/>
    <col min="10241" max="10241" width="118.42578125" style="372" customWidth="1"/>
    <col min="10242" max="10242" width="20.140625" style="372" customWidth="1"/>
    <col min="10243" max="10243" width="23.7109375" style="372" customWidth="1"/>
    <col min="10244" max="10244" width="22.28515625" style="372" customWidth="1"/>
    <col min="10245" max="10245" width="22" style="372" customWidth="1"/>
    <col min="10246" max="10246" width="20.140625" style="372" customWidth="1"/>
    <col min="10247" max="10247" width="23.5703125" style="372" customWidth="1"/>
    <col min="10248" max="10248" width="22.42578125" style="372" customWidth="1"/>
    <col min="10249" max="10249" width="21.7109375" style="372" customWidth="1"/>
    <col min="10250" max="10250" width="20.140625" style="372" customWidth="1"/>
    <col min="10251" max="10251" width="23.7109375" style="372" customWidth="1"/>
    <col min="10252" max="10252" width="24.140625" style="372" customWidth="1"/>
    <col min="10253" max="10253" width="24.5703125" style="372" bestFit="1" customWidth="1"/>
    <col min="10254" max="10254" width="4.5703125" style="372" customWidth="1"/>
    <col min="10255" max="10496" width="11.42578125" style="372"/>
    <col min="10497" max="10497" width="118.42578125" style="372" customWidth="1"/>
    <col min="10498" max="10498" width="20.140625" style="372" customWidth="1"/>
    <col min="10499" max="10499" width="23.7109375" style="372" customWidth="1"/>
    <col min="10500" max="10500" width="22.28515625" style="372" customWidth="1"/>
    <col min="10501" max="10501" width="22" style="372" customWidth="1"/>
    <col min="10502" max="10502" width="20.140625" style="372" customWidth="1"/>
    <col min="10503" max="10503" width="23.5703125" style="372" customWidth="1"/>
    <col min="10504" max="10504" width="22.42578125" style="372" customWidth="1"/>
    <col min="10505" max="10505" width="21.7109375" style="372" customWidth="1"/>
    <col min="10506" max="10506" width="20.140625" style="372" customWidth="1"/>
    <col min="10507" max="10507" width="23.7109375" style="372" customWidth="1"/>
    <col min="10508" max="10508" width="24.140625" style="372" customWidth="1"/>
    <col min="10509" max="10509" width="24.5703125" style="372" bestFit="1" customWidth="1"/>
    <col min="10510" max="10510" width="4.5703125" style="372" customWidth="1"/>
    <col min="10511" max="10752" width="11.42578125" style="372"/>
    <col min="10753" max="10753" width="118.42578125" style="372" customWidth="1"/>
    <col min="10754" max="10754" width="20.140625" style="372" customWidth="1"/>
    <col min="10755" max="10755" width="23.7109375" style="372" customWidth="1"/>
    <col min="10756" max="10756" width="22.28515625" style="372" customWidth="1"/>
    <col min="10757" max="10757" width="22" style="372" customWidth="1"/>
    <col min="10758" max="10758" width="20.140625" style="372" customWidth="1"/>
    <col min="10759" max="10759" width="23.5703125" style="372" customWidth="1"/>
    <col min="10760" max="10760" width="22.42578125" style="372" customWidth="1"/>
    <col min="10761" max="10761" width="21.7109375" style="372" customWidth="1"/>
    <col min="10762" max="10762" width="20.140625" style="372" customWidth="1"/>
    <col min="10763" max="10763" width="23.7109375" style="372" customWidth="1"/>
    <col min="10764" max="10764" width="24.140625" style="372" customWidth="1"/>
    <col min="10765" max="10765" width="24.5703125" style="372" bestFit="1" customWidth="1"/>
    <col min="10766" max="10766" width="4.5703125" style="372" customWidth="1"/>
    <col min="10767" max="11008" width="11.42578125" style="372"/>
    <col min="11009" max="11009" width="118.42578125" style="372" customWidth="1"/>
    <col min="11010" max="11010" width="20.140625" style="372" customWidth="1"/>
    <col min="11011" max="11011" width="23.7109375" style="372" customWidth="1"/>
    <col min="11012" max="11012" width="22.28515625" style="372" customWidth="1"/>
    <col min="11013" max="11013" width="22" style="372" customWidth="1"/>
    <col min="11014" max="11014" width="20.140625" style="372" customWidth="1"/>
    <col min="11015" max="11015" width="23.5703125" style="372" customWidth="1"/>
    <col min="11016" max="11016" width="22.42578125" style="372" customWidth="1"/>
    <col min="11017" max="11017" width="21.7109375" style="372" customWidth="1"/>
    <col min="11018" max="11018" width="20.140625" style="372" customWidth="1"/>
    <col min="11019" max="11019" width="23.7109375" style="372" customWidth="1"/>
    <col min="11020" max="11020" width="24.140625" style="372" customWidth="1"/>
    <col min="11021" max="11021" width="24.5703125" style="372" bestFit="1" customWidth="1"/>
    <col min="11022" max="11022" width="4.5703125" style="372" customWidth="1"/>
    <col min="11023" max="11264" width="11.42578125" style="372"/>
    <col min="11265" max="11265" width="118.42578125" style="372" customWidth="1"/>
    <col min="11266" max="11266" width="20.140625" style="372" customWidth="1"/>
    <col min="11267" max="11267" width="23.7109375" style="372" customWidth="1"/>
    <col min="11268" max="11268" width="22.28515625" style="372" customWidth="1"/>
    <col min="11269" max="11269" width="22" style="372" customWidth="1"/>
    <col min="11270" max="11270" width="20.140625" style="372" customWidth="1"/>
    <col min="11271" max="11271" width="23.5703125" style="372" customWidth="1"/>
    <col min="11272" max="11272" width="22.42578125" style="372" customWidth="1"/>
    <col min="11273" max="11273" width="21.7109375" style="372" customWidth="1"/>
    <col min="11274" max="11274" width="20.140625" style="372" customWidth="1"/>
    <col min="11275" max="11275" width="23.7109375" style="372" customWidth="1"/>
    <col min="11276" max="11276" width="24.140625" style="372" customWidth="1"/>
    <col min="11277" max="11277" width="24.5703125" style="372" bestFit="1" customWidth="1"/>
    <col min="11278" max="11278" width="4.5703125" style="372" customWidth="1"/>
    <col min="11279" max="11520" width="11.42578125" style="372"/>
    <col min="11521" max="11521" width="118.42578125" style="372" customWidth="1"/>
    <col min="11522" max="11522" width="20.140625" style="372" customWidth="1"/>
    <col min="11523" max="11523" width="23.7109375" style="372" customWidth="1"/>
    <col min="11524" max="11524" width="22.28515625" style="372" customWidth="1"/>
    <col min="11525" max="11525" width="22" style="372" customWidth="1"/>
    <col min="11526" max="11526" width="20.140625" style="372" customWidth="1"/>
    <col min="11527" max="11527" width="23.5703125" style="372" customWidth="1"/>
    <col min="11528" max="11528" width="22.42578125" style="372" customWidth="1"/>
    <col min="11529" max="11529" width="21.7109375" style="372" customWidth="1"/>
    <col min="11530" max="11530" width="20.140625" style="372" customWidth="1"/>
    <col min="11531" max="11531" width="23.7109375" style="372" customWidth="1"/>
    <col min="11532" max="11532" width="24.140625" style="372" customWidth="1"/>
    <col min="11533" max="11533" width="24.5703125" style="372" bestFit="1" customWidth="1"/>
    <col min="11534" max="11534" width="4.5703125" style="372" customWidth="1"/>
    <col min="11535" max="11776" width="11.42578125" style="372"/>
    <col min="11777" max="11777" width="118.42578125" style="372" customWidth="1"/>
    <col min="11778" max="11778" width="20.140625" style="372" customWidth="1"/>
    <col min="11779" max="11779" width="23.7109375" style="372" customWidth="1"/>
    <col min="11780" max="11780" width="22.28515625" style="372" customWidth="1"/>
    <col min="11781" max="11781" width="22" style="372" customWidth="1"/>
    <col min="11782" max="11782" width="20.140625" style="372" customWidth="1"/>
    <col min="11783" max="11783" width="23.5703125" style="372" customWidth="1"/>
    <col min="11784" max="11784" width="22.42578125" style="372" customWidth="1"/>
    <col min="11785" max="11785" width="21.7109375" style="372" customWidth="1"/>
    <col min="11786" max="11786" width="20.140625" style="372" customWidth="1"/>
    <col min="11787" max="11787" width="23.7109375" style="372" customWidth="1"/>
    <col min="11788" max="11788" width="24.140625" style="372" customWidth="1"/>
    <col min="11789" max="11789" width="24.5703125" style="372" bestFit="1" customWidth="1"/>
    <col min="11790" max="11790" width="4.5703125" style="372" customWidth="1"/>
    <col min="11791" max="12032" width="11.42578125" style="372"/>
    <col min="12033" max="12033" width="118.42578125" style="372" customWidth="1"/>
    <col min="12034" max="12034" width="20.140625" style="372" customWidth="1"/>
    <col min="12035" max="12035" width="23.7109375" style="372" customWidth="1"/>
    <col min="12036" max="12036" width="22.28515625" style="372" customWidth="1"/>
    <col min="12037" max="12037" width="22" style="372" customWidth="1"/>
    <col min="12038" max="12038" width="20.140625" style="372" customWidth="1"/>
    <col min="12039" max="12039" width="23.5703125" style="372" customWidth="1"/>
    <col min="12040" max="12040" width="22.42578125" style="372" customWidth="1"/>
    <col min="12041" max="12041" width="21.7109375" style="372" customWidth="1"/>
    <col min="12042" max="12042" width="20.140625" style="372" customWidth="1"/>
    <col min="12043" max="12043" width="23.7109375" style="372" customWidth="1"/>
    <col min="12044" max="12044" width="24.140625" style="372" customWidth="1"/>
    <col min="12045" max="12045" width="24.5703125" style="372" bestFit="1" customWidth="1"/>
    <col min="12046" max="12046" width="4.5703125" style="372" customWidth="1"/>
    <col min="12047" max="12288" width="11.42578125" style="372"/>
    <col min="12289" max="12289" width="118.42578125" style="372" customWidth="1"/>
    <col min="12290" max="12290" width="20.140625" style="372" customWidth="1"/>
    <col min="12291" max="12291" width="23.7109375" style="372" customWidth="1"/>
    <col min="12292" max="12292" width="22.28515625" style="372" customWidth="1"/>
    <col min="12293" max="12293" width="22" style="372" customWidth="1"/>
    <col min="12294" max="12294" width="20.140625" style="372" customWidth="1"/>
    <col min="12295" max="12295" width="23.5703125" style="372" customWidth="1"/>
    <col min="12296" max="12296" width="22.42578125" style="372" customWidth="1"/>
    <col min="12297" max="12297" width="21.7109375" style="372" customWidth="1"/>
    <col min="12298" max="12298" width="20.140625" style="372" customWidth="1"/>
    <col min="12299" max="12299" width="23.7109375" style="372" customWidth="1"/>
    <col min="12300" max="12300" width="24.140625" style="372" customWidth="1"/>
    <col min="12301" max="12301" width="24.5703125" style="372" bestFit="1" customWidth="1"/>
    <col min="12302" max="12302" width="4.5703125" style="372" customWidth="1"/>
    <col min="12303" max="12544" width="11.42578125" style="372"/>
    <col min="12545" max="12545" width="118.42578125" style="372" customWidth="1"/>
    <col min="12546" max="12546" width="20.140625" style="372" customWidth="1"/>
    <col min="12547" max="12547" width="23.7109375" style="372" customWidth="1"/>
    <col min="12548" max="12548" width="22.28515625" style="372" customWidth="1"/>
    <col min="12549" max="12549" width="22" style="372" customWidth="1"/>
    <col min="12550" max="12550" width="20.140625" style="372" customWidth="1"/>
    <col min="12551" max="12551" width="23.5703125" style="372" customWidth="1"/>
    <col min="12552" max="12552" width="22.42578125" style="372" customWidth="1"/>
    <col min="12553" max="12553" width="21.7109375" style="372" customWidth="1"/>
    <col min="12554" max="12554" width="20.140625" style="372" customWidth="1"/>
    <col min="12555" max="12555" width="23.7109375" style="372" customWidth="1"/>
    <col min="12556" max="12556" width="24.140625" style="372" customWidth="1"/>
    <col min="12557" max="12557" width="24.5703125" style="372" bestFit="1" customWidth="1"/>
    <col min="12558" max="12558" width="4.5703125" style="372" customWidth="1"/>
    <col min="12559" max="12800" width="11.42578125" style="372"/>
    <col min="12801" max="12801" width="118.42578125" style="372" customWidth="1"/>
    <col min="12802" max="12802" width="20.140625" style="372" customWidth="1"/>
    <col min="12803" max="12803" width="23.7109375" style="372" customWidth="1"/>
    <col min="12804" max="12804" width="22.28515625" style="372" customWidth="1"/>
    <col min="12805" max="12805" width="22" style="372" customWidth="1"/>
    <col min="12806" max="12806" width="20.140625" style="372" customWidth="1"/>
    <col min="12807" max="12807" width="23.5703125" style="372" customWidth="1"/>
    <col min="12808" max="12808" width="22.42578125" style="372" customWidth="1"/>
    <col min="12809" max="12809" width="21.7109375" style="372" customWidth="1"/>
    <col min="12810" max="12810" width="20.140625" style="372" customWidth="1"/>
    <col min="12811" max="12811" width="23.7109375" style="372" customWidth="1"/>
    <col min="12812" max="12812" width="24.140625" style="372" customWidth="1"/>
    <col min="12813" max="12813" width="24.5703125" style="372" bestFit="1" customWidth="1"/>
    <col min="12814" max="12814" width="4.5703125" style="372" customWidth="1"/>
    <col min="12815" max="13056" width="11.42578125" style="372"/>
    <col min="13057" max="13057" width="118.42578125" style="372" customWidth="1"/>
    <col min="13058" max="13058" width="20.140625" style="372" customWidth="1"/>
    <col min="13059" max="13059" width="23.7109375" style="372" customWidth="1"/>
    <col min="13060" max="13060" width="22.28515625" style="372" customWidth="1"/>
    <col min="13061" max="13061" width="22" style="372" customWidth="1"/>
    <col min="13062" max="13062" width="20.140625" style="372" customWidth="1"/>
    <col min="13063" max="13063" width="23.5703125" style="372" customWidth="1"/>
    <col min="13064" max="13064" width="22.42578125" style="372" customWidth="1"/>
    <col min="13065" max="13065" width="21.7109375" style="372" customWidth="1"/>
    <col min="13066" max="13066" width="20.140625" style="372" customWidth="1"/>
    <col min="13067" max="13067" width="23.7109375" style="372" customWidth="1"/>
    <col min="13068" max="13068" width="24.140625" style="372" customWidth="1"/>
    <col min="13069" max="13069" width="24.5703125" style="372" bestFit="1" customWidth="1"/>
    <col min="13070" max="13070" width="4.5703125" style="372" customWidth="1"/>
    <col min="13071" max="13312" width="11.42578125" style="372"/>
    <col min="13313" max="13313" width="118.42578125" style="372" customWidth="1"/>
    <col min="13314" max="13314" width="20.140625" style="372" customWidth="1"/>
    <col min="13315" max="13315" width="23.7109375" style="372" customWidth="1"/>
    <col min="13316" max="13316" width="22.28515625" style="372" customWidth="1"/>
    <col min="13317" max="13317" width="22" style="372" customWidth="1"/>
    <col min="13318" max="13318" width="20.140625" style="372" customWidth="1"/>
    <col min="13319" max="13319" width="23.5703125" style="372" customWidth="1"/>
    <col min="13320" max="13320" width="22.42578125" style="372" customWidth="1"/>
    <col min="13321" max="13321" width="21.7109375" style="372" customWidth="1"/>
    <col min="13322" max="13322" width="20.140625" style="372" customWidth="1"/>
    <col min="13323" max="13323" width="23.7109375" style="372" customWidth="1"/>
    <col min="13324" max="13324" width="24.140625" style="372" customWidth="1"/>
    <col min="13325" max="13325" width="24.5703125" style="372" bestFit="1" customWidth="1"/>
    <col min="13326" max="13326" width="4.5703125" style="372" customWidth="1"/>
    <col min="13327" max="13568" width="11.42578125" style="372"/>
    <col min="13569" max="13569" width="118.42578125" style="372" customWidth="1"/>
    <col min="13570" max="13570" width="20.140625" style="372" customWidth="1"/>
    <col min="13571" max="13571" width="23.7109375" style="372" customWidth="1"/>
    <col min="13572" max="13572" width="22.28515625" style="372" customWidth="1"/>
    <col min="13573" max="13573" width="22" style="372" customWidth="1"/>
    <col min="13574" max="13574" width="20.140625" style="372" customWidth="1"/>
    <col min="13575" max="13575" width="23.5703125" style="372" customWidth="1"/>
    <col min="13576" max="13576" width="22.42578125" style="372" customWidth="1"/>
    <col min="13577" max="13577" width="21.7109375" style="372" customWidth="1"/>
    <col min="13578" max="13578" width="20.140625" style="372" customWidth="1"/>
    <col min="13579" max="13579" width="23.7109375" style="372" customWidth="1"/>
    <col min="13580" max="13580" width="24.140625" style="372" customWidth="1"/>
    <col min="13581" max="13581" width="24.5703125" style="372" bestFit="1" customWidth="1"/>
    <col min="13582" max="13582" width="4.5703125" style="372" customWidth="1"/>
    <col min="13583" max="13824" width="11.42578125" style="372"/>
    <col min="13825" max="13825" width="118.42578125" style="372" customWidth="1"/>
    <col min="13826" max="13826" width="20.140625" style="372" customWidth="1"/>
    <col min="13827" max="13827" width="23.7109375" style="372" customWidth="1"/>
    <col min="13828" max="13828" width="22.28515625" style="372" customWidth="1"/>
    <col min="13829" max="13829" width="22" style="372" customWidth="1"/>
    <col min="13830" max="13830" width="20.140625" style="372" customWidth="1"/>
    <col min="13831" max="13831" width="23.5703125" style="372" customWidth="1"/>
    <col min="13832" max="13832" width="22.42578125" style="372" customWidth="1"/>
    <col min="13833" max="13833" width="21.7109375" style="372" customWidth="1"/>
    <col min="13834" max="13834" width="20.140625" style="372" customWidth="1"/>
    <col min="13835" max="13835" width="23.7109375" style="372" customWidth="1"/>
    <col min="13836" max="13836" width="24.140625" style="372" customWidth="1"/>
    <col min="13837" max="13837" width="24.5703125" style="372" bestFit="1" customWidth="1"/>
    <col min="13838" max="13838" width="4.5703125" style="372" customWidth="1"/>
    <col min="13839" max="14080" width="11.42578125" style="372"/>
    <col min="14081" max="14081" width="118.42578125" style="372" customWidth="1"/>
    <col min="14082" max="14082" width="20.140625" style="372" customWidth="1"/>
    <col min="14083" max="14083" width="23.7109375" style="372" customWidth="1"/>
    <col min="14084" max="14084" width="22.28515625" style="372" customWidth="1"/>
    <col min="14085" max="14085" width="22" style="372" customWidth="1"/>
    <col min="14086" max="14086" width="20.140625" style="372" customWidth="1"/>
    <col min="14087" max="14087" width="23.5703125" style="372" customWidth="1"/>
    <col min="14088" max="14088" width="22.42578125" style="372" customWidth="1"/>
    <col min="14089" max="14089" width="21.7109375" style="372" customWidth="1"/>
    <col min="14090" max="14090" width="20.140625" style="372" customWidth="1"/>
    <col min="14091" max="14091" width="23.7109375" style="372" customWidth="1"/>
    <col min="14092" max="14092" width="24.140625" style="372" customWidth="1"/>
    <col min="14093" max="14093" width="24.5703125" style="372" bestFit="1" customWidth="1"/>
    <col min="14094" max="14094" width="4.5703125" style="372" customWidth="1"/>
    <col min="14095" max="14336" width="11.42578125" style="372"/>
    <col min="14337" max="14337" width="118.42578125" style="372" customWidth="1"/>
    <col min="14338" max="14338" width="20.140625" style="372" customWidth="1"/>
    <col min="14339" max="14339" width="23.7109375" style="372" customWidth="1"/>
    <col min="14340" max="14340" width="22.28515625" style="372" customWidth="1"/>
    <col min="14341" max="14341" width="22" style="372" customWidth="1"/>
    <col min="14342" max="14342" width="20.140625" style="372" customWidth="1"/>
    <col min="14343" max="14343" width="23.5703125" style="372" customWidth="1"/>
    <col min="14344" max="14344" width="22.42578125" style="372" customWidth="1"/>
    <col min="14345" max="14345" width="21.7109375" style="372" customWidth="1"/>
    <col min="14346" max="14346" width="20.140625" style="372" customWidth="1"/>
    <col min="14347" max="14347" width="23.7109375" style="372" customWidth="1"/>
    <col min="14348" max="14348" width="24.140625" style="372" customWidth="1"/>
    <col min="14349" max="14349" width="24.5703125" style="372" bestFit="1" customWidth="1"/>
    <col min="14350" max="14350" width="4.5703125" style="372" customWidth="1"/>
    <col min="14351" max="14592" width="11.42578125" style="372"/>
    <col min="14593" max="14593" width="118.42578125" style="372" customWidth="1"/>
    <col min="14594" max="14594" width="20.140625" style="372" customWidth="1"/>
    <col min="14595" max="14595" width="23.7109375" style="372" customWidth="1"/>
    <col min="14596" max="14596" width="22.28515625" style="372" customWidth="1"/>
    <col min="14597" max="14597" width="22" style="372" customWidth="1"/>
    <col min="14598" max="14598" width="20.140625" style="372" customWidth="1"/>
    <col min="14599" max="14599" width="23.5703125" style="372" customWidth="1"/>
    <col min="14600" max="14600" width="22.42578125" style="372" customWidth="1"/>
    <col min="14601" max="14601" width="21.7109375" style="372" customWidth="1"/>
    <col min="14602" max="14602" width="20.140625" style="372" customWidth="1"/>
    <col min="14603" max="14603" width="23.7109375" style="372" customWidth="1"/>
    <col min="14604" max="14604" width="24.140625" style="372" customWidth="1"/>
    <col min="14605" max="14605" width="24.5703125" style="372" bestFit="1" customWidth="1"/>
    <col min="14606" max="14606" width="4.5703125" style="372" customWidth="1"/>
    <col min="14607" max="14848" width="11.42578125" style="372"/>
    <col min="14849" max="14849" width="118.42578125" style="372" customWidth="1"/>
    <col min="14850" max="14850" width="20.140625" style="372" customWidth="1"/>
    <col min="14851" max="14851" width="23.7109375" style="372" customWidth="1"/>
    <col min="14852" max="14852" width="22.28515625" style="372" customWidth="1"/>
    <col min="14853" max="14853" width="22" style="372" customWidth="1"/>
    <col min="14854" max="14854" width="20.140625" style="372" customWidth="1"/>
    <col min="14855" max="14855" width="23.5703125" style="372" customWidth="1"/>
    <col min="14856" max="14856" width="22.42578125" style="372" customWidth="1"/>
    <col min="14857" max="14857" width="21.7109375" style="372" customWidth="1"/>
    <col min="14858" max="14858" width="20.140625" style="372" customWidth="1"/>
    <col min="14859" max="14859" width="23.7109375" style="372" customWidth="1"/>
    <col min="14860" max="14860" width="24.140625" style="372" customWidth="1"/>
    <col min="14861" max="14861" width="24.5703125" style="372" bestFit="1" customWidth="1"/>
    <col min="14862" max="14862" width="4.5703125" style="372" customWidth="1"/>
    <col min="14863" max="15104" width="11.42578125" style="372"/>
    <col min="15105" max="15105" width="118.42578125" style="372" customWidth="1"/>
    <col min="15106" max="15106" width="20.140625" style="372" customWidth="1"/>
    <col min="15107" max="15107" width="23.7109375" style="372" customWidth="1"/>
    <col min="15108" max="15108" width="22.28515625" style="372" customWidth="1"/>
    <col min="15109" max="15109" width="22" style="372" customWidth="1"/>
    <col min="15110" max="15110" width="20.140625" style="372" customWidth="1"/>
    <col min="15111" max="15111" width="23.5703125" style="372" customWidth="1"/>
    <col min="15112" max="15112" width="22.42578125" style="372" customWidth="1"/>
    <col min="15113" max="15113" width="21.7109375" style="372" customWidth="1"/>
    <col min="15114" max="15114" width="20.140625" style="372" customWidth="1"/>
    <col min="15115" max="15115" width="23.7109375" style="372" customWidth="1"/>
    <col min="15116" max="15116" width="24.140625" style="372" customWidth="1"/>
    <col min="15117" max="15117" width="24.5703125" style="372" bestFit="1" customWidth="1"/>
    <col min="15118" max="15118" width="4.5703125" style="372" customWidth="1"/>
    <col min="15119" max="15360" width="11.42578125" style="372"/>
    <col min="15361" max="15361" width="118.42578125" style="372" customWidth="1"/>
    <col min="15362" max="15362" width="20.140625" style="372" customWidth="1"/>
    <col min="15363" max="15363" width="23.7109375" style="372" customWidth="1"/>
    <col min="15364" max="15364" width="22.28515625" style="372" customWidth="1"/>
    <col min="15365" max="15365" width="22" style="372" customWidth="1"/>
    <col min="15366" max="15366" width="20.140625" style="372" customWidth="1"/>
    <col min="15367" max="15367" width="23.5703125" style="372" customWidth="1"/>
    <col min="15368" max="15368" width="22.42578125" style="372" customWidth="1"/>
    <col min="15369" max="15369" width="21.7109375" style="372" customWidth="1"/>
    <col min="15370" max="15370" width="20.140625" style="372" customWidth="1"/>
    <col min="15371" max="15371" width="23.7109375" style="372" customWidth="1"/>
    <col min="15372" max="15372" width="24.140625" style="372" customWidth="1"/>
    <col min="15373" max="15373" width="24.5703125" style="372" bestFit="1" customWidth="1"/>
    <col min="15374" max="15374" width="4.5703125" style="372" customWidth="1"/>
    <col min="15375" max="15616" width="11.42578125" style="372"/>
    <col min="15617" max="15617" width="118.42578125" style="372" customWidth="1"/>
    <col min="15618" max="15618" width="20.140625" style="372" customWidth="1"/>
    <col min="15619" max="15619" width="23.7109375" style="372" customWidth="1"/>
    <col min="15620" max="15620" width="22.28515625" style="372" customWidth="1"/>
    <col min="15621" max="15621" width="22" style="372" customWidth="1"/>
    <col min="15622" max="15622" width="20.140625" style="372" customWidth="1"/>
    <col min="15623" max="15623" width="23.5703125" style="372" customWidth="1"/>
    <col min="15624" max="15624" width="22.42578125" style="372" customWidth="1"/>
    <col min="15625" max="15625" width="21.7109375" style="372" customWidth="1"/>
    <col min="15626" max="15626" width="20.140625" style="372" customWidth="1"/>
    <col min="15627" max="15627" width="23.7109375" style="372" customWidth="1"/>
    <col min="15628" max="15628" width="24.140625" style="372" customWidth="1"/>
    <col min="15629" max="15629" width="24.5703125" style="372" bestFit="1" customWidth="1"/>
    <col min="15630" max="15630" width="4.5703125" style="372" customWidth="1"/>
    <col min="15631" max="15872" width="11.42578125" style="372"/>
    <col min="15873" max="15873" width="118.42578125" style="372" customWidth="1"/>
    <col min="15874" max="15874" width="20.140625" style="372" customWidth="1"/>
    <col min="15875" max="15875" width="23.7109375" style="372" customWidth="1"/>
    <col min="15876" max="15876" width="22.28515625" style="372" customWidth="1"/>
    <col min="15877" max="15877" width="22" style="372" customWidth="1"/>
    <col min="15878" max="15878" width="20.140625" style="372" customWidth="1"/>
    <col min="15879" max="15879" width="23.5703125" style="372" customWidth="1"/>
    <col min="15880" max="15880" width="22.42578125" style="372" customWidth="1"/>
    <col min="15881" max="15881" width="21.7109375" style="372" customWidth="1"/>
    <col min="15882" max="15882" width="20.140625" style="372" customWidth="1"/>
    <col min="15883" max="15883" width="23.7109375" style="372" customWidth="1"/>
    <col min="15884" max="15884" width="24.140625" style="372" customWidth="1"/>
    <col min="15885" max="15885" width="24.5703125" style="372" bestFit="1" customWidth="1"/>
    <col min="15886" max="15886" width="4.5703125" style="372" customWidth="1"/>
    <col min="15887" max="16128" width="11.42578125" style="372"/>
    <col min="16129" max="16129" width="118.42578125" style="372" customWidth="1"/>
    <col min="16130" max="16130" width="20.140625" style="372" customWidth="1"/>
    <col min="16131" max="16131" width="23.7109375" style="372" customWidth="1"/>
    <col min="16132" max="16132" width="22.28515625" style="372" customWidth="1"/>
    <col min="16133" max="16133" width="22" style="372" customWidth="1"/>
    <col min="16134" max="16134" width="20.140625" style="372" customWidth="1"/>
    <col min="16135" max="16135" width="23.5703125" style="372" customWidth="1"/>
    <col min="16136" max="16136" width="22.42578125" style="372" customWidth="1"/>
    <col min="16137" max="16137" width="21.7109375" style="372" customWidth="1"/>
    <col min="16138" max="16138" width="20.140625" style="372" customWidth="1"/>
    <col min="16139" max="16139" width="23.7109375" style="372" customWidth="1"/>
    <col min="16140" max="16140" width="24.140625" style="372" customWidth="1"/>
    <col min="16141" max="16141" width="24.5703125" style="372" bestFit="1" customWidth="1"/>
    <col min="16142" max="16142" width="4.5703125" style="372" customWidth="1"/>
    <col min="16143" max="16384" width="11.42578125" style="372"/>
  </cols>
  <sheetData>
    <row r="1" spans="1:14" s="1" customFormat="1" ht="5.25" hidden="1" customHeight="1">
      <c r="A1" s="734"/>
      <c r="B1" s="155"/>
      <c r="C1" s="155"/>
      <c r="D1" s="155"/>
      <c r="E1" s="155"/>
      <c r="F1" s="155"/>
      <c r="G1" s="155"/>
      <c r="H1" s="155"/>
      <c r="I1" s="155"/>
      <c r="J1" s="155"/>
      <c r="K1" s="155"/>
      <c r="L1" s="155"/>
      <c r="M1" s="155"/>
      <c r="N1" s="152"/>
    </row>
    <row r="2" spans="1:14" s="2" customFormat="1" ht="78.75" customHeight="1">
      <c r="A2" s="898" t="s">
        <v>550</v>
      </c>
      <c r="B2" s="898"/>
      <c r="C2" s="898"/>
      <c r="D2" s="898"/>
      <c r="E2" s="898"/>
      <c r="F2" s="898"/>
      <c r="G2" s="898"/>
      <c r="H2" s="898"/>
      <c r="I2" s="898"/>
      <c r="J2" s="898"/>
      <c r="K2" s="898"/>
      <c r="L2" s="898"/>
      <c r="M2" s="898"/>
      <c r="N2" s="156"/>
    </row>
    <row r="3" spans="1:14" s="2" customFormat="1" ht="41.25" customHeight="1">
      <c r="A3" s="898" t="s">
        <v>160</v>
      </c>
      <c r="B3" s="898"/>
      <c r="C3" s="898"/>
      <c r="D3" s="898"/>
      <c r="E3" s="898"/>
      <c r="F3" s="898"/>
      <c r="G3" s="898"/>
      <c r="H3" s="898"/>
      <c r="I3" s="898"/>
      <c r="J3" s="898"/>
      <c r="K3" s="898"/>
      <c r="L3" s="898"/>
      <c r="M3" s="898"/>
      <c r="N3" s="156"/>
    </row>
    <row r="4" spans="1:14" s="2" customFormat="1" ht="48.75" customHeight="1">
      <c r="A4" s="898" t="s">
        <v>927</v>
      </c>
      <c r="B4" s="898"/>
      <c r="C4" s="898"/>
      <c r="D4" s="898"/>
      <c r="E4" s="898"/>
      <c r="F4" s="898"/>
      <c r="G4" s="898"/>
      <c r="H4" s="898"/>
      <c r="I4" s="898"/>
      <c r="J4" s="898"/>
      <c r="K4" s="898"/>
      <c r="L4" s="898"/>
      <c r="M4" s="898"/>
      <c r="N4" s="156"/>
    </row>
    <row r="5" spans="1:14" s="3" customFormat="1" ht="73.5" customHeight="1">
      <c r="A5" s="899" t="s">
        <v>734</v>
      </c>
      <c r="B5" s="899"/>
      <c r="C5" s="899"/>
      <c r="D5" s="899"/>
      <c r="E5" s="899"/>
      <c r="F5" s="899"/>
      <c r="G5" s="899"/>
      <c r="H5" s="899"/>
      <c r="I5" s="899"/>
      <c r="J5" s="899"/>
      <c r="K5" s="899"/>
      <c r="L5" s="899"/>
      <c r="M5" s="899"/>
      <c r="N5" s="157"/>
    </row>
    <row r="6" spans="1:14" ht="6" customHeight="1"/>
    <row r="7" spans="1:14" ht="7.5" customHeight="1">
      <c r="A7" s="735"/>
      <c r="B7" s="159"/>
      <c r="C7" s="159"/>
      <c r="D7" s="160"/>
      <c r="E7" s="160"/>
      <c r="F7" s="159"/>
      <c r="G7" s="160"/>
      <c r="H7" s="159"/>
      <c r="I7" s="159"/>
      <c r="J7" s="160"/>
      <c r="K7" s="160"/>
      <c r="L7" s="159"/>
      <c r="M7" s="160"/>
      <c r="N7" s="161"/>
    </row>
    <row r="8" spans="1:14" s="164" customFormat="1" ht="45" customHeight="1">
      <c r="A8" s="736"/>
      <c r="B8" s="900" t="s">
        <v>44</v>
      </c>
      <c r="C8" s="900"/>
      <c r="D8" s="900"/>
      <c r="E8" s="900"/>
      <c r="F8" s="900" t="s">
        <v>50</v>
      </c>
      <c r="G8" s="900"/>
      <c r="H8" s="900"/>
      <c r="I8" s="900"/>
      <c r="J8" s="900" t="s">
        <v>154</v>
      </c>
      <c r="K8" s="900"/>
      <c r="L8" s="900"/>
      <c r="M8" s="900"/>
      <c r="N8" s="163"/>
    </row>
    <row r="9" spans="1:14" s="168" customFormat="1" ht="65.25" customHeight="1">
      <c r="A9" s="696" t="s">
        <v>916</v>
      </c>
      <c r="B9" s="165" t="s">
        <v>161</v>
      </c>
      <c r="C9" s="166" t="s">
        <v>162</v>
      </c>
      <c r="D9" s="165" t="s">
        <v>163</v>
      </c>
      <c r="E9" s="165" t="s">
        <v>42</v>
      </c>
      <c r="F9" s="166" t="s">
        <v>161</v>
      </c>
      <c r="G9" s="165" t="s">
        <v>162</v>
      </c>
      <c r="H9" s="165" t="s">
        <v>163</v>
      </c>
      <c r="I9" s="166" t="s">
        <v>42</v>
      </c>
      <c r="J9" s="165" t="s">
        <v>161</v>
      </c>
      <c r="K9" s="165" t="s">
        <v>162</v>
      </c>
      <c r="L9" s="166" t="s">
        <v>163</v>
      </c>
      <c r="M9" s="165" t="s">
        <v>42</v>
      </c>
      <c r="N9" s="167"/>
    </row>
    <row r="10" spans="1:14" s="171" customFormat="1" ht="64.5" customHeight="1">
      <c r="A10" s="737" t="s">
        <v>135</v>
      </c>
      <c r="B10" s="170">
        <v>96485.712286199996</v>
      </c>
      <c r="C10" s="170">
        <v>184696.8031394</v>
      </c>
      <c r="D10" s="170">
        <v>945097.94548599992</v>
      </c>
      <c r="E10" s="170">
        <v>1226280.4609116002</v>
      </c>
      <c r="F10" s="170">
        <v>137801.2607056</v>
      </c>
      <c r="G10" s="170">
        <v>513441.05423000001</v>
      </c>
      <c r="H10" s="170">
        <v>611905.61466900003</v>
      </c>
      <c r="I10" s="170">
        <v>1263147.9296046</v>
      </c>
      <c r="J10" s="170">
        <v>177989.39236619999</v>
      </c>
      <c r="K10" s="170">
        <v>127310.65513500001</v>
      </c>
      <c r="L10" s="170">
        <v>670744.43137120001</v>
      </c>
      <c r="M10" s="170">
        <v>976044.47887240001</v>
      </c>
      <c r="N10" s="163"/>
    </row>
    <row r="11" spans="1:14" s="171" customFormat="1" ht="64.5" customHeight="1">
      <c r="A11" s="737" t="s">
        <v>136</v>
      </c>
      <c r="B11" s="172">
        <v>0</v>
      </c>
      <c r="C11" s="172">
        <v>238.46932999999999</v>
      </c>
      <c r="D11" s="172">
        <v>54.033250000000002</v>
      </c>
      <c r="E11" s="172">
        <v>292.50258000000002</v>
      </c>
      <c r="F11" s="172">
        <v>0</v>
      </c>
      <c r="G11" s="172">
        <v>6374.3765999999996</v>
      </c>
      <c r="H11" s="170">
        <v>6043.5793600000006</v>
      </c>
      <c r="I11" s="170">
        <v>12417.955960000001</v>
      </c>
      <c r="J11" s="170">
        <v>2000</v>
      </c>
      <c r="K11" s="170">
        <v>4326.95676</v>
      </c>
      <c r="L11" s="170">
        <v>4561.1984400000001</v>
      </c>
      <c r="M11" s="170">
        <v>10888.155199999999</v>
      </c>
      <c r="N11" s="163"/>
    </row>
    <row r="12" spans="1:14" s="171" customFormat="1" ht="64.5" customHeight="1">
      <c r="A12" s="737" t="s">
        <v>137</v>
      </c>
      <c r="B12" s="172">
        <v>110469.1350096</v>
      </c>
      <c r="C12" s="172">
        <v>99580.315374199999</v>
      </c>
      <c r="D12" s="172">
        <v>89.52</v>
      </c>
      <c r="E12" s="172">
        <v>210138.97038380001</v>
      </c>
      <c r="F12" s="172">
        <v>3011.1143399999996</v>
      </c>
      <c r="G12" s="172">
        <v>3272.5104200000001</v>
      </c>
      <c r="H12" s="170">
        <v>0</v>
      </c>
      <c r="I12" s="170">
        <v>6283.6247599999997</v>
      </c>
      <c r="J12" s="170">
        <v>10612.7005388</v>
      </c>
      <c r="K12" s="170">
        <v>64183.902618199994</v>
      </c>
      <c r="L12" s="170">
        <v>2479.7199413999997</v>
      </c>
      <c r="M12" s="170">
        <v>77276.323098399997</v>
      </c>
      <c r="N12" s="163"/>
    </row>
    <row r="13" spans="1:14" s="171" customFormat="1" ht="64.5" customHeight="1">
      <c r="A13" s="737" t="s">
        <v>138</v>
      </c>
      <c r="B13" s="170">
        <v>24248.076089999999</v>
      </c>
      <c r="C13" s="170">
        <v>15774.25361</v>
      </c>
      <c r="D13" s="170">
        <v>12536.60824</v>
      </c>
      <c r="E13" s="170">
        <v>52558.937939999996</v>
      </c>
      <c r="F13" s="170">
        <v>2574.0373300000001</v>
      </c>
      <c r="G13" s="170">
        <v>3406.2650613999999</v>
      </c>
      <c r="H13" s="170">
        <v>60554.937880000005</v>
      </c>
      <c r="I13" s="170">
        <v>66535.240271399991</v>
      </c>
      <c r="J13" s="170">
        <v>15722.806174400001</v>
      </c>
      <c r="K13" s="170">
        <v>5085.6097800000007</v>
      </c>
      <c r="L13" s="170">
        <v>41924.342714599996</v>
      </c>
      <c r="M13" s="170">
        <v>62732.758669000003</v>
      </c>
      <c r="N13" s="163"/>
    </row>
    <row r="14" spans="1:14" s="171" customFormat="1" ht="64.5" customHeight="1">
      <c r="A14" s="737" t="s">
        <v>139</v>
      </c>
      <c r="B14" s="170">
        <v>758453.61396780005</v>
      </c>
      <c r="C14" s="170">
        <v>954769.5405886001</v>
      </c>
      <c r="D14" s="170">
        <v>1829353.4814293999</v>
      </c>
      <c r="E14" s="170">
        <v>3542576.6359857996</v>
      </c>
      <c r="F14" s="170">
        <v>765430.32057039998</v>
      </c>
      <c r="G14" s="170">
        <v>371660.82584539999</v>
      </c>
      <c r="H14" s="170">
        <v>1404130.6596084002</v>
      </c>
      <c r="I14" s="170">
        <v>2541221.8060241998</v>
      </c>
      <c r="J14" s="170">
        <v>408939.78065499995</v>
      </c>
      <c r="K14" s="170">
        <v>254714.28814799999</v>
      </c>
      <c r="L14" s="170">
        <v>1920946.8271321999</v>
      </c>
      <c r="M14" s="170">
        <v>2584600.8959352002</v>
      </c>
      <c r="N14" s="163"/>
    </row>
    <row r="15" spans="1:14" s="171" customFormat="1" ht="64.5" customHeight="1">
      <c r="A15" s="737" t="s">
        <v>140</v>
      </c>
      <c r="B15" s="170">
        <v>299777.94552999997</v>
      </c>
      <c r="C15" s="170">
        <v>310819.89818680001</v>
      </c>
      <c r="D15" s="170">
        <v>281077.94014999998</v>
      </c>
      <c r="E15" s="170">
        <v>891675.7838667999</v>
      </c>
      <c r="F15" s="170">
        <v>116.38997000000001</v>
      </c>
      <c r="G15" s="170">
        <v>47037.506439999997</v>
      </c>
      <c r="H15" s="170">
        <v>687955.10300999996</v>
      </c>
      <c r="I15" s="170">
        <v>735108.99942000001</v>
      </c>
      <c r="J15" s="170">
        <v>3193.4779600000002</v>
      </c>
      <c r="K15" s="170">
        <v>103812.72298000001</v>
      </c>
      <c r="L15" s="170">
        <v>58000.483110000001</v>
      </c>
      <c r="M15" s="170">
        <v>165006.68405000001</v>
      </c>
      <c r="N15" s="163"/>
    </row>
    <row r="16" spans="1:14" s="171" customFormat="1" ht="64.5" customHeight="1">
      <c r="A16" s="737" t="s">
        <v>97</v>
      </c>
      <c r="B16" s="170">
        <v>923588.273927</v>
      </c>
      <c r="C16" s="170">
        <v>1057456.2671382001</v>
      </c>
      <c r="D16" s="170">
        <v>1889709.9314444</v>
      </c>
      <c r="E16" s="170">
        <v>3870754.4725096002</v>
      </c>
      <c r="F16" s="170">
        <v>577195.60718960001</v>
      </c>
      <c r="G16" s="170">
        <v>1897515.3774361999</v>
      </c>
      <c r="H16" s="170">
        <v>1459983.3488258</v>
      </c>
      <c r="I16" s="170">
        <v>3934694.3334516003</v>
      </c>
      <c r="J16" s="170">
        <v>352965.03005620005</v>
      </c>
      <c r="K16" s="170">
        <v>682716.88764779991</v>
      </c>
      <c r="L16" s="170">
        <v>2102638.5413806001</v>
      </c>
      <c r="M16" s="170">
        <v>3138320.4590845997</v>
      </c>
      <c r="N16" s="163"/>
    </row>
    <row r="17" spans="1:14" s="171" customFormat="1" ht="64.5" customHeight="1">
      <c r="A17" s="737" t="s">
        <v>141</v>
      </c>
      <c r="B17" s="170">
        <v>530045.40889680001</v>
      </c>
      <c r="C17" s="170">
        <v>531009.92911879998</v>
      </c>
      <c r="D17" s="170">
        <v>1086919.6535739999</v>
      </c>
      <c r="E17" s="170">
        <v>2147974.9915896002</v>
      </c>
      <c r="F17" s="170">
        <v>466123.04078780004</v>
      </c>
      <c r="G17" s="170">
        <v>485686.33986140002</v>
      </c>
      <c r="H17" s="170">
        <v>1102479.4604539999</v>
      </c>
      <c r="I17" s="170">
        <v>2054288.8411031999</v>
      </c>
      <c r="J17" s="170">
        <v>587431.62567879993</v>
      </c>
      <c r="K17" s="170">
        <v>352756.55390659999</v>
      </c>
      <c r="L17" s="170">
        <v>2790761.5016798</v>
      </c>
      <c r="M17" s="170">
        <v>3730949.6812652</v>
      </c>
      <c r="N17" s="163"/>
    </row>
    <row r="18" spans="1:14" s="171" customFormat="1" ht="64.5" customHeight="1">
      <c r="A18" s="737" t="s">
        <v>142</v>
      </c>
      <c r="B18" s="170">
        <v>5387.2397328000006</v>
      </c>
      <c r="C18" s="170">
        <v>26684.044797400002</v>
      </c>
      <c r="D18" s="170">
        <v>109462.42430480001</v>
      </c>
      <c r="E18" s="170">
        <v>141533.708835</v>
      </c>
      <c r="F18" s="170">
        <v>2122.7754</v>
      </c>
      <c r="G18" s="170">
        <v>27188.621899999998</v>
      </c>
      <c r="H18" s="170">
        <v>77587.247582800002</v>
      </c>
      <c r="I18" s="170">
        <v>106898.6448828</v>
      </c>
      <c r="J18" s="170">
        <v>15591.0594502</v>
      </c>
      <c r="K18" s="170">
        <v>11365.769784600001</v>
      </c>
      <c r="L18" s="170">
        <v>244336.3065914</v>
      </c>
      <c r="M18" s="170">
        <v>271293.13582620001</v>
      </c>
      <c r="N18" s="163"/>
    </row>
    <row r="19" spans="1:14" s="171" customFormat="1" ht="64.5" customHeight="1">
      <c r="A19" s="737" t="s">
        <v>143</v>
      </c>
      <c r="B19" s="170">
        <v>39747.158281000004</v>
      </c>
      <c r="C19" s="170">
        <v>116744.566043</v>
      </c>
      <c r="D19" s="170">
        <v>261260.64794920001</v>
      </c>
      <c r="E19" s="170">
        <v>417752.37227319996</v>
      </c>
      <c r="F19" s="170">
        <v>10230.7428996</v>
      </c>
      <c r="G19" s="170">
        <v>124345.52818000001</v>
      </c>
      <c r="H19" s="170">
        <v>259851.51939559999</v>
      </c>
      <c r="I19" s="170">
        <v>394427.79047519999</v>
      </c>
      <c r="J19" s="170">
        <v>25016.4243838</v>
      </c>
      <c r="K19" s="170">
        <v>331563.8343628</v>
      </c>
      <c r="L19" s="170">
        <v>325048.9803998</v>
      </c>
      <c r="M19" s="170">
        <v>681629.23914640001</v>
      </c>
      <c r="N19" s="163"/>
    </row>
    <row r="20" spans="1:14" s="171" customFormat="1" ht="64.5" customHeight="1">
      <c r="A20" s="737" t="s">
        <v>144</v>
      </c>
      <c r="B20" s="170">
        <v>693033.24463580002</v>
      </c>
      <c r="C20" s="170">
        <v>1044929.843631</v>
      </c>
      <c r="D20" s="170">
        <v>464314.02135699999</v>
      </c>
      <c r="E20" s="170">
        <v>2202277.1096238</v>
      </c>
      <c r="F20" s="170">
        <v>77082.9078362</v>
      </c>
      <c r="G20" s="170">
        <v>95233.89332979999</v>
      </c>
      <c r="H20" s="170">
        <v>13911.682163000001</v>
      </c>
      <c r="I20" s="170">
        <v>186228.48332900001</v>
      </c>
      <c r="J20" s="170">
        <v>565008.99502639996</v>
      </c>
      <c r="K20" s="170">
        <v>1232656.90741</v>
      </c>
      <c r="L20" s="170">
        <v>2534.5667949999997</v>
      </c>
      <c r="M20" s="170">
        <v>1800200.4692313999</v>
      </c>
      <c r="N20" s="163"/>
    </row>
    <row r="21" spans="1:14" s="171" customFormat="1" ht="64.5" customHeight="1">
      <c r="A21" s="737" t="s">
        <v>145</v>
      </c>
      <c r="B21" s="170">
        <v>87982.124707200011</v>
      </c>
      <c r="C21" s="170">
        <v>169925.38006719999</v>
      </c>
      <c r="D21" s="170">
        <v>5357500.1011660006</v>
      </c>
      <c r="E21" s="170">
        <v>5615407.6059403997</v>
      </c>
      <c r="F21" s="170">
        <v>20946.052958799999</v>
      </c>
      <c r="G21" s="170">
        <v>206759.15332499999</v>
      </c>
      <c r="H21" s="170">
        <v>4161738.4462736002</v>
      </c>
      <c r="I21" s="170">
        <v>4389443.6525574001</v>
      </c>
      <c r="J21" s="170">
        <v>22278.519110000001</v>
      </c>
      <c r="K21" s="170">
        <v>66369.444917400004</v>
      </c>
      <c r="L21" s="170">
        <v>12610449.1068426</v>
      </c>
      <c r="M21" s="170">
        <v>12699097.070870001</v>
      </c>
      <c r="N21" s="163"/>
    </row>
    <row r="22" spans="1:14" s="171" customFormat="1" ht="64.5" customHeight="1">
      <c r="A22" s="737" t="s">
        <v>146</v>
      </c>
      <c r="B22" s="170">
        <v>0</v>
      </c>
      <c r="C22" s="170">
        <v>0</v>
      </c>
      <c r="D22" s="170">
        <v>0</v>
      </c>
      <c r="E22" s="170">
        <v>0</v>
      </c>
      <c r="F22" s="170">
        <v>851.93869999999993</v>
      </c>
      <c r="G22" s="170">
        <v>566.83653000000004</v>
      </c>
      <c r="H22" s="170">
        <v>1617569.8202500001</v>
      </c>
      <c r="I22" s="170">
        <v>1618988.5954800001</v>
      </c>
      <c r="J22" s="170">
        <v>575.83488139999997</v>
      </c>
      <c r="K22" s="170">
        <v>0.91200000000000003</v>
      </c>
      <c r="L22" s="170">
        <v>1352.1684591999999</v>
      </c>
      <c r="M22" s="170">
        <v>1928.9153406</v>
      </c>
      <c r="N22" s="163"/>
    </row>
    <row r="23" spans="1:14" s="171" customFormat="1" ht="64.5" customHeight="1">
      <c r="A23" s="737" t="s">
        <v>147</v>
      </c>
      <c r="B23" s="170">
        <v>224.7833</v>
      </c>
      <c r="C23" s="170">
        <v>6466.3865954000003</v>
      </c>
      <c r="D23" s="170">
        <v>46039.330211</v>
      </c>
      <c r="E23" s="170">
        <v>52730.500106399995</v>
      </c>
      <c r="F23" s="170">
        <v>374.07835</v>
      </c>
      <c r="G23" s="170">
        <v>423.55440999999996</v>
      </c>
      <c r="H23" s="170">
        <v>2323.3220899999997</v>
      </c>
      <c r="I23" s="170">
        <v>3120.9548500000001</v>
      </c>
      <c r="J23" s="170">
        <v>37.519970000000001</v>
      </c>
      <c r="K23" s="170">
        <v>493.18009999999998</v>
      </c>
      <c r="L23" s="170">
        <v>22336.968171199998</v>
      </c>
      <c r="M23" s="170">
        <v>22867.668241200001</v>
      </c>
      <c r="N23" s="163"/>
    </row>
    <row r="24" spans="1:14" s="171" customFormat="1" ht="64.5" customHeight="1">
      <c r="A24" s="737" t="s">
        <v>148</v>
      </c>
      <c r="B24" s="170">
        <v>24380.127856999999</v>
      </c>
      <c r="C24" s="170">
        <v>91181.754629800009</v>
      </c>
      <c r="D24" s="170">
        <v>672369.15700680006</v>
      </c>
      <c r="E24" s="170">
        <v>787931.03949360002</v>
      </c>
      <c r="F24" s="170">
        <v>2574.0387700000001</v>
      </c>
      <c r="G24" s="170">
        <v>7106.0548372000003</v>
      </c>
      <c r="H24" s="170">
        <v>54492.616285400007</v>
      </c>
      <c r="I24" s="170">
        <v>64172.709892600004</v>
      </c>
      <c r="J24" s="170">
        <v>1095.7222400000001</v>
      </c>
      <c r="K24" s="170">
        <v>4406.64282</v>
      </c>
      <c r="L24" s="170">
        <v>96105.906197400007</v>
      </c>
      <c r="M24" s="170">
        <v>101608.2712574</v>
      </c>
      <c r="N24" s="163"/>
    </row>
    <row r="25" spans="1:14" s="171" customFormat="1" ht="64.5" customHeight="1">
      <c r="A25" s="737" t="s">
        <v>149</v>
      </c>
      <c r="B25" s="170">
        <v>0</v>
      </c>
      <c r="C25" s="170">
        <v>34.479339999999993</v>
      </c>
      <c r="D25" s="170">
        <v>0</v>
      </c>
      <c r="E25" s="170">
        <v>34.479339999999993</v>
      </c>
      <c r="F25" s="170">
        <v>0</v>
      </c>
      <c r="G25" s="170">
        <v>0</v>
      </c>
      <c r="H25" s="170">
        <v>0</v>
      </c>
      <c r="I25" s="170">
        <v>0</v>
      </c>
      <c r="J25" s="170">
        <v>0</v>
      </c>
      <c r="K25" s="170">
        <v>0</v>
      </c>
      <c r="L25" s="170">
        <v>0</v>
      </c>
      <c r="M25" s="170">
        <v>0</v>
      </c>
      <c r="N25" s="163"/>
    </row>
    <row r="26" spans="1:14" s="171" customFormat="1" ht="64.5" customHeight="1">
      <c r="A26" s="737" t="s">
        <v>150</v>
      </c>
      <c r="B26" s="170">
        <v>205.8</v>
      </c>
      <c r="C26" s="170">
        <v>0</v>
      </c>
      <c r="D26" s="170">
        <v>0</v>
      </c>
      <c r="E26" s="170">
        <v>205.8</v>
      </c>
      <c r="F26" s="170">
        <v>0</v>
      </c>
      <c r="G26" s="170">
        <v>0</v>
      </c>
      <c r="H26" s="170">
        <v>0</v>
      </c>
      <c r="I26" s="170">
        <v>0</v>
      </c>
      <c r="J26" s="170">
        <v>274.81885999999997</v>
      </c>
      <c r="K26" s="170">
        <v>279.33398</v>
      </c>
      <c r="L26" s="170">
        <v>0</v>
      </c>
      <c r="M26" s="170">
        <v>554.15283999999997</v>
      </c>
      <c r="N26" s="163"/>
    </row>
    <row r="27" spans="1:14" s="176" customFormat="1" ht="98.25" customHeight="1">
      <c r="A27" s="738" t="s">
        <v>151</v>
      </c>
      <c r="B27" s="174">
        <v>0</v>
      </c>
      <c r="C27" s="174">
        <v>0</v>
      </c>
      <c r="D27" s="174">
        <v>0</v>
      </c>
      <c r="E27" s="174">
        <v>0</v>
      </c>
      <c r="F27" s="174">
        <v>0</v>
      </c>
      <c r="G27" s="174">
        <v>0</v>
      </c>
      <c r="H27" s="174">
        <v>0</v>
      </c>
      <c r="I27" s="174">
        <v>0</v>
      </c>
      <c r="J27" s="174">
        <v>0</v>
      </c>
      <c r="K27" s="174">
        <v>0</v>
      </c>
      <c r="L27" s="174">
        <v>0</v>
      </c>
      <c r="M27" s="174">
        <v>0</v>
      </c>
      <c r="N27" s="175"/>
    </row>
    <row r="28" spans="1:14" s="176" customFormat="1" ht="38.25" customHeight="1">
      <c r="A28" s="739" t="s">
        <v>164</v>
      </c>
      <c r="B28" s="178">
        <f>SUM(B10:B27)</f>
        <v>3594028.6442211997</v>
      </c>
      <c r="C28" s="178">
        <f t="shared" ref="C28:M28" si="0">SUM(C10:C27)</f>
        <v>4610311.9315898009</v>
      </c>
      <c r="D28" s="178">
        <f t="shared" si="0"/>
        <v>12955784.795568602</v>
      </c>
      <c r="E28" s="178">
        <f t="shared" si="0"/>
        <v>21160125.371379603</v>
      </c>
      <c r="F28" s="178">
        <f t="shared" si="0"/>
        <v>2066434.3058079998</v>
      </c>
      <c r="G28" s="178">
        <f t="shared" si="0"/>
        <v>3790017.8984063994</v>
      </c>
      <c r="H28" s="178">
        <f t="shared" si="0"/>
        <v>11520527.357847601</v>
      </c>
      <c r="I28" s="178">
        <f t="shared" si="0"/>
        <v>17376979.562061999</v>
      </c>
      <c r="J28" s="178">
        <f t="shared" si="0"/>
        <v>2188733.7073512003</v>
      </c>
      <c r="K28" s="178">
        <f t="shared" si="0"/>
        <v>3242043.6023504003</v>
      </c>
      <c r="L28" s="178">
        <f t="shared" si="0"/>
        <v>20894221.0492264</v>
      </c>
      <c r="M28" s="178">
        <f t="shared" si="0"/>
        <v>26324998.358927999</v>
      </c>
      <c r="N28" s="175"/>
    </row>
    <row r="29" spans="1:14" ht="11.25" customHeight="1" thickBot="1">
      <c r="A29" s="740"/>
      <c r="B29" s="180"/>
      <c r="C29" s="181"/>
      <c r="D29" s="181"/>
      <c r="E29" s="181"/>
      <c r="F29" s="181"/>
      <c r="G29" s="181"/>
      <c r="H29" s="180"/>
      <c r="I29" s="180"/>
      <c r="J29" s="180"/>
      <c r="K29" s="180"/>
      <c r="L29" s="180"/>
      <c r="M29" s="180"/>
    </row>
    <row r="30" spans="1:14" s="185" customFormat="1" ht="27.75" customHeight="1" thickTop="1">
      <c r="A30" s="741" t="s">
        <v>735</v>
      </c>
      <c r="B30" s="183"/>
      <c r="C30" s="184"/>
      <c r="D30" s="184"/>
      <c r="E30" s="184"/>
      <c r="F30" s="184"/>
      <c r="G30" s="184"/>
      <c r="H30" s="183"/>
      <c r="I30" s="183"/>
      <c r="N30" s="186"/>
    </row>
    <row r="31" spans="1:14" ht="79.5" customHeight="1">
      <c r="A31" s="897" t="s">
        <v>736</v>
      </c>
      <c r="B31" s="897"/>
      <c r="C31" s="897"/>
      <c r="D31" s="18"/>
      <c r="E31" s="18"/>
      <c r="F31" s="18"/>
      <c r="G31" s="18"/>
      <c r="H31" s="18"/>
      <c r="I31" s="104"/>
      <c r="J31" s="17"/>
      <c r="K31" s="17"/>
      <c r="L31" s="17"/>
      <c r="M31" s="17"/>
    </row>
    <row r="32" spans="1:14" ht="22.5" customHeight="1">
      <c r="A32" s="742"/>
      <c r="B32" s="37"/>
      <c r="C32" s="18"/>
      <c r="D32" s="18"/>
      <c r="E32" s="18"/>
      <c r="F32" s="18"/>
      <c r="G32" s="18"/>
      <c r="H32" s="18"/>
      <c r="I32" s="104"/>
      <c r="J32" s="17"/>
      <c r="K32" s="17"/>
      <c r="L32" s="17"/>
      <c r="M32" s="17"/>
    </row>
    <row r="33" spans="1:13" ht="13.5" customHeight="1">
      <c r="A33" s="470"/>
      <c r="B33" s="37"/>
      <c r="C33" s="18"/>
      <c r="D33" s="18"/>
      <c r="E33" s="18"/>
      <c r="F33" s="18"/>
      <c r="G33" s="18"/>
      <c r="H33" s="18"/>
      <c r="I33" s="104"/>
      <c r="J33" s="17"/>
      <c r="K33" s="17"/>
      <c r="L33" s="17"/>
      <c r="M33" s="17"/>
    </row>
    <row r="34" spans="1:13" ht="13.5" customHeight="1">
      <c r="A34" s="470"/>
      <c r="B34" s="37"/>
      <c r="C34" s="18"/>
      <c r="D34" s="18"/>
      <c r="E34" s="18"/>
      <c r="F34" s="18"/>
      <c r="G34" s="18"/>
      <c r="H34" s="18"/>
      <c r="I34" s="104"/>
      <c r="J34" s="17"/>
      <c r="K34" s="17"/>
      <c r="L34" s="17"/>
      <c r="M34" s="17"/>
    </row>
    <row r="35" spans="1:13" ht="13.5" customHeight="1">
      <c r="A35" s="470"/>
      <c r="B35" s="37"/>
      <c r="C35" s="18"/>
      <c r="D35" s="18"/>
      <c r="E35" s="18"/>
      <c r="F35" s="18"/>
      <c r="G35" s="18"/>
      <c r="H35" s="18"/>
      <c r="I35" s="104"/>
      <c r="J35" s="17"/>
      <c r="K35" s="17"/>
      <c r="L35" s="17"/>
      <c r="M35" s="17"/>
    </row>
    <row r="36" spans="1:13" ht="13.5" customHeight="1">
      <c r="A36" s="470"/>
      <c r="B36" s="37"/>
      <c r="C36" s="18"/>
      <c r="D36" s="18"/>
      <c r="E36" s="18"/>
      <c r="F36" s="18"/>
      <c r="G36" s="18"/>
      <c r="H36" s="18"/>
      <c r="I36" s="104"/>
      <c r="J36" s="17"/>
      <c r="K36" s="17"/>
      <c r="L36" s="17"/>
      <c r="M36" s="17"/>
    </row>
    <row r="37" spans="1:13" ht="13.5" customHeight="1">
      <c r="A37" s="473"/>
      <c r="B37" s="187"/>
      <c r="C37" s="18"/>
      <c r="D37" s="18"/>
      <c r="E37" s="18"/>
      <c r="F37" s="18"/>
      <c r="G37" s="18"/>
      <c r="H37" s="18"/>
      <c r="I37" s="104"/>
      <c r="J37" s="17"/>
      <c r="K37" s="17"/>
      <c r="L37" s="17"/>
      <c r="M37" s="17"/>
    </row>
    <row r="38" spans="1:13" ht="13.5" customHeight="1">
      <c r="A38" s="470"/>
      <c r="B38" s="187"/>
      <c r="C38" s="18"/>
      <c r="D38" s="18"/>
      <c r="E38" s="18"/>
      <c r="F38" s="18"/>
      <c r="G38" s="18"/>
      <c r="H38" s="18"/>
      <c r="I38" s="104"/>
      <c r="J38" s="17"/>
      <c r="K38" s="17"/>
      <c r="L38" s="17"/>
      <c r="M38" s="17"/>
    </row>
    <row r="39" spans="1:13" ht="13.5" customHeight="1">
      <c r="A39" s="470"/>
      <c r="B39" s="187"/>
      <c r="C39" s="18"/>
      <c r="D39" s="18"/>
      <c r="E39" s="18"/>
      <c r="F39" s="18"/>
      <c r="G39" s="18"/>
      <c r="H39" s="18"/>
      <c r="I39" s="104"/>
      <c r="J39" s="17"/>
      <c r="K39" s="17"/>
      <c r="L39" s="17"/>
      <c r="M39" s="17"/>
    </row>
    <row r="40" spans="1:13" ht="13.5" customHeight="1">
      <c r="A40" s="470"/>
      <c r="B40" s="187"/>
      <c r="C40" s="18"/>
      <c r="D40" s="18"/>
      <c r="E40" s="18"/>
      <c r="F40" s="18"/>
      <c r="G40" s="18"/>
      <c r="H40" s="18"/>
      <c r="I40" s="104"/>
      <c r="J40" s="17"/>
      <c r="K40" s="17"/>
      <c r="L40" s="17"/>
      <c r="M40" s="17"/>
    </row>
    <row r="41" spans="1:13" ht="13.5" customHeight="1">
      <c r="A41" s="470"/>
      <c r="B41" s="187"/>
      <c r="C41" s="18"/>
      <c r="D41" s="18"/>
      <c r="E41" s="18"/>
      <c r="F41" s="18"/>
      <c r="G41" s="18"/>
      <c r="H41" s="18"/>
      <c r="I41" s="104"/>
      <c r="J41" s="17"/>
      <c r="K41" s="17"/>
      <c r="L41" s="17"/>
      <c r="M41" s="17"/>
    </row>
    <row r="42" spans="1:13" ht="13.5" customHeight="1">
      <c r="A42" s="470"/>
      <c r="B42" s="187"/>
      <c r="C42" s="18"/>
      <c r="D42" s="18"/>
      <c r="E42" s="18"/>
      <c r="F42" s="18"/>
      <c r="G42" s="18"/>
      <c r="H42" s="18"/>
      <c r="I42" s="104"/>
      <c r="J42" s="17"/>
      <c r="K42" s="17"/>
      <c r="L42" s="17"/>
      <c r="M42" s="17"/>
    </row>
    <row r="43" spans="1:13" ht="13.5" customHeight="1">
      <c r="A43" s="473"/>
      <c r="B43" s="187"/>
      <c r="C43" s="18"/>
      <c r="D43" s="18"/>
      <c r="E43" s="18"/>
      <c r="F43" s="18"/>
      <c r="G43" s="18"/>
      <c r="H43" s="18"/>
      <c r="I43" s="104"/>
      <c r="J43" s="17"/>
      <c r="K43" s="17"/>
      <c r="L43" s="17"/>
      <c r="M43" s="17"/>
    </row>
    <row r="44" spans="1:13" ht="13.5" customHeight="1">
      <c r="A44" s="470"/>
      <c r="B44" s="37"/>
      <c r="C44" s="18"/>
      <c r="D44" s="18"/>
      <c r="E44" s="18"/>
      <c r="F44" s="18"/>
      <c r="G44" s="18"/>
      <c r="H44" s="18"/>
      <c r="I44" s="104"/>
      <c r="J44" s="17"/>
      <c r="K44" s="17"/>
      <c r="L44" s="17"/>
      <c r="M44" s="17"/>
    </row>
    <row r="45" spans="1:13" ht="13.5" customHeight="1">
      <c r="A45" s="470"/>
      <c r="B45" s="37"/>
      <c r="C45" s="18"/>
      <c r="D45" s="18"/>
      <c r="E45" s="18"/>
      <c r="F45" s="18"/>
      <c r="G45" s="18"/>
      <c r="H45" s="18"/>
      <c r="I45" s="104"/>
      <c r="J45" s="17"/>
      <c r="K45" s="17"/>
      <c r="L45" s="17"/>
      <c r="M45" s="17"/>
    </row>
    <row r="46" spans="1:13" ht="13.5" customHeight="1">
      <c r="A46" s="470"/>
      <c r="B46" s="37"/>
      <c r="C46" s="18"/>
      <c r="D46" s="18"/>
      <c r="E46" s="18"/>
      <c r="F46" s="18"/>
      <c r="G46" s="18"/>
      <c r="H46" s="18"/>
      <c r="I46" s="104"/>
      <c r="J46" s="17"/>
      <c r="K46" s="17"/>
      <c r="L46" s="17"/>
      <c r="M46" s="17"/>
    </row>
    <row r="47" spans="1:13" ht="13.5" customHeight="1">
      <c r="A47" s="473"/>
      <c r="B47" s="37"/>
      <c r="C47" s="18"/>
      <c r="D47" s="18"/>
      <c r="E47" s="18"/>
      <c r="F47" s="18"/>
      <c r="G47" s="18"/>
      <c r="H47" s="18"/>
      <c r="I47" s="104"/>
      <c r="J47" s="17"/>
      <c r="K47" s="17"/>
      <c r="L47" s="17"/>
      <c r="M47" s="17"/>
    </row>
    <row r="48" spans="1:13" ht="13.5" customHeight="1">
      <c r="A48" s="470"/>
      <c r="B48" s="37"/>
      <c r="C48" s="18"/>
      <c r="D48" s="18"/>
      <c r="E48" s="18"/>
      <c r="F48" s="18"/>
      <c r="G48" s="18"/>
      <c r="H48" s="18"/>
      <c r="I48" s="104"/>
      <c r="J48" s="17"/>
      <c r="K48" s="17"/>
      <c r="L48" s="17"/>
      <c r="M48" s="17"/>
    </row>
    <row r="49" spans="1:13" ht="13.5" customHeight="1">
      <c r="A49" s="470"/>
      <c r="B49" s="37"/>
      <c r="C49" s="18"/>
      <c r="D49" s="18"/>
      <c r="E49" s="18"/>
      <c r="F49" s="18"/>
      <c r="G49" s="18"/>
      <c r="H49" s="18"/>
      <c r="I49" s="104"/>
      <c r="J49" s="17"/>
      <c r="K49" s="17"/>
      <c r="L49" s="17"/>
      <c r="M49" s="17"/>
    </row>
    <row r="50" spans="1:13" ht="13.5" customHeight="1">
      <c r="A50" s="470"/>
      <c r="B50" s="37"/>
      <c r="C50" s="18"/>
      <c r="D50" s="18"/>
      <c r="E50" s="18"/>
      <c r="F50" s="18"/>
      <c r="G50" s="18"/>
      <c r="H50" s="18"/>
      <c r="I50" s="104"/>
      <c r="J50" s="17"/>
      <c r="K50" s="17"/>
      <c r="L50" s="17"/>
      <c r="M50" s="17"/>
    </row>
    <row r="51" spans="1:13" ht="13.5" customHeight="1">
      <c r="A51" s="470"/>
      <c r="B51" s="37"/>
      <c r="C51" s="18"/>
      <c r="D51" s="18"/>
      <c r="E51" s="18"/>
      <c r="F51" s="18"/>
      <c r="G51" s="18"/>
      <c r="H51" s="18"/>
      <c r="I51" s="104"/>
      <c r="J51" s="17"/>
      <c r="K51" s="17"/>
      <c r="L51" s="17"/>
      <c r="M51" s="17"/>
    </row>
    <row r="52" spans="1:13" ht="13.5" customHeight="1">
      <c r="A52" s="473"/>
      <c r="B52" s="37"/>
      <c r="C52" s="18"/>
      <c r="D52" s="18"/>
      <c r="E52" s="18"/>
      <c r="F52" s="18"/>
      <c r="G52" s="18"/>
      <c r="H52" s="18"/>
      <c r="I52" s="104"/>
      <c r="J52" s="17"/>
      <c r="K52" s="17"/>
      <c r="L52" s="17"/>
      <c r="M52" s="17"/>
    </row>
    <row r="53" spans="1:13" ht="13.5" customHeight="1">
      <c r="A53" s="470"/>
      <c r="B53" s="37"/>
      <c r="C53" s="18"/>
      <c r="D53" s="18"/>
      <c r="E53" s="18"/>
      <c r="F53" s="18"/>
      <c r="G53" s="18"/>
      <c r="H53" s="18"/>
      <c r="I53" s="104"/>
      <c r="J53" s="17"/>
      <c r="K53" s="17"/>
      <c r="L53" s="17"/>
      <c r="M53" s="17"/>
    </row>
    <row r="54" spans="1:13" ht="13.5" customHeight="1">
      <c r="A54" s="470"/>
      <c r="B54" s="37"/>
      <c r="C54" s="18"/>
      <c r="D54" s="18"/>
      <c r="E54" s="18"/>
      <c r="F54" s="18"/>
      <c r="G54" s="18"/>
      <c r="H54" s="18"/>
      <c r="I54" s="104"/>
      <c r="J54" s="17"/>
      <c r="K54" s="17"/>
      <c r="L54" s="17"/>
      <c r="M54" s="17"/>
    </row>
    <row r="55" spans="1:13" ht="13.5" customHeight="1">
      <c r="A55" s="470"/>
      <c r="B55" s="37"/>
      <c r="C55" s="18"/>
      <c r="D55" s="18"/>
      <c r="E55" s="18"/>
      <c r="F55" s="18"/>
      <c r="G55" s="18"/>
      <c r="H55" s="18"/>
      <c r="I55" s="104"/>
      <c r="J55" s="17"/>
      <c r="K55" s="17"/>
      <c r="L55" s="17"/>
      <c r="M55" s="17"/>
    </row>
    <row r="56" spans="1:13" ht="9" customHeight="1">
      <c r="A56" s="471"/>
      <c r="B56" s="37"/>
      <c r="C56" s="18"/>
      <c r="D56" s="18"/>
      <c r="E56" s="18"/>
      <c r="F56" s="18"/>
      <c r="G56" s="18"/>
      <c r="H56" s="18"/>
      <c r="I56" s="104"/>
      <c r="J56" s="17"/>
      <c r="K56" s="17"/>
      <c r="L56" s="17"/>
      <c r="M56" s="17"/>
    </row>
    <row r="57" spans="1:13" ht="9" customHeight="1">
      <c r="A57" s="471"/>
      <c r="B57" s="37"/>
      <c r="C57" s="18"/>
      <c r="D57" s="18"/>
      <c r="E57" s="18"/>
      <c r="F57" s="18"/>
      <c r="G57" s="18"/>
      <c r="H57" s="18"/>
      <c r="I57" s="104"/>
      <c r="J57" s="17"/>
      <c r="K57" s="17"/>
      <c r="L57" s="17"/>
      <c r="M57" s="17"/>
    </row>
    <row r="58" spans="1:13" ht="9" customHeight="1">
      <c r="A58" s="471"/>
      <c r="B58" s="37"/>
      <c r="C58" s="18"/>
      <c r="D58" s="18"/>
      <c r="E58" s="18"/>
      <c r="F58" s="18"/>
      <c r="G58" s="18"/>
      <c r="H58" s="18"/>
      <c r="I58" s="104"/>
      <c r="J58" s="17"/>
      <c r="K58" s="17"/>
      <c r="L58" s="17"/>
      <c r="M58" s="17"/>
    </row>
    <row r="59" spans="1:13" ht="9" customHeight="1">
      <c r="A59" s="471"/>
      <c r="B59" s="37"/>
      <c r="C59" s="18"/>
      <c r="D59" s="18"/>
      <c r="E59" s="18"/>
      <c r="F59" s="18"/>
      <c r="G59" s="18"/>
      <c r="H59" s="18"/>
      <c r="I59" s="104"/>
      <c r="J59" s="17"/>
      <c r="K59" s="17"/>
      <c r="L59" s="17"/>
      <c r="M59" s="17"/>
    </row>
    <row r="60" spans="1:13" ht="9" customHeight="1">
      <c r="A60" s="472"/>
      <c r="B60" s="37"/>
      <c r="C60" s="18"/>
      <c r="D60" s="18"/>
      <c r="E60" s="18"/>
      <c r="F60" s="18"/>
      <c r="G60" s="18"/>
      <c r="H60" s="18"/>
      <c r="I60" s="104"/>
      <c r="J60" s="17"/>
      <c r="K60" s="17"/>
      <c r="L60" s="17"/>
      <c r="M60" s="17"/>
    </row>
    <row r="61" spans="1:13" ht="9" customHeight="1">
      <c r="A61" s="472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473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470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470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470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470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471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473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470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470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470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470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471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473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470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470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470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470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470"/>
      <c r="C79" s="37"/>
      <c r="D79" s="37"/>
      <c r="E79" s="37"/>
      <c r="F79" s="37"/>
      <c r="G79" s="37"/>
      <c r="H79" s="37"/>
    </row>
    <row r="80" spans="1:13">
      <c r="A80" s="470"/>
      <c r="C80" s="37"/>
      <c r="D80" s="37"/>
      <c r="E80" s="37"/>
      <c r="F80" s="37"/>
      <c r="G80" s="37"/>
      <c r="H80" s="37"/>
    </row>
    <row r="81" spans="1:8">
      <c r="A81" s="470"/>
      <c r="C81" s="37"/>
      <c r="D81" s="37"/>
      <c r="E81" s="37"/>
      <c r="F81" s="37"/>
      <c r="G81" s="37"/>
      <c r="H81" s="37"/>
    </row>
    <row r="82" spans="1:8">
      <c r="A82" s="470"/>
      <c r="C82" s="37"/>
      <c r="D82" s="37"/>
      <c r="E82" s="37"/>
      <c r="F82" s="37"/>
      <c r="G82" s="37"/>
      <c r="H82" s="37"/>
    </row>
    <row r="83" spans="1:8">
      <c r="A83" s="471"/>
      <c r="C83" s="37"/>
      <c r="D83" s="37"/>
      <c r="E83" s="37"/>
      <c r="F83" s="37"/>
      <c r="G83" s="37"/>
      <c r="H83" s="37"/>
    </row>
    <row r="84" spans="1:8">
      <c r="A84" s="473"/>
      <c r="C84" s="37"/>
      <c r="D84" s="37"/>
      <c r="E84" s="37"/>
      <c r="F84" s="37"/>
      <c r="G84" s="37"/>
      <c r="H84" s="37"/>
    </row>
    <row r="85" spans="1:8">
      <c r="A85" s="470"/>
      <c r="C85" s="37"/>
      <c r="D85" s="37"/>
      <c r="E85" s="37"/>
      <c r="F85" s="37"/>
      <c r="G85" s="37"/>
      <c r="H85" s="37"/>
    </row>
    <row r="86" spans="1:8">
      <c r="A86" s="470"/>
      <c r="C86" s="37"/>
      <c r="D86" s="37"/>
      <c r="E86" s="37"/>
      <c r="F86" s="37"/>
      <c r="G86" s="37"/>
      <c r="H86" s="37"/>
    </row>
    <row r="87" spans="1:8">
      <c r="A87" s="470"/>
      <c r="C87" s="37"/>
      <c r="D87" s="37"/>
      <c r="E87" s="37"/>
      <c r="F87" s="37"/>
      <c r="G87" s="37"/>
      <c r="H87" s="37"/>
    </row>
    <row r="88" spans="1:8">
      <c r="A88" s="470"/>
      <c r="C88" s="37"/>
      <c r="D88" s="37"/>
      <c r="E88" s="37"/>
      <c r="F88" s="37"/>
      <c r="G88" s="37"/>
      <c r="H88" s="37"/>
    </row>
    <row r="89" spans="1:8">
      <c r="A89" s="470"/>
      <c r="C89" s="37"/>
      <c r="D89" s="37"/>
      <c r="E89" s="37"/>
      <c r="F89" s="37"/>
      <c r="G89" s="37"/>
      <c r="H89" s="37"/>
    </row>
    <row r="90" spans="1:8">
      <c r="A90" s="470"/>
      <c r="C90" s="37"/>
      <c r="D90" s="37"/>
      <c r="E90" s="37"/>
      <c r="F90" s="37"/>
      <c r="G90" s="37"/>
      <c r="H90" s="37"/>
    </row>
    <row r="91" spans="1:8">
      <c r="A91" s="470"/>
      <c r="C91" s="37"/>
      <c r="D91" s="37"/>
      <c r="E91" s="37"/>
      <c r="F91" s="37"/>
      <c r="G91" s="37"/>
      <c r="H91" s="37"/>
    </row>
    <row r="92" spans="1:8">
      <c r="A92" s="470"/>
      <c r="C92" s="37"/>
      <c r="D92" s="37"/>
      <c r="E92" s="37"/>
      <c r="F92" s="37"/>
      <c r="G92" s="37"/>
      <c r="H92" s="37"/>
    </row>
    <row r="93" spans="1:8">
      <c r="A93" s="470"/>
      <c r="C93" s="37"/>
      <c r="D93" s="37"/>
      <c r="E93" s="37"/>
      <c r="F93" s="37"/>
      <c r="G93" s="37"/>
      <c r="H93" s="37"/>
    </row>
    <row r="94" spans="1:8">
      <c r="A94" s="473"/>
      <c r="C94" s="37"/>
      <c r="D94" s="37"/>
      <c r="E94" s="37"/>
      <c r="F94" s="37"/>
      <c r="G94" s="37"/>
      <c r="H94" s="37"/>
    </row>
    <row r="95" spans="1:8">
      <c r="A95" s="470"/>
      <c r="C95" s="37"/>
      <c r="D95" s="37"/>
      <c r="E95" s="37"/>
      <c r="F95" s="37"/>
      <c r="G95" s="37"/>
      <c r="H95" s="37"/>
    </row>
    <row r="96" spans="1:8">
      <c r="A96" s="470"/>
      <c r="C96" s="37"/>
      <c r="D96" s="37"/>
      <c r="E96" s="37"/>
      <c r="F96" s="37"/>
      <c r="G96" s="37"/>
      <c r="H96" s="37"/>
    </row>
    <row r="97" spans="1:8">
      <c r="A97" s="470"/>
      <c r="C97" s="37"/>
      <c r="D97" s="37"/>
      <c r="E97" s="37"/>
      <c r="F97" s="37"/>
      <c r="G97" s="37"/>
      <c r="H97" s="37"/>
    </row>
    <row r="98" spans="1:8">
      <c r="A98" s="474"/>
      <c r="C98" s="37"/>
      <c r="D98" s="37"/>
      <c r="E98" s="37"/>
      <c r="F98" s="37"/>
      <c r="G98" s="37"/>
      <c r="H98" s="37"/>
    </row>
    <row r="99" spans="1:8">
      <c r="A99" s="474"/>
      <c r="C99" s="37"/>
      <c r="D99" s="37"/>
      <c r="E99" s="37"/>
      <c r="F99" s="37"/>
      <c r="G99" s="37"/>
      <c r="H99" s="37"/>
    </row>
    <row r="100" spans="1:8">
      <c r="A100" s="474"/>
      <c r="C100" s="37"/>
      <c r="D100" s="37"/>
      <c r="E100" s="37"/>
      <c r="F100" s="37"/>
      <c r="G100" s="37"/>
      <c r="H100" s="37"/>
    </row>
    <row r="101" spans="1:8">
      <c r="A101" s="474"/>
      <c r="C101" s="37"/>
      <c r="D101" s="37"/>
      <c r="E101" s="37"/>
      <c r="F101" s="37"/>
      <c r="G101" s="37"/>
      <c r="H101" s="37"/>
    </row>
    <row r="102" spans="1:8">
      <c r="A102" s="474"/>
      <c r="C102" s="37"/>
      <c r="D102" s="37"/>
      <c r="E102" s="37"/>
      <c r="F102" s="37"/>
      <c r="G102" s="37"/>
      <c r="H102" s="37"/>
    </row>
    <row r="103" spans="1:8">
      <c r="A103" s="474"/>
      <c r="C103" s="37"/>
      <c r="D103" s="37"/>
      <c r="E103" s="37"/>
      <c r="F103" s="37"/>
      <c r="G103" s="37"/>
      <c r="H103" s="37"/>
    </row>
    <row r="104" spans="1:8">
      <c r="A104" s="474"/>
      <c r="C104" s="37"/>
      <c r="D104" s="37"/>
      <c r="E104" s="37"/>
      <c r="F104" s="37"/>
      <c r="G104" s="37"/>
      <c r="H104" s="37"/>
    </row>
    <row r="105" spans="1:8">
      <c r="A105" s="474"/>
      <c r="C105" s="37"/>
      <c r="D105" s="37"/>
      <c r="E105" s="37"/>
      <c r="F105" s="37"/>
      <c r="G105" s="37"/>
      <c r="H105" s="37"/>
    </row>
    <row r="106" spans="1:8">
      <c r="A106" s="474"/>
      <c r="C106" s="37"/>
      <c r="D106" s="37"/>
      <c r="E106" s="37"/>
      <c r="F106" s="37"/>
      <c r="G106" s="37"/>
      <c r="H106" s="37"/>
    </row>
    <row r="107" spans="1:8" ht="15.75">
      <c r="A107" s="131"/>
      <c r="C107" s="37"/>
      <c r="D107" s="37"/>
      <c r="E107" s="37"/>
      <c r="F107" s="37"/>
      <c r="G107" s="37"/>
      <c r="H107" s="37"/>
    </row>
    <row r="108" spans="1:8" ht="15.75">
      <c r="A108" s="131"/>
      <c r="C108" s="37"/>
      <c r="D108" s="37"/>
      <c r="E108" s="37"/>
      <c r="F108" s="37"/>
      <c r="G108" s="37"/>
      <c r="H108" s="37"/>
    </row>
    <row r="109" spans="1:8" ht="15.75">
      <c r="A109" s="131"/>
      <c r="C109" s="37"/>
      <c r="D109" s="37"/>
      <c r="E109" s="37"/>
      <c r="F109" s="37"/>
      <c r="G109" s="37"/>
      <c r="H109" s="37"/>
    </row>
    <row r="110" spans="1:8" ht="15.75">
      <c r="A110" s="131"/>
      <c r="C110" s="37"/>
      <c r="D110" s="37"/>
      <c r="E110" s="37"/>
      <c r="F110" s="37"/>
      <c r="G110" s="37"/>
      <c r="H110" s="37"/>
    </row>
    <row r="111" spans="1:8" ht="15.75">
      <c r="A111" s="131"/>
      <c r="C111" s="37"/>
      <c r="D111" s="37"/>
      <c r="E111" s="37"/>
      <c r="F111" s="37"/>
      <c r="G111" s="37"/>
      <c r="H111" s="37"/>
    </row>
    <row r="112" spans="1:8" ht="15.75">
      <c r="A112" s="131"/>
      <c r="C112" s="37"/>
      <c r="D112" s="37"/>
      <c r="E112" s="37"/>
      <c r="F112" s="37"/>
      <c r="G112" s="37"/>
      <c r="H112" s="37"/>
    </row>
    <row r="113" spans="1:8" ht="15.75">
      <c r="A113" s="131"/>
      <c r="C113" s="37"/>
      <c r="D113" s="37"/>
      <c r="E113" s="37"/>
      <c r="F113" s="37"/>
      <c r="G113" s="37"/>
      <c r="H113" s="37"/>
    </row>
    <row r="114" spans="1:8" ht="15.75">
      <c r="A114" s="131"/>
      <c r="C114" s="37"/>
      <c r="D114" s="37"/>
      <c r="E114" s="37"/>
      <c r="F114" s="37"/>
      <c r="G114" s="37"/>
      <c r="H114" s="37"/>
    </row>
    <row r="115" spans="1:8" ht="15.75">
      <c r="A115" s="131"/>
      <c r="C115" s="37"/>
      <c r="D115" s="37"/>
      <c r="E115" s="37"/>
      <c r="F115" s="37"/>
      <c r="G115" s="37"/>
      <c r="H115" s="37"/>
    </row>
    <row r="116" spans="1:8" ht="15.75">
      <c r="A116" s="131"/>
      <c r="C116" s="37"/>
      <c r="D116" s="37"/>
      <c r="E116" s="37"/>
      <c r="F116" s="37"/>
      <c r="G116" s="37"/>
      <c r="H116" s="37"/>
    </row>
    <row r="117" spans="1:8" ht="15.75">
      <c r="A117" s="131"/>
      <c r="C117" s="37"/>
      <c r="D117" s="37"/>
      <c r="E117" s="37"/>
      <c r="F117" s="37"/>
      <c r="G117" s="37"/>
      <c r="H117" s="37"/>
    </row>
    <row r="118" spans="1:8" ht="15.75">
      <c r="A118" s="131"/>
      <c r="C118" s="37"/>
      <c r="D118" s="37"/>
      <c r="E118" s="37"/>
      <c r="F118" s="37"/>
      <c r="G118" s="37"/>
      <c r="H118" s="37"/>
    </row>
    <row r="119" spans="1:8" ht="15.75">
      <c r="A119" s="131"/>
      <c r="C119" s="37"/>
      <c r="D119" s="37"/>
      <c r="E119" s="37"/>
      <c r="F119" s="37"/>
      <c r="G119" s="37"/>
      <c r="H119" s="37"/>
    </row>
    <row r="120" spans="1:8" ht="15.75">
      <c r="A120" s="131"/>
    </row>
    <row r="121" spans="1:8" ht="15.75">
      <c r="A121" s="131"/>
    </row>
    <row r="122" spans="1:8" ht="15.75">
      <c r="A122" s="131"/>
    </row>
    <row r="123" spans="1:8" ht="15.75">
      <c r="A123" s="131"/>
    </row>
    <row r="124" spans="1:8" ht="15.75">
      <c r="A124" s="131"/>
    </row>
    <row r="125" spans="1:8" ht="15.75">
      <c r="A125" s="131"/>
    </row>
    <row r="126" spans="1:8" ht="15.75">
      <c r="A126" s="131"/>
    </row>
    <row r="127" spans="1:8" ht="15.75">
      <c r="A127" s="131"/>
    </row>
    <row r="128" spans="1:8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8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N653"/>
  <sheetViews>
    <sheetView showGridLines="0" topLeftCell="A2" zoomScale="41" zoomScaleNormal="41" workbookViewId="0">
      <selection activeCell="Q12" sqref="Q12"/>
    </sheetView>
  </sheetViews>
  <sheetFormatPr baseColWidth="10" defaultColWidth="9.140625" defaultRowHeight="15"/>
  <cols>
    <col min="1" max="1" width="118.42578125" style="20" customWidth="1"/>
    <col min="2" max="2" width="22.5703125" style="372" customWidth="1"/>
    <col min="3" max="3" width="23.7109375" style="372" customWidth="1"/>
    <col min="4" max="4" width="22.28515625" style="372" customWidth="1"/>
    <col min="5" max="5" width="22" style="372" customWidth="1"/>
    <col min="6" max="6" width="20.140625" style="372" customWidth="1"/>
    <col min="7" max="7" width="23.5703125" style="372" customWidth="1"/>
    <col min="8" max="8" width="22.42578125" style="372" customWidth="1"/>
    <col min="9" max="9" width="21.7109375" style="372" customWidth="1"/>
    <col min="10" max="10" width="20.140625" style="372" customWidth="1"/>
    <col min="11" max="11" width="23.7109375" style="372" customWidth="1"/>
    <col min="12" max="12" width="22.28515625" style="372" customWidth="1"/>
    <col min="13" max="13" width="21.7109375" style="372" customWidth="1"/>
    <col min="14" max="14" width="4.5703125" style="132" customWidth="1"/>
    <col min="15" max="256" width="9.140625" style="372"/>
    <col min="257" max="257" width="118.42578125" style="372" customWidth="1"/>
    <col min="258" max="258" width="22.5703125" style="372" customWidth="1"/>
    <col min="259" max="259" width="23.7109375" style="372" customWidth="1"/>
    <col min="260" max="260" width="22.28515625" style="372" customWidth="1"/>
    <col min="261" max="261" width="22" style="372" customWidth="1"/>
    <col min="262" max="262" width="20.140625" style="372" customWidth="1"/>
    <col min="263" max="263" width="23.5703125" style="372" customWidth="1"/>
    <col min="264" max="264" width="22.42578125" style="372" customWidth="1"/>
    <col min="265" max="265" width="21.7109375" style="372" customWidth="1"/>
    <col min="266" max="266" width="20.140625" style="372" customWidth="1"/>
    <col min="267" max="267" width="23.7109375" style="372" customWidth="1"/>
    <col min="268" max="268" width="22.28515625" style="372" customWidth="1"/>
    <col min="269" max="269" width="21.7109375" style="372" customWidth="1"/>
    <col min="270" max="270" width="4.5703125" style="372" customWidth="1"/>
    <col min="271" max="512" width="9.140625" style="372"/>
    <col min="513" max="513" width="118.42578125" style="372" customWidth="1"/>
    <col min="514" max="514" width="22.5703125" style="372" customWidth="1"/>
    <col min="515" max="515" width="23.7109375" style="372" customWidth="1"/>
    <col min="516" max="516" width="22.28515625" style="372" customWidth="1"/>
    <col min="517" max="517" width="22" style="372" customWidth="1"/>
    <col min="518" max="518" width="20.140625" style="372" customWidth="1"/>
    <col min="519" max="519" width="23.5703125" style="372" customWidth="1"/>
    <col min="520" max="520" width="22.42578125" style="372" customWidth="1"/>
    <col min="521" max="521" width="21.7109375" style="372" customWidth="1"/>
    <col min="522" max="522" width="20.140625" style="372" customWidth="1"/>
    <col min="523" max="523" width="23.7109375" style="372" customWidth="1"/>
    <col min="524" max="524" width="22.28515625" style="372" customWidth="1"/>
    <col min="525" max="525" width="21.7109375" style="372" customWidth="1"/>
    <col min="526" max="526" width="4.5703125" style="372" customWidth="1"/>
    <col min="527" max="768" width="9.140625" style="372"/>
    <col min="769" max="769" width="118.42578125" style="372" customWidth="1"/>
    <col min="770" max="770" width="22.5703125" style="372" customWidth="1"/>
    <col min="771" max="771" width="23.7109375" style="372" customWidth="1"/>
    <col min="772" max="772" width="22.28515625" style="372" customWidth="1"/>
    <col min="773" max="773" width="22" style="372" customWidth="1"/>
    <col min="774" max="774" width="20.140625" style="372" customWidth="1"/>
    <col min="775" max="775" width="23.5703125" style="372" customWidth="1"/>
    <col min="776" max="776" width="22.42578125" style="372" customWidth="1"/>
    <col min="777" max="777" width="21.7109375" style="372" customWidth="1"/>
    <col min="778" max="778" width="20.140625" style="372" customWidth="1"/>
    <col min="779" max="779" width="23.7109375" style="372" customWidth="1"/>
    <col min="780" max="780" width="22.28515625" style="372" customWidth="1"/>
    <col min="781" max="781" width="21.7109375" style="372" customWidth="1"/>
    <col min="782" max="782" width="4.5703125" style="372" customWidth="1"/>
    <col min="783" max="1024" width="9.140625" style="372"/>
    <col min="1025" max="1025" width="118.42578125" style="372" customWidth="1"/>
    <col min="1026" max="1026" width="22.5703125" style="372" customWidth="1"/>
    <col min="1027" max="1027" width="23.7109375" style="372" customWidth="1"/>
    <col min="1028" max="1028" width="22.28515625" style="372" customWidth="1"/>
    <col min="1029" max="1029" width="22" style="372" customWidth="1"/>
    <col min="1030" max="1030" width="20.140625" style="372" customWidth="1"/>
    <col min="1031" max="1031" width="23.5703125" style="372" customWidth="1"/>
    <col min="1032" max="1032" width="22.42578125" style="372" customWidth="1"/>
    <col min="1033" max="1033" width="21.7109375" style="372" customWidth="1"/>
    <col min="1034" max="1034" width="20.140625" style="372" customWidth="1"/>
    <col min="1035" max="1035" width="23.7109375" style="372" customWidth="1"/>
    <col min="1036" max="1036" width="22.28515625" style="372" customWidth="1"/>
    <col min="1037" max="1037" width="21.7109375" style="372" customWidth="1"/>
    <col min="1038" max="1038" width="4.5703125" style="372" customWidth="1"/>
    <col min="1039" max="1280" width="9.140625" style="372"/>
    <col min="1281" max="1281" width="118.42578125" style="372" customWidth="1"/>
    <col min="1282" max="1282" width="22.5703125" style="372" customWidth="1"/>
    <col min="1283" max="1283" width="23.7109375" style="372" customWidth="1"/>
    <col min="1284" max="1284" width="22.28515625" style="372" customWidth="1"/>
    <col min="1285" max="1285" width="22" style="372" customWidth="1"/>
    <col min="1286" max="1286" width="20.140625" style="372" customWidth="1"/>
    <col min="1287" max="1287" width="23.5703125" style="372" customWidth="1"/>
    <col min="1288" max="1288" width="22.42578125" style="372" customWidth="1"/>
    <col min="1289" max="1289" width="21.7109375" style="372" customWidth="1"/>
    <col min="1290" max="1290" width="20.140625" style="372" customWidth="1"/>
    <col min="1291" max="1291" width="23.7109375" style="372" customWidth="1"/>
    <col min="1292" max="1292" width="22.28515625" style="372" customWidth="1"/>
    <col min="1293" max="1293" width="21.7109375" style="372" customWidth="1"/>
    <col min="1294" max="1294" width="4.5703125" style="372" customWidth="1"/>
    <col min="1295" max="1536" width="9.140625" style="372"/>
    <col min="1537" max="1537" width="118.42578125" style="372" customWidth="1"/>
    <col min="1538" max="1538" width="22.5703125" style="372" customWidth="1"/>
    <col min="1539" max="1539" width="23.7109375" style="372" customWidth="1"/>
    <col min="1540" max="1540" width="22.28515625" style="372" customWidth="1"/>
    <col min="1541" max="1541" width="22" style="372" customWidth="1"/>
    <col min="1542" max="1542" width="20.140625" style="372" customWidth="1"/>
    <col min="1543" max="1543" width="23.5703125" style="372" customWidth="1"/>
    <col min="1544" max="1544" width="22.42578125" style="372" customWidth="1"/>
    <col min="1545" max="1545" width="21.7109375" style="372" customWidth="1"/>
    <col min="1546" max="1546" width="20.140625" style="372" customWidth="1"/>
    <col min="1547" max="1547" width="23.7109375" style="372" customWidth="1"/>
    <col min="1548" max="1548" width="22.28515625" style="372" customWidth="1"/>
    <col min="1549" max="1549" width="21.7109375" style="372" customWidth="1"/>
    <col min="1550" max="1550" width="4.5703125" style="372" customWidth="1"/>
    <col min="1551" max="1792" width="9.140625" style="372"/>
    <col min="1793" max="1793" width="118.42578125" style="372" customWidth="1"/>
    <col min="1794" max="1794" width="22.5703125" style="372" customWidth="1"/>
    <col min="1795" max="1795" width="23.7109375" style="372" customWidth="1"/>
    <col min="1796" max="1796" width="22.28515625" style="372" customWidth="1"/>
    <col min="1797" max="1797" width="22" style="372" customWidth="1"/>
    <col min="1798" max="1798" width="20.140625" style="372" customWidth="1"/>
    <col min="1799" max="1799" width="23.5703125" style="372" customWidth="1"/>
    <col min="1800" max="1800" width="22.42578125" style="372" customWidth="1"/>
    <col min="1801" max="1801" width="21.7109375" style="372" customWidth="1"/>
    <col min="1802" max="1802" width="20.140625" style="372" customWidth="1"/>
    <col min="1803" max="1803" width="23.7109375" style="372" customWidth="1"/>
    <col min="1804" max="1804" width="22.28515625" style="372" customWidth="1"/>
    <col min="1805" max="1805" width="21.7109375" style="372" customWidth="1"/>
    <col min="1806" max="1806" width="4.5703125" style="372" customWidth="1"/>
    <col min="1807" max="2048" width="9.140625" style="372"/>
    <col min="2049" max="2049" width="118.42578125" style="372" customWidth="1"/>
    <col min="2050" max="2050" width="22.5703125" style="372" customWidth="1"/>
    <col min="2051" max="2051" width="23.7109375" style="372" customWidth="1"/>
    <col min="2052" max="2052" width="22.28515625" style="372" customWidth="1"/>
    <col min="2053" max="2053" width="22" style="372" customWidth="1"/>
    <col min="2054" max="2054" width="20.140625" style="372" customWidth="1"/>
    <col min="2055" max="2055" width="23.5703125" style="372" customWidth="1"/>
    <col min="2056" max="2056" width="22.42578125" style="372" customWidth="1"/>
    <col min="2057" max="2057" width="21.7109375" style="372" customWidth="1"/>
    <col min="2058" max="2058" width="20.140625" style="372" customWidth="1"/>
    <col min="2059" max="2059" width="23.7109375" style="372" customWidth="1"/>
    <col min="2060" max="2060" width="22.28515625" style="372" customWidth="1"/>
    <col min="2061" max="2061" width="21.7109375" style="372" customWidth="1"/>
    <col min="2062" max="2062" width="4.5703125" style="372" customWidth="1"/>
    <col min="2063" max="2304" width="9.140625" style="372"/>
    <col min="2305" max="2305" width="118.42578125" style="372" customWidth="1"/>
    <col min="2306" max="2306" width="22.5703125" style="372" customWidth="1"/>
    <col min="2307" max="2307" width="23.7109375" style="372" customWidth="1"/>
    <col min="2308" max="2308" width="22.28515625" style="372" customWidth="1"/>
    <col min="2309" max="2309" width="22" style="372" customWidth="1"/>
    <col min="2310" max="2310" width="20.140625" style="372" customWidth="1"/>
    <col min="2311" max="2311" width="23.5703125" style="372" customWidth="1"/>
    <col min="2312" max="2312" width="22.42578125" style="372" customWidth="1"/>
    <col min="2313" max="2313" width="21.7109375" style="372" customWidth="1"/>
    <col min="2314" max="2314" width="20.140625" style="372" customWidth="1"/>
    <col min="2315" max="2315" width="23.7109375" style="372" customWidth="1"/>
    <col min="2316" max="2316" width="22.28515625" style="372" customWidth="1"/>
    <col min="2317" max="2317" width="21.7109375" style="372" customWidth="1"/>
    <col min="2318" max="2318" width="4.5703125" style="372" customWidth="1"/>
    <col min="2319" max="2560" width="9.140625" style="372"/>
    <col min="2561" max="2561" width="118.42578125" style="372" customWidth="1"/>
    <col min="2562" max="2562" width="22.5703125" style="372" customWidth="1"/>
    <col min="2563" max="2563" width="23.7109375" style="372" customWidth="1"/>
    <col min="2564" max="2564" width="22.28515625" style="372" customWidth="1"/>
    <col min="2565" max="2565" width="22" style="372" customWidth="1"/>
    <col min="2566" max="2566" width="20.140625" style="372" customWidth="1"/>
    <col min="2567" max="2567" width="23.5703125" style="372" customWidth="1"/>
    <col min="2568" max="2568" width="22.42578125" style="372" customWidth="1"/>
    <col min="2569" max="2569" width="21.7109375" style="372" customWidth="1"/>
    <col min="2570" max="2570" width="20.140625" style="372" customWidth="1"/>
    <col min="2571" max="2571" width="23.7109375" style="372" customWidth="1"/>
    <col min="2572" max="2572" width="22.28515625" style="372" customWidth="1"/>
    <col min="2573" max="2573" width="21.7109375" style="372" customWidth="1"/>
    <col min="2574" max="2574" width="4.5703125" style="372" customWidth="1"/>
    <col min="2575" max="2816" width="9.140625" style="372"/>
    <col min="2817" max="2817" width="118.42578125" style="372" customWidth="1"/>
    <col min="2818" max="2818" width="22.5703125" style="372" customWidth="1"/>
    <col min="2819" max="2819" width="23.7109375" style="372" customWidth="1"/>
    <col min="2820" max="2820" width="22.28515625" style="372" customWidth="1"/>
    <col min="2821" max="2821" width="22" style="372" customWidth="1"/>
    <col min="2822" max="2822" width="20.140625" style="372" customWidth="1"/>
    <col min="2823" max="2823" width="23.5703125" style="372" customWidth="1"/>
    <col min="2824" max="2824" width="22.42578125" style="372" customWidth="1"/>
    <col min="2825" max="2825" width="21.7109375" style="372" customWidth="1"/>
    <col min="2826" max="2826" width="20.140625" style="372" customWidth="1"/>
    <col min="2827" max="2827" width="23.7109375" style="372" customWidth="1"/>
    <col min="2828" max="2828" width="22.28515625" style="372" customWidth="1"/>
    <col min="2829" max="2829" width="21.7109375" style="372" customWidth="1"/>
    <col min="2830" max="2830" width="4.5703125" style="372" customWidth="1"/>
    <col min="2831" max="3072" width="9.140625" style="372"/>
    <col min="3073" max="3073" width="118.42578125" style="372" customWidth="1"/>
    <col min="3074" max="3074" width="22.5703125" style="372" customWidth="1"/>
    <col min="3075" max="3075" width="23.7109375" style="372" customWidth="1"/>
    <col min="3076" max="3076" width="22.28515625" style="372" customWidth="1"/>
    <col min="3077" max="3077" width="22" style="372" customWidth="1"/>
    <col min="3078" max="3078" width="20.140625" style="372" customWidth="1"/>
    <col min="3079" max="3079" width="23.5703125" style="372" customWidth="1"/>
    <col min="3080" max="3080" width="22.42578125" style="372" customWidth="1"/>
    <col min="3081" max="3081" width="21.7109375" style="372" customWidth="1"/>
    <col min="3082" max="3082" width="20.140625" style="372" customWidth="1"/>
    <col min="3083" max="3083" width="23.7109375" style="372" customWidth="1"/>
    <col min="3084" max="3084" width="22.28515625" style="372" customWidth="1"/>
    <col min="3085" max="3085" width="21.7109375" style="372" customWidth="1"/>
    <col min="3086" max="3086" width="4.5703125" style="372" customWidth="1"/>
    <col min="3087" max="3328" width="9.140625" style="372"/>
    <col min="3329" max="3329" width="118.42578125" style="372" customWidth="1"/>
    <col min="3330" max="3330" width="22.5703125" style="372" customWidth="1"/>
    <col min="3331" max="3331" width="23.7109375" style="372" customWidth="1"/>
    <col min="3332" max="3332" width="22.28515625" style="372" customWidth="1"/>
    <col min="3333" max="3333" width="22" style="372" customWidth="1"/>
    <col min="3334" max="3334" width="20.140625" style="372" customWidth="1"/>
    <col min="3335" max="3335" width="23.5703125" style="372" customWidth="1"/>
    <col min="3336" max="3336" width="22.42578125" style="372" customWidth="1"/>
    <col min="3337" max="3337" width="21.7109375" style="372" customWidth="1"/>
    <col min="3338" max="3338" width="20.140625" style="372" customWidth="1"/>
    <col min="3339" max="3339" width="23.7109375" style="372" customWidth="1"/>
    <col min="3340" max="3340" width="22.28515625" style="372" customWidth="1"/>
    <col min="3341" max="3341" width="21.7109375" style="372" customWidth="1"/>
    <col min="3342" max="3342" width="4.5703125" style="372" customWidth="1"/>
    <col min="3343" max="3584" width="9.140625" style="372"/>
    <col min="3585" max="3585" width="118.42578125" style="372" customWidth="1"/>
    <col min="3586" max="3586" width="22.5703125" style="372" customWidth="1"/>
    <col min="3587" max="3587" width="23.7109375" style="372" customWidth="1"/>
    <col min="3588" max="3588" width="22.28515625" style="372" customWidth="1"/>
    <col min="3589" max="3589" width="22" style="372" customWidth="1"/>
    <col min="3590" max="3590" width="20.140625" style="372" customWidth="1"/>
    <col min="3591" max="3591" width="23.5703125" style="372" customWidth="1"/>
    <col min="3592" max="3592" width="22.42578125" style="372" customWidth="1"/>
    <col min="3593" max="3593" width="21.7109375" style="372" customWidth="1"/>
    <col min="3594" max="3594" width="20.140625" style="372" customWidth="1"/>
    <col min="3595" max="3595" width="23.7109375" style="372" customWidth="1"/>
    <col min="3596" max="3596" width="22.28515625" style="372" customWidth="1"/>
    <col min="3597" max="3597" width="21.7109375" style="372" customWidth="1"/>
    <col min="3598" max="3598" width="4.5703125" style="372" customWidth="1"/>
    <col min="3599" max="3840" width="9.140625" style="372"/>
    <col min="3841" max="3841" width="118.42578125" style="372" customWidth="1"/>
    <col min="3842" max="3842" width="22.5703125" style="372" customWidth="1"/>
    <col min="3843" max="3843" width="23.7109375" style="372" customWidth="1"/>
    <col min="3844" max="3844" width="22.28515625" style="372" customWidth="1"/>
    <col min="3845" max="3845" width="22" style="372" customWidth="1"/>
    <col min="3846" max="3846" width="20.140625" style="372" customWidth="1"/>
    <col min="3847" max="3847" width="23.5703125" style="372" customWidth="1"/>
    <col min="3848" max="3848" width="22.42578125" style="372" customWidth="1"/>
    <col min="3849" max="3849" width="21.7109375" style="372" customWidth="1"/>
    <col min="3850" max="3850" width="20.140625" style="372" customWidth="1"/>
    <col min="3851" max="3851" width="23.7109375" style="372" customWidth="1"/>
    <col min="3852" max="3852" width="22.28515625" style="372" customWidth="1"/>
    <col min="3853" max="3853" width="21.7109375" style="372" customWidth="1"/>
    <col min="3854" max="3854" width="4.5703125" style="372" customWidth="1"/>
    <col min="3855" max="4096" width="9.140625" style="372"/>
    <col min="4097" max="4097" width="118.42578125" style="372" customWidth="1"/>
    <col min="4098" max="4098" width="22.5703125" style="372" customWidth="1"/>
    <col min="4099" max="4099" width="23.7109375" style="372" customWidth="1"/>
    <col min="4100" max="4100" width="22.28515625" style="372" customWidth="1"/>
    <col min="4101" max="4101" width="22" style="372" customWidth="1"/>
    <col min="4102" max="4102" width="20.140625" style="372" customWidth="1"/>
    <col min="4103" max="4103" width="23.5703125" style="372" customWidth="1"/>
    <col min="4104" max="4104" width="22.42578125" style="372" customWidth="1"/>
    <col min="4105" max="4105" width="21.7109375" style="372" customWidth="1"/>
    <col min="4106" max="4106" width="20.140625" style="372" customWidth="1"/>
    <col min="4107" max="4107" width="23.7109375" style="372" customWidth="1"/>
    <col min="4108" max="4108" width="22.28515625" style="372" customWidth="1"/>
    <col min="4109" max="4109" width="21.7109375" style="372" customWidth="1"/>
    <col min="4110" max="4110" width="4.5703125" style="372" customWidth="1"/>
    <col min="4111" max="4352" width="9.140625" style="372"/>
    <col min="4353" max="4353" width="118.42578125" style="372" customWidth="1"/>
    <col min="4354" max="4354" width="22.5703125" style="372" customWidth="1"/>
    <col min="4355" max="4355" width="23.7109375" style="372" customWidth="1"/>
    <col min="4356" max="4356" width="22.28515625" style="372" customWidth="1"/>
    <col min="4357" max="4357" width="22" style="372" customWidth="1"/>
    <col min="4358" max="4358" width="20.140625" style="372" customWidth="1"/>
    <col min="4359" max="4359" width="23.5703125" style="372" customWidth="1"/>
    <col min="4360" max="4360" width="22.42578125" style="372" customWidth="1"/>
    <col min="4361" max="4361" width="21.7109375" style="372" customWidth="1"/>
    <col min="4362" max="4362" width="20.140625" style="372" customWidth="1"/>
    <col min="4363" max="4363" width="23.7109375" style="372" customWidth="1"/>
    <col min="4364" max="4364" width="22.28515625" style="372" customWidth="1"/>
    <col min="4365" max="4365" width="21.7109375" style="372" customWidth="1"/>
    <col min="4366" max="4366" width="4.5703125" style="372" customWidth="1"/>
    <col min="4367" max="4608" width="9.140625" style="372"/>
    <col min="4609" max="4609" width="118.42578125" style="372" customWidth="1"/>
    <col min="4610" max="4610" width="22.5703125" style="372" customWidth="1"/>
    <col min="4611" max="4611" width="23.7109375" style="372" customWidth="1"/>
    <col min="4612" max="4612" width="22.28515625" style="372" customWidth="1"/>
    <col min="4613" max="4613" width="22" style="372" customWidth="1"/>
    <col min="4614" max="4614" width="20.140625" style="372" customWidth="1"/>
    <col min="4615" max="4615" width="23.5703125" style="372" customWidth="1"/>
    <col min="4616" max="4616" width="22.42578125" style="372" customWidth="1"/>
    <col min="4617" max="4617" width="21.7109375" style="372" customWidth="1"/>
    <col min="4618" max="4618" width="20.140625" style="372" customWidth="1"/>
    <col min="4619" max="4619" width="23.7109375" style="372" customWidth="1"/>
    <col min="4620" max="4620" width="22.28515625" style="372" customWidth="1"/>
    <col min="4621" max="4621" width="21.7109375" style="372" customWidth="1"/>
    <col min="4622" max="4622" width="4.5703125" style="372" customWidth="1"/>
    <col min="4623" max="4864" width="9.140625" style="372"/>
    <col min="4865" max="4865" width="118.42578125" style="372" customWidth="1"/>
    <col min="4866" max="4866" width="22.5703125" style="372" customWidth="1"/>
    <col min="4867" max="4867" width="23.7109375" style="372" customWidth="1"/>
    <col min="4868" max="4868" width="22.28515625" style="372" customWidth="1"/>
    <col min="4869" max="4869" width="22" style="372" customWidth="1"/>
    <col min="4870" max="4870" width="20.140625" style="372" customWidth="1"/>
    <col min="4871" max="4871" width="23.5703125" style="372" customWidth="1"/>
    <col min="4872" max="4872" width="22.42578125" style="372" customWidth="1"/>
    <col min="4873" max="4873" width="21.7109375" style="372" customWidth="1"/>
    <col min="4874" max="4874" width="20.140625" style="372" customWidth="1"/>
    <col min="4875" max="4875" width="23.7109375" style="372" customWidth="1"/>
    <col min="4876" max="4876" width="22.28515625" style="372" customWidth="1"/>
    <col min="4877" max="4877" width="21.7109375" style="372" customWidth="1"/>
    <col min="4878" max="4878" width="4.5703125" style="372" customWidth="1"/>
    <col min="4879" max="5120" width="9.140625" style="372"/>
    <col min="5121" max="5121" width="118.42578125" style="372" customWidth="1"/>
    <col min="5122" max="5122" width="22.5703125" style="372" customWidth="1"/>
    <col min="5123" max="5123" width="23.7109375" style="372" customWidth="1"/>
    <col min="5124" max="5124" width="22.28515625" style="372" customWidth="1"/>
    <col min="5125" max="5125" width="22" style="372" customWidth="1"/>
    <col min="5126" max="5126" width="20.140625" style="372" customWidth="1"/>
    <col min="5127" max="5127" width="23.5703125" style="372" customWidth="1"/>
    <col min="5128" max="5128" width="22.42578125" style="372" customWidth="1"/>
    <col min="5129" max="5129" width="21.7109375" style="372" customWidth="1"/>
    <col min="5130" max="5130" width="20.140625" style="372" customWidth="1"/>
    <col min="5131" max="5131" width="23.7109375" style="372" customWidth="1"/>
    <col min="5132" max="5132" width="22.28515625" style="372" customWidth="1"/>
    <col min="5133" max="5133" width="21.7109375" style="372" customWidth="1"/>
    <col min="5134" max="5134" width="4.5703125" style="372" customWidth="1"/>
    <col min="5135" max="5376" width="9.140625" style="372"/>
    <col min="5377" max="5377" width="118.42578125" style="372" customWidth="1"/>
    <col min="5378" max="5378" width="22.5703125" style="372" customWidth="1"/>
    <col min="5379" max="5379" width="23.7109375" style="372" customWidth="1"/>
    <col min="5380" max="5380" width="22.28515625" style="372" customWidth="1"/>
    <col min="5381" max="5381" width="22" style="372" customWidth="1"/>
    <col min="5382" max="5382" width="20.140625" style="372" customWidth="1"/>
    <col min="5383" max="5383" width="23.5703125" style="372" customWidth="1"/>
    <col min="5384" max="5384" width="22.42578125" style="372" customWidth="1"/>
    <col min="5385" max="5385" width="21.7109375" style="372" customWidth="1"/>
    <col min="5386" max="5386" width="20.140625" style="372" customWidth="1"/>
    <col min="5387" max="5387" width="23.7109375" style="372" customWidth="1"/>
    <col min="5388" max="5388" width="22.28515625" style="372" customWidth="1"/>
    <col min="5389" max="5389" width="21.7109375" style="372" customWidth="1"/>
    <col min="5390" max="5390" width="4.5703125" style="372" customWidth="1"/>
    <col min="5391" max="5632" width="9.140625" style="372"/>
    <col min="5633" max="5633" width="118.42578125" style="372" customWidth="1"/>
    <col min="5634" max="5634" width="22.5703125" style="372" customWidth="1"/>
    <col min="5635" max="5635" width="23.7109375" style="372" customWidth="1"/>
    <col min="5636" max="5636" width="22.28515625" style="372" customWidth="1"/>
    <col min="5637" max="5637" width="22" style="372" customWidth="1"/>
    <col min="5638" max="5638" width="20.140625" style="372" customWidth="1"/>
    <col min="5639" max="5639" width="23.5703125" style="372" customWidth="1"/>
    <col min="5640" max="5640" width="22.42578125" style="372" customWidth="1"/>
    <col min="5641" max="5641" width="21.7109375" style="372" customWidth="1"/>
    <col min="5642" max="5642" width="20.140625" style="372" customWidth="1"/>
    <col min="5643" max="5643" width="23.7109375" style="372" customWidth="1"/>
    <col min="5644" max="5644" width="22.28515625" style="372" customWidth="1"/>
    <col min="5645" max="5645" width="21.7109375" style="372" customWidth="1"/>
    <col min="5646" max="5646" width="4.5703125" style="372" customWidth="1"/>
    <col min="5647" max="5888" width="9.140625" style="372"/>
    <col min="5889" max="5889" width="118.42578125" style="372" customWidth="1"/>
    <col min="5890" max="5890" width="22.5703125" style="372" customWidth="1"/>
    <col min="5891" max="5891" width="23.7109375" style="372" customWidth="1"/>
    <col min="5892" max="5892" width="22.28515625" style="372" customWidth="1"/>
    <col min="5893" max="5893" width="22" style="372" customWidth="1"/>
    <col min="5894" max="5894" width="20.140625" style="372" customWidth="1"/>
    <col min="5895" max="5895" width="23.5703125" style="372" customWidth="1"/>
    <col min="5896" max="5896" width="22.42578125" style="372" customWidth="1"/>
    <col min="5897" max="5897" width="21.7109375" style="372" customWidth="1"/>
    <col min="5898" max="5898" width="20.140625" style="372" customWidth="1"/>
    <col min="5899" max="5899" width="23.7109375" style="372" customWidth="1"/>
    <col min="5900" max="5900" width="22.28515625" style="372" customWidth="1"/>
    <col min="5901" max="5901" width="21.7109375" style="372" customWidth="1"/>
    <col min="5902" max="5902" width="4.5703125" style="372" customWidth="1"/>
    <col min="5903" max="6144" width="9.140625" style="372"/>
    <col min="6145" max="6145" width="118.42578125" style="372" customWidth="1"/>
    <col min="6146" max="6146" width="22.5703125" style="372" customWidth="1"/>
    <col min="6147" max="6147" width="23.7109375" style="372" customWidth="1"/>
    <col min="6148" max="6148" width="22.28515625" style="372" customWidth="1"/>
    <col min="6149" max="6149" width="22" style="372" customWidth="1"/>
    <col min="6150" max="6150" width="20.140625" style="372" customWidth="1"/>
    <col min="6151" max="6151" width="23.5703125" style="372" customWidth="1"/>
    <col min="6152" max="6152" width="22.42578125" style="372" customWidth="1"/>
    <col min="6153" max="6153" width="21.7109375" style="372" customWidth="1"/>
    <col min="6154" max="6154" width="20.140625" style="372" customWidth="1"/>
    <col min="6155" max="6155" width="23.7109375" style="372" customWidth="1"/>
    <col min="6156" max="6156" width="22.28515625" style="372" customWidth="1"/>
    <col min="6157" max="6157" width="21.7109375" style="372" customWidth="1"/>
    <col min="6158" max="6158" width="4.5703125" style="372" customWidth="1"/>
    <col min="6159" max="6400" width="9.140625" style="372"/>
    <col min="6401" max="6401" width="118.42578125" style="372" customWidth="1"/>
    <col min="6402" max="6402" width="22.5703125" style="372" customWidth="1"/>
    <col min="6403" max="6403" width="23.7109375" style="372" customWidth="1"/>
    <col min="6404" max="6404" width="22.28515625" style="372" customWidth="1"/>
    <col min="6405" max="6405" width="22" style="372" customWidth="1"/>
    <col min="6406" max="6406" width="20.140625" style="372" customWidth="1"/>
    <col min="6407" max="6407" width="23.5703125" style="372" customWidth="1"/>
    <col min="6408" max="6408" width="22.42578125" style="372" customWidth="1"/>
    <col min="6409" max="6409" width="21.7109375" style="372" customWidth="1"/>
    <col min="6410" max="6410" width="20.140625" style="372" customWidth="1"/>
    <col min="6411" max="6411" width="23.7109375" style="372" customWidth="1"/>
    <col min="6412" max="6412" width="22.28515625" style="372" customWidth="1"/>
    <col min="6413" max="6413" width="21.7109375" style="372" customWidth="1"/>
    <col min="6414" max="6414" width="4.5703125" style="372" customWidth="1"/>
    <col min="6415" max="6656" width="9.140625" style="372"/>
    <col min="6657" max="6657" width="118.42578125" style="372" customWidth="1"/>
    <col min="6658" max="6658" width="22.5703125" style="372" customWidth="1"/>
    <col min="6659" max="6659" width="23.7109375" style="372" customWidth="1"/>
    <col min="6660" max="6660" width="22.28515625" style="372" customWidth="1"/>
    <col min="6661" max="6661" width="22" style="372" customWidth="1"/>
    <col min="6662" max="6662" width="20.140625" style="372" customWidth="1"/>
    <col min="6663" max="6663" width="23.5703125" style="372" customWidth="1"/>
    <col min="6664" max="6664" width="22.42578125" style="372" customWidth="1"/>
    <col min="6665" max="6665" width="21.7109375" style="372" customWidth="1"/>
    <col min="6666" max="6666" width="20.140625" style="372" customWidth="1"/>
    <col min="6667" max="6667" width="23.7109375" style="372" customWidth="1"/>
    <col min="6668" max="6668" width="22.28515625" style="372" customWidth="1"/>
    <col min="6669" max="6669" width="21.7109375" style="372" customWidth="1"/>
    <col min="6670" max="6670" width="4.5703125" style="372" customWidth="1"/>
    <col min="6671" max="6912" width="9.140625" style="372"/>
    <col min="6913" max="6913" width="118.42578125" style="372" customWidth="1"/>
    <col min="6914" max="6914" width="22.5703125" style="372" customWidth="1"/>
    <col min="6915" max="6915" width="23.7109375" style="372" customWidth="1"/>
    <col min="6916" max="6916" width="22.28515625" style="372" customWidth="1"/>
    <col min="6917" max="6917" width="22" style="372" customWidth="1"/>
    <col min="6918" max="6918" width="20.140625" style="372" customWidth="1"/>
    <col min="6919" max="6919" width="23.5703125" style="372" customWidth="1"/>
    <col min="6920" max="6920" width="22.42578125" style="372" customWidth="1"/>
    <col min="6921" max="6921" width="21.7109375" style="372" customWidth="1"/>
    <col min="6922" max="6922" width="20.140625" style="372" customWidth="1"/>
    <col min="6923" max="6923" width="23.7109375" style="372" customWidth="1"/>
    <col min="6924" max="6924" width="22.28515625" style="372" customWidth="1"/>
    <col min="6925" max="6925" width="21.7109375" style="372" customWidth="1"/>
    <col min="6926" max="6926" width="4.5703125" style="372" customWidth="1"/>
    <col min="6927" max="7168" width="9.140625" style="372"/>
    <col min="7169" max="7169" width="118.42578125" style="372" customWidth="1"/>
    <col min="7170" max="7170" width="22.5703125" style="372" customWidth="1"/>
    <col min="7171" max="7171" width="23.7109375" style="372" customWidth="1"/>
    <col min="7172" max="7172" width="22.28515625" style="372" customWidth="1"/>
    <col min="7173" max="7173" width="22" style="372" customWidth="1"/>
    <col min="7174" max="7174" width="20.140625" style="372" customWidth="1"/>
    <col min="7175" max="7175" width="23.5703125" style="372" customWidth="1"/>
    <col min="7176" max="7176" width="22.42578125" style="372" customWidth="1"/>
    <col min="7177" max="7177" width="21.7109375" style="372" customWidth="1"/>
    <col min="7178" max="7178" width="20.140625" style="372" customWidth="1"/>
    <col min="7179" max="7179" width="23.7109375" style="372" customWidth="1"/>
    <col min="7180" max="7180" width="22.28515625" style="372" customWidth="1"/>
    <col min="7181" max="7181" width="21.7109375" style="372" customWidth="1"/>
    <col min="7182" max="7182" width="4.5703125" style="372" customWidth="1"/>
    <col min="7183" max="7424" width="9.140625" style="372"/>
    <col min="7425" max="7425" width="118.42578125" style="372" customWidth="1"/>
    <col min="7426" max="7426" width="22.5703125" style="372" customWidth="1"/>
    <col min="7427" max="7427" width="23.7109375" style="372" customWidth="1"/>
    <col min="7428" max="7428" width="22.28515625" style="372" customWidth="1"/>
    <col min="7429" max="7429" width="22" style="372" customWidth="1"/>
    <col min="7430" max="7430" width="20.140625" style="372" customWidth="1"/>
    <col min="7431" max="7431" width="23.5703125" style="372" customWidth="1"/>
    <col min="7432" max="7432" width="22.42578125" style="372" customWidth="1"/>
    <col min="7433" max="7433" width="21.7109375" style="372" customWidth="1"/>
    <col min="7434" max="7434" width="20.140625" style="372" customWidth="1"/>
    <col min="7435" max="7435" width="23.7109375" style="372" customWidth="1"/>
    <col min="7436" max="7436" width="22.28515625" style="372" customWidth="1"/>
    <col min="7437" max="7437" width="21.7109375" style="372" customWidth="1"/>
    <col min="7438" max="7438" width="4.5703125" style="372" customWidth="1"/>
    <col min="7439" max="7680" width="9.140625" style="372"/>
    <col min="7681" max="7681" width="118.42578125" style="372" customWidth="1"/>
    <col min="7682" max="7682" width="22.5703125" style="372" customWidth="1"/>
    <col min="7683" max="7683" width="23.7109375" style="372" customWidth="1"/>
    <col min="7684" max="7684" width="22.28515625" style="372" customWidth="1"/>
    <col min="7685" max="7685" width="22" style="372" customWidth="1"/>
    <col min="7686" max="7686" width="20.140625" style="372" customWidth="1"/>
    <col min="7687" max="7687" width="23.5703125" style="372" customWidth="1"/>
    <col min="7688" max="7688" width="22.42578125" style="372" customWidth="1"/>
    <col min="7689" max="7689" width="21.7109375" style="372" customWidth="1"/>
    <col min="7690" max="7690" width="20.140625" style="372" customWidth="1"/>
    <col min="7691" max="7691" width="23.7109375" style="372" customWidth="1"/>
    <col min="7692" max="7692" width="22.28515625" style="372" customWidth="1"/>
    <col min="7693" max="7693" width="21.7109375" style="372" customWidth="1"/>
    <col min="7694" max="7694" width="4.5703125" style="372" customWidth="1"/>
    <col min="7695" max="7936" width="9.140625" style="372"/>
    <col min="7937" max="7937" width="118.42578125" style="372" customWidth="1"/>
    <col min="7938" max="7938" width="22.5703125" style="372" customWidth="1"/>
    <col min="7939" max="7939" width="23.7109375" style="372" customWidth="1"/>
    <col min="7940" max="7940" width="22.28515625" style="372" customWidth="1"/>
    <col min="7941" max="7941" width="22" style="372" customWidth="1"/>
    <col min="7942" max="7942" width="20.140625" style="372" customWidth="1"/>
    <col min="7943" max="7943" width="23.5703125" style="372" customWidth="1"/>
    <col min="7944" max="7944" width="22.42578125" style="372" customWidth="1"/>
    <col min="7945" max="7945" width="21.7109375" style="372" customWidth="1"/>
    <col min="7946" max="7946" width="20.140625" style="372" customWidth="1"/>
    <col min="7947" max="7947" width="23.7109375" style="372" customWidth="1"/>
    <col min="7948" max="7948" width="22.28515625" style="372" customWidth="1"/>
    <col min="7949" max="7949" width="21.7109375" style="372" customWidth="1"/>
    <col min="7950" max="7950" width="4.5703125" style="372" customWidth="1"/>
    <col min="7951" max="8192" width="9.140625" style="372"/>
    <col min="8193" max="8193" width="118.42578125" style="372" customWidth="1"/>
    <col min="8194" max="8194" width="22.5703125" style="372" customWidth="1"/>
    <col min="8195" max="8195" width="23.7109375" style="372" customWidth="1"/>
    <col min="8196" max="8196" width="22.28515625" style="372" customWidth="1"/>
    <col min="8197" max="8197" width="22" style="372" customWidth="1"/>
    <col min="8198" max="8198" width="20.140625" style="372" customWidth="1"/>
    <col min="8199" max="8199" width="23.5703125" style="372" customWidth="1"/>
    <col min="8200" max="8200" width="22.42578125" style="372" customWidth="1"/>
    <col min="8201" max="8201" width="21.7109375" style="372" customWidth="1"/>
    <col min="8202" max="8202" width="20.140625" style="372" customWidth="1"/>
    <col min="8203" max="8203" width="23.7109375" style="372" customWidth="1"/>
    <col min="8204" max="8204" width="22.28515625" style="372" customWidth="1"/>
    <col min="8205" max="8205" width="21.7109375" style="372" customWidth="1"/>
    <col min="8206" max="8206" width="4.5703125" style="372" customWidth="1"/>
    <col min="8207" max="8448" width="9.140625" style="372"/>
    <col min="8449" max="8449" width="118.42578125" style="372" customWidth="1"/>
    <col min="8450" max="8450" width="22.5703125" style="372" customWidth="1"/>
    <col min="8451" max="8451" width="23.7109375" style="372" customWidth="1"/>
    <col min="8452" max="8452" width="22.28515625" style="372" customWidth="1"/>
    <col min="8453" max="8453" width="22" style="372" customWidth="1"/>
    <col min="8454" max="8454" width="20.140625" style="372" customWidth="1"/>
    <col min="8455" max="8455" width="23.5703125" style="372" customWidth="1"/>
    <col min="8456" max="8456" width="22.42578125" style="372" customWidth="1"/>
    <col min="8457" max="8457" width="21.7109375" style="372" customWidth="1"/>
    <col min="8458" max="8458" width="20.140625" style="372" customWidth="1"/>
    <col min="8459" max="8459" width="23.7109375" style="372" customWidth="1"/>
    <col min="8460" max="8460" width="22.28515625" style="372" customWidth="1"/>
    <col min="8461" max="8461" width="21.7109375" style="372" customWidth="1"/>
    <col min="8462" max="8462" width="4.5703125" style="372" customWidth="1"/>
    <col min="8463" max="8704" width="9.140625" style="372"/>
    <col min="8705" max="8705" width="118.42578125" style="372" customWidth="1"/>
    <col min="8706" max="8706" width="22.5703125" style="372" customWidth="1"/>
    <col min="8707" max="8707" width="23.7109375" style="372" customWidth="1"/>
    <col min="8708" max="8708" width="22.28515625" style="372" customWidth="1"/>
    <col min="8709" max="8709" width="22" style="372" customWidth="1"/>
    <col min="8710" max="8710" width="20.140625" style="372" customWidth="1"/>
    <col min="8711" max="8711" width="23.5703125" style="372" customWidth="1"/>
    <col min="8712" max="8712" width="22.42578125" style="372" customWidth="1"/>
    <col min="8713" max="8713" width="21.7109375" style="372" customWidth="1"/>
    <col min="8714" max="8714" width="20.140625" style="372" customWidth="1"/>
    <col min="8715" max="8715" width="23.7109375" style="372" customWidth="1"/>
    <col min="8716" max="8716" width="22.28515625" style="372" customWidth="1"/>
    <col min="8717" max="8717" width="21.7109375" style="372" customWidth="1"/>
    <col min="8718" max="8718" width="4.5703125" style="372" customWidth="1"/>
    <col min="8719" max="8960" width="9.140625" style="372"/>
    <col min="8961" max="8961" width="118.42578125" style="372" customWidth="1"/>
    <col min="8962" max="8962" width="22.5703125" style="372" customWidth="1"/>
    <col min="8963" max="8963" width="23.7109375" style="372" customWidth="1"/>
    <col min="8964" max="8964" width="22.28515625" style="372" customWidth="1"/>
    <col min="8965" max="8965" width="22" style="372" customWidth="1"/>
    <col min="8966" max="8966" width="20.140625" style="372" customWidth="1"/>
    <col min="8967" max="8967" width="23.5703125" style="372" customWidth="1"/>
    <col min="8968" max="8968" width="22.42578125" style="372" customWidth="1"/>
    <col min="8969" max="8969" width="21.7109375" style="372" customWidth="1"/>
    <col min="8970" max="8970" width="20.140625" style="372" customWidth="1"/>
    <col min="8971" max="8971" width="23.7109375" style="372" customWidth="1"/>
    <col min="8972" max="8972" width="22.28515625" style="372" customWidth="1"/>
    <col min="8973" max="8973" width="21.7109375" style="372" customWidth="1"/>
    <col min="8974" max="8974" width="4.5703125" style="372" customWidth="1"/>
    <col min="8975" max="9216" width="9.140625" style="372"/>
    <col min="9217" max="9217" width="118.42578125" style="372" customWidth="1"/>
    <col min="9218" max="9218" width="22.5703125" style="372" customWidth="1"/>
    <col min="9219" max="9219" width="23.7109375" style="372" customWidth="1"/>
    <col min="9220" max="9220" width="22.28515625" style="372" customWidth="1"/>
    <col min="9221" max="9221" width="22" style="372" customWidth="1"/>
    <col min="9222" max="9222" width="20.140625" style="372" customWidth="1"/>
    <col min="9223" max="9223" width="23.5703125" style="372" customWidth="1"/>
    <col min="9224" max="9224" width="22.42578125" style="372" customWidth="1"/>
    <col min="9225" max="9225" width="21.7109375" style="372" customWidth="1"/>
    <col min="9226" max="9226" width="20.140625" style="372" customWidth="1"/>
    <col min="9227" max="9227" width="23.7109375" style="372" customWidth="1"/>
    <col min="9228" max="9228" width="22.28515625" style="372" customWidth="1"/>
    <col min="9229" max="9229" width="21.7109375" style="372" customWidth="1"/>
    <col min="9230" max="9230" width="4.5703125" style="372" customWidth="1"/>
    <col min="9231" max="9472" width="9.140625" style="372"/>
    <col min="9473" max="9473" width="118.42578125" style="372" customWidth="1"/>
    <col min="9474" max="9474" width="22.5703125" style="372" customWidth="1"/>
    <col min="9475" max="9475" width="23.7109375" style="372" customWidth="1"/>
    <col min="9476" max="9476" width="22.28515625" style="372" customWidth="1"/>
    <col min="9477" max="9477" width="22" style="372" customWidth="1"/>
    <col min="9478" max="9478" width="20.140625" style="372" customWidth="1"/>
    <col min="9479" max="9479" width="23.5703125" style="372" customWidth="1"/>
    <col min="9480" max="9480" width="22.42578125" style="372" customWidth="1"/>
    <col min="9481" max="9481" width="21.7109375" style="372" customWidth="1"/>
    <col min="9482" max="9482" width="20.140625" style="372" customWidth="1"/>
    <col min="9483" max="9483" width="23.7109375" style="372" customWidth="1"/>
    <col min="9484" max="9484" width="22.28515625" style="372" customWidth="1"/>
    <col min="9485" max="9485" width="21.7109375" style="372" customWidth="1"/>
    <col min="9486" max="9486" width="4.5703125" style="372" customWidth="1"/>
    <col min="9487" max="9728" width="9.140625" style="372"/>
    <col min="9729" max="9729" width="118.42578125" style="372" customWidth="1"/>
    <col min="9730" max="9730" width="22.5703125" style="372" customWidth="1"/>
    <col min="9731" max="9731" width="23.7109375" style="372" customWidth="1"/>
    <col min="9732" max="9732" width="22.28515625" style="372" customWidth="1"/>
    <col min="9733" max="9733" width="22" style="372" customWidth="1"/>
    <col min="9734" max="9734" width="20.140625" style="372" customWidth="1"/>
    <col min="9735" max="9735" width="23.5703125" style="372" customWidth="1"/>
    <col min="9736" max="9736" width="22.42578125" style="372" customWidth="1"/>
    <col min="9737" max="9737" width="21.7109375" style="372" customWidth="1"/>
    <col min="9738" max="9738" width="20.140625" style="372" customWidth="1"/>
    <col min="9739" max="9739" width="23.7109375" style="372" customWidth="1"/>
    <col min="9740" max="9740" width="22.28515625" style="372" customWidth="1"/>
    <col min="9741" max="9741" width="21.7109375" style="372" customWidth="1"/>
    <col min="9742" max="9742" width="4.5703125" style="372" customWidth="1"/>
    <col min="9743" max="9984" width="9.140625" style="372"/>
    <col min="9985" max="9985" width="118.42578125" style="372" customWidth="1"/>
    <col min="9986" max="9986" width="22.5703125" style="372" customWidth="1"/>
    <col min="9987" max="9987" width="23.7109375" style="372" customWidth="1"/>
    <col min="9988" max="9988" width="22.28515625" style="372" customWidth="1"/>
    <col min="9989" max="9989" width="22" style="372" customWidth="1"/>
    <col min="9990" max="9990" width="20.140625" style="372" customWidth="1"/>
    <col min="9991" max="9991" width="23.5703125" style="372" customWidth="1"/>
    <col min="9992" max="9992" width="22.42578125" style="372" customWidth="1"/>
    <col min="9993" max="9993" width="21.7109375" style="372" customWidth="1"/>
    <col min="9994" max="9994" width="20.140625" style="372" customWidth="1"/>
    <col min="9995" max="9995" width="23.7109375" style="372" customWidth="1"/>
    <col min="9996" max="9996" width="22.28515625" style="372" customWidth="1"/>
    <col min="9997" max="9997" width="21.7109375" style="372" customWidth="1"/>
    <col min="9998" max="9998" width="4.5703125" style="372" customWidth="1"/>
    <col min="9999" max="10240" width="9.140625" style="372"/>
    <col min="10241" max="10241" width="118.42578125" style="372" customWidth="1"/>
    <col min="10242" max="10242" width="22.5703125" style="372" customWidth="1"/>
    <col min="10243" max="10243" width="23.7109375" style="372" customWidth="1"/>
    <col min="10244" max="10244" width="22.28515625" style="372" customWidth="1"/>
    <col min="10245" max="10245" width="22" style="372" customWidth="1"/>
    <col min="10246" max="10246" width="20.140625" style="372" customWidth="1"/>
    <col min="10247" max="10247" width="23.5703125" style="372" customWidth="1"/>
    <col min="10248" max="10248" width="22.42578125" style="372" customWidth="1"/>
    <col min="10249" max="10249" width="21.7109375" style="372" customWidth="1"/>
    <col min="10250" max="10250" width="20.140625" style="372" customWidth="1"/>
    <col min="10251" max="10251" width="23.7109375" style="372" customWidth="1"/>
    <col min="10252" max="10252" width="22.28515625" style="372" customWidth="1"/>
    <col min="10253" max="10253" width="21.7109375" style="372" customWidth="1"/>
    <col min="10254" max="10254" width="4.5703125" style="372" customWidth="1"/>
    <col min="10255" max="10496" width="9.140625" style="372"/>
    <col min="10497" max="10497" width="118.42578125" style="372" customWidth="1"/>
    <col min="10498" max="10498" width="22.5703125" style="372" customWidth="1"/>
    <col min="10499" max="10499" width="23.7109375" style="372" customWidth="1"/>
    <col min="10500" max="10500" width="22.28515625" style="372" customWidth="1"/>
    <col min="10501" max="10501" width="22" style="372" customWidth="1"/>
    <col min="10502" max="10502" width="20.140625" style="372" customWidth="1"/>
    <col min="10503" max="10503" width="23.5703125" style="372" customWidth="1"/>
    <col min="10504" max="10504" width="22.42578125" style="372" customWidth="1"/>
    <col min="10505" max="10505" width="21.7109375" style="372" customWidth="1"/>
    <col min="10506" max="10506" width="20.140625" style="372" customWidth="1"/>
    <col min="10507" max="10507" width="23.7109375" style="372" customWidth="1"/>
    <col min="10508" max="10508" width="22.28515625" style="372" customWidth="1"/>
    <col min="10509" max="10509" width="21.7109375" style="372" customWidth="1"/>
    <col min="10510" max="10510" width="4.5703125" style="372" customWidth="1"/>
    <col min="10511" max="10752" width="9.140625" style="372"/>
    <col min="10753" max="10753" width="118.42578125" style="372" customWidth="1"/>
    <col min="10754" max="10754" width="22.5703125" style="372" customWidth="1"/>
    <col min="10755" max="10755" width="23.7109375" style="372" customWidth="1"/>
    <col min="10756" max="10756" width="22.28515625" style="372" customWidth="1"/>
    <col min="10757" max="10757" width="22" style="372" customWidth="1"/>
    <col min="10758" max="10758" width="20.140625" style="372" customWidth="1"/>
    <col min="10759" max="10759" width="23.5703125" style="372" customWidth="1"/>
    <col min="10760" max="10760" width="22.42578125" style="372" customWidth="1"/>
    <col min="10761" max="10761" width="21.7109375" style="372" customWidth="1"/>
    <col min="10762" max="10762" width="20.140625" style="372" customWidth="1"/>
    <col min="10763" max="10763" width="23.7109375" style="372" customWidth="1"/>
    <col min="10764" max="10764" width="22.28515625" style="372" customWidth="1"/>
    <col min="10765" max="10765" width="21.7109375" style="372" customWidth="1"/>
    <col min="10766" max="10766" width="4.5703125" style="372" customWidth="1"/>
    <col min="10767" max="11008" width="9.140625" style="372"/>
    <col min="11009" max="11009" width="118.42578125" style="372" customWidth="1"/>
    <col min="11010" max="11010" width="22.5703125" style="372" customWidth="1"/>
    <col min="11011" max="11011" width="23.7109375" style="372" customWidth="1"/>
    <col min="11012" max="11012" width="22.28515625" style="372" customWidth="1"/>
    <col min="11013" max="11013" width="22" style="372" customWidth="1"/>
    <col min="11014" max="11014" width="20.140625" style="372" customWidth="1"/>
    <col min="11015" max="11015" width="23.5703125" style="372" customWidth="1"/>
    <col min="11016" max="11016" width="22.42578125" style="372" customWidth="1"/>
    <col min="11017" max="11017" width="21.7109375" style="372" customWidth="1"/>
    <col min="11018" max="11018" width="20.140625" style="372" customWidth="1"/>
    <col min="11019" max="11019" width="23.7109375" style="372" customWidth="1"/>
    <col min="11020" max="11020" width="22.28515625" style="372" customWidth="1"/>
    <col min="11021" max="11021" width="21.7109375" style="372" customWidth="1"/>
    <col min="11022" max="11022" width="4.5703125" style="372" customWidth="1"/>
    <col min="11023" max="11264" width="9.140625" style="372"/>
    <col min="11265" max="11265" width="118.42578125" style="372" customWidth="1"/>
    <col min="11266" max="11266" width="22.5703125" style="372" customWidth="1"/>
    <col min="11267" max="11267" width="23.7109375" style="372" customWidth="1"/>
    <col min="11268" max="11268" width="22.28515625" style="372" customWidth="1"/>
    <col min="11269" max="11269" width="22" style="372" customWidth="1"/>
    <col min="11270" max="11270" width="20.140625" style="372" customWidth="1"/>
    <col min="11271" max="11271" width="23.5703125" style="372" customWidth="1"/>
    <col min="11272" max="11272" width="22.42578125" style="372" customWidth="1"/>
    <col min="11273" max="11273" width="21.7109375" style="372" customWidth="1"/>
    <col min="11274" max="11274" width="20.140625" style="372" customWidth="1"/>
    <col min="11275" max="11275" width="23.7109375" style="372" customWidth="1"/>
    <col min="11276" max="11276" width="22.28515625" style="372" customWidth="1"/>
    <col min="11277" max="11277" width="21.7109375" style="372" customWidth="1"/>
    <col min="11278" max="11278" width="4.5703125" style="372" customWidth="1"/>
    <col min="11279" max="11520" width="9.140625" style="372"/>
    <col min="11521" max="11521" width="118.42578125" style="372" customWidth="1"/>
    <col min="11522" max="11522" width="22.5703125" style="372" customWidth="1"/>
    <col min="11523" max="11523" width="23.7109375" style="372" customWidth="1"/>
    <col min="11524" max="11524" width="22.28515625" style="372" customWidth="1"/>
    <col min="11525" max="11525" width="22" style="372" customWidth="1"/>
    <col min="11526" max="11526" width="20.140625" style="372" customWidth="1"/>
    <col min="11527" max="11527" width="23.5703125" style="372" customWidth="1"/>
    <col min="11528" max="11528" width="22.42578125" style="372" customWidth="1"/>
    <col min="11529" max="11529" width="21.7109375" style="372" customWidth="1"/>
    <col min="11530" max="11530" width="20.140625" style="372" customWidth="1"/>
    <col min="11531" max="11531" width="23.7109375" style="372" customWidth="1"/>
    <col min="11532" max="11532" width="22.28515625" style="372" customWidth="1"/>
    <col min="11533" max="11533" width="21.7109375" style="372" customWidth="1"/>
    <col min="11534" max="11534" width="4.5703125" style="372" customWidth="1"/>
    <col min="11535" max="11776" width="9.140625" style="372"/>
    <col min="11777" max="11777" width="118.42578125" style="372" customWidth="1"/>
    <col min="11778" max="11778" width="22.5703125" style="372" customWidth="1"/>
    <col min="11779" max="11779" width="23.7109375" style="372" customWidth="1"/>
    <col min="11780" max="11780" width="22.28515625" style="372" customWidth="1"/>
    <col min="11781" max="11781" width="22" style="372" customWidth="1"/>
    <col min="11782" max="11782" width="20.140625" style="372" customWidth="1"/>
    <col min="11783" max="11783" width="23.5703125" style="372" customWidth="1"/>
    <col min="11784" max="11784" width="22.42578125" style="372" customWidth="1"/>
    <col min="11785" max="11785" width="21.7109375" style="372" customWidth="1"/>
    <col min="11786" max="11786" width="20.140625" style="372" customWidth="1"/>
    <col min="11787" max="11787" width="23.7109375" style="372" customWidth="1"/>
    <col min="11788" max="11788" width="22.28515625" style="372" customWidth="1"/>
    <col min="11789" max="11789" width="21.7109375" style="372" customWidth="1"/>
    <col min="11790" max="11790" width="4.5703125" style="372" customWidth="1"/>
    <col min="11791" max="12032" width="9.140625" style="372"/>
    <col min="12033" max="12033" width="118.42578125" style="372" customWidth="1"/>
    <col min="12034" max="12034" width="22.5703125" style="372" customWidth="1"/>
    <col min="12035" max="12035" width="23.7109375" style="372" customWidth="1"/>
    <col min="12036" max="12036" width="22.28515625" style="372" customWidth="1"/>
    <col min="12037" max="12037" width="22" style="372" customWidth="1"/>
    <col min="12038" max="12038" width="20.140625" style="372" customWidth="1"/>
    <col min="12039" max="12039" width="23.5703125" style="372" customWidth="1"/>
    <col min="12040" max="12040" width="22.42578125" style="372" customWidth="1"/>
    <col min="12041" max="12041" width="21.7109375" style="372" customWidth="1"/>
    <col min="12042" max="12042" width="20.140625" style="372" customWidth="1"/>
    <col min="12043" max="12043" width="23.7109375" style="372" customWidth="1"/>
    <col min="12044" max="12044" width="22.28515625" style="372" customWidth="1"/>
    <col min="12045" max="12045" width="21.7109375" style="372" customWidth="1"/>
    <col min="12046" max="12046" width="4.5703125" style="372" customWidth="1"/>
    <col min="12047" max="12288" width="9.140625" style="372"/>
    <col min="12289" max="12289" width="118.42578125" style="372" customWidth="1"/>
    <col min="12290" max="12290" width="22.5703125" style="372" customWidth="1"/>
    <col min="12291" max="12291" width="23.7109375" style="372" customWidth="1"/>
    <col min="12292" max="12292" width="22.28515625" style="372" customWidth="1"/>
    <col min="12293" max="12293" width="22" style="372" customWidth="1"/>
    <col min="12294" max="12294" width="20.140625" style="372" customWidth="1"/>
    <col min="12295" max="12295" width="23.5703125" style="372" customWidth="1"/>
    <col min="12296" max="12296" width="22.42578125" style="372" customWidth="1"/>
    <col min="12297" max="12297" width="21.7109375" style="372" customWidth="1"/>
    <col min="12298" max="12298" width="20.140625" style="372" customWidth="1"/>
    <col min="12299" max="12299" width="23.7109375" style="372" customWidth="1"/>
    <col min="12300" max="12300" width="22.28515625" style="372" customWidth="1"/>
    <col min="12301" max="12301" width="21.7109375" style="372" customWidth="1"/>
    <col min="12302" max="12302" width="4.5703125" style="372" customWidth="1"/>
    <col min="12303" max="12544" width="9.140625" style="372"/>
    <col min="12545" max="12545" width="118.42578125" style="372" customWidth="1"/>
    <col min="12546" max="12546" width="22.5703125" style="372" customWidth="1"/>
    <col min="12547" max="12547" width="23.7109375" style="372" customWidth="1"/>
    <col min="12548" max="12548" width="22.28515625" style="372" customWidth="1"/>
    <col min="12549" max="12549" width="22" style="372" customWidth="1"/>
    <col min="12550" max="12550" width="20.140625" style="372" customWidth="1"/>
    <col min="12551" max="12551" width="23.5703125" style="372" customWidth="1"/>
    <col min="12552" max="12552" width="22.42578125" style="372" customWidth="1"/>
    <col min="12553" max="12553" width="21.7109375" style="372" customWidth="1"/>
    <col min="12554" max="12554" width="20.140625" style="372" customWidth="1"/>
    <col min="12555" max="12555" width="23.7109375" style="372" customWidth="1"/>
    <col min="12556" max="12556" width="22.28515625" style="372" customWidth="1"/>
    <col min="12557" max="12557" width="21.7109375" style="372" customWidth="1"/>
    <col min="12558" max="12558" width="4.5703125" style="372" customWidth="1"/>
    <col min="12559" max="12800" width="9.140625" style="372"/>
    <col min="12801" max="12801" width="118.42578125" style="372" customWidth="1"/>
    <col min="12802" max="12802" width="22.5703125" style="372" customWidth="1"/>
    <col min="12803" max="12803" width="23.7109375" style="372" customWidth="1"/>
    <col min="12804" max="12804" width="22.28515625" style="372" customWidth="1"/>
    <col min="12805" max="12805" width="22" style="372" customWidth="1"/>
    <col min="12806" max="12806" width="20.140625" style="372" customWidth="1"/>
    <col min="12807" max="12807" width="23.5703125" style="372" customWidth="1"/>
    <col min="12808" max="12808" width="22.42578125" style="372" customWidth="1"/>
    <col min="12809" max="12809" width="21.7109375" style="372" customWidth="1"/>
    <col min="12810" max="12810" width="20.140625" style="372" customWidth="1"/>
    <col min="12811" max="12811" width="23.7109375" style="372" customWidth="1"/>
    <col min="12812" max="12812" width="22.28515625" style="372" customWidth="1"/>
    <col min="12813" max="12813" width="21.7109375" style="372" customWidth="1"/>
    <col min="12814" max="12814" width="4.5703125" style="372" customWidth="1"/>
    <col min="12815" max="13056" width="9.140625" style="372"/>
    <col min="13057" max="13057" width="118.42578125" style="372" customWidth="1"/>
    <col min="13058" max="13058" width="22.5703125" style="372" customWidth="1"/>
    <col min="13059" max="13059" width="23.7109375" style="372" customWidth="1"/>
    <col min="13060" max="13060" width="22.28515625" style="372" customWidth="1"/>
    <col min="13061" max="13061" width="22" style="372" customWidth="1"/>
    <col min="13062" max="13062" width="20.140625" style="372" customWidth="1"/>
    <col min="13063" max="13063" width="23.5703125" style="372" customWidth="1"/>
    <col min="13064" max="13064" width="22.42578125" style="372" customWidth="1"/>
    <col min="13065" max="13065" width="21.7109375" style="372" customWidth="1"/>
    <col min="13066" max="13066" width="20.140625" style="372" customWidth="1"/>
    <col min="13067" max="13067" width="23.7109375" style="372" customWidth="1"/>
    <col min="13068" max="13068" width="22.28515625" style="372" customWidth="1"/>
    <col min="13069" max="13069" width="21.7109375" style="372" customWidth="1"/>
    <col min="13070" max="13070" width="4.5703125" style="372" customWidth="1"/>
    <col min="13071" max="13312" width="9.140625" style="372"/>
    <col min="13313" max="13313" width="118.42578125" style="372" customWidth="1"/>
    <col min="13314" max="13314" width="22.5703125" style="372" customWidth="1"/>
    <col min="13315" max="13315" width="23.7109375" style="372" customWidth="1"/>
    <col min="13316" max="13316" width="22.28515625" style="372" customWidth="1"/>
    <col min="13317" max="13317" width="22" style="372" customWidth="1"/>
    <col min="13318" max="13318" width="20.140625" style="372" customWidth="1"/>
    <col min="13319" max="13319" width="23.5703125" style="372" customWidth="1"/>
    <col min="13320" max="13320" width="22.42578125" style="372" customWidth="1"/>
    <col min="13321" max="13321" width="21.7109375" style="372" customWidth="1"/>
    <col min="13322" max="13322" width="20.140625" style="372" customWidth="1"/>
    <col min="13323" max="13323" width="23.7109375" style="372" customWidth="1"/>
    <col min="13324" max="13324" width="22.28515625" style="372" customWidth="1"/>
    <col min="13325" max="13325" width="21.7109375" style="372" customWidth="1"/>
    <col min="13326" max="13326" width="4.5703125" style="372" customWidth="1"/>
    <col min="13327" max="13568" width="9.140625" style="372"/>
    <col min="13569" max="13569" width="118.42578125" style="372" customWidth="1"/>
    <col min="13570" max="13570" width="22.5703125" style="372" customWidth="1"/>
    <col min="13571" max="13571" width="23.7109375" style="372" customWidth="1"/>
    <col min="13572" max="13572" width="22.28515625" style="372" customWidth="1"/>
    <col min="13573" max="13573" width="22" style="372" customWidth="1"/>
    <col min="13574" max="13574" width="20.140625" style="372" customWidth="1"/>
    <col min="13575" max="13575" width="23.5703125" style="372" customWidth="1"/>
    <col min="13576" max="13576" width="22.42578125" style="372" customWidth="1"/>
    <col min="13577" max="13577" width="21.7109375" style="372" customWidth="1"/>
    <col min="13578" max="13578" width="20.140625" style="372" customWidth="1"/>
    <col min="13579" max="13579" width="23.7109375" style="372" customWidth="1"/>
    <col min="13580" max="13580" width="22.28515625" style="372" customWidth="1"/>
    <col min="13581" max="13581" width="21.7109375" style="372" customWidth="1"/>
    <col min="13582" max="13582" width="4.5703125" style="372" customWidth="1"/>
    <col min="13583" max="13824" width="9.140625" style="372"/>
    <col min="13825" max="13825" width="118.42578125" style="372" customWidth="1"/>
    <col min="13826" max="13826" width="22.5703125" style="372" customWidth="1"/>
    <col min="13827" max="13827" width="23.7109375" style="372" customWidth="1"/>
    <col min="13828" max="13828" width="22.28515625" style="372" customWidth="1"/>
    <col min="13829" max="13829" width="22" style="372" customWidth="1"/>
    <col min="13830" max="13830" width="20.140625" style="372" customWidth="1"/>
    <col min="13831" max="13831" width="23.5703125" style="372" customWidth="1"/>
    <col min="13832" max="13832" width="22.42578125" style="372" customWidth="1"/>
    <col min="13833" max="13833" width="21.7109375" style="372" customWidth="1"/>
    <col min="13834" max="13834" width="20.140625" style="372" customWidth="1"/>
    <col min="13835" max="13835" width="23.7109375" style="372" customWidth="1"/>
    <col min="13836" max="13836" width="22.28515625" style="372" customWidth="1"/>
    <col min="13837" max="13837" width="21.7109375" style="372" customWidth="1"/>
    <col min="13838" max="13838" width="4.5703125" style="372" customWidth="1"/>
    <col min="13839" max="14080" width="9.140625" style="372"/>
    <col min="14081" max="14081" width="118.42578125" style="372" customWidth="1"/>
    <col min="14082" max="14082" width="22.5703125" style="372" customWidth="1"/>
    <col min="14083" max="14083" width="23.7109375" style="372" customWidth="1"/>
    <col min="14084" max="14084" width="22.28515625" style="372" customWidth="1"/>
    <col min="14085" max="14085" width="22" style="372" customWidth="1"/>
    <col min="14086" max="14086" width="20.140625" style="372" customWidth="1"/>
    <col min="14087" max="14087" width="23.5703125" style="372" customWidth="1"/>
    <col min="14088" max="14088" width="22.42578125" style="372" customWidth="1"/>
    <col min="14089" max="14089" width="21.7109375" style="372" customWidth="1"/>
    <col min="14090" max="14090" width="20.140625" style="372" customWidth="1"/>
    <col min="14091" max="14091" width="23.7109375" style="372" customWidth="1"/>
    <col min="14092" max="14092" width="22.28515625" style="372" customWidth="1"/>
    <col min="14093" max="14093" width="21.7109375" style="372" customWidth="1"/>
    <col min="14094" max="14094" width="4.5703125" style="372" customWidth="1"/>
    <col min="14095" max="14336" width="9.140625" style="372"/>
    <col min="14337" max="14337" width="118.42578125" style="372" customWidth="1"/>
    <col min="14338" max="14338" width="22.5703125" style="372" customWidth="1"/>
    <col min="14339" max="14339" width="23.7109375" style="372" customWidth="1"/>
    <col min="14340" max="14340" width="22.28515625" style="372" customWidth="1"/>
    <col min="14341" max="14341" width="22" style="372" customWidth="1"/>
    <col min="14342" max="14342" width="20.140625" style="372" customWidth="1"/>
    <col min="14343" max="14343" width="23.5703125" style="372" customWidth="1"/>
    <col min="14344" max="14344" width="22.42578125" style="372" customWidth="1"/>
    <col min="14345" max="14345" width="21.7109375" style="372" customWidth="1"/>
    <col min="14346" max="14346" width="20.140625" style="372" customWidth="1"/>
    <col min="14347" max="14347" width="23.7109375" style="372" customWidth="1"/>
    <col min="14348" max="14348" width="22.28515625" style="372" customWidth="1"/>
    <col min="14349" max="14349" width="21.7109375" style="372" customWidth="1"/>
    <col min="14350" max="14350" width="4.5703125" style="372" customWidth="1"/>
    <col min="14351" max="14592" width="9.140625" style="372"/>
    <col min="14593" max="14593" width="118.42578125" style="372" customWidth="1"/>
    <col min="14594" max="14594" width="22.5703125" style="372" customWidth="1"/>
    <col min="14595" max="14595" width="23.7109375" style="372" customWidth="1"/>
    <col min="14596" max="14596" width="22.28515625" style="372" customWidth="1"/>
    <col min="14597" max="14597" width="22" style="372" customWidth="1"/>
    <col min="14598" max="14598" width="20.140625" style="372" customWidth="1"/>
    <col min="14599" max="14599" width="23.5703125" style="372" customWidth="1"/>
    <col min="14600" max="14600" width="22.42578125" style="372" customWidth="1"/>
    <col min="14601" max="14601" width="21.7109375" style="372" customWidth="1"/>
    <col min="14602" max="14602" width="20.140625" style="372" customWidth="1"/>
    <col min="14603" max="14603" width="23.7109375" style="372" customWidth="1"/>
    <col min="14604" max="14604" width="22.28515625" style="372" customWidth="1"/>
    <col min="14605" max="14605" width="21.7109375" style="372" customWidth="1"/>
    <col min="14606" max="14606" width="4.5703125" style="372" customWidth="1"/>
    <col min="14607" max="14848" width="9.140625" style="372"/>
    <col min="14849" max="14849" width="118.42578125" style="372" customWidth="1"/>
    <col min="14850" max="14850" width="22.5703125" style="372" customWidth="1"/>
    <col min="14851" max="14851" width="23.7109375" style="372" customWidth="1"/>
    <col min="14852" max="14852" width="22.28515625" style="372" customWidth="1"/>
    <col min="14853" max="14853" width="22" style="372" customWidth="1"/>
    <col min="14854" max="14854" width="20.140625" style="372" customWidth="1"/>
    <col min="14855" max="14855" width="23.5703125" style="372" customWidth="1"/>
    <col min="14856" max="14856" width="22.42578125" style="372" customWidth="1"/>
    <col min="14857" max="14857" width="21.7109375" style="372" customWidth="1"/>
    <col min="14858" max="14858" width="20.140625" style="372" customWidth="1"/>
    <col min="14859" max="14859" width="23.7109375" style="372" customWidth="1"/>
    <col min="14860" max="14860" width="22.28515625" style="372" customWidth="1"/>
    <col min="14861" max="14861" width="21.7109375" style="372" customWidth="1"/>
    <col min="14862" max="14862" width="4.5703125" style="372" customWidth="1"/>
    <col min="14863" max="15104" width="9.140625" style="372"/>
    <col min="15105" max="15105" width="118.42578125" style="372" customWidth="1"/>
    <col min="15106" max="15106" width="22.5703125" style="372" customWidth="1"/>
    <col min="15107" max="15107" width="23.7109375" style="372" customWidth="1"/>
    <col min="15108" max="15108" width="22.28515625" style="372" customWidth="1"/>
    <col min="15109" max="15109" width="22" style="372" customWidth="1"/>
    <col min="15110" max="15110" width="20.140625" style="372" customWidth="1"/>
    <col min="15111" max="15111" width="23.5703125" style="372" customWidth="1"/>
    <col min="15112" max="15112" width="22.42578125" style="372" customWidth="1"/>
    <col min="15113" max="15113" width="21.7109375" style="372" customWidth="1"/>
    <col min="15114" max="15114" width="20.140625" style="372" customWidth="1"/>
    <col min="15115" max="15115" width="23.7109375" style="372" customWidth="1"/>
    <col min="15116" max="15116" width="22.28515625" style="372" customWidth="1"/>
    <col min="15117" max="15117" width="21.7109375" style="372" customWidth="1"/>
    <col min="15118" max="15118" width="4.5703125" style="372" customWidth="1"/>
    <col min="15119" max="15360" width="9.140625" style="372"/>
    <col min="15361" max="15361" width="118.42578125" style="372" customWidth="1"/>
    <col min="15362" max="15362" width="22.5703125" style="372" customWidth="1"/>
    <col min="15363" max="15363" width="23.7109375" style="372" customWidth="1"/>
    <col min="15364" max="15364" width="22.28515625" style="372" customWidth="1"/>
    <col min="15365" max="15365" width="22" style="372" customWidth="1"/>
    <col min="15366" max="15366" width="20.140625" style="372" customWidth="1"/>
    <col min="15367" max="15367" width="23.5703125" style="372" customWidth="1"/>
    <col min="15368" max="15368" width="22.42578125" style="372" customWidth="1"/>
    <col min="15369" max="15369" width="21.7109375" style="372" customWidth="1"/>
    <col min="15370" max="15370" width="20.140625" style="372" customWidth="1"/>
    <col min="15371" max="15371" width="23.7109375" style="372" customWidth="1"/>
    <col min="15372" max="15372" width="22.28515625" style="372" customWidth="1"/>
    <col min="15373" max="15373" width="21.7109375" style="372" customWidth="1"/>
    <col min="15374" max="15374" width="4.5703125" style="372" customWidth="1"/>
    <col min="15375" max="15616" width="9.140625" style="372"/>
    <col min="15617" max="15617" width="118.42578125" style="372" customWidth="1"/>
    <col min="15618" max="15618" width="22.5703125" style="372" customWidth="1"/>
    <col min="15619" max="15619" width="23.7109375" style="372" customWidth="1"/>
    <col min="15620" max="15620" width="22.28515625" style="372" customWidth="1"/>
    <col min="15621" max="15621" width="22" style="372" customWidth="1"/>
    <col min="15622" max="15622" width="20.140625" style="372" customWidth="1"/>
    <col min="15623" max="15623" width="23.5703125" style="372" customWidth="1"/>
    <col min="15624" max="15624" width="22.42578125" style="372" customWidth="1"/>
    <col min="15625" max="15625" width="21.7109375" style="372" customWidth="1"/>
    <col min="15626" max="15626" width="20.140625" style="372" customWidth="1"/>
    <col min="15627" max="15627" width="23.7109375" style="372" customWidth="1"/>
    <col min="15628" max="15628" width="22.28515625" style="372" customWidth="1"/>
    <col min="15629" max="15629" width="21.7109375" style="372" customWidth="1"/>
    <col min="15630" max="15630" width="4.5703125" style="372" customWidth="1"/>
    <col min="15631" max="15872" width="9.140625" style="372"/>
    <col min="15873" max="15873" width="118.42578125" style="372" customWidth="1"/>
    <col min="15874" max="15874" width="22.5703125" style="372" customWidth="1"/>
    <col min="15875" max="15875" width="23.7109375" style="372" customWidth="1"/>
    <col min="15876" max="15876" width="22.28515625" style="372" customWidth="1"/>
    <col min="15877" max="15877" width="22" style="372" customWidth="1"/>
    <col min="15878" max="15878" width="20.140625" style="372" customWidth="1"/>
    <col min="15879" max="15879" width="23.5703125" style="372" customWidth="1"/>
    <col min="15880" max="15880" width="22.42578125" style="372" customWidth="1"/>
    <col min="15881" max="15881" width="21.7109375" style="372" customWidth="1"/>
    <col min="15882" max="15882" width="20.140625" style="372" customWidth="1"/>
    <col min="15883" max="15883" width="23.7109375" style="372" customWidth="1"/>
    <col min="15884" max="15884" width="22.28515625" style="372" customWidth="1"/>
    <col min="15885" max="15885" width="21.7109375" style="372" customWidth="1"/>
    <col min="15886" max="15886" width="4.5703125" style="372" customWidth="1"/>
    <col min="15887" max="16128" width="9.140625" style="372"/>
    <col min="16129" max="16129" width="118.42578125" style="372" customWidth="1"/>
    <col min="16130" max="16130" width="22.5703125" style="372" customWidth="1"/>
    <col min="16131" max="16131" width="23.7109375" style="372" customWidth="1"/>
    <col min="16132" max="16132" width="22.28515625" style="372" customWidth="1"/>
    <col min="16133" max="16133" width="22" style="372" customWidth="1"/>
    <col min="16134" max="16134" width="20.140625" style="372" customWidth="1"/>
    <col min="16135" max="16135" width="23.5703125" style="372" customWidth="1"/>
    <col min="16136" max="16136" width="22.42578125" style="372" customWidth="1"/>
    <col min="16137" max="16137" width="21.7109375" style="372" customWidth="1"/>
    <col min="16138" max="16138" width="20.140625" style="372" customWidth="1"/>
    <col min="16139" max="16139" width="23.7109375" style="372" customWidth="1"/>
    <col min="16140" max="16140" width="22.28515625" style="372" customWidth="1"/>
    <col min="16141" max="16141" width="21.7109375" style="372" customWidth="1"/>
    <col min="16142" max="16142" width="4.5703125" style="372" customWidth="1"/>
    <col min="16143" max="16384" width="9.140625" style="372"/>
  </cols>
  <sheetData>
    <row r="1" spans="1:14" s="1" customFormat="1" ht="5.25" hidden="1" customHeight="1">
      <c r="A1" s="154"/>
      <c r="B1" s="155"/>
      <c r="C1" s="155"/>
      <c r="D1" s="155"/>
      <c r="E1" s="155"/>
      <c r="F1" s="155"/>
      <c r="G1" s="155"/>
      <c r="H1" s="155"/>
      <c r="I1" s="155"/>
      <c r="J1" s="155"/>
      <c r="K1" s="155"/>
      <c r="L1" s="155"/>
      <c r="M1" s="155"/>
      <c r="N1" s="152"/>
    </row>
    <row r="2" spans="1:14" s="2" customFormat="1" ht="78.75" customHeight="1">
      <c r="A2" s="898" t="s">
        <v>550</v>
      </c>
      <c r="B2" s="898"/>
      <c r="C2" s="898"/>
      <c r="D2" s="898"/>
      <c r="E2" s="898"/>
      <c r="F2" s="898"/>
      <c r="G2" s="898"/>
      <c r="H2" s="898"/>
      <c r="I2" s="898"/>
      <c r="J2" s="898"/>
      <c r="K2" s="898"/>
      <c r="L2" s="898"/>
      <c r="M2" s="898"/>
      <c r="N2" s="156"/>
    </row>
    <row r="3" spans="1:14" s="2" customFormat="1" ht="41.25" customHeight="1">
      <c r="A3" s="898" t="s">
        <v>160</v>
      </c>
      <c r="B3" s="898"/>
      <c r="C3" s="898"/>
      <c r="D3" s="898"/>
      <c r="E3" s="898"/>
      <c r="F3" s="898"/>
      <c r="G3" s="898"/>
      <c r="H3" s="898"/>
      <c r="I3" s="898"/>
      <c r="J3" s="898"/>
      <c r="K3" s="898"/>
      <c r="L3" s="898"/>
      <c r="M3" s="898"/>
      <c r="N3" s="156"/>
    </row>
    <row r="4" spans="1:14" s="2" customFormat="1" ht="48.75" customHeight="1">
      <c r="A4" s="898" t="s">
        <v>927</v>
      </c>
      <c r="B4" s="898"/>
      <c r="C4" s="898"/>
      <c r="D4" s="898"/>
      <c r="E4" s="898"/>
      <c r="F4" s="898"/>
      <c r="G4" s="898"/>
      <c r="H4" s="898"/>
      <c r="I4" s="898"/>
      <c r="J4" s="898"/>
      <c r="K4" s="898"/>
      <c r="L4" s="898"/>
      <c r="M4" s="898"/>
      <c r="N4" s="156"/>
    </row>
    <row r="5" spans="1:14" s="3" customFormat="1" ht="73.5" customHeight="1">
      <c r="A5" s="899" t="s">
        <v>734</v>
      </c>
      <c r="B5" s="899"/>
      <c r="C5" s="899"/>
      <c r="D5" s="899"/>
      <c r="E5" s="899"/>
      <c r="F5" s="899"/>
      <c r="G5" s="899"/>
      <c r="H5" s="899"/>
      <c r="I5" s="899"/>
      <c r="J5" s="899"/>
      <c r="K5" s="899"/>
      <c r="L5" s="899"/>
      <c r="M5" s="899"/>
      <c r="N5" s="157"/>
    </row>
    <row r="6" spans="1:14" ht="6" customHeight="1"/>
    <row r="7" spans="1:14" ht="7.5" customHeight="1">
      <c r="A7" s="158"/>
      <c r="B7" s="159"/>
      <c r="C7" s="159"/>
      <c r="D7" s="160"/>
      <c r="E7" s="160"/>
      <c r="F7" s="159"/>
      <c r="G7" s="160"/>
      <c r="H7" s="159"/>
      <c r="I7" s="159"/>
      <c r="J7" s="160"/>
      <c r="K7" s="160"/>
      <c r="L7" s="159"/>
      <c r="M7" s="160"/>
      <c r="N7" s="161"/>
    </row>
    <row r="8" spans="1:14" s="164" customFormat="1" ht="45" customHeight="1">
      <c r="A8" s="162"/>
      <c r="B8" s="900" t="s">
        <v>155</v>
      </c>
      <c r="C8" s="900"/>
      <c r="D8" s="900"/>
      <c r="E8" s="900"/>
      <c r="F8" s="900" t="s">
        <v>156</v>
      </c>
      <c r="G8" s="900"/>
      <c r="H8" s="900"/>
      <c r="I8" s="900"/>
      <c r="J8" s="900" t="s">
        <v>53</v>
      </c>
      <c r="K8" s="900"/>
      <c r="L8" s="900"/>
      <c r="M8" s="900"/>
      <c r="N8" s="163"/>
    </row>
    <row r="9" spans="1:14" s="168" customFormat="1" ht="65.25" customHeight="1">
      <c r="A9" s="165" t="s">
        <v>916</v>
      </c>
      <c r="B9" s="165" t="s">
        <v>161</v>
      </c>
      <c r="C9" s="166" t="s">
        <v>162</v>
      </c>
      <c r="D9" s="165" t="s">
        <v>163</v>
      </c>
      <c r="E9" s="165" t="s">
        <v>42</v>
      </c>
      <c r="F9" s="166" t="s">
        <v>161</v>
      </c>
      <c r="G9" s="165" t="s">
        <v>162</v>
      </c>
      <c r="H9" s="165" t="s">
        <v>163</v>
      </c>
      <c r="I9" s="166" t="s">
        <v>42</v>
      </c>
      <c r="J9" s="165" t="s">
        <v>161</v>
      </c>
      <c r="K9" s="165" t="s">
        <v>162</v>
      </c>
      <c r="L9" s="166" t="s">
        <v>163</v>
      </c>
      <c r="M9" s="165" t="s">
        <v>42</v>
      </c>
      <c r="N9" s="167"/>
    </row>
    <row r="10" spans="1:14" s="171" customFormat="1" ht="64.5" customHeight="1">
      <c r="A10" s="169" t="s">
        <v>135</v>
      </c>
      <c r="B10" s="170">
        <v>129076.15634</v>
      </c>
      <c r="C10" s="170">
        <v>225084.53258</v>
      </c>
      <c r="D10" s="170">
        <v>690456.27123000007</v>
      </c>
      <c r="E10" s="170">
        <v>1044616.9601499999</v>
      </c>
      <c r="F10" s="170">
        <v>134403.33394000001</v>
      </c>
      <c r="G10" s="170">
        <v>179034.06099999999</v>
      </c>
      <c r="H10" s="170">
        <v>636586.46359000006</v>
      </c>
      <c r="I10" s="170">
        <v>950023.85852999997</v>
      </c>
      <c r="J10" s="170">
        <v>310033.13885000005</v>
      </c>
      <c r="K10" s="170">
        <v>245736.3964728</v>
      </c>
      <c r="L10" s="170">
        <v>925379.41087179992</v>
      </c>
      <c r="M10" s="170">
        <v>1481148.9461946001</v>
      </c>
      <c r="N10" s="163"/>
    </row>
    <row r="11" spans="1:14" s="171" customFormat="1" ht="64.5" customHeight="1">
      <c r="A11" s="169" t="s">
        <v>136</v>
      </c>
      <c r="B11" s="172">
        <v>6706.1179699999993</v>
      </c>
      <c r="C11" s="172">
        <v>10470.76628</v>
      </c>
      <c r="D11" s="172">
        <v>530.85828000000004</v>
      </c>
      <c r="E11" s="172">
        <v>17707.74253</v>
      </c>
      <c r="F11" s="172">
        <v>0</v>
      </c>
      <c r="G11" s="172">
        <v>6860</v>
      </c>
      <c r="H11" s="170">
        <v>0</v>
      </c>
      <c r="I11" s="170">
        <v>6860</v>
      </c>
      <c r="J11" s="170">
        <v>44544.01</v>
      </c>
      <c r="K11" s="170">
        <v>19050.357780000002</v>
      </c>
      <c r="L11" s="170">
        <v>133.99655999999999</v>
      </c>
      <c r="M11" s="170">
        <v>63728.36434</v>
      </c>
      <c r="N11" s="163"/>
    </row>
    <row r="12" spans="1:14" s="171" customFormat="1" ht="64.5" customHeight="1">
      <c r="A12" s="169" t="s">
        <v>137</v>
      </c>
      <c r="B12" s="172">
        <v>36553.206545599998</v>
      </c>
      <c r="C12" s="172">
        <v>98775.346402799987</v>
      </c>
      <c r="D12" s="172">
        <v>444.67941999999999</v>
      </c>
      <c r="E12" s="172">
        <v>135773.2323684</v>
      </c>
      <c r="F12" s="172">
        <v>76583.092432799996</v>
      </c>
      <c r="G12" s="172">
        <v>183171.79530199998</v>
      </c>
      <c r="H12" s="170">
        <v>447.39615999999995</v>
      </c>
      <c r="I12" s="170">
        <v>260202.2838948</v>
      </c>
      <c r="J12" s="170">
        <v>7223.3085388</v>
      </c>
      <c r="K12" s="170">
        <v>1272.53</v>
      </c>
      <c r="L12" s="170">
        <v>38547.331909999994</v>
      </c>
      <c r="M12" s="170">
        <v>47043.170448799996</v>
      </c>
      <c r="N12" s="163"/>
    </row>
    <row r="13" spans="1:14" s="171" customFormat="1" ht="64.5" customHeight="1">
      <c r="A13" s="169" t="s">
        <v>138</v>
      </c>
      <c r="B13" s="170">
        <v>106168.0026128</v>
      </c>
      <c r="C13" s="170">
        <v>130279.30120080001</v>
      </c>
      <c r="D13" s="170">
        <v>101682.11284</v>
      </c>
      <c r="E13" s="170">
        <v>338129.4166536</v>
      </c>
      <c r="F13" s="170">
        <v>154734.13624000002</v>
      </c>
      <c r="G13" s="170">
        <v>12410.26686</v>
      </c>
      <c r="H13" s="170">
        <v>238115.50419000001</v>
      </c>
      <c r="I13" s="170">
        <v>405259.90729</v>
      </c>
      <c r="J13" s="170">
        <v>4890.8440000000001</v>
      </c>
      <c r="K13" s="170">
        <v>669.88981000000001</v>
      </c>
      <c r="L13" s="170">
        <v>942.28724</v>
      </c>
      <c r="M13" s="170">
        <v>6503.0210499999994</v>
      </c>
      <c r="N13" s="163"/>
    </row>
    <row r="14" spans="1:14" s="171" customFormat="1" ht="64.5" customHeight="1">
      <c r="A14" s="169" t="s">
        <v>139</v>
      </c>
      <c r="B14" s="170">
        <v>1070789.2275836</v>
      </c>
      <c r="C14" s="170">
        <v>910117.1454868</v>
      </c>
      <c r="D14" s="170">
        <v>2460300.9390004002</v>
      </c>
      <c r="E14" s="170">
        <v>4441207.3120708</v>
      </c>
      <c r="F14" s="170">
        <v>360034.77768459998</v>
      </c>
      <c r="G14" s="170">
        <v>769617.60988259991</v>
      </c>
      <c r="H14" s="170">
        <v>2455669.0330622001</v>
      </c>
      <c r="I14" s="170">
        <v>3585321.4206293998</v>
      </c>
      <c r="J14" s="170">
        <v>327286.09628</v>
      </c>
      <c r="K14" s="170">
        <v>158097.28799079999</v>
      </c>
      <c r="L14" s="170">
        <v>829996.23045720009</v>
      </c>
      <c r="M14" s="170">
        <v>1315379.614728</v>
      </c>
      <c r="N14" s="163"/>
    </row>
    <row r="15" spans="1:14" s="171" customFormat="1" ht="64.5" customHeight="1">
      <c r="A15" s="169" t="s">
        <v>140</v>
      </c>
      <c r="B15" s="170">
        <v>15344.851267799999</v>
      </c>
      <c r="C15" s="170">
        <v>63583.361162000001</v>
      </c>
      <c r="D15" s="170">
        <v>374724.93549</v>
      </c>
      <c r="E15" s="170">
        <v>453653.14791979996</v>
      </c>
      <c r="F15" s="170">
        <v>32130.662836800002</v>
      </c>
      <c r="G15" s="170">
        <v>133890.77965000001</v>
      </c>
      <c r="H15" s="170">
        <v>768297.88615999999</v>
      </c>
      <c r="I15" s="170">
        <v>934319.32864680002</v>
      </c>
      <c r="J15" s="170">
        <v>2135.5683399999998</v>
      </c>
      <c r="K15" s="170">
        <v>26472.973825800003</v>
      </c>
      <c r="L15" s="170">
        <v>126072.77565000001</v>
      </c>
      <c r="M15" s="170">
        <v>154681.31781580002</v>
      </c>
      <c r="N15" s="163"/>
    </row>
    <row r="16" spans="1:14" s="171" customFormat="1" ht="64.5" customHeight="1">
      <c r="A16" s="169" t="s">
        <v>97</v>
      </c>
      <c r="B16" s="170">
        <v>1594584.3182823998</v>
      </c>
      <c r="C16" s="170">
        <v>1243227.9705715999</v>
      </c>
      <c r="D16" s="170">
        <v>1420598.7839537999</v>
      </c>
      <c r="E16" s="170">
        <v>4258411.0728078</v>
      </c>
      <c r="F16" s="170">
        <v>157267.32507800002</v>
      </c>
      <c r="G16" s="170">
        <v>341431.74965339998</v>
      </c>
      <c r="H16" s="170">
        <v>380007.64653600001</v>
      </c>
      <c r="I16" s="170">
        <v>878706.72126740008</v>
      </c>
      <c r="J16" s="170">
        <v>189528.90958199999</v>
      </c>
      <c r="K16" s="170">
        <v>242211.1081362</v>
      </c>
      <c r="L16" s="170">
        <v>882754.93026579998</v>
      </c>
      <c r="M16" s="170">
        <v>1314494.947984</v>
      </c>
      <c r="N16" s="163"/>
    </row>
    <row r="17" spans="1:14" s="171" customFormat="1" ht="64.5" customHeight="1">
      <c r="A17" s="169" t="s">
        <v>141</v>
      </c>
      <c r="B17" s="170">
        <v>1282206.5628988</v>
      </c>
      <c r="C17" s="170">
        <v>1346240.0192527999</v>
      </c>
      <c r="D17" s="170">
        <v>1109306.0544112001</v>
      </c>
      <c r="E17" s="170">
        <v>3737752.6365628</v>
      </c>
      <c r="F17" s="170">
        <v>451343.82336760004</v>
      </c>
      <c r="G17" s="170">
        <v>956047.046386</v>
      </c>
      <c r="H17" s="170">
        <v>645773.14183800004</v>
      </c>
      <c r="I17" s="170">
        <v>2053164.0115916</v>
      </c>
      <c r="J17" s="170">
        <v>452007.66270320001</v>
      </c>
      <c r="K17" s="170">
        <v>517502.07789340004</v>
      </c>
      <c r="L17" s="170">
        <v>1052127.395642</v>
      </c>
      <c r="M17" s="170">
        <v>2021637.1362386001</v>
      </c>
      <c r="N17" s="163"/>
    </row>
    <row r="18" spans="1:14" s="171" customFormat="1" ht="64.5" customHeight="1">
      <c r="A18" s="169" t="s">
        <v>142</v>
      </c>
      <c r="B18" s="170">
        <v>11518.465321399999</v>
      </c>
      <c r="C18" s="170">
        <v>18897.229541200002</v>
      </c>
      <c r="D18" s="170">
        <v>551750.72480999993</v>
      </c>
      <c r="E18" s="170">
        <v>582166.41967259999</v>
      </c>
      <c r="F18" s="170">
        <v>1449.6664504</v>
      </c>
      <c r="G18" s="170">
        <v>21605.13911</v>
      </c>
      <c r="H18" s="170">
        <v>124645.19420839999</v>
      </c>
      <c r="I18" s="170">
        <v>147699.99976879999</v>
      </c>
      <c r="J18" s="170">
        <v>4441.3408720000007</v>
      </c>
      <c r="K18" s="170">
        <v>5576.0925592000003</v>
      </c>
      <c r="L18" s="170">
        <v>48433.270755400001</v>
      </c>
      <c r="M18" s="170">
        <v>58450.7041866</v>
      </c>
      <c r="N18" s="163"/>
    </row>
    <row r="19" spans="1:14" s="171" customFormat="1" ht="64.5" customHeight="1">
      <c r="A19" s="169" t="s">
        <v>143</v>
      </c>
      <c r="B19" s="170">
        <v>66507.428891400006</v>
      </c>
      <c r="C19" s="170">
        <v>139277.67785519999</v>
      </c>
      <c r="D19" s="170">
        <v>229225.70062000002</v>
      </c>
      <c r="E19" s="170">
        <v>435010.80736659997</v>
      </c>
      <c r="F19" s="170">
        <v>14075.334939999999</v>
      </c>
      <c r="G19" s="170">
        <v>150242.70649840002</v>
      </c>
      <c r="H19" s="170">
        <v>299020.33596640005</v>
      </c>
      <c r="I19" s="170">
        <v>463338.37740479998</v>
      </c>
      <c r="J19" s="170">
        <v>6027.1062000000002</v>
      </c>
      <c r="K19" s="170">
        <v>37258.699166400002</v>
      </c>
      <c r="L19" s="170">
        <v>284274.58331000002</v>
      </c>
      <c r="M19" s="170">
        <v>327560.38867640001</v>
      </c>
      <c r="N19" s="163"/>
    </row>
    <row r="20" spans="1:14" s="171" customFormat="1" ht="64.5" customHeight="1">
      <c r="A20" s="169" t="s">
        <v>144</v>
      </c>
      <c r="B20" s="170">
        <v>251356.29097920001</v>
      </c>
      <c r="C20" s="170">
        <v>472359.64691140002</v>
      </c>
      <c r="D20" s="170">
        <v>13535.173107999999</v>
      </c>
      <c r="E20" s="170">
        <v>737251.11099860002</v>
      </c>
      <c r="F20" s="170">
        <v>255820.8920888</v>
      </c>
      <c r="G20" s="170">
        <v>137948.62917239999</v>
      </c>
      <c r="H20" s="170">
        <v>0</v>
      </c>
      <c r="I20" s="170">
        <v>393769.52126120002</v>
      </c>
      <c r="J20" s="170">
        <v>27623.884293999999</v>
      </c>
      <c r="K20" s="170">
        <v>21106.705168200002</v>
      </c>
      <c r="L20" s="170">
        <v>13967.599480000001</v>
      </c>
      <c r="M20" s="170">
        <v>62698.188942199995</v>
      </c>
      <c r="N20" s="163"/>
    </row>
    <row r="21" spans="1:14" s="171" customFormat="1" ht="64.5" customHeight="1">
      <c r="A21" s="169" t="s">
        <v>145</v>
      </c>
      <c r="B21" s="170">
        <v>953923.98362720001</v>
      </c>
      <c r="C21" s="170">
        <v>1804724.77831</v>
      </c>
      <c r="D21" s="170">
        <v>1501031.9794344001</v>
      </c>
      <c r="E21" s="170">
        <v>4259680.7413716</v>
      </c>
      <c r="F21" s="170">
        <v>1201857.4403774</v>
      </c>
      <c r="G21" s="170">
        <v>791765.0508806</v>
      </c>
      <c r="H21" s="170">
        <v>4594698.8941851994</v>
      </c>
      <c r="I21" s="170">
        <v>6588321.3854432004</v>
      </c>
      <c r="J21" s="170">
        <v>32718.051201800001</v>
      </c>
      <c r="K21" s="170">
        <v>33482.024951200001</v>
      </c>
      <c r="L21" s="170">
        <v>2136216.259782</v>
      </c>
      <c r="M21" s="170">
        <v>2202416.3359349999</v>
      </c>
      <c r="N21" s="163"/>
    </row>
    <row r="22" spans="1:14" s="171" customFormat="1" ht="64.5" customHeight="1">
      <c r="A22" s="169" t="s">
        <v>146</v>
      </c>
      <c r="B22" s="170">
        <v>199.67684</v>
      </c>
      <c r="C22" s="170">
        <v>31.6844</v>
      </c>
      <c r="D22" s="170">
        <v>532.49365</v>
      </c>
      <c r="E22" s="170">
        <v>763.85489000000007</v>
      </c>
      <c r="F22" s="170">
        <v>2206.3550099999998</v>
      </c>
      <c r="G22" s="170">
        <v>55.545139999999996</v>
      </c>
      <c r="H22" s="170">
        <v>944.36716000000001</v>
      </c>
      <c r="I22" s="170">
        <v>3206.2673100000002</v>
      </c>
      <c r="J22" s="170">
        <v>0.89800000000000002</v>
      </c>
      <c r="K22" s="170">
        <v>156.011</v>
      </c>
      <c r="L22" s="170">
        <v>1334.3861454</v>
      </c>
      <c r="M22" s="170">
        <v>1491.2951454000001</v>
      </c>
      <c r="N22" s="163"/>
    </row>
    <row r="23" spans="1:14" s="171" customFormat="1" ht="64.5" customHeight="1">
      <c r="A23" s="169" t="s">
        <v>147</v>
      </c>
      <c r="B23" s="170">
        <v>362.37923000000001</v>
      </c>
      <c r="C23" s="170">
        <v>480.77778999999998</v>
      </c>
      <c r="D23" s="170">
        <v>4976.5717599999998</v>
      </c>
      <c r="E23" s="170">
        <v>5819.7287800000004</v>
      </c>
      <c r="F23" s="170">
        <v>197.41916000000001</v>
      </c>
      <c r="G23" s="170">
        <v>261.27611999999999</v>
      </c>
      <c r="H23" s="170">
        <v>2487.7790299999997</v>
      </c>
      <c r="I23" s="170">
        <v>2946.4743100000001</v>
      </c>
      <c r="J23" s="170">
        <v>0</v>
      </c>
      <c r="K23" s="170">
        <v>2253.9964685999998</v>
      </c>
      <c r="L23" s="170">
        <v>27405.43764</v>
      </c>
      <c r="M23" s="170">
        <v>29659.434108600002</v>
      </c>
      <c r="N23" s="163"/>
    </row>
    <row r="24" spans="1:14" s="171" customFormat="1" ht="64.5" customHeight="1">
      <c r="A24" s="169" t="s">
        <v>148</v>
      </c>
      <c r="B24" s="170">
        <v>37860.696251000001</v>
      </c>
      <c r="C24" s="170">
        <v>40637.490113799999</v>
      </c>
      <c r="D24" s="170">
        <v>401098.33085999999</v>
      </c>
      <c r="E24" s="170">
        <v>479596.51722480002</v>
      </c>
      <c r="F24" s="170">
        <v>28617.547063999998</v>
      </c>
      <c r="G24" s="170">
        <v>474097.92324179999</v>
      </c>
      <c r="H24" s="170">
        <v>1170232.7676577999</v>
      </c>
      <c r="I24" s="170">
        <v>1672948.2379635999</v>
      </c>
      <c r="J24" s="170">
        <v>1055.1422600000001</v>
      </c>
      <c r="K24" s="170">
        <v>41835.039844599996</v>
      </c>
      <c r="L24" s="170">
        <v>112963.64584</v>
      </c>
      <c r="M24" s="170">
        <v>155853.82794459999</v>
      </c>
      <c r="N24" s="163"/>
    </row>
    <row r="25" spans="1:14" s="171" customFormat="1" ht="64.5" customHeight="1">
      <c r="A25" s="169" t="s">
        <v>149</v>
      </c>
      <c r="B25" s="170">
        <v>0</v>
      </c>
      <c r="C25" s="170">
        <v>0</v>
      </c>
      <c r="D25" s="170">
        <v>0</v>
      </c>
      <c r="E25" s="170">
        <v>0</v>
      </c>
      <c r="F25" s="170">
        <v>0</v>
      </c>
      <c r="G25" s="170">
        <v>1.0125</v>
      </c>
      <c r="H25" s="170">
        <v>0</v>
      </c>
      <c r="I25" s="170">
        <v>1.0125</v>
      </c>
      <c r="J25" s="170">
        <v>0</v>
      </c>
      <c r="K25" s="170">
        <v>30.08164</v>
      </c>
      <c r="L25" s="170">
        <v>0.95610000000000006</v>
      </c>
      <c r="M25" s="170">
        <v>31.037740000000003</v>
      </c>
      <c r="N25" s="163"/>
    </row>
    <row r="26" spans="1:14" s="171" customFormat="1" ht="64.5" customHeight="1">
      <c r="A26" s="169" t="s">
        <v>150</v>
      </c>
      <c r="B26" s="170">
        <v>0</v>
      </c>
      <c r="C26" s="170">
        <v>115.80800000000001</v>
      </c>
      <c r="D26" s="170">
        <v>0</v>
      </c>
      <c r="E26" s="170">
        <v>115.80800000000001</v>
      </c>
      <c r="F26" s="170">
        <v>175.65964000000002</v>
      </c>
      <c r="G26" s="170">
        <v>0</v>
      </c>
      <c r="H26" s="170">
        <v>0</v>
      </c>
      <c r="I26" s="170">
        <v>175.65964000000002</v>
      </c>
      <c r="J26" s="170">
        <v>0</v>
      </c>
      <c r="K26" s="170">
        <v>0</v>
      </c>
      <c r="L26" s="170">
        <v>0</v>
      </c>
      <c r="M26" s="170">
        <v>0</v>
      </c>
      <c r="N26" s="163"/>
    </row>
    <row r="27" spans="1:14" s="176" customFormat="1" ht="98.25" customHeight="1">
      <c r="A27" s="173" t="s">
        <v>151</v>
      </c>
      <c r="B27" s="174">
        <v>595.07199000000003</v>
      </c>
      <c r="C27" s="174">
        <v>0</v>
      </c>
      <c r="D27" s="174">
        <v>0</v>
      </c>
      <c r="E27" s="174">
        <v>595.07199000000003</v>
      </c>
      <c r="F27" s="174">
        <v>6537.0240886000001</v>
      </c>
      <c r="G27" s="174">
        <v>2693.1448154</v>
      </c>
      <c r="H27" s="174">
        <v>708.3701916</v>
      </c>
      <c r="I27" s="174">
        <v>9938.5390955999992</v>
      </c>
      <c r="J27" s="174">
        <v>0</v>
      </c>
      <c r="K27" s="174">
        <v>20.58</v>
      </c>
      <c r="L27" s="174">
        <v>107.71137</v>
      </c>
      <c r="M27" s="174">
        <v>128.29137</v>
      </c>
      <c r="N27" s="175"/>
    </row>
    <row r="28" spans="1:14" s="176" customFormat="1" ht="38.25" customHeight="1">
      <c r="A28" s="177" t="s">
        <v>164</v>
      </c>
      <c r="B28" s="178">
        <f>SUM(B10:B27)</f>
        <v>5563752.4366311999</v>
      </c>
      <c r="C28" s="178">
        <f t="shared" ref="C28:M28" si="0">SUM(C10:C27)</f>
        <v>6504303.5358584002</v>
      </c>
      <c r="D28" s="178">
        <f t="shared" si="0"/>
        <v>8860195.6088678017</v>
      </c>
      <c r="E28" s="178">
        <f t="shared" si="0"/>
        <v>20928251.581357397</v>
      </c>
      <c r="F28" s="178">
        <f t="shared" si="0"/>
        <v>2877434.4903990002</v>
      </c>
      <c r="G28" s="178">
        <f t="shared" si="0"/>
        <v>4161133.7362125996</v>
      </c>
      <c r="H28" s="178">
        <f t="shared" si="0"/>
        <v>11317634.7799356</v>
      </c>
      <c r="I28" s="178">
        <f t="shared" si="0"/>
        <v>18356203.006547198</v>
      </c>
      <c r="J28" s="178">
        <f t="shared" si="0"/>
        <v>1409515.9611218004</v>
      </c>
      <c r="K28" s="178">
        <f t="shared" si="0"/>
        <v>1352731.8527072</v>
      </c>
      <c r="L28" s="178">
        <f t="shared" si="0"/>
        <v>6480658.2090196004</v>
      </c>
      <c r="M28" s="178">
        <f t="shared" si="0"/>
        <v>9242906.0228485987</v>
      </c>
      <c r="N28" s="175"/>
    </row>
    <row r="29" spans="1:14" ht="11.25" customHeight="1" thickBot="1">
      <c r="A29" s="179"/>
      <c r="B29" s="180"/>
      <c r="C29" s="181"/>
      <c r="D29" s="181"/>
      <c r="E29" s="181"/>
      <c r="F29" s="181"/>
      <c r="G29" s="181"/>
      <c r="H29" s="180"/>
      <c r="I29" s="180"/>
      <c r="J29" s="180"/>
      <c r="K29" s="180"/>
      <c r="L29" s="180"/>
      <c r="M29" s="180"/>
    </row>
    <row r="30" spans="1:14" s="185" customFormat="1" ht="27.75" customHeight="1" thickTop="1">
      <c r="A30" s="185" t="s">
        <v>735</v>
      </c>
      <c r="B30" s="183"/>
      <c r="C30" s="184"/>
      <c r="D30" s="184"/>
      <c r="E30" s="184"/>
      <c r="F30" s="184"/>
      <c r="G30" s="184"/>
      <c r="H30" s="183"/>
      <c r="I30" s="183"/>
      <c r="N30" s="186"/>
    </row>
    <row r="31" spans="1:14" ht="87" customHeight="1">
      <c r="A31" s="897" t="s">
        <v>736</v>
      </c>
      <c r="B31" s="897"/>
      <c r="C31" s="897"/>
      <c r="D31" s="18"/>
      <c r="E31" s="18"/>
      <c r="F31" s="18"/>
      <c r="G31" s="18"/>
      <c r="H31" s="18"/>
      <c r="I31" s="104"/>
      <c r="J31" s="17"/>
      <c r="K31" s="17"/>
      <c r="L31" s="17"/>
      <c r="M31" s="17"/>
    </row>
    <row r="32" spans="1:14" ht="22.5" customHeight="1">
      <c r="A32" s="182"/>
      <c r="B32" s="37"/>
      <c r="C32" s="18"/>
      <c r="D32" s="18"/>
      <c r="E32" s="18"/>
      <c r="F32" s="18"/>
      <c r="G32" s="18"/>
      <c r="H32" s="18"/>
      <c r="I32" s="104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04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04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04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04"/>
      <c r="J36" s="17"/>
      <c r="K36" s="17"/>
      <c r="L36" s="17"/>
      <c r="M36" s="17"/>
    </row>
    <row r="37" spans="1:13" ht="13.5" customHeight="1">
      <c r="A37" s="129"/>
      <c r="B37" s="187"/>
      <c r="C37" s="18"/>
      <c r="D37" s="18"/>
      <c r="E37" s="18"/>
      <c r="F37" s="18"/>
      <c r="G37" s="18"/>
      <c r="H37" s="18"/>
      <c r="I37" s="104"/>
      <c r="J37" s="17"/>
      <c r="K37" s="17"/>
      <c r="L37" s="17"/>
      <c r="M37" s="17"/>
    </row>
    <row r="38" spans="1:13" ht="13.5" customHeight="1">
      <c r="A38" s="16"/>
      <c r="B38" s="187"/>
      <c r="C38" s="18"/>
      <c r="D38" s="18"/>
      <c r="E38" s="18"/>
      <c r="F38" s="18"/>
      <c r="G38" s="18"/>
      <c r="H38" s="18"/>
      <c r="I38" s="104"/>
      <c r="J38" s="17"/>
      <c r="K38" s="17"/>
      <c r="L38" s="17"/>
      <c r="M38" s="17"/>
    </row>
    <row r="39" spans="1:13" ht="13.5" customHeight="1">
      <c r="A39" s="16"/>
      <c r="B39" s="187"/>
      <c r="C39" s="18"/>
      <c r="D39" s="18"/>
      <c r="E39" s="18"/>
      <c r="F39" s="18"/>
      <c r="G39" s="18"/>
      <c r="H39" s="18"/>
      <c r="I39" s="104"/>
      <c r="J39" s="17"/>
      <c r="K39" s="17"/>
      <c r="L39" s="17"/>
      <c r="M39" s="17"/>
    </row>
    <row r="40" spans="1:13" ht="13.5" customHeight="1">
      <c r="A40" s="16"/>
      <c r="B40" s="187"/>
      <c r="C40" s="18"/>
      <c r="D40" s="18"/>
      <c r="E40" s="18"/>
      <c r="F40" s="18"/>
      <c r="G40" s="18"/>
      <c r="H40" s="18"/>
      <c r="I40" s="104"/>
      <c r="J40" s="17"/>
      <c r="K40" s="17"/>
      <c r="L40" s="17"/>
      <c r="M40" s="17"/>
    </row>
    <row r="41" spans="1:13" ht="13.5" customHeight="1">
      <c r="A41" s="16"/>
      <c r="B41" s="187"/>
      <c r="C41" s="18"/>
      <c r="D41" s="18"/>
      <c r="E41" s="18"/>
      <c r="F41" s="18"/>
      <c r="G41" s="18"/>
      <c r="H41" s="18"/>
      <c r="I41" s="104"/>
      <c r="J41" s="17"/>
      <c r="K41" s="17"/>
      <c r="L41" s="17"/>
      <c r="M41" s="17"/>
    </row>
    <row r="42" spans="1:13" ht="13.5" customHeight="1">
      <c r="A42" s="16"/>
      <c r="B42" s="187"/>
      <c r="C42" s="18"/>
      <c r="D42" s="18"/>
      <c r="E42" s="18"/>
      <c r="F42" s="18"/>
      <c r="G42" s="18"/>
      <c r="H42" s="18"/>
      <c r="I42" s="104"/>
      <c r="J42" s="17"/>
      <c r="K42" s="17"/>
      <c r="L42" s="17"/>
      <c r="M42" s="17"/>
    </row>
    <row r="43" spans="1:13" ht="13.5" customHeight="1">
      <c r="A43" s="129"/>
      <c r="B43" s="187"/>
      <c r="C43" s="18"/>
      <c r="D43" s="18"/>
      <c r="E43" s="18"/>
      <c r="F43" s="18"/>
      <c r="G43" s="18"/>
      <c r="H43" s="18"/>
      <c r="I43" s="104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04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04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04"/>
      <c r="J46" s="17"/>
      <c r="K46" s="17"/>
      <c r="L46" s="17"/>
      <c r="M46" s="17"/>
    </row>
    <row r="47" spans="1:13" ht="13.5" customHeight="1">
      <c r="A47" s="129"/>
      <c r="B47" s="37"/>
      <c r="C47" s="18"/>
      <c r="D47" s="18"/>
      <c r="E47" s="18"/>
      <c r="F47" s="18"/>
      <c r="G47" s="18"/>
      <c r="H47" s="18"/>
      <c r="I47" s="104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04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04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04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04"/>
      <c r="J51" s="17"/>
      <c r="K51" s="17"/>
      <c r="L51" s="17"/>
      <c r="M51" s="17"/>
    </row>
    <row r="52" spans="1:13" ht="13.5" customHeight="1">
      <c r="A52" s="129"/>
      <c r="B52" s="37"/>
      <c r="C52" s="18"/>
      <c r="D52" s="18"/>
      <c r="E52" s="18"/>
      <c r="F52" s="18"/>
      <c r="G52" s="18"/>
      <c r="H52" s="18"/>
      <c r="I52" s="104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04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04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04"/>
      <c r="J55" s="17"/>
      <c r="K55" s="17"/>
      <c r="L55" s="17"/>
      <c r="M55" s="17"/>
    </row>
    <row r="56" spans="1:13" ht="9" customHeight="1">
      <c r="A56" s="127"/>
      <c r="B56" s="37"/>
      <c r="C56" s="18"/>
      <c r="D56" s="18"/>
      <c r="E56" s="18"/>
      <c r="F56" s="18"/>
      <c r="G56" s="18"/>
      <c r="H56" s="18"/>
      <c r="I56" s="104"/>
      <c r="J56" s="17"/>
      <c r="K56" s="17"/>
      <c r="L56" s="17"/>
      <c r="M56" s="17"/>
    </row>
    <row r="57" spans="1:13" ht="9" customHeight="1">
      <c r="A57" s="127"/>
      <c r="B57" s="37"/>
      <c r="C57" s="18"/>
      <c r="D57" s="18"/>
      <c r="E57" s="18"/>
      <c r="F57" s="18"/>
      <c r="G57" s="18"/>
      <c r="H57" s="18"/>
      <c r="I57" s="104"/>
      <c r="J57" s="17"/>
      <c r="K57" s="17"/>
      <c r="L57" s="17"/>
      <c r="M57" s="17"/>
    </row>
    <row r="58" spans="1:13" ht="9" customHeight="1">
      <c r="A58" s="127"/>
      <c r="B58" s="37"/>
      <c r="C58" s="18"/>
      <c r="D58" s="18"/>
      <c r="E58" s="18"/>
      <c r="F58" s="18"/>
      <c r="G58" s="18"/>
      <c r="H58" s="18"/>
      <c r="I58" s="104"/>
      <c r="J58" s="17"/>
      <c r="K58" s="17"/>
      <c r="L58" s="17"/>
      <c r="M58" s="17"/>
    </row>
    <row r="59" spans="1:13" ht="9" customHeight="1">
      <c r="A59" s="127"/>
      <c r="B59" s="37"/>
      <c r="C59" s="18"/>
      <c r="D59" s="18"/>
      <c r="E59" s="18"/>
      <c r="F59" s="18"/>
      <c r="G59" s="18"/>
      <c r="H59" s="18"/>
      <c r="I59" s="104"/>
      <c r="J59" s="17"/>
      <c r="K59" s="17"/>
      <c r="L59" s="17"/>
      <c r="M59" s="17"/>
    </row>
    <row r="60" spans="1:13" ht="9" customHeight="1">
      <c r="A60" s="128"/>
      <c r="B60" s="37"/>
      <c r="C60" s="18"/>
      <c r="D60" s="18"/>
      <c r="E60" s="18"/>
      <c r="F60" s="18"/>
      <c r="G60" s="18"/>
      <c r="H60" s="18"/>
      <c r="I60" s="104"/>
      <c r="J60" s="17"/>
      <c r="K60" s="17"/>
      <c r="L60" s="17"/>
      <c r="M60" s="17"/>
    </row>
    <row r="61" spans="1:13" ht="9" customHeight="1">
      <c r="A61" s="128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29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27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29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27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29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27"/>
      <c r="C83" s="37"/>
      <c r="D83" s="37"/>
      <c r="E83" s="37"/>
      <c r="F83" s="37"/>
      <c r="G83" s="37"/>
      <c r="H83" s="37"/>
    </row>
    <row r="84" spans="1:8">
      <c r="A84" s="129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29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30"/>
      <c r="C98" s="37"/>
      <c r="D98" s="37"/>
      <c r="E98" s="37"/>
      <c r="F98" s="37"/>
      <c r="G98" s="37"/>
      <c r="H98" s="37"/>
    </row>
    <row r="99" spans="1:8">
      <c r="A99" s="130"/>
      <c r="C99" s="37"/>
      <c r="D99" s="37"/>
      <c r="E99" s="37"/>
      <c r="F99" s="37"/>
      <c r="G99" s="37"/>
      <c r="H99" s="37"/>
    </row>
    <row r="100" spans="1:8">
      <c r="A100" s="130"/>
      <c r="C100" s="37"/>
      <c r="D100" s="37"/>
      <c r="E100" s="37"/>
      <c r="F100" s="37"/>
      <c r="G100" s="37"/>
      <c r="H100" s="37"/>
    </row>
    <row r="101" spans="1:8">
      <c r="A101" s="130"/>
      <c r="C101" s="37"/>
      <c r="D101" s="37"/>
      <c r="E101" s="37"/>
      <c r="F101" s="37"/>
      <c r="G101" s="37"/>
      <c r="H101" s="37"/>
    </row>
    <row r="102" spans="1:8">
      <c r="A102" s="130"/>
      <c r="C102" s="37"/>
      <c r="D102" s="37"/>
      <c r="E102" s="37"/>
      <c r="F102" s="37"/>
      <c r="G102" s="37"/>
      <c r="H102" s="37"/>
    </row>
    <row r="103" spans="1:8">
      <c r="A103" s="130"/>
      <c r="C103" s="37"/>
      <c r="D103" s="37"/>
      <c r="E103" s="37"/>
      <c r="F103" s="37"/>
      <c r="G103" s="37"/>
      <c r="H103" s="37"/>
    </row>
    <row r="104" spans="1:8">
      <c r="A104" s="130"/>
      <c r="C104" s="37"/>
      <c r="D104" s="37"/>
      <c r="E104" s="37"/>
      <c r="F104" s="37"/>
      <c r="G104" s="37"/>
      <c r="H104" s="37"/>
    </row>
    <row r="105" spans="1:8">
      <c r="A105" s="130"/>
      <c r="C105" s="37"/>
      <c r="D105" s="37"/>
      <c r="E105" s="37"/>
      <c r="F105" s="37"/>
      <c r="G105" s="37"/>
      <c r="H105" s="37"/>
    </row>
    <row r="106" spans="1:8">
      <c r="A106" s="130"/>
      <c r="C106" s="37"/>
      <c r="D106" s="37"/>
      <c r="E106" s="37"/>
      <c r="F106" s="37"/>
      <c r="G106" s="37"/>
      <c r="H106" s="37"/>
    </row>
    <row r="107" spans="1:8" ht="15.75">
      <c r="A107" s="131"/>
      <c r="C107" s="37"/>
      <c r="D107" s="37"/>
      <c r="E107" s="37"/>
      <c r="F107" s="37"/>
      <c r="G107" s="37"/>
      <c r="H107" s="37"/>
    </row>
    <row r="108" spans="1:8" ht="15.75">
      <c r="A108" s="131"/>
      <c r="C108" s="37"/>
      <c r="D108" s="37"/>
      <c r="E108" s="37"/>
      <c r="F108" s="37"/>
      <c r="G108" s="37"/>
      <c r="H108" s="37"/>
    </row>
    <row r="109" spans="1:8" ht="15.75">
      <c r="A109" s="131"/>
      <c r="C109" s="37"/>
      <c r="D109" s="37"/>
      <c r="E109" s="37"/>
      <c r="F109" s="37"/>
      <c r="G109" s="37"/>
      <c r="H109" s="37"/>
    </row>
    <row r="110" spans="1:8" ht="15.75">
      <c r="A110" s="131"/>
      <c r="C110" s="37"/>
      <c r="D110" s="37"/>
      <c r="E110" s="37"/>
      <c r="F110" s="37"/>
      <c r="G110" s="37"/>
      <c r="H110" s="37"/>
    </row>
    <row r="111" spans="1:8" ht="15.75">
      <c r="A111" s="131"/>
      <c r="C111" s="37"/>
      <c r="D111" s="37"/>
      <c r="E111" s="37"/>
      <c r="F111" s="37"/>
      <c r="G111" s="37"/>
      <c r="H111" s="37"/>
    </row>
    <row r="112" spans="1:8" ht="15.75">
      <c r="A112" s="131"/>
      <c r="C112" s="37"/>
      <c r="D112" s="37"/>
      <c r="E112" s="37"/>
      <c r="F112" s="37"/>
      <c r="G112" s="37"/>
      <c r="H112" s="37"/>
    </row>
    <row r="113" spans="1:8" ht="15.75">
      <c r="A113" s="131"/>
      <c r="C113" s="37"/>
      <c r="D113" s="37"/>
      <c r="E113" s="37"/>
      <c r="F113" s="37"/>
      <c r="G113" s="37"/>
      <c r="H113" s="37"/>
    </row>
    <row r="114" spans="1:8" ht="15.75">
      <c r="A114" s="131"/>
      <c r="C114" s="37"/>
      <c r="D114" s="37"/>
      <c r="E114" s="37"/>
      <c r="F114" s="37"/>
      <c r="G114" s="37"/>
      <c r="H114" s="37"/>
    </row>
    <row r="115" spans="1:8" ht="15.75">
      <c r="A115" s="131"/>
      <c r="C115" s="37"/>
      <c r="D115" s="37"/>
      <c r="E115" s="37"/>
      <c r="F115" s="37"/>
      <c r="G115" s="37"/>
      <c r="H115" s="37"/>
    </row>
    <row r="116" spans="1:8" ht="15.75">
      <c r="A116" s="131"/>
      <c r="C116" s="37"/>
      <c r="D116" s="37"/>
      <c r="E116" s="37"/>
      <c r="F116" s="37"/>
      <c r="G116" s="37"/>
      <c r="H116" s="37"/>
    </row>
    <row r="117" spans="1:8" ht="15.75">
      <c r="A117" s="131"/>
      <c r="C117" s="37"/>
      <c r="D117" s="37"/>
      <c r="E117" s="37"/>
      <c r="F117" s="37"/>
      <c r="G117" s="37"/>
      <c r="H117" s="37"/>
    </row>
    <row r="118" spans="1:8" ht="15.75">
      <c r="A118" s="131"/>
      <c r="C118" s="37"/>
      <c r="D118" s="37"/>
      <c r="E118" s="37"/>
      <c r="F118" s="37"/>
      <c r="G118" s="37"/>
      <c r="H118" s="37"/>
    </row>
    <row r="119" spans="1:8" ht="15.75">
      <c r="A119" s="131"/>
      <c r="C119" s="37"/>
      <c r="D119" s="37"/>
      <c r="E119" s="37"/>
      <c r="F119" s="37"/>
      <c r="G119" s="37"/>
      <c r="H119" s="37"/>
    </row>
    <row r="120" spans="1:8" ht="15.75">
      <c r="A120" s="131"/>
    </row>
    <row r="121" spans="1:8" ht="15.75">
      <c r="A121" s="131"/>
    </row>
    <row r="122" spans="1:8" ht="15.75">
      <c r="A122" s="131"/>
    </row>
    <row r="123" spans="1:8" ht="15.75">
      <c r="A123" s="131"/>
    </row>
    <row r="124" spans="1:8" ht="15.75">
      <c r="A124" s="131"/>
    </row>
    <row r="125" spans="1:8" ht="15.75">
      <c r="A125" s="131"/>
    </row>
    <row r="126" spans="1:8" ht="15.75">
      <c r="A126" s="131"/>
    </row>
    <row r="127" spans="1:8" ht="15.75">
      <c r="A127" s="131"/>
    </row>
    <row r="128" spans="1:8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N653"/>
  <sheetViews>
    <sheetView showGridLines="0" topLeftCell="A2" zoomScale="41" zoomScaleNormal="41" workbookViewId="0">
      <selection activeCell="W9" sqref="W9"/>
    </sheetView>
  </sheetViews>
  <sheetFormatPr baseColWidth="10" defaultColWidth="9.140625" defaultRowHeight="15"/>
  <cols>
    <col min="1" max="1" width="132" style="20" bestFit="1" customWidth="1"/>
    <col min="2" max="12" width="21.85546875" style="372" customWidth="1"/>
    <col min="13" max="13" width="18.7109375" style="372" bestFit="1" customWidth="1"/>
    <col min="14" max="14" width="4.5703125" style="132" customWidth="1"/>
    <col min="15" max="256" width="9.140625" style="372"/>
    <col min="257" max="257" width="132" style="372" bestFit="1" customWidth="1"/>
    <col min="258" max="258" width="33" style="372" bestFit="1" customWidth="1"/>
    <col min="259" max="259" width="37.7109375" style="372" bestFit="1" customWidth="1"/>
    <col min="260" max="260" width="32.7109375" style="372" bestFit="1" customWidth="1"/>
    <col min="261" max="261" width="22.28515625" style="372" bestFit="1" customWidth="1"/>
    <col min="262" max="262" width="33" style="372" bestFit="1" customWidth="1"/>
    <col min="263" max="263" width="37.7109375" style="372" bestFit="1" customWidth="1"/>
    <col min="264" max="264" width="32.7109375" style="372" bestFit="1" customWidth="1"/>
    <col min="265" max="265" width="25.140625" style="372" bestFit="1" customWidth="1"/>
    <col min="266" max="266" width="33" style="372" bestFit="1" customWidth="1"/>
    <col min="267" max="267" width="37.7109375" style="372" bestFit="1" customWidth="1"/>
    <col min="268" max="268" width="32.7109375" style="372" bestFit="1" customWidth="1"/>
    <col min="269" max="269" width="18.7109375" style="372" bestFit="1" customWidth="1"/>
    <col min="270" max="270" width="4.5703125" style="372" customWidth="1"/>
    <col min="271" max="512" width="9.140625" style="372"/>
    <col min="513" max="513" width="132" style="372" bestFit="1" customWidth="1"/>
    <col min="514" max="514" width="33" style="372" bestFit="1" customWidth="1"/>
    <col min="515" max="515" width="37.7109375" style="372" bestFit="1" customWidth="1"/>
    <col min="516" max="516" width="32.7109375" style="372" bestFit="1" customWidth="1"/>
    <col min="517" max="517" width="22.28515625" style="372" bestFit="1" customWidth="1"/>
    <col min="518" max="518" width="33" style="372" bestFit="1" customWidth="1"/>
    <col min="519" max="519" width="37.7109375" style="372" bestFit="1" customWidth="1"/>
    <col min="520" max="520" width="32.7109375" style="372" bestFit="1" customWidth="1"/>
    <col min="521" max="521" width="25.140625" style="372" bestFit="1" customWidth="1"/>
    <col min="522" max="522" width="33" style="372" bestFit="1" customWidth="1"/>
    <col min="523" max="523" width="37.7109375" style="372" bestFit="1" customWidth="1"/>
    <col min="524" max="524" width="32.7109375" style="372" bestFit="1" customWidth="1"/>
    <col min="525" max="525" width="18.7109375" style="372" bestFit="1" customWidth="1"/>
    <col min="526" max="526" width="4.5703125" style="372" customWidth="1"/>
    <col min="527" max="768" width="9.140625" style="372"/>
    <col min="769" max="769" width="132" style="372" bestFit="1" customWidth="1"/>
    <col min="770" max="770" width="33" style="372" bestFit="1" customWidth="1"/>
    <col min="771" max="771" width="37.7109375" style="372" bestFit="1" customWidth="1"/>
    <col min="772" max="772" width="32.7109375" style="372" bestFit="1" customWidth="1"/>
    <col min="773" max="773" width="22.28515625" style="372" bestFit="1" customWidth="1"/>
    <col min="774" max="774" width="33" style="372" bestFit="1" customWidth="1"/>
    <col min="775" max="775" width="37.7109375" style="372" bestFit="1" customWidth="1"/>
    <col min="776" max="776" width="32.7109375" style="372" bestFit="1" customWidth="1"/>
    <col min="777" max="777" width="25.140625" style="372" bestFit="1" customWidth="1"/>
    <col min="778" max="778" width="33" style="372" bestFit="1" customWidth="1"/>
    <col min="779" max="779" width="37.7109375" style="372" bestFit="1" customWidth="1"/>
    <col min="780" max="780" width="32.7109375" style="372" bestFit="1" customWidth="1"/>
    <col min="781" max="781" width="18.7109375" style="372" bestFit="1" customWidth="1"/>
    <col min="782" max="782" width="4.5703125" style="372" customWidth="1"/>
    <col min="783" max="1024" width="9.140625" style="372"/>
    <col min="1025" max="1025" width="132" style="372" bestFit="1" customWidth="1"/>
    <col min="1026" max="1026" width="33" style="372" bestFit="1" customWidth="1"/>
    <col min="1027" max="1027" width="37.7109375" style="372" bestFit="1" customWidth="1"/>
    <col min="1028" max="1028" width="32.7109375" style="372" bestFit="1" customWidth="1"/>
    <col min="1029" max="1029" width="22.28515625" style="372" bestFit="1" customWidth="1"/>
    <col min="1030" max="1030" width="33" style="372" bestFit="1" customWidth="1"/>
    <col min="1031" max="1031" width="37.7109375" style="372" bestFit="1" customWidth="1"/>
    <col min="1032" max="1032" width="32.7109375" style="372" bestFit="1" customWidth="1"/>
    <col min="1033" max="1033" width="25.140625" style="372" bestFit="1" customWidth="1"/>
    <col min="1034" max="1034" width="33" style="372" bestFit="1" customWidth="1"/>
    <col min="1035" max="1035" width="37.7109375" style="372" bestFit="1" customWidth="1"/>
    <col min="1036" max="1036" width="32.7109375" style="372" bestFit="1" customWidth="1"/>
    <col min="1037" max="1037" width="18.7109375" style="372" bestFit="1" customWidth="1"/>
    <col min="1038" max="1038" width="4.5703125" style="372" customWidth="1"/>
    <col min="1039" max="1280" width="9.140625" style="372"/>
    <col min="1281" max="1281" width="132" style="372" bestFit="1" customWidth="1"/>
    <col min="1282" max="1282" width="33" style="372" bestFit="1" customWidth="1"/>
    <col min="1283" max="1283" width="37.7109375" style="372" bestFit="1" customWidth="1"/>
    <col min="1284" max="1284" width="32.7109375" style="372" bestFit="1" customWidth="1"/>
    <col min="1285" max="1285" width="22.28515625" style="372" bestFit="1" customWidth="1"/>
    <col min="1286" max="1286" width="33" style="372" bestFit="1" customWidth="1"/>
    <col min="1287" max="1287" width="37.7109375" style="372" bestFit="1" customWidth="1"/>
    <col min="1288" max="1288" width="32.7109375" style="372" bestFit="1" customWidth="1"/>
    <col min="1289" max="1289" width="25.140625" style="372" bestFit="1" customWidth="1"/>
    <col min="1290" max="1290" width="33" style="372" bestFit="1" customWidth="1"/>
    <col min="1291" max="1291" width="37.7109375" style="372" bestFit="1" customWidth="1"/>
    <col min="1292" max="1292" width="32.7109375" style="372" bestFit="1" customWidth="1"/>
    <col min="1293" max="1293" width="18.7109375" style="372" bestFit="1" customWidth="1"/>
    <col min="1294" max="1294" width="4.5703125" style="372" customWidth="1"/>
    <col min="1295" max="1536" width="9.140625" style="372"/>
    <col min="1537" max="1537" width="132" style="372" bestFit="1" customWidth="1"/>
    <col min="1538" max="1538" width="33" style="372" bestFit="1" customWidth="1"/>
    <col min="1539" max="1539" width="37.7109375" style="372" bestFit="1" customWidth="1"/>
    <col min="1540" max="1540" width="32.7109375" style="372" bestFit="1" customWidth="1"/>
    <col min="1541" max="1541" width="22.28515625" style="372" bestFit="1" customWidth="1"/>
    <col min="1542" max="1542" width="33" style="372" bestFit="1" customWidth="1"/>
    <col min="1543" max="1543" width="37.7109375" style="372" bestFit="1" customWidth="1"/>
    <col min="1544" max="1544" width="32.7109375" style="372" bestFit="1" customWidth="1"/>
    <col min="1545" max="1545" width="25.140625" style="372" bestFit="1" customWidth="1"/>
    <col min="1546" max="1546" width="33" style="372" bestFit="1" customWidth="1"/>
    <col min="1547" max="1547" width="37.7109375" style="372" bestFit="1" customWidth="1"/>
    <col min="1548" max="1548" width="32.7109375" style="372" bestFit="1" customWidth="1"/>
    <col min="1549" max="1549" width="18.7109375" style="372" bestFit="1" customWidth="1"/>
    <col min="1550" max="1550" width="4.5703125" style="372" customWidth="1"/>
    <col min="1551" max="1792" width="9.140625" style="372"/>
    <col min="1793" max="1793" width="132" style="372" bestFit="1" customWidth="1"/>
    <col min="1794" max="1794" width="33" style="372" bestFit="1" customWidth="1"/>
    <col min="1795" max="1795" width="37.7109375" style="372" bestFit="1" customWidth="1"/>
    <col min="1796" max="1796" width="32.7109375" style="372" bestFit="1" customWidth="1"/>
    <col min="1797" max="1797" width="22.28515625" style="372" bestFit="1" customWidth="1"/>
    <col min="1798" max="1798" width="33" style="372" bestFit="1" customWidth="1"/>
    <col min="1799" max="1799" width="37.7109375" style="372" bestFit="1" customWidth="1"/>
    <col min="1800" max="1800" width="32.7109375" style="372" bestFit="1" customWidth="1"/>
    <col min="1801" max="1801" width="25.140625" style="372" bestFit="1" customWidth="1"/>
    <col min="1802" max="1802" width="33" style="372" bestFit="1" customWidth="1"/>
    <col min="1803" max="1803" width="37.7109375" style="372" bestFit="1" customWidth="1"/>
    <col min="1804" max="1804" width="32.7109375" style="372" bestFit="1" customWidth="1"/>
    <col min="1805" max="1805" width="18.7109375" style="372" bestFit="1" customWidth="1"/>
    <col min="1806" max="1806" width="4.5703125" style="372" customWidth="1"/>
    <col min="1807" max="2048" width="9.140625" style="372"/>
    <col min="2049" max="2049" width="132" style="372" bestFit="1" customWidth="1"/>
    <col min="2050" max="2050" width="33" style="372" bestFit="1" customWidth="1"/>
    <col min="2051" max="2051" width="37.7109375" style="372" bestFit="1" customWidth="1"/>
    <col min="2052" max="2052" width="32.7109375" style="372" bestFit="1" customWidth="1"/>
    <col min="2053" max="2053" width="22.28515625" style="372" bestFit="1" customWidth="1"/>
    <col min="2054" max="2054" width="33" style="372" bestFit="1" customWidth="1"/>
    <col min="2055" max="2055" width="37.7109375" style="372" bestFit="1" customWidth="1"/>
    <col min="2056" max="2056" width="32.7109375" style="372" bestFit="1" customWidth="1"/>
    <col min="2057" max="2057" width="25.140625" style="372" bestFit="1" customWidth="1"/>
    <col min="2058" max="2058" width="33" style="372" bestFit="1" customWidth="1"/>
    <col min="2059" max="2059" width="37.7109375" style="372" bestFit="1" customWidth="1"/>
    <col min="2060" max="2060" width="32.7109375" style="372" bestFit="1" customWidth="1"/>
    <col min="2061" max="2061" width="18.7109375" style="372" bestFit="1" customWidth="1"/>
    <col min="2062" max="2062" width="4.5703125" style="372" customWidth="1"/>
    <col min="2063" max="2304" width="9.140625" style="372"/>
    <col min="2305" max="2305" width="132" style="372" bestFit="1" customWidth="1"/>
    <col min="2306" max="2306" width="33" style="372" bestFit="1" customWidth="1"/>
    <col min="2307" max="2307" width="37.7109375" style="372" bestFit="1" customWidth="1"/>
    <col min="2308" max="2308" width="32.7109375" style="372" bestFit="1" customWidth="1"/>
    <col min="2309" max="2309" width="22.28515625" style="372" bestFit="1" customWidth="1"/>
    <col min="2310" max="2310" width="33" style="372" bestFit="1" customWidth="1"/>
    <col min="2311" max="2311" width="37.7109375" style="372" bestFit="1" customWidth="1"/>
    <col min="2312" max="2312" width="32.7109375" style="372" bestFit="1" customWidth="1"/>
    <col min="2313" max="2313" width="25.140625" style="372" bestFit="1" customWidth="1"/>
    <col min="2314" max="2314" width="33" style="372" bestFit="1" customWidth="1"/>
    <col min="2315" max="2315" width="37.7109375" style="372" bestFit="1" customWidth="1"/>
    <col min="2316" max="2316" width="32.7109375" style="372" bestFit="1" customWidth="1"/>
    <col min="2317" max="2317" width="18.7109375" style="372" bestFit="1" customWidth="1"/>
    <col min="2318" max="2318" width="4.5703125" style="372" customWidth="1"/>
    <col min="2319" max="2560" width="9.140625" style="372"/>
    <col min="2561" max="2561" width="132" style="372" bestFit="1" customWidth="1"/>
    <col min="2562" max="2562" width="33" style="372" bestFit="1" customWidth="1"/>
    <col min="2563" max="2563" width="37.7109375" style="372" bestFit="1" customWidth="1"/>
    <col min="2564" max="2564" width="32.7109375" style="372" bestFit="1" customWidth="1"/>
    <col min="2565" max="2565" width="22.28515625" style="372" bestFit="1" customWidth="1"/>
    <col min="2566" max="2566" width="33" style="372" bestFit="1" customWidth="1"/>
    <col min="2567" max="2567" width="37.7109375" style="372" bestFit="1" customWidth="1"/>
    <col min="2568" max="2568" width="32.7109375" style="372" bestFit="1" customWidth="1"/>
    <col min="2569" max="2569" width="25.140625" style="372" bestFit="1" customWidth="1"/>
    <col min="2570" max="2570" width="33" style="372" bestFit="1" customWidth="1"/>
    <col min="2571" max="2571" width="37.7109375" style="372" bestFit="1" customWidth="1"/>
    <col min="2572" max="2572" width="32.7109375" style="372" bestFit="1" customWidth="1"/>
    <col min="2573" max="2573" width="18.7109375" style="372" bestFit="1" customWidth="1"/>
    <col min="2574" max="2574" width="4.5703125" style="372" customWidth="1"/>
    <col min="2575" max="2816" width="9.140625" style="372"/>
    <col min="2817" max="2817" width="132" style="372" bestFit="1" customWidth="1"/>
    <col min="2818" max="2818" width="33" style="372" bestFit="1" customWidth="1"/>
    <col min="2819" max="2819" width="37.7109375" style="372" bestFit="1" customWidth="1"/>
    <col min="2820" max="2820" width="32.7109375" style="372" bestFit="1" customWidth="1"/>
    <col min="2821" max="2821" width="22.28515625" style="372" bestFit="1" customWidth="1"/>
    <col min="2822" max="2822" width="33" style="372" bestFit="1" customWidth="1"/>
    <col min="2823" max="2823" width="37.7109375" style="372" bestFit="1" customWidth="1"/>
    <col min="2824" max="2824" width="32.7109375" style="372" bestFit="1" customWidth="1"/>
    <col min="2825" max="2825" width="25.140625" style="372" bestFit="1" customWidth="1"/>
    <col min="2826" max="2826" width="33" style="372" bestFit="1" customWidth="1"/>
    <col min="2827" max="2827" width="37.7109375" style="372" bestFit="1" customWidth="1"/>
    <col min="2828" max="2828" width="32.7109375" style="372" bestFit="1" customWidth="1"/>
    <col min="2829" max="2829" width="18.7109375" style="372" bestFit="1" customWidth="1"/>
    <col min="2830" max="2830" width="4.5703125" style="372" customWidth="1"/>
    <col min="2831" max="3072" width="9.140625" style="372"/>
    <col min="3073" max="3073" width="132" style="372" bestFit="1" customWidth="1"/>
    <col min="3074" max="3074" width="33" style="372" bestFit="1" customWidth="1"/>
    <col min="3075" max="3075" width="37.7109375" style="372" bestFit="1" customWidth="1"/>
    <col min="3076" max="3076" width="32.7109375" style="372" bestFit="1" customWidth="1"/>
    <col min="3077" max="3077" width="22.28515625" style="372" bestFit="1" customWidth="1"/>
    <col min="3078" max="3078" width="33" style="372" bestFit="1" customWidth="1"/>
    <col min="3079" max="3079" width="37.7109375" style="372" bestFit="1" customWidth="1"/>
    <col min="3080" max="3080" width="32.7109375" style="372" bestFit="1" customWidth="1"/>
    <col min="3081" max="3081" width="25.140625" style="372" bestFit="1" customWidth="1"/>
    <col min="3082" max="3082" width="33" style="372" bestFit="1" customWidth="1"/>
    <col min="3083" max="3083" width="37.7109375" style="372" bestFit="1" customWidth="1"/>
    <col min="3084" max="3084" width="32.7109375" style="372" bestFit="1" customWidth="1"/>
    <col min="3085" max="3085" width="18.7109375" style="372" bestFit="1" customWidth="1"/>
    <col min="3086" max="3086" width="4.5703125" style="372" customWidth="1"/>
    <col min="3087" max="3328" width="9.140625" style="372"/>
    <col min="3329" max="3329" width="132" style="372" bestFit="1" customWidth="1"/>
    <col min="3330" max="3330" width="33" style="372" bestFit="1" customWidth="1"/>
    <col min="3331" max="3331" width="37.7109375" style="372" bestFit="1" customWidth="1"/>
    <col min="3332" max="3332" width="32.7109375" style="372" bestFit="1" customWidth="1"/>
    <col min="3333" max="3333" width="22.28515625" style="372" bestFit="1" customWidth="1"/>
    <col min="3334" max="3334" width="33" style="372" bestFit="1" customWidth="1"/>
    <col min="3335" max="3335" width="37.7109375" style="372" bestFit="1" customWidth="1"/>
    <col min="3336" max="3336" width="32.7109375" style="372" bestFit="1" customWidth="1"/>
    <col min="3337" max="3337" width="25.140625" style="372" bestFit="1" customWidth="1"/>
    <col min="3338" max="3338" width="33" style="372" bestFit="1" customWidth="1"/>
    <col min="3339" max="3339" width="37.7109375" style="372" bestFit="1" customWidth="1"/>
    <col min="3340" max="3340" width="32.7109375" style="372" bestFit="1" customWidth="1"/>
    <col min="3341" max="3341" width="18.7109375" style="372" bestFit="1" customWidth="1"/>
    <col min="3342" max="3342" width="4.5703125" style="372" customWidth="1"/>
    <col min="3343" max="3584" width="9.140625" style="372"/>
    <col min="3585" max="3585" width="132" style="372" bestFit="1" customWidth="1"/>
    <col min="3586" max="3586" width="33" style="372" bestFit="1" customWidth="1"/>
    <col min="3587" max="3587" width="37.7109375" style="372" bestFit="1" customWidth="1"/>
    <col min="3588" max="3588" width="32.7109375" style="372" bestFit="1" customWidth="1"/>
    <col min="3589" max="3589" width="22.28515625" style="372" bestFit="1" customWidth="1"/>
    <col min="3590" max="3590" width="33" style="372" bestFit="1" customWidth="1"/>
    <col min="3591" max="3591" width="37.7109375" style="372" bestFit="1" customWidth="1"/>
    <col min="3592" max="3592" width="32.7109375" style="372" bestFit="1" customWidth="1"/>
    <col min="3593" max="3593" width="25.140625" style="372" bestFit="1" customWidth="1"/>
    <col min="3594" max="3594" width="33" style="372" bestFit="1" customWidth="1"/>
    <col min="3595" max="3595" width="37.7109375" style="372" bestFit="1" customWidth="1"/>
    <col min="3596" max="3596" width="32.7109375" style="372" bestFit="1" customWidth="1"/>
    <col min="3597" max="3597" width="18.7109375" style="372" bestFit="1" customWidth="1"/>
    <col min="3598" max="3598" width="4.5703125" style="372" customWidth="1"/>
    <col min="3599" max="3840" width="9.140625" style="372"/>
    <col min="3841" max="3841" width="132" style="372" bestFit="1" customWidth="1"/>
    <col min="3842" max="3842" width="33" style="372" bestFit="1" customWidth="1"/>
    <col min="3843" max="3843" width="37.7109375" style="372" bestFit="1" customWidth="1"/>
    <col min="3844" max="3844" width="32.7109375" style="372" bestFit="1" customWidth="1"/>
    <col min="3845" max="3845" width="22.28515625" style="372" bestFit="1" customWidth="1"/>
    <col min="3846" max="3846" width="33" style="372" bestFit="1" customWidth="1"/>
    <col min="3847" max="3847" width="37.7109375" style="372" bestFit="1" customWidth="1"/>
    <col min="3848" max="3848" width="32.7109375" style="372" bestFit="1" customWidth="1"/>
    <col min="3849" max="3849" width="25.140625" style="372" bestFit="1" customWidth="1"/>
    <col min="3850" max="3850" width="33" style="372" bestFit="1" customWidth="1"/>
    <col min="3851" max="3851" width="37.7109375" style="372" bestFit="1" customWidth="1"/>
    <col min="3852" max="3852" width="32.7109375" style="372" bestFit="1" customWidth="1"/>
    <col min="3853" max="3853" width="18.7109375" style="372" bestFit="1" customWidth="1"/>
    <col min="3854" max="3854" width="4.5703125" style="372" customWidth="1"/>
    <col min="3855" max="4096" width="9.140625" style="372"/>
    <col min="4097" max="4097" width="132" style="372" bestFit="1" customWidth="1"/>
    <col min="4098" max="4098" width="33" style="372" bestFit="1" customWidth="1"/>
    <col min="4099" max="4099" width="37.7109375" style="372" bestFit="1" customWidth="1"/>
    <col min="4100" max="4100" width="32.7109375" style="372" bestFit="1" customWidth="1"/>
    <col min="4101" max="4101" width="22.28515625" style="372" bestFit="1" customWidth="1"/>
    <col min="4102" max="4102" width="33" style="372" bestFit="1" customWidth="1"/>
    <col min="4103" max="4103" width="37.7109375" style="372" bestFit="1" customWidth="1"/>
    <col min="4104" max="4104" width="32.7109375" style="372" bestFit="1" customWidth="1"/>
    <col min="4105" max="4105" width="25.140625" style="372" bestFit="1" customWidth="1"/>
    <col min="4106" max="4106" width="33" style="372" bestFit="1" customWidth="1"/>
    <col min="4107" max="4107" width="37.7109375" style="372" bestFit="1" customWidth="1"/>
    <col min="4108" max="4108" width="32.7109375" style="372" bestFit="1" customWidth="1"/>
    <col min="4109" max="4109" width="18.7109375" style="372" bestFit="1" customWidth="1"/>
    <col min="4110" max="4110" width="4.5703125" style="372" customWidth="1"/>
    <col min="4111" max="4352" width="9.140625" style="372"/>
    <col min="4353" max="4353" width="132" style="372" bestFit="1" customWidth="1"/>
    <col min="4354" max="4354" width="33" style="372" bestFit="1" customWidth="1"/>
    <col min="4355" max="4355" width="37.7109375" style="372" bestFit="1" customWidth="1"/>
    <col min="4356" max="4356" width="32.7109375" style="372" bestFit="1" customWidth="1"/>
    <col min="4357" max="4357" width="22.28515625" style="372" bestFit="1" customWidth="1"/>
    <col min="4358" max="4358" width="33" style="372" bestFit="1" customWidth="1"/>
    <col min="4359" max="4359" width="37.7109375" style="372" bestFit="1" customWidth="1"/>
    <col min="4360" max="4360" width="32.7109375" style="372" bestFit="1" customWidth="1"/>
    <col min="4361" max="4361" width="25.140625" style="372" bestFit="1" customWidth="1"/>
    <col min="4362" max="4362" width="33" style="372" bestFit="1" customWidth="1"/>
    <col min="4363" max="4363" width="37.7109375" style="372" bestFit="1" customWidth="1"/>
    <col min="4364" max="4364" width="32.7109375" style="372" bestFit="1" customWidth="1"/>
    <col min="4365" max="4365" width="18.7109375" style="372" bestFit="1" customWidth="1"/>
    <col min="4366" max="4366" width="4.5703125" style="372" customWidth="1"/>
    <col min="4367" max="4608" width="9.140625" style="372"/>
    <col min="4609" max="4609" width="132" style="372" bestFit="1" customWidth="1"/>
    <col min="4610" max="4610" width="33" style="372" bestFit="1" customWidth="1"/>
    <col min="4611" max="4611" width="37.7109375" style="372" bestFit="1" customWidth="1"/>
    <col min="4612" max="4612" width="32.7109375" style="372" bestFit="1" customWidth="1"/>
    <col min="4613" max="4613" width="22.28515625" style="372" bestFit="1" customWidth="1"/>
    <col min="4614" max="4614" width="33" style="372" bestFit="1" customWidth="1"/>
    <col min="4615" max="4615" width="37.7109375" style="372" bestFit="1" customWidth="1"/>
    <col min="4616" max="4616" width="32.7109375" style="372" bestFit="1" customWidth="1"/>
    <col min="4617" max="4617" width="25.140625" style="372" bestFit="1" customWidth="1"/>
    <col min="4618" max="4618" width="33" style="372" bestFit="1" customWidth="1"/>
    <col min="4619" max="4619" width="37.7109375" style="372" bestFit="1" customWidth="1"/>
    <col min="4620" max="4620" width="32.7109375" style="372" bestFit="1" customWidth="1"/>
    <col min="4621" max="4621" width="18.7109375" style="372" bestFit="1" customWidth="1"/>
    <col min="4622" max="4622" width="4.5703125" style="372" customWidth="1"/>
    <col min="4623" max="4864" width="9.140625" style="372"/>
    <col min="4865" max="4865" width="132" style="372" bestFit="1" customWidth="1"/>
    <col min="4866" max="4866" width="33" style="372" bestFit="1" customWidth="1"/>
    <col min="4867" max="4867" width="37.7109375" style="372" bestFit="1" customWidth="1"/>
    <col min="4868" max="4868" width="32.7109375" style="372" bestFit="1" customWidth="1"/>
    <col min="4869" max="4869" width="22.28515625" style="372" bestFit="1" customWidth="1"/>
    <col min="4870" max="4870" width="33" style="372" bestFit="1" customWidth="1"/>
    <col min="4871" max="4871" width="37.7109375" style="372" bestFit="1" customWidth="1"/>
    <col min="4872" max="4872" width="32.7109375" style="372" bestFit="1" customWidth="1"/>
    <col min="4873" max="4873" width="25.140625" style="372" bestFit="1" customWidth="1"/>
    <col min="4874" max="4874" width="33" style="372" bestFit="1" customWidth="1"/>
    <col min="4875" max="4875" width="37.7109375" style="372" bestFit="1" customWidth="1"/>
    <col min="4876" max="4876" width="32.7109375" style="372" bestFit="1" customWidth="1"/>
    <col min="4877" max="4877" width="18.7109375" style="372" bestFit="1" customWidth="1"/>
    <col min="4878" max="4878" width="4.5703125" style="372" customWidth="1"/>
    <col min="4879" max="5120" width="9.140625" style="372"/>
    <col min="5121" max="5121" width="132" style="372" bestFit="1" customWidth="1"/>
    <col min="5122" max="5122" width="33" style="372" bestFit="1" customWidth="1"/>
    <col min="5123" max="5123" width="37.7109375" style="372" bestFit="1" customWidth="1"/>
    <col min="5124" max="5124" width="32.7109375" style="372" bestFit="1" customWidth="1"/>
    <col min="5125" max="5125" width="22.28515625" style="372" bestFit="1" customWidth="1"/>
    <col min="5126" max="5126" width="33" style="372" bestFit="1" customWidth="1"/>
    <col min="5127" max="5127" width="37.7109375" style="372" bestFit="1" customWidth="1"/>
    <col min="5128" max="5128" width="32.7109375" style="372" bestFit="1" customWidth="1"/>
    <col min="5129" max="5129" width="25.140625" style="372" bestFit="1" customWidth="1"/>
    <col min="5130" max="5130" width="33" style="372" bestFit="1" customWidth="1"/>
    <col min="5131" max="5131" width="37.7109375" style="372" bestFit="1" customWidth="1"/>
    <col min="5132" max="5132" width="32.7109375" style="372" bestFit="1" customWidth="1"/>
    <col min="5133" max="5133" width="18.7109375" style="372" bestFit="1" customWidth="1"/>
    <col min="5134" max="5134" width="4.5703125" style="372" customWidth="1"/>
    <col min="5135" max="5376" width="9.140625" style="372"/>
    <col min="5377" max="5377" width="132" style="372" bestFit="1" customWidth="1"/>
    <col min="5378" max="5378" width="33" style="372" bestFit="1" customWidth="1"/>
    <col min="5379" max="5379" width="37.7109375" style="372" bestFit="1" customWidth="1"/>
    <col min="5380" max="5380" width="32.7109375" style="372" bestFit="1" customWidth="1"/>
    <col min="5381" max="5381" width="22.28515625" style="372" bestFit="1" customWidth="1"/>
    <col min="5382" max="5382" width="33" style="372" bestFit="1" customWidth="1"/>
    <col min="5383" max="5383" width="37.7109375" style="372" bestFit="1" customWidth="1"/>
    <col min="5384" max="5384" width="32.7109375" style="372" bestFit="1" customWidth="1"/>
    <col min="5385" max="5385" width="25.140625" style="372" bestFit="1" customWidth="1"/>
    <col min="5386" max="5386" width="33" style="372" bestFit="1" customWidth="1"/>
    <col min="5387" max="5387" width="37.7109375" style="372" bestFit="1" customWidth="1"/>
    <col min="5388" max="5388" width="32.7109375" style="372" bestFit="1" customWidth="1"/>
    <col min="5389" max="5389" width="18.7109375" style="372" bestFit="1" customWidth="1"/>
    <col min="5390" max="5390" width="4.5703125" style="372" customWidth="1"/>
    <col min="5391" max="5632" width="9.140625" style="372"/>
    <col min="5633" max="5633" width="132" style="372" bestFit="1" customWidth="1"/>
    <col min="5634" max="5634" width="33" style="372" bestFit="1" customWidth="1"/>
    <col min="5635" max="5635" width="37.7109375" style="372" bestFit="1" customWidth="1"/>
    <col min="5636" max="5636" width="32.7109375" style="372" bestFit="1" customWidth="1"/>
    <col min="5637" max="5637" width="22.28515625" style="372" bestFit="1" customWidth="1"/>
    <col min="5638" max="5638" width="33" style="372" bestFit="1" customWidth="1"/>
    <col min="5639" max="5639" width="37.7109375" style="372" bestFit="1" customWidth="1"/>
    <col min="5640" max="5640" width="32.7109375" style="372" bestFit="1" customWidth="1"/>
    <col min="5641" max="5641" width="25.140625" style="372" bestFit="1" customWidth="1"/>
    <col min="5642" max="5642" width="33" style="372" bestFit="1" customWidth="1"/>
    <col min="5643" max="5643" width="37.7109375" style="372" bestFit="1" customWidth="1"/>
    <col min="5644" max="5644" width="32.7109375" style="372" bestFit="1" customWidth="1"/>
    <col min="5645" max="5645" width="18.7109375" style="372" bestFit="1" customWidth="1"/>
    <col min="5646" max="5646" width="4.5703125" style="372" customWidth="1"/>
    <col min="5647" max="5888" width="9.140625" style="372"/>
    <col min="5889" max="5889" width="132" style="372" bestFit="1" customWidth="1"/>
    <col min="5890" max="5890" width="33" style="372" bestFit="1" customWidth="1"/>
    <col min="5891" max="5891" width="37.7109375" style="372" bestFit="1" customWidth="1"/>
    <col min="5892" max="5892" width="32.7109375" style="372" bestFit="1" customWidth="1"/>
    <col min="5893" max="5893" width="22.28515625" style="372" bestFit="1" customWidth="1"/>
    <col min="5894" max="5894" width="33" style="372" bestFit="1" customWidth="1"/>
    <col min="5895" max="5895" width="37.7109375" style="372" bestFit="1" customWidth="1"/>
    <col min="5896" max="5896" width="32.7109375" style="372" bestFit="1" customWidth="1"/>
    <col min="5897" max="5897" width="25.140625" style="372" bestFit="1" customWidth="1"/>
    <col min="5898" max="5898" width="33" style="372" bestFit="1" customWidth="1"/>
    <col min="5899" max="5899" width="37.7109375" style="372" bestFit="1" customWidth="1"/>
    <col min="5900" max="5900" width="32.7109375" style="372" bestFit="1" customWidth="1"/>
    <col min="5901" max="5901" width="18.7109375" style="372" bestFit="1" customWidth="1"/>
    <col min="5902" max="5902" width="4.5703125" style="372" customWidth="1"/>
    <col min="5903" max="6144" width="9.140625" style="372"/>
    <col min="6145" max="6145" width="132" style="372" bestFit="1" customWidth="1"/>
    <col min="6146" max="6146" width="33" style="372" bestFit="1" customWidth="1"/>
    <col min="6147" max="6147" width="37.7109375" style="372" bestFit="1" customWidth="1"/>
    <col min="6148" max="6148" width="32.7109375" style="372" bestFit="1" customWidth="1"/>
    <col min="6149" max="6149" width="22.28515625" style="372" bestFit="1" customWidth="1"/>
    <col min="6150" max="6150" width="33" style="372" bestFit="1" customWidth="1"/>
    <col min="6151" max="6151" width="37.7109375" style="372" bestFit="1" customWidth="1"/>
    <col min="6152" max="6152" width="32.7109375" style="372" bestFit="1" customWidth="1"/>
    <col min="6153" max="6153" width="25.140625" style="372" bestFit="1" customWidth="1"/>
    <col min="6154" max="6154" width="33" style="372" bestFit="1" customWidth="1"/>
    <col min="6155" max="6155" width="37.7109375" style="372" bestFit="1" customWidth="1"/>
    <col min="6156" max="6156" width="32.7109375" style="372" bestFit="1" customWidth="1"/>
    <col min="6157" max="6157" width="18.7109375" style="372" bestFit="1" customWidth="1"/>
    <col min="6158" max="6158" width="4.5703125" style="372" customWidth="1"/>
    <col min="6159" max="6400" width="9.140625" style="372"/>
    <col min="6401" max="6401" width="132" style="372" bestFit="1" customWidth="1"/>
    <col min="6402" max="6402" width="33" style="372" bestFit="1" customWidth="1"/>
    <col min="6403" max="6403" width="37.7109375" style="372" bestFit="1" customWidth="1"/>
    <col min="6404" max="6404" width="32.7109375" style="372" bestFit="1" customWidth="1"/>
    <col min="6405" max="6405" width="22.28515625" style="372" bestFit="1" customWidth="1"/>
    <col min="6406" max="6406" width="33" style="372" bestFit="1" customWidth="1"/>
    <col min="6407" max="6407" width="37.7109375" style="372" bestFit="1" customWidth="1"/>
    <col min="6408" max="6408" width="32.7109375" style="372" bestFit="1" customWidth="1"/>
    <col min="6409" max="6409" width="25.140625" style="372" bestFit="1" customWidth="1"/>
    <col min="6410" max="6410" width="33" style="372" bestFit="1" customWidth="1"/>
    <col min="6411" max="6411" width="37.7109375" style="372" bestFit="1" customWidth="1"/>
    <col min="6412" max="6412" width="32.7109375" style="372" bestFit="1" customWidth="1"/>
    <col min="6413" max="6413" width="18.7109375" style="372" bestFit="1" customWidth="1"/>
    <col min="6414" max="6414" width="4.5703125" style="372" customWidth="1"/>
    <col min="6415" max="6656" width="9.140625" style="372"/>
    <col min="6657" max="6657" width="132" style="372" bestFit="1" customWidth="1"/>
    <col min="6658" max="6658" width="33" style="372" bestFit="1" customWidth="1"/>
    <col min="6659" max="6659" width="37.7109375" style="372" bestFit="1" customWidth="1"/>
    <col min="6660" max="6660" width="32.7109375" style="372" bestFit="1" customWidth="1"/>
    <col min="6661" max="6661" width="22.28515625" style="372" bestFit="1" customWidth="1"/>
    <col min="6662" max="6662" width="33" style="372" bestFit="1" customWidth="1"/>
    <col min="6663" max="6663" width="37.7109375" style="372" bestFit="1" customWidth="1"/>
    <col min="6664" max="6664" width="32.7109375" style="372" bestFit="1" customWidth="1"/>
    <col min="6665" max="6665" width="25.140625" style="372" bestFit="1" customWidth="1"/>
    <col min="6666" max="6666" width="33" style="372" bestFit="1" customWidth="1"/>
    <col min="6667" max="6667" width="37.7109375" style="372" bestFit="1" customWidth="1"/>
    <col min="6668" max="6668" width="32.7109375" style="372" bestFit="1" customWidth="1"/>
    <col min="6669" max="6669" width="18.7109375" style="372" bestFit="1" customWidth="1"/>
    <col min="6670" max="6670" width="4.5703125" style="372" customWidth="1"/>
    <col min="6671" max="6912" width="9.140625" style="372"/>
    <col min="6913" max="6913" width="132" style="372" bestFit="1" customWidth="1"/>
    <col min="6914" max="6914" width="33" style="372" bestFit="1" customWidth="1"/>
    <col min="6915" max="6915" width="37.7109375" style="372" bestFit="1" customWidth="1"/>
    <col min="6916" max="6916" width="32.7109375" style="372" bestFit="1" customWidth="1"/>
    <col min="6917" max="6917" width="22.28515625" style="372" bestFit="1" customWidth="1"/>
    <col min="6918" max="6918" width="33" style="372" bestFit="1" customWidth="1"/>
    <col min="6919" max="6919" width="37.7109375" style="372" bestFit="1" customWidth="1"/>
    <col min="6920" max="6920" width="32.7109375" style="372" bestFit="1" customWidth="1"/>
    <col min="6921" max="6921" width="25.140625" style="372" bestFit="1" customWidth="1"/>
    <col min="6922" max="6922" width="33" style="372" bestFit="1" customWidth="1"/>
    <col min="6923" max="6923" width="37.7109375" style="372" bestFit="1" customWidth="1"/>
    <col min="6924" max="6924" width="32.7109375" style="372" bestFit="1" customWidth="1"/>
    <col min="6925" max="6925" width="18.7109375" style="372" bestFit="1" customWidth="1"/>
    <col min="6926" max="6926" width="4.5703125" style="372" customWidth="1"/>
    <col min="6927" max="7168" width="9.140625" style="372"/>
    <col min="7169" max="7169" width="132" style="372" bestFit="1" customWidth="1"/>
    <col min="7170" max="7170" width="33" style="372" bestFit="1" customWidth="1"/>
    <col min="7171" max="7171" width="37.7109375" style="372" bestFit="1" customWidth="1"/>
    <col min="7172" max="7172" width="32.7109375" style="372" bestFit="1" customWidth="1"/>
    <col min="7173" max="7173" width="22.28515625" style="372" bestFit="1" customWidth="1"/>
    <col min="7174" max="7174" width="33" style="372" bestFit="1" customWidth="1"/>
    <col min="7175" max="7175" width="37.7109375" style="372" bestFit="1" customWidth="1"/>
    <col min="7176" max="7176" width="32.7109375" style="372" bestFit="1" customWidth="1"/>
    <col min="7177" max="7177" width="25.140625" style="372" bestFit="1" customWidth="1"/>
    <col min="7178" max="7178" width="33" style="372" bestFit="1" customWidth="1"/>
    <col min="7179" max="7179" width="37.7109375" style="372" bestFit="1" customWidth="1"/>
    <col min="7180" max="7180" width="32.7109375" style="372" bestFit="1" customWidth="1"/>
    <col min="7181" max="7181" width="18.7109375" style="372" bestFit="1" customWidth="1"/>
    <col min="7182" max="7182" width="4.5703125" style="372" customWidth="1"/>
    <col min="7183" max="7424" width="9.140625" style="372"/>
    <col min="7425" max="7425" width="132" style="372" bestFit="1" customWidth="1"/>
    <col min="7426" max="7426" width="33" style="372" bestFit="1" customWidth="1"/>
    <col min="7427" max="7427" width="37.7109375" style="372" bestFit="1" customWidth="1"/>
    <col min="7428" max="7428" width="32.7109375" style="372" bestFit="1" customWidth="1"/>
    <col min="7429" max="7429" width="22.28515625" style="372" bestFit="1" customWidth="1"/>
    <col min="7430" max="7430" width="33" style="372" bestFit="1" customWidth="1"/>
    <col min="7431" max="7431" width="37.7109375" style="372" bestFit="1" customWidth="1"/>
    <col min="7432" max="7432" width="32.7109375" style="372" bestFit="1" customWidth="1"/>
    <col min="7433" max="7433" width="25.140625" style="372" bestFit="1" customWidth="1"/>
    <col min="7434" max="7434" width="33" style="372" bestFit="1" customWidth="1"/>
    <col min="7435" max="7435" width="37.7109375" style="372" bestFit="1" customWidth="1"/>
    <col min="7436" max="7436" width="32.7109375" style="372" bestFit="1" customWidth="1"/>
    <col min="7437" max="7437" width="18.7109375" style="372" bestFit="1" customWidth="1"/>
    <col min="7438" max="7438" width="4.5703125" style="372" customWidth="1"/>
    <col min="7439" max="7680" width="9.140625" style="372"/>
    <col min="7681" max="7681" width="132" style="372" bestFit="1" customWidth="1"/>
    <col min="7682" max="7682" width="33" style="372" bestFit="1" customWidth="1"/>
    <col min="7683" max="7683" width="37.7109375" style="372" bestFit="1" customWidth="1"/>
    <col min="7684" max="7684" width="32.7109375" style="372" bestFit="1" customWidth="1"/>
    <col min="7685" max="7685" width="22.28515625" style="372" bestFit="1" customWidth="1"/>
    <col min="7686" max="7686" width="33" style="372" bestFit="1" customWidth="1"/>
    <col min="7687" max="7687" width="37.7109375" style="372" bestFit="1" customWidth="1"/>
    <col min="7688" max="7688" width="32.7109375" style="372" bestFit="1" customWidth="1"/>
    <col min="7689" max="7689" width="25.140625" style="372" bestFit="1" customWidth="1"/>
    <col min="7690" max="7690" width="33" style="372" bestFit="1" customWidth="1"/>
    <col min="7691" max="7691" width="37.7109375" style="372" bestFit="1" customWidth="1"/>
    <col min="7692" max="7692" width="32.7109375" style="372" bestFit="1" customWidth="1"/>
    <col min="7693" max="7693" width="18.7109375" style="372" bestFit="1" customWidth="1"/>
    <col min="7694" max="7694" width="4.5703125" style="372" customWidth="1"/>
    <col min="7695" max="7936" width="9.140625" style="372"/>
    <col min="7937" max="7937" width="132" style="372" bestFit="1" customWidth="1"/>
    <col min="7938" max="7938" width="33" style="372" bestFit="1" customWidth="1"/>
    <col min="7939" max="7939" width="37.7109375" style="372" bestFit="1" customWidth="1"/>
    <col min="7940" max="7940" width="32.7109375" style="372" bestFit="1" customWidth="1"/>
    <col min="7941" max="7941" width="22.28515625" style="372" bestFit="1" customWidth="1"/>
    <col min="7942" max="7942" width="33" style="372" bestFit="1" customWidth="1"/>
    <col min="7943" max="7943" width="37.7109375" style="372" bestFit="1" customWidth="1"/>
    <col min="7944" max="7944" width="32.7109375" style="372" bestFit="1" customWidth="1"/>
    <col min="7945" max="7945" width="25.140625" style="372" bestFit="1" customWidth="1"/>
    <col min="7946" max="7946" width="33" style="372" bestFit="1" customWidth="1"/>
    <col min="7947" max="7947" width="37.7109375" style="372" bestFit="1" customWidth="1"/>
    <col min="7948" max="7948" width="32.7109375" style="372" bestFit="1" customWidth="1"/>
    <col min="7949" max="7949" width="18.7109375" style="372" bestFit="1" customWidth="1"/>
    <col min="7950" max="7950" width="4.5703125" style="372" customWidth="1"/>
    <col min="7951" max="8192" width="9.140625" style="372"/>
    <col min="8193" max="8193" width="132" style="372" bestFit="1" customWidth="1"/>
    <col min="8194" max="8194" width="33" style="372" bestFit="1" customWidth="1"/>
    <col min="8195" max="8195" width="37.7109375" style="372" bestFit="1" customWidth="1"/>
    <col min="8196" max="8196" width="32.7109375" style="372" bestFit="1" customWidth="1"/>
    <col min="8197" max="8197" width="22.28515625" style="372" bestFit="1" customWidth="1"/>
    <col min="8198" max="8198" width="33" style="372" bestFit="1" customWidth="1"/>
    <col min="8199" max="8199" width="37.7109375" style="372" bestFit="1" customWidth="1"/>
    <col min="8200" max="8200" width="32.7109375" style="372" bestFit="1" customWidth="1"/>
    <col min="8201" max="8201" width="25.140625" style="372" bestFit="1" customWidth="1"/>
    <col min="8202" max="8202" width="33" style="372" bestFit="1" customWidth="1"/>
    <col min="8203" max="8203" width="37.7109375" style="372" bestFit="1" customWidth="1"/>
    <col min="8204" max="8204" width="32.7109375" style="372" bestFit="1" customWidth="1"/>
    <col min="8205" max="8205" width="18.7109375" style="372" bestFit="1" customWidth="1"/>
    <col min="8206" max="8206" width="4.5703125" style="372" customWidth="1"/>
    <col min="8207" max="8448" width="9.140625" style="372"/>
    <col min="8449" max="8449" width="132" style="372" bestFit="1" customWidth="1"/>
    <col min="8450" max="8450" width="33" style="372" bestFit="1" customWidth="1"/>
    <col min="8451" max="8451" width="37.7109375" style="372" bestFit="1" customWidth="1"/>
    <col min="8452" max="8452" width="32.7109375" style="372" bestFit="1" customWidth="1"/>
    <col min="8453" max="8453" width="22.28515625" style="372" bestFit="1" customWidth="1"/>
    <col min="8454" max="8454" width="33" style="372" bestFit="1" customWidth="1"/>
    <col min="8455" max="8455" width="37.7109375" style="372" bestFit="1" customWidth="1"/>
    <col min="8456" max="8456" width="32.7109375" style="372" bestFit="1" customWidth="1"/>
    <col min="8457" max="8457" width="25.140625" style="372" bestFit="1" customWidth="1"/>
    <col min="8458" max="8458" width="33" style="372" bestFit="1" customWidth="1"/>
    <col min="8459" max="8459" width="37.7109375" style="372" bestFit="1" customWidth="1"/>
    <col min="8460" max="8460" width="32.7109375" style="372" bestFit="1" customWidth="1"/>
    <col min="8461" max="8461" width="18.7109375" style="372" bestFit="1" customWidth="1"/>
    <col min="8462" max="8462" width="4.5703125" style="372" customWidth="1"/>
    <col min="8463" max="8704" width="9.140625" style="372"/>
    <col min="8705" max="8705" width="132" style="372" bestFit="1" customWidth="1"/>
    <col min="8706" max="8706" width="33" style="372" bestFit="1" customWidth="1"/>
    <col min="8707" max="8707" width="37.7109375" style="372" bestFit="1" customWidth="1"/>
    <col min="8708" max="8708" width="32.7109375" style="372" bestFit="1" customWidth="1"/>
    <col min="8709" max="8709" width="22.28515625" style="372" bestFit="1" customWidth="1"/>
    <col min="8710" max="8710" width="33" style="372" bestFit="1" customWidth="1"/>
    <col min="8711" max="8711" width="37.7109375" style="372" bestFit="1" customWidth="1"/>
    <col min="8712" max="8712" width="32.7109375" style="372" bestFit="1" customWidth="1"/>
    <col min="8713" max="8713" width="25.140625" style="372" bestFit="1" customWidth="1"/>
    <col min="8714" max="8714" width="33" style="372" bestFit="1" customWidth="1"/>
    <col min="8715" max="8715" width="37.7109375" style="372" bestFit="1" customWidth="1"/>
    <col min="8716" max="8716" width="32.7109375" style="372" bestFit="1" customWidth="1"/>
    <col min="8717" max="8717" width="18.7109375" style="372" bestFit="1" customWidth="1"/>
    <col min="8718" max="8718" width="4.5703125" style="372" customWidth="1"/>
    <col min="8719" max="8960" width="9.140625" style="372"/>
    <col min="8961" max="8961" width="132" style="372" bestFit="1" customWidth="1"/>
    <col min="8962" max="8962" width="33" style="372" bestFit="1" customWidth="1"/>
    <col min="8963" max="8963" width="37.7109375" style="372" bestFit="1" customWidth="1"/>
    <col min="8964" max="8964" width="32.7109375" style="372" bestFit="1" customWidth="1"/>
    <col min="8965" max="8965" width="22.28515625" style="372" bestFit="1" customWidth="1"/>
    <col min="8966" max="8966" width="33" style="372" bestFit="1" customWidth="1"/>
    <col min="8967" max="8967" width="37.7109375" style="372" bestFit="1" customWidth="1"/>
    <col min="8968" max="8968" width="32.7109375" style="372" bestFit="1" customWidth="1"/>
    <col min="8969" max="8969" width="25.140625" style="372" bestFit="1" customWidth="1"/>
    <col min="8970" max="8970" width="33" style="372" bestFit="1" customWidth="1"/>
    <col min="8971" max="8971" width="37.7109375" style="372" bestFit="1" customWidth="1"/>
    <col min="8972" max="8972" width="32.7109375" style="372" bestFit="1" customWidth="1"/>
    <col min="8973" max="8973" width="18.7109375" style="372" bestFit="1" customWidth="1"/>
    <col min="8974" max="8974" width="4.5703125" style="372" customWidth="1"/>
    <col min="8975" max="9216" width="9.140625" style="372"/>
    <col min="9217" max="9217" width="132" style="372" bestFit="1" customWidth="1"/>
    <col min="9218" max="9218" width="33" style="372" bestFit="1" customWidth="1"/>
    <col min="9219" max="9219" width="37.7109375" style="372" bestFit="1" customWidth="1"/>
    <col min="9220" max="9220" width="32.7109375" style="372" bestFit="1" customWidth="1"/>
    <col min="9221" max="9221" width="22.28515625" style="372" bestFit="1" customWidth="1"/>
    <col min="9222" max="9222" width="33" style="372" bestFit="1" customWidth="1"/>
    <col min="9223" max="9223" width="37.7109375" style="372" bestFit="1" customWidth="1"/>
    <col min="9224" max="9224" width="32.7109375" style="372" bestFit="1" customWidth="1"/>
    <col min="9225" max="9225" width="25.140625" style="372" bestFit="1" customWidth="1"/>
    <col min="9226" max="9226" width="33" style="372" bestFit="1" customWidth="1"/>
    <col min="9227" max="9227" width="37.7109375" style="372" bestFit="1" customWidth="1"/>
    <col min="9228" max="9228" width="32.7109375" style="372" bestFit="1" customWidth="1"/>
    <col min="9229" max="9229" width="18.7109375" style="372" bestFit="1" customWidth="1"/>
    <col min="9230" max="9230" width="4.5703125" style="372" customWidth="1"/>
    <col min="9231" max="9472" width="9.140625" style="372"/>
    <col min="9473" max="9473" width="132" style="372" bestFit="1" customWidth="1"/>
    <col min="9474" max="9474" width="33" style="372" bestFit="1" customWidth="1"/>
    <col min="9475" max="9475" width="37.7109375" style="372" bestFit="1" customWidth="1"/>
    <col min="9476" max="9476" width="32.7109375" style="372" bestFit="1" customWidth="1"/>
    <col min="9477" max="9477" width="22.28515625" style="372" bestFit="1" customWidth="1"/>
    <col min="9478" max="9478" width="33" style="372" bestFit="1" customWidth="1"/>
    <col min="9479" max="9479" width="37.7109375" style="372" bestFit="1" customWidth="1"/>
    <col min="9480" max="9480" width="32.7109375" style="372" bestFit="1" customWidth="1"/>
    <col min="9481" max="9481" width="25.140625" style="372" bestFit="1" customWidth="1"/>
    <col min="9482" max="9482" width="33" style="372" bestFit="1" customWidth="1"/>
    <col min="9483" max="9483" width="37.7109375" style="372" bestFit="1" customWidth="1"/>
    <col min="9484" max="9484" width="32.7109375" style="372" bestFit="1" customWidth="1"/>
    <col min="9485" max="9485" width="18.7109375" style="372" bestFit="1" customWidth="1"/>
    <col min="9486" max="9486" width="4.5703125" style="372" customWidth="1"/>
    <col min="9487" max="9728" width="9.140625" style="372"/>
    <col min="9729" max="9729" width="132" style="372" bestFit="1" customWidth="1"/>
    <col min="9730" max="9730" width="33" style="372" bestFit="1" customWidth="1"/>
    <col min="9731" max="9731" width="37.7109375" style="372" bestFit="1" customWidth="1"/>
    <col min="9732" max="9732" width="32.7109375" style="372" bestFit="1" customWidth="1"/>
    <col min="9733" max="9733" width="22.28515625" style="372" bestFit="1" customWidth="1"/>
    <col min="9734" max="9734" width="33" style="372" bestFit="1" customWidth="1"/>
    <col min="9735" max="9735" width="37.7109375" style="372" bestFit="1" customWidth="1"/>
    <col min="9736" max="9736" width="32.7109375" style="372" bestFit="1" customWidth="1"/>
    <col min="9737" max="9737" width="25.140625" style="372" bestFit="1" customWidth="1"/>
    <col min="9738" max="9738" width="33" style="372" bestFit="1" customWidth="1"/>
    <col min="9739" max="9739" width="37.7109375" style="372" bestFit="1" customWidth="1"/>
    <col min="9740" max="9740" width="32.7109375" style="372" bestFit="1" customWidth="1"/>
    <col min="9741" max="9741" width="18.7109375" style="372" bestFit="1" customWidth="1"/>
    <col min="9742" max="9742" width="4.5703125" style="372" customWidth="1"/>
    <col min="9743" max="9984" width="9.140625" style="372"/>
    <col min="9985" max="9985" width="132" style="372" bestFit="1" customWidth="1"/>
    <col min="9986" max="9986" width="33" style="372" bestFit="1" customWidth="1"/>
    <col min="9987" max="9987" width="37.7109375" style="372" bestFit="1" customWidth="1"/>
    <col min="9988" max="9988" width="32.7109375" style="372" bestFit="1" customWidth="1"/>
    <col min="9989" max="9989" width="22.28515625" style="372" bestFit="1" customWidth="1"/>
    <col min="9990" max="9990" width="33" style="372" bestFit="1" customWidth="1"/>
    <col min="9991" max="9991" width="37.7109375" style="372" bestFit="1" customWidth="1"/>
    <col min="9992" max="9992" width="32.7109375" style="372" bestFit="1" customWidth="1"/>
    <col min="9993" max="9993" width="25.140625" style="372" bestFit="1" customWidth="1"/>
    <col min="9994" max="9994" width="33" style="372" bestFit="1" customWidth="1"/>
    <col min="9995" max="9995" width="37.7109375" style="372" bestFit="1" customWidth="1"/>
    <col min="9996" max="9996" width="32.7109375" style="372" bestFit="1" customWidth="1"/>
    <col min="9997" max="9997" width="18.7109375" style="372" bestFit="1" customWidth="1"/>
    <col min="9998" max="9998" width="4.5703125" style="372" customWidth="1"/>
    <col min="9999" max="10240" width="9.140625" style="372"/>
    <col min="10241" max="10241" width="132" style="372" bestFit="1" customWidth="1"/>
    <col min="10242" max="10242" width="33" style="372" bestFit="1" customWidth="1"/>
    <col min="10243" max="10243" width="37.7109375" style="372" bestFit="1" customWidth="1"/>
    <col min="10244" max="10244" width="32.7109375" style="372" bestFit="1" customWidth="1"/>
    <col min="10245" max="10245" width="22.28515625" style="372" bestFit="1" customWidth="1"/>
    <col min="10246" max="10246" width="33" style="372" bestFit="1" customWidth="1"/>
    <col min="10247" max="10247" width="37.7109375" style="372" bestFit="1" customWidth="1"/>
    <col min="10248" max="10248" width="32.7109375" style="372" bestFit="1" customWidth="1"/>
    <col min="10249" max="10249" width="25.140625" style="372" bestFit="1" customWidth="1"/>
    <col min="10250" max="10250" width="33" style="372" bestFit="1" customWidth="1"/>
    <col min="10251" max="10251" width="37.7109375" style="372" bestFit="1" customWidth="1"/>
    <col min="10252" max="10252" width="32.7109375" style="372" bestFit="1" customWidth="1"/>
    <col min="10253" max="10253" width="18.7109375" style="372" bestFit="1" customWidth="1"/>
    <col min="10254" max="10254" width="4.5703125" style="372" customWidth="1"/>
    <col min="10255" max="10496" width="9.140625" style="372"/>
    <col min="10497" max="10497" width="132" style="372" bestFit="1" customWidth="1"/>
    <col min="10498" max="10498" width="33" style="372" bestFit="1" customWidth="1"/>
    <col min="10499" max="10499" width="37.7109375" style="372" bestFit="1" customWidth="1"/>
    <col min="10500" max="10500" width="32.7109375" style="372" bestFit="1" customWidth="1"/>
    <col min="10501" max="10501" width="22.28515625" style="372" bestFit="1" customWidth="1"/>
    <col min="10502" max="10502" width="33" style="372" bestFit="1" customWidth="1"/>
    <col min="10503" max="10503" width="37.7109375" style="372" bestFit="1" customWidth="1"/>
    <col min="10504" max="10504" width="32.7109375" style="372" bestFit="1" customWidth="1"/>
    <col min="10505" max="10505" width="25.140625" style="372" bestFit="1" customWidth="1"/>
    <col min="10506" max="10506" width="33" style="372" bestFit="1" customWidth="1"/>
    <col min="10507" max="10507" width="37.7109375" style="372" bestFit="1" customWidth="1"/>
    <col min="10508" max="10508" width="32.7109375" style="372" bestFit="1" customWidth="1"/>
    <col min="10509" max="10509" width="18.7109375" style="372" bestFit="1" customWidth="1"/>
    <col min="10510" max="10510" width="4.5703125" style="372" customWidth="1"/>
    <col min="10511" max="10752" width="9.140625" style="372"/>
    <col min="10753" max="10753" width="132" style="372" bestFit="1" customWidth="1"/>
    <col min="10754" max="10754" width="33" style="372" bestFit="1" customWidth="1"/>
    <col min="10755" max="10755" width="37.7109375" style="372" bestFit="1" customWidth="1"/>
    <col min="10756" max="10756" width="32.7109375" style="372" bestFit="1" customWidth="1"/>
    <col min="10757" max="10757" width="22.28515625" style="372" bestFit="1" customWidth="1"/>
    <col min="10758" max="10758" width="33" style="372" bestFit="1" customWidth="1"/>
    <col min="10759" max="10759" width="37.7109375" style="372" bestFit="1" customWidth="1"/>
    <col min="10760" max="10760" width="32.7109375" style="372" bestFit="1" customWidth="1"/>
    <col min="10761" max="10761" width="25.140625" style="372" bestFit="1" customWidth="1"/>
    <col min="10762" max="10762" width="33" style="372" bestFit="1" customWidth="1"/>
    <col min="10763" max="10763" width="37.7109375" style="372" bestFit="1" customWidth="1"/>
    <col min="10764" max="10764" width="32.7109375" style="372" bestFit="1" customWidth="1"/>
    <col min="10765" max="10765" width="18.7109375" style="372" bestFit="1" customWidth="1"/>
    <col min="10766" max="10766" width="4.5703125" style="372" customWidth="1"/>
    <col min="10767" max="11008" width="9.140625" style="372"/>
    <col min="11009" max="11009" width="132" style="372" bestFit="1" customWidth="1"/>
    <col min="11010" max="11010" width="33" style="372" bestFit="1" customWidth="1"/>
    <col min="11011" max="11011" width="37.7109375" style="372" bestFit="1" customWidth="1"/>
    <col min="11012" max="11012" width="32.7109375" style="372" bestFit="1" customWidth="1"/>
    <col min="11013" max="11013" width="22.28515625" style="372" bestFit="1" customWidth="1"/>
    <col min="11014" max="11014" width="33" style="372" bestFit="1" customWidth="1"/>
    <col min="11015" max="11015" width="37.7109375" style="372" bestFit="1" customWidth="1"/>
    <col min="11016" max="11016" width="32.7109375" style="372" bestFit="1" customWidth="1"/>
    <col min="11017" max="11017" width="25.140625" style="372" bestFit="1" customWidth="1"/>
    <col min="11018" max="11018" width="33" style="372" bestFit="1" customWidth="1"/>
    <col min="11019" max="11019" width="37.7109375" style="372" bestFit="1" customWidth="1"/>
    <col min="11020" max="11020" width="32.7109375" style="372" bestFit="1" customWidth="1"/>
    <col min="11021" max="11021" width="18.7109375" style="372" bestFit="1" customWidth="1"/>
    <col min="11022" max="11022" width="4.5703125" style="372" customWidth="1"/>
    <col min="11023" max="11264" width="9.140625" style="372"/>
    <col min="11265" max="11265" width="132" style="372" bestFit="1" customWidth="1"/>
    <col min="11266" max="11266" width="33" style="372" bestFit="1" customWidth="1"/>
    <col min="11267" max="11267" width="37.7109375" style="372" bestFit="1" customWidth="1"/>
    <col min="11268" max="11268" width="32.7109375" style="372" bestFit="1" customWidth="1"/>
    <col min="11269" max="11269" width="22.28515625" style="372" bestFit="1" customWidth="1"/>
    <col min="11270" max="11270" width="33" style="372" bestFit="1" customWidth="1"/>
    <col min="11271" max="11271" width="37.7109375" style="372" bestFit="1" customWidth="1"/>
    <col min="11272" max="11272" width="32.7109375" style="372" bestFit="1" customWidth="1"/>
    <col min="11273" max="11273" width="25.140625" style="372" bestFit="1" customWidth="1"/>
    <col min="11274" max="11274" width="33" style="372" bestFit="1" customWidth="1"/>
    <col min="11275" max="11275" width="37.7109375" style="372" bestFit="1" customWidth="1"/>
    <col min="11276" max="11276" width="32.7109375" style="372" bestFit="1" customWidth="1"/>
    <col min="11277" max="11277" width="18.7109375" style="372" bestFit="1" customWidth="1"/>
    <col min="11278" max="11278" width="4.5703125" style="372" customWidth="1"/>
    <col min="11279" max="11520" width="9.140625" style="372"/>
    <col min="11521" max="11521" width="132" style="372" bestFit="1" customWidth="1"/>
    <col min="11522" max="11522" width="33" style="372" bestFit="1" customWidth="1"/>
    <col min="11523" max="11523" width="37.7109375" style="372" bestFit="1" customWidth="1"/>
    <col min="11524" max="11524" width="32.7109375" style="372" bestFit="1" customWidth="1"/>
    <col min="11525" max="11525" width="22.28515625" style="372" bestFit="1" customWidth="1"/>
    <col min="11526" max="11526" width="33" style="372" bestFit="1" customWidth="1"/>
    <col min="11527" max="11527" width="37.7109375" style="372" bestFit="1" customWidth="1"/>
    <col min="11528" max="11528" width="32.7109375" style="372" bestFit="1" customWidth="1"/>
    <col min="11529" max="11529" width="25.140625" style="372" bestFit="1" customWidth="1"/>
    <col min="11530" max="11530" width="33" style="372" bestFit="1" customWidth="1"/>
    <col min="11531" max="11531" width="37.7109375" style="372" bestFit="1" customWidth="1"/>
    <col min="11532" max="11532" width="32.7109375" style="372" bestFit="1" customWidth="1"/>
    <col min="11533" max="11533" width="18.7109375" style="372" bestFit="1" customWidth="1"/>
    <col min="11534" max="11534" width="4.5703125" style="372" customWidth="1"/>
    <col min="11535" max="11776" width="9.140625" style="372"/>
    <col min="11777" max="11777" width="132" style="372" bestFit="1" customWidth="1"/>
    <col min="11778" max="11778" width="33" style="372" bestFit="1" customWidth="1"/>
    <col min="11779" max="11779" width="37.7109375" style="372" bestFit="1" customWidth="1"/>
    <col min="11780" max="11780" width="32.7109375" style="372" bestFit="1" customWidth="1"/>
    <col min="11781" max="11781" width="22.28515625" style="372" bestFit="1" customWidth="1"/>
    <col min="11782" max="11782" width="33" style="372" bestFit="1" customWidth="1"/>
    <col min="11783" max="11783" width="37.7109375" style="372" bestFit="1" customWidth="1"/>
    <col min="11784" max="11784" width="32.7109375" style="372" bestFit="1" customWidth="1"/>
    <col min="11785" max="11785" width="25.140625" style="372" bestFit="1" customWidth="1"/>
    <col min="11786" max="11786" width="33" style="372" bestFit="1" customWidth="1"/>
    <col min="11787" max="11787" width="37.7109375" style="372" bestFit="1" customWidth="1"/>
    <col min="11788" max="11788" width="32.7109375" style="372" bestFit="1" customWidth="1"/>
    <col min="11789" max="11789" width="18.7109375" style="372" bestFit="1" customWidth="1"/>
    <col min="11790" max="11790" width="4.5703125" style="372" customWidth="1"/>
    <col min="11791" max="12032" width="9.140625" style="372"/>
    <col min="12033" max="12033" width="132" style="372" bestFit="1" customWidth="1"/>
    <col min="12034" max="12034" width="33" style="372" bestFit="1" customWidth="1"/>
    <col min="12035" max="12035" width="37.7109375" style="372" bestFit="1" customWidth="1"/>
    <col min="12036" max="12036" width="32.7109375" style="372" bestFit="1" customWidth="1"/>
    <col min="12037" max="12037" width="22.28515625" style="372" bestFit="1" customWidth="1"/>
    <col min="12038" max="12038" width="33" style="372" bestFit="1" customWidth="1"/>
    <col min="12039" max="12039" width="37.7109375" style="372" bestFit="1" customWidth="1"/>
    <col min="12040" max="12040" width="32.7109375" style="372" bestFit="1" customWidth="1"/>
    <col min="12041" max="12041" width="25.140625" style="372" bestFit="1" customWidth="1"/>
    <col min="12042" max="12042" width="33" style="372" bestFit="1" customWidth="1"/>
    <col min="12043" max="12043" width="37.7109375" style="372" bestFit="1" customWidth="1"/>
    <col min="12044" max="12044" width="32.7109375" style="372" bestFit="1" customWidth="1"/>
    <col min="12045" max="12045" width="18.7109375" style="372" bestFit="1" customWidth="1"/>
    <col min="12046" max="12046" width="4.5703125" style="372" customWidth="1"/>
    <col min="12047" max="12288" width="9.140625" style="372"/>
    <col min="12289" max="12289" width="132" style="372" bestFit="1" customWidth="1"/>
    <col min="12290" max="12290" width="33" style="372" bestFit="1" customWidth="1"/>
    <col min="12291" max="12291" width="37.7109375" style="372" bestFit="1" customWidth="1"/>
    <col min="12292" max="12292" width="32.7109375" style="372" bestFit="1" customWidth="1"/>
    <col min="12293" max="12293" width="22.28515625" style="372" bestFit="1" customWidth="1"/>
    <col min="12294" max="12294" width="33" style="372" bestFit="1" customWidth="1"/>
    <col min="12295" max="12295" width="37.7109375" style="372" bestFit="1" customWidth="1"/>
    <col min="12296" max="12296" width="32.7109375" style="372" bestFit="1" customWidth="1"/>
    <col min="12297" max="12297" width="25.140625" style="372" bestFit="1" customWidth="1"/>
    <col min="12298" max="12298" width="33" style="372" bestFit="1" customWidth="1"/>
    <col min="12299" max="12299" width="37.7109375" style="372" bestFit="1" customWidth="1"/>
    <col min="12300" max="12300" width="32.7109375" style="372" bestFit="1" customWidth="1"/>
    <col min="12301" max="12301" width="18.7109375" style="372" bestFit="1" customWidth="1"/>
    <col min="12302" max="12302" width="4.5703125" style="372" customWidth="1"/>
    <col min="12303" max="12544" width="9.140625" style="372"/>
    <col min="12545" max="12545" width="132" style="372" bestFit="1" customWidth="1"/>
    <col min="12546" max="12546" width="33" style="372" bestFit="1" customWidth="1"/>
    <col min="12547" max="12547" width="37.7109375" style="372" bestFit="1" customWidth="1"/>
    <col min="12548" max="12548" width="32.7109375" style="372" bestFit="1" customWidth="1"/>
    <col min="12549" max="12549" width="22.28515625" style="372" bestFit="1" customWidth="1"/>
    <col min="12550" max="12550" width="33" style="372" bestFit="1" customWidth="1"/>
    <col min="12551" max="12551" width="37.7109375" style="372" bestFit="1" customWidth="1"/>
    <col min="12552" max="12552" width="32.7109375" style="372" bestFit="1" customWidth="1"/>
    <col min="12553" max="12553" width="25.140625" style="372" bestFit="1" customWidth="1"/>
    <col min="12554" max="12554" width="33" style="372" bestFit="1" customWidth="1"/>
    <col min="12555" max="12555" width="37.7109375" style="372" bestFit="1" customWidth="1"/>
    <col min="12556" max="12556" width="32.7109375" style="372" bestFit="1" customWidth="1"/>
    <col min="12557" max="12557" width="18.7109375" style="372" bestFit="1" customWidth="1"/>
    <col min="12558" max="12558" width="4.5703125" style="372" customWidth="1"/>
    <col min="12559" max="12800" width="9.140625" style="372"/>
    <col min="12801" max="12801" width="132" style="372" bestFit="1" customWidth="1"/>
    <col min="12802" max="12802" width="33" style="372" bestFit="1" customWidth="1"/>
    <col min="12803" max="12803" width="37.7109375" style="372" bestFit="1" customWidth="1"/>
    <col min="12804" max="12804" width="32.7109375" style="372" bestFit="1" customWidth="1"/>
    <col min="12805" max="12805" width="22.28515625" style="372" bestFit="1" customWidth="1"/>
    <col min="12806" max="12806" width="33" style="372" bestFit="1" customWidth="1"/>
    <col min="12807" max="12807" width="37.7109375" style="372" bestFit="1" customWidth="1"/>
    <col min="12808" max="12808" width="32.7109375" style="372" bestFit="1" customWidth="1"/>
    <col min="12809" max="12809" width="25.140625" style="372" bestFit="1" customWidth="1"/>
    <col min="12810" max="12810" width="33" style="372" bestFit="1" customWidth="1"/>
    <col min="12811" max="12811" width="37.7109375" style="372" bestFit="1" customWidth="1"/>
    <col min="12812" max="12812" width="32.7109375" style="372" bestFit="1" customWidth="1"/>
    <col min="12813" max="12813" width="18.7109375" style="372" bestFit="1" customWidth="1"/>
    <col min="12814" max="12814" width="4.5703125" style="372" customWidth="1"/>
    <col min="12815" max="13056" width="9.140625" style="372"/>
    <col min="13057" max="13057" width="132" style="372" bestFit="1" customWidth="1"/>
    <col min="13058" max="13058" width="33" style="372" bestFit="1" customWidth="1"/>
    <col min="13059" max="13059" width="37.7109375" style="372" bestFit="1" customWidth="1"/>
    <col min="13060" max="13060" width="32.7109375" style="372" bestFit="1" customWidth="1"/>
    <col min="13061" max="13061" width="22.28515625" style="372" bestFit="1" customWidth="1"/>
    <col min="13062" max="13062" width="33" style="372" bestFit="1" customWidth="1"/>
    <col min="13063" max="13063" width="37.7109375" style="372" bestFit="1" customWidth="1"/>
    <col min="13064" max="13064" width="32.7109375" style="372" bestFit="1" customWidth="1"/>
    <col min="13065" max="13065" width="25.140625" style="372" bestFit="1" customWidth="1"/>
    <col min="13066" max="13066" width="33" style="372" bestFit="1" customWidth="1"/>
    <col min="13067" max="13067" width="37.7109375" style="372" bestFit="1" customWidth="1"/>
    <col min="13068" max="13068" width="32.7109375" style="372" bestFit="1" customWidth="1"/>
    <col min="13069" max="13069" width="18.7109375" style="372" bestFit="1" customWidth="1"/>
    <col min="13070" max="13070" width="4.5703125" style="372" customWidth="1"/>
    <col min="13071" max="13312" width="9.140625" style="372"/>
    <col min="13313" max="13313" width="132" style="372" bestFit="1" customWidth="1"/>
    <col min="13314" max="13314" width="33" style="372" bestFit="1" customWidth="1"/>
    <col min="13315" max="13315" width="37.7109375" style="372" bestFit="1" customWidth="1"/>
    <col min="13316" max="13316" width="32.7109375" style="372" bestFit="1" customWidth="1"/>
    <col min="13317" max="13317" width="22.28515625" style="372" bestFit="1" customWidth="1"/>
    <col min="13318" max="13318" width="33" style="372" bestFit="1" customWidth="1"/>
    <col min="13319" max="13319" width="37.7109375" style="372" bestFit="1" customWidth="1"/>
    <col min="13320" max="13320" width="32.7109375" style="372" bestFit="1" customWidth="1"/>
    <col min="13321" max="13321" width="25.140625" style="372" bestFit="1" customWidth="1"/>
    <col min="13322" max="13322" width="33" style="372" bestFit="1" customWidth="1"/>
    <col min="13323" max="13323" width="37.7109375" style="372" bestFit="1" customWidth="1"/>
    <col min="13324" max="13324" width="32.7109375" style="372" bestFit="1" customWidth="1"/>
    <col min="13325" max="13325" width="18.7109375" style="372" bestFit="1" customWidth="1"/>
    <col min="13326" max="13326" width="4.5703125" style="372" customWidth="1"/>
    <col min="13327" max="13568" width="9.140625" style="372"/>
    <col min="13569" max="13569" width="132" style="372" bestFit="1" customWidth="1"/>
    <col min="13570" max="13570" width="33" style="372" bestFit="1" customWidth="1"/>
    <col min="13571" max="13571" width="37.7109375" style="372" bestFit="1" customWidth="1"/>
    <col min="13572" max="13572" width="32.7109375" style="372" bestFit="1" customWidth="1"/>
    <col min="13573" max="13573" width="22.28515625" style="372" bestFit="1" customWidth="1"/>
    <col min="13574" max="13574" width="33" style="372" bestFit="1" customWidth="1"/>
    <col min="13575" max="13575" width="37.7109375" style="372" bestFit="1" customWidth="1"/>
    <col min="13576" max="13576" width="32.7109375" style="372" bestFit="1" customWidth="1"/>
    <col min="13577" max="13577" width="25.140625" style="372" bestFit="1" customWidth="1"/>
    <col min="13578" max="13578" width="33" style="372" bestFit="1" customWidth="1"/>
    <col min="13579" max="13579" width="37.7109375" style="372" bestFit="1" customWidth="1"/>
    <col min="13580" max="13580" width="32.7109375" style="372" bestFit="1" customWidth="1"/>
    <col min="13581" max="13581" width="18.7109375" style="372" bestFit="1" customWidth="1"/>
    <col min="13582" max="13582" width="4.5703125" style="372" customWidth="1"/>
    <col min="13583" max="13824" width="9.140625" style="372"/>
    <col min="13825" max="13825" width="132" style="372" bestFit="1" customWidth="1"/>
    <col min="13826" max="13826" width="33" style="372" bestFit="1" customWidth="1"/>
    <col min="13827" max="13827" width="37.7109375" style="372" bestFit="1" customWidth="1"/>
    <col min="13828" max="13828" width="32.7109375" style="372" bestFit="1" customWidth="1"/>
    <col min="13829" max="13829" width="22.28515625" style="372" bestFit="1" customWidth="1"/>
    <col min="13830" max="13830" width="33" style="372" bestFit="1" customWidth="1"/>
    <col min="13831" max="13831" width="37.7109375" style="372" bestFit="1" customWidth="1"/>
    <col min="13832" max="13832" width="32.7109375" style="372" bestFit="1" customWidth="1"/>
    <col min="13833" max="13833" width="25.140625" style="372" bestFit="1" customWidth="1"/>
    <col min="13834" max="13834" width="33" style="372" bestFit="1" customWidth="1"/>
    <col min="13835" max="13835" width="37.7109375" style="372" bestFit="1" customWidth="1"/>
    <col min="13836" max="13836" width="32.7109375" style="372" bestFit="1" customWidth="1"/>
    <col min="13837" max="13837" width="18.7109375" style="372" bestFit="1" customWidth="1"/>
    <col min="13838" max="13838" width="4.5703125" style="372" customWidth="1"/>
    <col min="13839" max="14080" width="9.140625" style="372"/>
    <col min="14081" max="14081" width="132" style="372" bestFit="1" customWidth="1"/>
    <col min="14082" max="14082" width="33" style="372" bestFit="1" customWidth="1"/>
    <col min="14083" max="14083" width="37.7109375" style="372" bestFit="1" customWidth="1"/>
    <col min="14084" max="14084" width="32.7109375" style="372" bestFit="1" customWidth="1"/>
    <col min="14085" max="14085" width="22.28515625" style="372" bestFit="1" customWidth="1"/>
    <col min="14086" max="14086" width="33" style="372" bestFit="1" customWidth="1"/>
    <col min="14087" max="14087" width="37.7109375" style="372" bestFit="1" customWidth="1"/>
    <col min="14088" max="14088" width="32.7109375" style="372" bestFit="1" customWidth="1"/>
    <col min="14089" max="14089" width="25.140625" style="372" bestFit="1" customWidth="1"/>
    <col min="14090" max="14090" width="33" style="372" bestFit="1" customWidth="1"/>
    <col min="14091" max="14091" width="37.7109375" style="372" bestFit="1" customWidth="1"/>
    <col min="14092" max="14092" width="32.7109375" style="372" bestFit="1" customWidth="1"/>
    <col min="14093" max="14093" width="18.7109375" style="372" bestFit="1" customWidth="1"/>
    <col min="14094" max="14094" width="4.5703125" style="372" customWidth="1"/>
    <col min="14095" max="14336" width="9.140625" style="372"/>
    <col min="14337" max="14337" width="132" style="372" bestFit="1" customWidth="1"/>
    <col min="14338" max="14338" width="33" style="372" bestFit="1" customWidth="1"/>
    <col min="14339" max="14339" width="37.7109375" style="372" bestFit="1" customWidth="1"/>
    <col min="14340" max="14340" width="32.7109375" style="372" bestFit="1" customWidth="1"/>
    <col min="14341" max="14341" width="22.28515625" style="372" bestFit="1" customWidth="1"/>
    <col min="14342" max="14342" width="33" style="372" bestFit="1" customWidth="1"/>
    <col min="14343" max="14343" width="37.7109375" style="372" bestFit="1" customWidth="1"/>
    <col min="14344" max="14344" width="32.7109375" style="372" bestFit="1" customWidth="1"/>
    <col min="14345" max="14345" width="25.140625" style="372" bestFit="1" customWidth="1"/>
    <col min="14346" max="14346" width="33" style="372" bestFit="1" customWidth="1"/>
    <col min="14347" max="14347" width="37.7109375" style="372" bestFit="1" customWidth="1"/>
    <col min="14348" max="14348" width="32.7109375" style="372" bestFit="1" customWidth="1"/>
    <col min="14349" max="14349" width="18.7109375" style="372" bestFit="1" customWidth="1"/>
    <col min="14350" max="14350" width="4.5703125" style="372" customWidth="1"/>
    <col min="14351" max="14592" width="9.140625" style="372"/>
    <col min="14593" max="14593" width="132" style="372" bestFit="1" customWidth="1"/>
    <col min="14594" max="14594" width="33" style="372" bestFit="1" customWidth="1"/>
    <col min="14595" max="14595" width="37.7109375" style="372" bestFit="1" customWidth="1"/>
    <col min="14596" max="14596" width="32.7109375" style="372" bestFit="1" customWidth="1"/>
    <col min="14597" max="14597" width="22.28515625" style="372" bestFit="1" customWidth="1"/>
    <col min="14598" max="14598" width="33" style="372" bestFit="1" customWidth="1"/>
    <col min="14599" max="14599" width="37.7109375" style="372" bestFit="1" customWidth="1"/>
    <col min="14600" max="14600" width="32.7109375" style="372" bestFit="1" customWidth="1"/>
    <col min="14601" max="14601" width="25.140625" style="372" bestFit="1" customWidth="1"/>
    <col min="14602" max="14602" width="33" style="372" bestFit="1" customWidth="1"/>
    <col min="14603" max="14603" width="37.7109375" style="372" bestFit="1" customWidth="1"/>
    <col min="14604" max="14604" width="32.7109375" style="372" bestFit="1" customWidth="1"/>
    <col min="14605" max="14605" width="18.7109375" style="372" bestFit="1" customWidth="1"/>
    <col min="14606" max="14606" width="4.5703125" style="372" customWidth="1"/>
    <col min="14607" max="14848" width="9.140625" style="372"/>
    <col min="14849" max="14849" width="132" style="372" bestFit="1" customWidth="1"/>
    <col min="14850" max="14850" width="33" style="372" bestFit="1" customWidth="1"/>
    <col min="14851" max="14851" width="37.7109375" style="372" bestFit="1" customWidth="1"/>
    <col min="14852" max="14852" width="32.7109375" style="372" bestFit="1" customWidth="1"/>
    <col min="14853" max="14853" width="22.28515625" style="372" bestFit="1" customWidth="1"/>
    <col min="14854" max="14854" width="33" style="372" bestFit="1" customWidth="1"/>
    <col min="14855" max="14855" width="37.7109375" style="372" bestFit="1" customWidth="1"/>
    <col min="14856" max="14856" width="32.7109375" style="372" bestFit="1" customWidth="1"/>
    <col min="14857" max="14857" width="25.140625" style="372" bestFit="1" customWidth="1"/>
    <col min="14858" max="14858" width="33" style="372" bestFit="1" customWidth="1"/>
    <col min="14859" max="14859" width="37.7109375" style="372" bestFit="1" customWidth="1"/>
    <col min="14860" max="14860" width="32.7109375" style="372" bestFit="1" customWidth="1"/>
    <col min="14861" max="14861" width="18.7109375" style="372" bestFit="1" customWidth="1"/>
    <col min="14862" max="14862" width="4.5703125" style="372" customWidth="1"/>
    <col min="14863" max="15104" width="9.140625" style="372"/>
    <col min="15105" max="15105" width="132" style="372" bestFit="1" customWidth="1"/>
    <col min="15106" max="15106" width="33" style="372" bestFit="1" customWidth="1"/>
    <col min="15107" max="15107" width="37.7109375" style="372" bestFit="1" customWidth="1"/>
    <col min="15108" max="15108" width="32.7109375" style="372" bestFit="1" customWidth="1"/>
    <col min="15109" max="15109" width="22.28515625" style="372" bestFit="1" customWidth="1"/>
    <col min="15110" max="15110" width="33" style="372" bestFit="1" customWidth="1"/>
    <col min="15111" max="15111" width="37.7109375" style="372" bestFit="1" customWidth="1"/>
    <col min="15112" max="15112" width="32.7109375" style="372" bestFit="1" customWidth="1"/>
    <col min="15113" max="15113" width="25.140625" style="372" bestFit="1" customWidth="1"/>
    <col min="15114" max="15114" width="33" style="372" bestFit="1" customWidth="1"/>
    <col min="15115" max="15115" width="37.7109375" style="372" bestFit="1" customWidth="1"/>
    <col min="15116" max="15116" width="32.7109375" style="372" bestFit="1" customWidth="1"/>
    <col min="15117" max="15117" width="18.7109375" style="372" bestFit="1" customWidth="1"/>
    <col min="15118" max="15118" width="4.5703125" style="372" customWidth="1"/>
    <col min="15119" max="15360" width="9.140625" style="372"/>
    <col min="15361" max="15361" width="132" style="372" bestFit="1" customWidth="1"/>
    <col min="15362" max="15362" width="33" style="372" bestFit="1" customWidth="1"/>
    <col min="15363" max="15363" width="37.7109375" style="372" bestFit="1" customWidth="1"/>
    <col min="15364" max="15364" width="32.7109375" style="372" bestFit="1" customWidth="1"/>
    <col min="15365" max="15365" width="22.28515625" style="372" bestFit="1" customWidth="1"/>
    <col min="15366" max="15366" width="33" style="372" bestFit="1" customWidth="1"/>
    <col min="15367" max="15367" width="37.7109375" style="372" bestFit="1" customWidth="1"/>
    <col min="15368" max="15368" width="32.7109375" style="372" bestFit="1" customWidth="1"/>
    <col min="15369" max="15369" width="25.140625" style="372" bestFit="1" customWidth="1"/>
    <col min="15370" max="15370" width="33" style="372" bestFit="1" customWidth="1"/>
    <col min="15371" max="15371" width="37.7109375" style="372" bestFit="1" customWidth="1"/>
    <col min="15372" max="15372" width="32.7109375" style="372" bestFit="1" customWidth="1"/>
    <col min="15373" max="15373" width="18.7109375" style="372" bestFit="1" customWidth="1"/>
    <col min="15374" max="15374" width="4.5703125" style="372" customWidth="1"/>
    <col min="15375" max="15616" width="9.140625" style="372"/>
    <col min="15617" max="15617" width="132" style="372" bestFit="1" customWidth="1"/>
    <col min="15618" max="15618" width="33" style="372" bestFit="1" customWidth="1"/>
    <col min="15619" max="15619" width="37.7109375" style="372" bestFit="1" customWidth="1"/>
    <col min="15620" max="15620" width="32.7109375" style="372" bestFit="1" customWidth="1"/>
    <col min="15621" max="15621" width="22.28515625" style="372" bestFit="1" customWidth="1"/>
    <col min="15622" max="15622" width="33" style="372" bestFit="1" customWidth="1"/>
    <col min="15623" max="15623" width="37.7109375" style="372" bestFit="1" customWidth="1"/>
    <col min="15624" max="15624" width="32.7109375" style="372" bestFit="1" customWidth="1"/>
    <col min="15625" max="15625" width="25.140625" style="372" bestFit="1" customWidth="1"/>
    <col min="15626" max="15626" width="33" style="372" bestFit="1" customWidth="1"/>
    <col min="15627" max="15627" width="37.7109375" style="372" bestFit="1" customWidth="1"/>
    <col min="15628" max="15628" width="32.7109375" style="372" bestFit="1" customWidth="1"/>
    <col min="15629" max="15629" width="18.7109375" style="372" bestFit="1" customWidth="1"/>
    <col min="15630" max="15630" width="4.5703125" style="372" customWidth="1"/>
    <col min="15631" max="15872" width="9.140625" style="372"/>
    <col min="15873" max="15873" width="132" style="372" bestFit="1" customWidth="1"/>
    <col min="15874" max="15874" width="33" style="372" bestFit="1" customWidth="1"/>
    <col min="15875" max="15875" width="37.7109375" style="372" bestFit="1" customWidth="1"/>
    <col min="15876" max="15876" width="32.7109375" style="372" bestFit="1" customWidth="1"/>
    <col min="15877" max="15877" width="22.28515625" style="372" bestFit="1" customWidth="1"/>
    <col min="15878" max="15878" width="33" style="372" bestFit="1" customWidth="1"/>
    <col min="15879" max="15879" width="37.7109375" style="372" bestFit="1" customWidth="1"/>
    <col min="15880" max="15880" width="32.7109375" style="372" bestFit="1" customWidth="1"/>
    <col min="15881" max="15881" width="25.140625" style="372" bestFit="1" customWidth="1"/>
    <col min="15882" max="15882" width="33" style="372" bestFit="1" customWidth="1"/>
    <col min="15883" max="15883" width="37.7109375" style="372" bestFit="1" customWidth="1"/>
    <col min="15884" max="15884" width="32.7109375" style="372" bestFit="1" customWidth="1"/>
    <col min="15885" max="15885" width="18.7109375" style="372" bestFit="1" customWidth="1"/>
    <col min="15886" max="15886" width="4.5703125" style="372" customWidth="1"/>
    <col min="15887" max="16128" width="9.140625" style="372"/>
    <col min="16129" max="16129" width="132" style="372" bestFit="1" customWidth="1"/>
    <col min="16130" max="16130" width="33" style="372" bestFit="1" customWidth="1"/>
    <col min="16131" max="16131" width="37.7109375" style="372" bestFit="1" customWidth="1"/>
    <col min="16132" max="16132" width="32.7109375" style="372" bestFit="1" customWidth="1"/>
    <col min="16133" max="16133" width="22.28515625" style="372" bestFit="1" customWidth="1"/>
    <col min="16134" max="16134" width="33" style="372" bestFit="1" customWidth="1"/>
    <col min="16135" max="16135" width="37.7109375" style="372" bestFit="1" customWidth="1"/>
    <col min="16136" max="16136" width="32.7109375" style="372" bestFit="1" customWidth="1"/>
    <col min="16137" max="16137" width="25.140625" style="372" bestFit="1" customWidth="1"/>
    <col min="16138" max="16138" width="33" style="372" bestFit="1" customWidth="1"/>
    <col min="16139" max="16139" width="37.7109375" style="372" bestFit="1" customWidth="1"/>
    <col min="16140" max="16140" width="32.7109375" style="372" bestFit="1" customWidth="1"/>
    <col min="16141" max="16141" width="18.7109375" style="372" bestFit="1" customWidth="1"/>
    <col min="16142" max="16142" width="4.5703125" style="372" customWidth="1"/>
    <col min="16143" max="16384" width="9.140625" style="372"/>
  </cols>
  <sheetData>
    <row r="1" spans="1:14" s="1" customFormat="1" ht="5.25" hidden="1" customHeight="1">
      <c r="A1" s="154"/>
      <c r="B1" s="155"/>
      <c r="C1" s="155"/>
      <c r="D1" s="155"/>
      <c r="E1" s="155"/>
      <c r="F1" s="155"/>
      <c r="G1" s="155"/>
      <c r="H1" s="155"/>
      <c r="I1" s="155"/>
      <c r="J1" s="155"/>
      <c r="K1" s="155"/>
      <c r="L1" s="155"/>
      <c r="M1" s="155"/>
      <c r="N1" s="152"/>
    </row>
    <row r="2" spans="1:14" s="2" customFormat="1" ht="78.75" customHeight="1">
      <c r="A2" s="898" t="s">
        <v>550</v>
      </c>
      <c r="B2" s="898"/>
      <c r="C2" s="898"/>
      <c r="D2" s="898"/>
      <c r="E2" s="898"/>
      <c r="F2" s="898"/>
      <c r="G2" s="898"/>
      <c r="H2" s="898"/>
      <c r="I2" s="898"/>
      <c r="J2" s="898"/>
      <c r="K2" s="898"/>
      <c r="L2" s="898"/>
      <c r="M2" s="898"/>
      <c r="N2" s="156"/>
    </row>
    <row r="3" spans="1:14" s="2" customFormat="1" ht="41.25" customHeight="1">
      <c r="A3" s="898" t="s">
        <v>160</v>
      </c>
      <c r="B3" s="898"/>
      <c r="C3" s="898"/>
      <c r="D3" s="898"/>
      <c r="E3" s="898"/>
      <c r="F3" s="898"/>
      <c r="G3" s="898"/>
      <c r="H3" s="898"/>
      <c r="I3" s="898"/>
      <c r="J3" s="898"/>
      <c r="K3" s="898"/>
      <c r="L3" s="898"/>
      <c r="M3" s="898"/>
      <c r="N3" s="156"/>
    </row>
    <row r="4" spans="1:14" s="2" customFormat="1" ht="48.75" customHeight="1">
      <c r="A4" s="898" t="s">
        <v>927</v>
      </c>
      <c r="B4" s="898"/>
      <c r="C4" s="898"/>
      <c r="D4" s="898"/>
      <c r="E4" s="898"/>
      <c r="F4" s="898"/>
      <c r="G4" s="898"/>
      <c r="H4" s="898"/>
      <c r="I4" s="898"/>
      <c r="J4" s="898"/>
      <c r="K4" s="898"/>
      <c r="L4" s="898"/>
      <c r="M4" s="898"/>
      <c r="N4" s="156"/>
    </row>
    <row r="5" spans="1:14" s="3" customFormat="1" ht="73.5" customHeight="1">
      <c r="A5" s="899" t="s">
        <v>734</v>
      </c>
      <c r="B5" s="899"/>
      <c r="C5" s="899"/>
      <c r="D5" s="899"/>
      <c r="E5" s="899"/>
      <c r="F5" s="899"/>
      <c r="G5" s="899"/>
      <c r="H5" s="899"/>
      <c r="I5" s="899"/>
      <c r="J5" s="899"/>
      <c r="K5" s="899"/>
      <c r="L5" s="899"/>
      <c r="M5" s="899"/>
      <c r="N5" s="157"/>
    </row>
    <row r="6" spans="1:14" ht="6" customHeight="1"/>
    <row r="7" spans="1:14" ht="7.5" customHeight="1">
      <c r="A7" s="158"/>
      <c r="B7" s="159"/>
      <c r="C7" s="159"/>
      <c r="D7" s="160"/>
      <c r="E7" s="160"/>
      <c r="F7" s="159"/>
      <c r="G7" s="160"/>
      <c r="H7" s="159"/>
      <c r="I7" s="159"/>
      <c r="J7" s="160"/>
      <c r="K7" s="160"/>
      <c r="L7" s="159"/>
      <c r="M7" s="160"/>
      <c r="N7" s="161"/>
    </row>
    <row r="8" spans="1:14" s="164" customFormat="1" ht="45" customHeight="1">
      <c r="A8" s="162"/>
      <c r="B8" s="900" t="s">
        <v>831</v>
      </c>
      <c r="C8" s="900"/>
      <c r="D8" s="900"/>
      <c r="E8" s="900"/>
      <c r="F8" s="900" t="s">
        <v>52</v>
      </c>
      <c r="G8" s="900"/>
      <c r="H8" s="900"/>
      <c r="I8" s="900"/>
      <c r="J8" s="900" t="s">
        <v>47</v>
      </c>
      <c r="K8" s="900"/>
      <c r="L8" s="900"/>
      <c r="M8" s="900"/>
      <c r="N8" s="163"/>
    </row>
    <row r="9" spans="1:14" s="168" customFormat="1" ht="65.25" customHeight="1">
      <c r="A9" s="165" t="s">
        <v>916</v>
      </c>
      <c r="B9" s="165" t="s">
        <v>161</v>
      </c>
      <c r="C9" s="166" t="s">
        <v>162</v>
      </c>
      <c r="D9" s="165" t="s">
        <v>163</v>
      </c>
      <c r="E9" s="165" t="s">
        <v>42</v>
      </c>
      <c r="F9" s="166" t="s">
        <v>161</v>
      </c>
      <c r="G9" s="165" t="s">
        <v>162</v>
      </c>
      <c r="H9" s="165" t="s">
        <v>163</v>
      </c>
      <c r="I9" s="166" t="s">
        <v>42</v>
      </c>
      <c r="J9" s="165" t="s">
        <v>161</v>
      </c>
      <c r="K9" s="165" t="s">
        <v>162</v>
      </c>
      <c r="L9" s="166" t="s">
        <v>163</v>
      </c>
      <c r="M9" s="165" t="s">
        <v>42</v>
      </c>
      <c r="N9" s="167"/>
    </row>
    <row r="10" spans="1:14" s="171" customFormat="1" ht="64.5" customHeight="1">
      <c r="A10" s="169" t="s">
        <v>135</v>
      </c>
      <c r="B10" s="170">
        <v>22639.033940000001</v>
      </c>
      <c r="C10" s="170">
        <v>207651.17238999999</v>
      </c>
      <c r="D10" s="170">
        <v>694194.49409479997</v>
      </c>
      <c r="E10" s="170">
        <v>924484.70042480004</v>
      </c>
      <c r="F10" s="170">
        <v>219.24449999999999</v>
      </c>
      <c r="G10" s="170">
        <v>413334.83337999997</v>
      </c>
      <c r="H10" s="170">
        <v>120557.9011376</v>
      </c>
      <c r="I10" s="170">
        <v>534111.97901759995</v>
      </c>
      <c r="J10" s="170">
        <v>11696.3</v>
      </c>
      <c r="K10" s="170">
        <v>4428.7481200000002</v>
      </c>
      <c r="L10" s="170">
        <v>0</v>
      </c>
      <c r="M10" s="170">
        <v>16125.048119999999</v>
      </c>
      <c r="N10" s="163"/>
    </row>
    <row r="11" spans="1:14" s="171" customFormat="1" ht="64.5" customHeight="1">
      <c r="A11" s="169" t="s">
        <v>136</v>
      </c>
      <c r="B11" s="172">
        <v>0</v>
      </c>
      <c r="C11" s="172">
        <v>1382.3736899999999</v>
      </c>
      <c r="D11" s="172">
        <v>1945.67723</v>
      </c>
      <c r="E11" s="172">
        <v>3328.0509200000001</v>
      </c>
      <c r="F11" s="172">
        <v>0</v>
      </c>
      <c r="G11" s="172">
        <v>1991.5477100000001</v>
      </c>
      <c r="H11" s="170">
        <v>829.24974999999995</v>
      </c>
      <c r="I11" s="170">
        <v>2820.7974599999998</v>
      </c>
      <c r="J11" s="170">
        <v>0</v>
      </c>
      <c r="K11" s="170">
        <v>0</v>
      </c>
      <c r="L11" s="170">
        <v>0</v>
      </c>
      <c r="M11" s="170">
        <v>0</v>
      </c>
      <c r="N11" s="163"/>
    </row>
    <row r="12" spans="1:14" s="171" customFormat="1" ht="64.5" customHeight="1">
      <c r="A12" s="169" t="s">
        <v>137</v>
      </c>
      <c r="B12" s="172">
        <v>701.27156000000002</v>
      </c>
      <c r="C12" s="172">
        <v>406.89994999999999</v>
      </c>
      <c r="D12" s="172">
        <v>2098.7962900000002</v>
      </c>
      <c r="E12" s="172">
        <v>3206.9677999999999</v>
      </c>
      <c r="F12" s="172">
        <v>0</v>
      </c>
      <c r="G12" s="172">
        <v>38.556089999999998</v>
      </c>
      <c r="H12" s="170">
        <v>0</v>
      </c>
      <c r="I12" s="170">
        <v>38.556089999999998</v>
      </c>
      <c r="J12" s="170">
        <v>259.33521999999999</v>
      </c>
      <c r="K12" s="170">
        <v>581.98150999999996</v>
      </c>
      <c r="L12" s="170">
        <v>0</v>
      </c>
      <c r="M12" s="170">
        <v>841.31673000000001</v>
      </c>
      <c r="N12" s="163"/>
    </row>
    <row r="13" spans="1:14" s="171" customFormat="1" ht="64.5" customHeight="1">
      <c r="A13" s="169" t="s">
        <v>138</v>
      </c>
      <c r="B13" s="170">
        <v>1097.3490200000001</v>
      </c>
      <c r="C13" s="170">
        <v>5535.9357199999995</v>
      </c>
      <c r="D13" s="170">
        <v>38005.930869999997</v>
      </c>
      <c r="E13" s="170">
        <v>44639.215609999999</v>
      </c>
      <c r="F13" s="170">
        <v>21.802240000000001</v>
      </c>
      <c r="G13" s="170">
        <v>17728.970370000003</v>
      </c>
      <c r="H13" s="170">
        <v>16759.73083</v>
      </c>
      <c r="I13" s="170">
        <v>34510.50344</v>
      </c>
      <c r="J13" s="170">
        <v>0</v>
      </c>
      <c r="K13" s="170">
        <v>0</v>
      </c>
      <c r="L13" s="170">
        <v>0</v>
      </c>
      <c r="M13" s="170">
        <v>0</v>
      </c>
      <c r="N13" s="163"/>
    </row>
    <row r="14" spans="1:14" s="171" customFormat="1" ht="64.5" customHeight="1">
      <c r="A14" s="169" t="s">
        <v>139</v>
      </c>
      <c r="B14" s="170">
        <v>80505.543246000001</v>
      </c>
      <c r="C14" s="170">
        <v>330563.06862400001</v>
      </c>
      <c r="D14" s="170">
        <v>773687.92239219998</v>
      </c>
      <c r="E14" s="170">
        <v>1184756.5342622001</v>
      </c>
      <c r="F14" s="170">
        <v>5024.8716599999998</v>
      </c>
      <c r="G14" s="170">
        <v>1830076.0150899999</v>
      </c>
      <c r="H14" s="170">
        <v>756959.2394808</v>
      </c>
      <c r="I14" s="170">
        <v>2592060.1262308001</v>
      </c>
      <c r="J14" s="170">
        <v>60689.721272800001</v>
      </c>
      <c r="K14" s="170">
        <v>8835.7086099999997</v>
      </c>
      <c r="L14" s="170">
        <v>0</v>
      </c>
      <c r="M14" s="170">
        <v>69525.429882800003</v>
      </c>
      <c r="N14" s="163"/>
    </row>
    <row r="15" spans="1:14" s="171" customFormat="1" ht="64.5" customHeight="1">
      <c r="A15" s="169" t="s">
        <v>140</v>
      </c>
      <c r="B15" s="170">
        <v>0</v>
      </c>
      <c r="C15" s="170">
        <v>3290.0386200000003</v>
      </c>
      <c r="D15" s="170">
        <v>1274.2143999999998</v>
      </c>
      <c r="E15" s="170">
        <v>4564.2530199999992</v>
      </c>
      <c r="F15" s="170">
        <v>0</v>
      </c>
      <c r="G15" s="170">
        <v>2174.5662900000002</v>
      </c>
      <c r="H15" s="170">
        <v>4341.5091700000003</v>
      </c>
      <c r="I15" s="170">
        <v>6516.07546</v>
      </c>
      <c r="J15" s="170">
        <v>72.884</v>
      </c>
      <c r="K15" s="170">
        <v>0</v>
      </c>
      <c r="L15" s="170">
        <v>0</v>
      </c>
      <c r="M15" s="170">
        <v>72.884</v>
      </c>
      <c r="N15" s="163"/>
    </row>
    <row r="16" spans="1:14" s="171" customFormat="1" ht="64.5" customHeight="1">
      <c r="A16" s="169" t="s">
        <v>97</v>
      </c>
      <c r="B16" s="170">
        <v>156101.90822459999</v>
      </c>
      <c r="C16" s="170">
        <v>358329.29765960004</v>
      </c>
      <c r="D16" s="170">
        <v>1431611.5547995998</v>
      </c>
      <c r="E16" s="170">
        <v>1946042.7606838001</v>
      </c>
      <c r="F16" s="170">
        <v>2821.9104199999997</v>
      </c>
      <c r="G16" s="170">
        <v>1482612.6022960001</v>
      </c>
      <c r="H16" s="170">
        <v>718185.41122899996</v>
      </c>
      <c r="I16" s="170">
        <v>2203619.9239450004</v>
      </c>
      <c r="J16" s="170">
        <v>315.117187</v>
      </c>
      <c r="K16" s="170">
        <v>483.20499999999998</v>
      </c>
      <c r="L16" s="170">
        <v>0</v>
      </c>
      <c r="M16" s="170">
        <v>798.32218699999999</v>
      </c>
      <c r="N16" s="163"/>
    </row>
    <row r="17" spans="1:14" s="171" customFormat="1" ht="64.5" customHeight="1">
      <c r="A17" s="169" t="s">
        <v>141</v>
      </c>
      <c r="B17" s="170">
        <v>145296.261872</v>
      </c>
      <c r="C17" s="170">
        <v>979376.15918399999</v>
      </c>
      <c r="D17" s="170">
        <v>649535.43431860011</v>
      </c>
      <c r="E17" s="170">
        <v>1774207.8553746</v>
      </c>
      <c r="F17" s="170">
        <v>8339.5728400000007</v>
      </c>
      <c r="G17" s="170">
        <v>1974765.0075613998</v>
      </c>
      <c r="H17" s="170">
        <v>921179.40360179998</v>
      </c>
      <c r="I17" s="170">
        <v>2904283.9840032002</v>
      </c>
      <c r="J17" s="170">
        <v>30897.314021599999</v>
      </c>
      <c r="K17" s="170">
        <v>1130.9237800000001</v>
      </c>
      <c r="L17" s="170">
        <v>0</v>
      </c>
      <c r="M17" s="170">
        <v>32028.2378016</v>
      </c>
      <c r="N17" s="163"/>
    </row>
    <row r="18" spans="1:14" s="171" customFormat="1" ht="64.5" customHeight="1">
      <c r="A18" s="169" t="s">
        <v>142</v>
      </c>
      <c r="B18" s="170">
        <v>1328.08377</v>
      </c>
      <c r="C18" s="170">
        <v>21386.018121199999</v>
      </c>
      <c r="D18" s="170">
        <v>97434.537549999994</v>
      </c>
      <c r="E18" s="170">
        <v>120148.63944120001</v>
      </c>
      <c r="F18" s="170">
        <v>874.22841000000005</v>
      </c>
      <c r="G18" s="170">
        <v>208083.6966</v>
      </c>
      <c r="H18" s="170">
        <v>79836.7636394</v>
      </c>
      <c r="I18" s="170">
        <v>288794.68864940002</v>
      </c>
      <c r="J18" s="170">
        <v>0</v>
      </c>
      <c r="K18" s="170">
        <v>0</v>
      </c>
      <c r="L18" s="170">
        <v>0</v>
      </c>
      <c r="M18" s="170">
        <v>0</v>
      </c>
      <c r="N18" s="163"/>
    </row>
    <row r="19" spans="1:14" s="171" customFormat="1" ht="64.5" customHeight="1">
      <c r="A19" s="169" t="s">
        <v>143</v>
      </c>
      <c r="B19" s="170">
        <v>3317.6173399999998</v>
      </c>
      <c r="C19" s="170">
        <v>71416.073640400005</v>
      </c>
      <c r="D19" s="170">
        <v>165198.94497839999</v>
      </c>
      <c r="E19" s="170">
        <v>239932.63595879998</v>
      </c>
      <c r="F19" s="170">
        <v>829.65165000000002</v>
      </c>
      <c r="G19" s="170">
        <v>740626.95846400002</v>
      </c>
      <c r="H19" s="170">
        <v>579227.44827479997</v>
      </c>
      <c r="I19" s="170">
        <v>1320684.0583887999</v>
      </c>
      <c r="J19" s="170">
        <v>547.51384180000002</v>
      </c>
      <c r="K19" s="170">
        <v>596.77877000000001</v>
      </c>
      <c r="L19" s="170">
        <v>0</v>
      </c>
      <c r="M19" s="170">
        <v>1144.2926118</v>
      </c>
      <c r="N19" s="163"/>
    </row>
    <row r="20" spans="1:14" s="171" customFormat="1" ht="64.5" customHeight="1">
      <c r="A20" s="169" t="s">
        <v>144</v>
      </c>
      <c r="B20" s="170">
        <v>27320</v>
      </c>
      <c r="C20" s="170">
        <v>8619.4660299999996</v>
      </c>
      <c r="D20" s="170">
        <v>5014.4497599999995</v>
      </c>
      <c r="E20" s="170">
        <v>40953.915789999999</v>
      </c>
      <c r="F20" s="170">
        <v>29</v>
      </c>
      <c r="G20" s="170">
        <v>381.88903999999997</v>
      </c>
      <c r="H20" s="170">
        <v>134.15664999999998</v>
      </c>
      <c r="I20" s="170">
        <v>545.04568999999992</v>
      </c>
      <c r="J20" s="170">
        <v>29566.768459999999</v>
      </c>
      <c r="K20" s="170">
        <v>0</v>
      </c>
      <c r="L20" s="170">
        <v>0</v>
      </c>
      <c r="M20" s="170">
        <v>29566.768459999999</v>
      </c>
      <c r="N20" s="163"/>
    </row>
    <row r="21" spans="1:14" s="171" customFormat="1" ht="64.5" customHeight="1">
      <c r="A21" s="169" t="s">
        <v>145</v>
      </c>
      <c r="B21" s="170">
        <v>23112.4726644</v>
      </c>
      <c r="C21" s="170">
        <v>120232.7436268</v>
      </c>
      <c r="D21" s="170">
        <v>1684878.1323642002</v>
      </c>
      <c r="E21" s="170">
        <v>1828223.3486554001</v>
      </c>
      <c r="F21" s="170">
        <v>605.06164000000001</v>
      </c>
      <c r="G21" s="170">
        <v>394234.94643539999</v>
      </c>
      <c r="H21" s="170">
        <v>265582.5650684</v>
      </c>
      <c r="I21" s="170">
        <v>660422.57314380002</v>
      </c>
      <c r="J21" s="170">
        <v>522.76223200000004</v>
      </c>
      <c r="K21" s="170">
        <v>95.677471999999995</v>
      </c>
      <c r="L21" s="170">
        <v>0</v>
      </c>
      <c r="M21" s="170">
        <v>618.43970400000001</v>
      </c>
      <c r="N21" s="163"/>
    </row>
    <row r="22" spans="1:14" s="171" customFormat="1" ht="64.5" customHeight="1">
      <c r="A22" s="169" t="s">
        <v>146</v>
      </c>
      <c r="B22" s="170">
        <v>0</v>
      </c>
      <c r="C22" s="170">
        <v>359.90739000000002</v>
      </c>
      <c r="D22" s="170">
        <v>427.99091999999996</v>
      </c>
      <c r="E22" s="170">
        <v>787.89831000000004</v>
      </c>
      <c r="F22" s="170">
        <v>3.1655100000000003</v>
      </c>
      <c r="G22" s="170">
        <v>577.11502000000007</v>
      </c>
      <c r="H22" s="170">
        <v>0</v>
      </c>
      <c r="I22" s="170">
        <v>580.28053</v>
      </c>
      <c r="J22" s="170">
        <v>0</v>
      </c>
      <c r="K22" s="170">
        <v>0</v>
      </c>
      <c r="L22" s="170">
        <v>0</v>
      </c>
      <c r="M22" s="170">
        <v>0</v>
      </c>
      <c r="N22" s="163"/>
    </row>
    <row r="23" spans="1:14" s="171" customFormat="1" ht="64.5" customHeight="1">
      <c r="A23" s="169" t="s">
        <v>147</v>
      </c>
      <c r="B23" s="170">
        <v>0</v>
      </c>
      <c r="C23" s="170">
        <v>2089.47453</v>
      </c>
      <c r="D23" s="170">
        <v>14179.8238232</v>
      </c>
      <c r="E23" s="170">
        <v>16269.2983532</v>
      </c>
      <c r="F23" s="170">
        <v>117.34828</v>
      </c>
      <c r="G23" s="170">
        <v>13693.387859999999</v>
      </c>
      <c r="H23" s="170">
        <v>2679.56531</v>
      </c>
      <c r="I23" s="170">
        <v>16490.301449999999</v>
      </c>
      <c r="J23" s="170">
        <v>0</v>
      </c>
      <c r="K23" s="170">
        <v>0</v>
      </c>
      <c r="L23" s="170">
        <v>0</v>
      </c>
      <c r="M23" s="170">
        <v>0</v>
      </c>
      <c r="N23" s="163"/>
    </row>
    <row r="24" spans="1:14" s="171" customFormat="1" ht="64.5" customHeight="1">
      <c r="A24" s="169" t="s">
        <v>148</v>
      </c>
      <c r="B24" s="170">
        <v>100.64019999999999</v>
      </c>
      <c r="C24" s="170">
        <v>38809.379009999997</v>
      </c>
      <c r="D24" s="170">
        <v>21164.152694200002</v>
      </c>
      <c r="E24" s="170">
        <v>60074.171904200004</v>
      </c>
      <c r="F24" s="170">
        <v>874.58272999999997</v>
      </c>
      <c r="G24" s="170">
        <v>175726.6620982</v>
      </c>
      <c r="H24" s="170">
        <v>66332.437400199997</v>
      </c>
      <c r="I24" s="170">
        <v>242933.68222839999</v>
      </c>
      <c r="J24" s="170">
        <v>0</v>
      </c>
      <c r="K24" s="170">
        <v>1487.8783700000001</v>
      </c>
      <c r="L24" s="170">
        <v>0</v>
      </c>
      <c r="M24" s="170">
        <v>1487.8783700000001</v>
      </c>
      <c r="N24" s="163"/>
    </row>
    <row r="25" spans="1:14" s="171" customFormat="1" ht="64.5" customHeight="1">
      <c r="A25" s="169" t="s">
        <v>149</v>
      </c>
      <c r="B25" s="170">
        <v>0</v>
      </c>
      <c r="C25" s="170">
        <v>0</v>
      </c>
      <c r="D25" s="170">
        <v>13.72</v>
      </c>
      <c r="E25" s="170">
        <v>13.72</v>
      </c>
      <c r="F25" s="170">
        <v>15.460520000000001</v>
      </c>
      <c r="G25" s="170">
        <v>1729.9825900000001</v>
      </c>
      <c r="H25" s="170">
        <v>501.38693999999998</v>
      </c>
      <c r="I25" s="170">
        <v>2246.83005</v>
      </c>
      <c r="J25" s="170">
        <v>0</v>
      </c>
      <c r="K25" s="170">
        <v>0</v>
      </c>
      <c r="L25" s="170">
        <v>0</v>
      </c>
      <c r="M25" s="170">
        <v>0</v>
      </c>
      <c r="N25" s="163"/>
    </row>
    <row r="26" spans="1:14" s="171" customFormat="1" ht="64.5" customHeight="1">
      <c r="A26" s="169" t="s">
        <v>150</v>
      </c>
      <c r="B26" s="170">
        <v>0</v>
      </c>
      <c r="C26" s="170">
        <v>0</v>
      </c>
      <c r="D26" s="170">
        <v>34.450000000000003</v>
      </c>
      <c r="E26" s="170">
        <v>34.450000000000003</v>
      </c>
      <c r="F26" s="170">
        <v>0</v>
      </c>
      <c r="G26" s="170">
        <v>0</v>
      </c>
      <c r="H26" s="170">
        <v>0</v>
      </c>
      <c r="I26" s="170">
        <v>0</v>
      </c>
      <c r="J26" s="170">
        <v>0</v>
      </c>
      <c r="K26" s="170">
        <v>0</v>
      </c>
      <c r="L26" s="170">
        <v>0</v>
      </c>
      <c r="M26" s="170">
        <v>0</v>
      </c>
      <c r="N26" s="163"/>
    </row>
    <row r="27" spans="1:14" s="176" customFormat="1" ht="98.25" customHeight="1">
      <c r="A27" s="173" t="s">
        <v>151</v>
      </c>
      <c r="B27" s="174">
        <v>0</v>
      </c>
      <c r="C27" s="174">
        <v>0</v>
      </c>
      <c r="D27" s="174">
        <v>448.57499999999999</v>
      </c>
      <c r="E27" s="174">
        <v>448.57499999999999</v>
      </c>
      <c r="F27" s="174">
        <v>0</v>
      </c>
      <c r="G27" s="174">
        <v>0</v>
      </c>
      <c r="H27" s="174">
        <v>0</v>
      </c>
      <c r="I27" s="174">
        <v>0</v>
      </c>
      <c r="J27" s="174">
        <v>0</v>
      </c>
      <c r="K27" s="174">
        <v>0</v>
      </c>
      <c r="L27" s="174">
        <v>0</v>
      </c>
      <c r="M27" s="174">
        <v>0</v>
      </c>
      <c r="N27" s="175"/>
    </row>
    <row r="28" spans="1:14" s="176" customFormat="1" ht="38.25" customHeight="1">
      <c r="A28" s="177" t="s">
        <v>164</v>
      </c>
      <c r="B28" s="178">
        <f>SUM(B10:B27)</f>
        <v>461520.18183700007</v>
      </c>
      <c r="C28" s="178">
        <f t="shared" ref="C28:M28" si="0">SUM(C10:C27)</f>
        <v>2149448.0081859995</v>
      </c>
      <c r="D28" s="178">
        <f t="shared" si="0"/>
        <v>5581148.8014852004</v>
      </c>
      <c r="E28" s="178">
        <f t="shared" si="0"/>
        <v>8192116.9915081998</v>
      </c>
      <c r="F28" s="178">
        <f t="shared" si="0"/>
        <v>19775.900399999995</v>
      </c>
      <c r="G28" s="178">
        <f t="shared" si="0"/>
        <v>7257776.7368950015</v>
      </c>
      <c r="H28" s="178">
        <f t="shared" si="0"/>
        <v>3533106.7684819996</v>
      </c>
      <c r="I28" s="178">
        <f t="shared" si="0"/>
        <v>10810659.405777</v>
      </c>
      <c r="J28" s="178">
        <f t="shared" si="0"/>
        <v>134567.7162352</v>
      </c>
      <c r="K28" s="178">
        <f t="shared" si="0"/>
        <v>17640.901631999997</v>
      </c>
      <c r="L28" s="178">
        <f t="shared" si="0"/>
        <v>0</v>
      </c>
      <c r="M28" s="178">
        <f t="shared" si="0"/>
        <v>152208.6178672</v>
      </c>
      <c r="N28" s="175"/>
    </row>
    <row r="29" spans="1:14" ht="11.25" customHeight="1" thickBot="1">
      <c r="A29" s="179"/>
      <c r="B29" s="180"/>
      <c r="C29" s="181"/>
      <c r="D29" s="181"/>
      <c r="E29" s="181"/>
      <c r="F29" s="181"/>
      <c r="G29" s="181"/>
      <c r="H29" s="180"/>
      <c r="I29" s="180"/>
      <c r="J29" s="180"/>
      <c r="K29" s="180"/>
      <c r="L29" s="180"/>
      <c r="M29" s="180"/>
    </row>
    <row r="30" spans="1:14" s="185" customFormat="1" ht="27.75" customHeight="1" thickTop="1">
      <c r="A30" s="185" t="s">
        <v>735</v>
      </c>
      <c r="B30" s="183"/>
      <c r="C30" s="184"/>
      <c r="D30" s="184"/>
      <c r="E30" s="184"/>
      <c r="F30" s="184"/>
      <c r="G30" s="184"/>
      <c r="H30" s="183"/>
      <c r="I30" s="183"/>
      <c r="N30" s="186"/>
    </row>
    <row r="31" spans="1:14" ht="66" customHeight="1">
      <c r="A31" s="897" t="s">
        <v>736</v>
      </c>
      <c r="B31" s="897"/>
      <c r="C31" s="897"/>
      <c r="D31" s="18"/>
      <c r="E31" s="18"/>
      <c r="F31" s="18"/>
      <c r="G31" s="18"/>
      <c r="H31" s="18"/>
      <c r="I31" s="104"/>
      <c r="J31" s="17"/>
      <c r="K31" s="17"/>
      <c r="L31" s="17"/>
      <c r="M31" s="17"/>
    </row>
    <row r="32" spans="1:14" ht="22.5" customHeight="1">
      <c r="A32" s="182"/>
      <c r="B32" s="37"/>
      <c r="C32" s="18"/>
      <c r="D32" s="18"/>
      <c r="E32" s="18"/>
      <c r="F32" s="18"/>
      <c r="G32" s="18"/>
      <c r="H32" s="18"/>
      <c r="I32" s="104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04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04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04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04"/>
      <c r="J36" s="17"/>
      <c r="K36" s="17"/>
      <c r="L36" s="17"/>
      <c r="M36" s="17"/>
    </row>
    <row r="37" spans="1:13" ht="13.5" customHeight="1">
      <c r="A37" s="129"/>
      <c r="B37" s="187"/>
      <c r="C37" s="18"/>
      <c r="D37" s="18"/>
      <c r="E37" s="18"/>
      <c r="F37" s="18"/>
      <c r="G37" s="18"/>
      <c r="H37" s="18"/>
      <c r="I37" s="104"/>
      <c r="J37" s="17"/>
      <c r="K37" s="17"/>
      <c r="L37" s="17"/>
      <c r="M37" s="17"/>
    </row>
    <row r="38" spans="1:13" ht="13.5" customHeight="1">
      <c r="A38" s="16"/>
      <c r="B38" s="187"/>
      <c r="C38" s="18"/>
      <c r="D38" s="18"/>
      <c r="E38" s="18"/>
      <c r="F38" s="18"/>
      <c r="G38" s="18"/>
      <c r="H38" s="18"/>
      <c r="I38" s="104"/>
      <c r="J38" s="17"/>
      <c r="K38" s="17"/>
      <c r="L38" s="17"/>
      <c r="M38" s="17"/>
    </row>
    <row r="39" spans="1:13" ht="13.5" customHeight="1">
      <c r="A39" s="16"/>
      <c r="B39" s="187"/>
      <c r="C39" s="18"/>
      <c r="D39" s="18"/>
      <c r="E39" s="18"/>
      <c r="F39" s="18"/>
      <c r="G39" s="18"/>
      <c r="H39" s="18"/>
      <c r="I39" s="104"/>
      <c r="J39" s="17"/>
      <c r="K39" s="17"/>
      <c r="L39" s="17"/>
      <c r="M39" s="17"/>
    </row>
    <row r="40" spans="1:13" ht="13.5" customHeight="1">
      <c r="A40" s="16"/>
      <c r="B40" s="187"/>
      <c r="C40" s="18"/>
      <c r="D40" s="18"/>
      <c r="E40" s="18"/>
      <c r="F40" s="18"/>
      <c r="G40" s="18"/>
      <c r="H40" s="18"/>
      <c r="I40" s="104"/>
      <c r="J40" s="17"/>
      <c r="K40" s="17"/>
      <c r="L40" s="17"/>
      <c r="M40" s="17"/>
    </row>
    <row r="41" spans="1:13" ht="13.5" customHeight="1">
      <c r="A41" s="16"/>
      <c r="B41" s="187"/>
      <c r="C41" s="18"/>
      <c r="D41" s="18"/>
      <c r="E41" s="18"/>
      <c r="F41" s="18"/>
      <c r="G41" s="18"/>
      <c r="H41" s="18"/>
      <c r="I41" s="104"/>
      <c r="J41" s="17"/>
      <c r="K41" s="17"/>
      <c r="L41" s="17"/>
      <c r="M41" s="17"/>
    </row>
    <row r="42" spans="1:13" ht="13.5" customHeight="1">
      <c r="A42" s="16"/>
      <c r="B42" s="187"/>
      <c r="C42" s="18"/>
      <c r="D42" s="18"/>
      <c r="E42" s="18"/>
      <c r="F42" s="18"/>
      <c r="G42" s="18"/>
      <c r="H42" s="18"/>
      <c r="I42" s="104"/>
      <c r="J42" s="17"/>
      <c r="K42" s="17"/>
      <c r="L42" s="17"/>
      <c r="M42" s="17"/>
    </row>
    <row r="43" spans="1:13" ht="13.5" customHeight="1">
      <c r="A43" s="129"/>
      <c r="B43" s="187"/>
      <c r="C43" s="18"/>
      <c r="D43" s="18"/>
      <c r="E43" s="18"/>
      <c r="F43" s="18"/>
      <c r="G43" s="18"/>
      <c r="H43" s="18"/>
      <c r="I43" s="104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04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04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04"/>
      <c r="J46" s="17"/>
      <c r="K46" s="17"/>
      <c r="L46" s="17"/>
      <c r="M46" s="17"/>
    </row>
    <row r="47" spans="1:13" ht="13.5" customHeight="1">
      <c r="A47" s="129"/>
      <c r="B47" s="37"/>
      <c r="C47" s="18"/>
      <c r="D47" s="18"/>
      <c r="E47" s="18"/>
      <c r="F47" s="18"/>
      <c r="G47" s="18"/>
      <c r="H47" s="18"/>
      <c r="I47" s="104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04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04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04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04"/>
      <c r="J51" s="17"/>
      <c r="K51" s="17"/>
      <c r="L51" s="17"/>
      <c r="M51" s="17"/>
    </row>
    <row r="52" spans="1:13" ht="13.5" customHeight="1">
      <c r="A52" s="129"/>
      <c r="B52" s="37"/>
      <c r="C52" s="18"/>
      <c r="D52" s="18"/>
      <c r="E52" s="18"/>
      <c r="F52" s="18"/>
      <c r="G52" s="18"/>
      <c r="H52" s="18"/>
      <c r="I52" s="104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04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04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04"/>
      <c r="J55" s="17"/>
      <c r="K55" s="17"/>
      <c r="L55" s="17"/>
      <c r="M55" s="17"/>
    </row>
    <row r="56" spans="1:13" ht="9" customHeight="1">
      <c r="A56" s="127"/>
      <c r="B56" s="37"/>
      <c r="C56" s="18"/>
      <c r="D56" s="18"/>
      <c r="E56" s="18"/>
      <c r="F56" s="18"/>
      <c r="G56" s="18"/>
      <c r="H56" s="18"/>
      <c r="I56" s="104"/>
      <c r="J56" s="17"/>
      <c r="K56" s="17"/>
      <c r="L56" s="17"/>
      <c r="M56" s="17"/>
    </row>
    <row r="57" spans="1:13" ht="9" customHeight="1">
      <c r="A57" s="127"/>
      <c r="B57" s="37"/>
      <c r="C57" s="18"/>
      <c r="D57" s="18"/>
      <c r="E57" s="18"/>
      <c r="F57" s="18"/>
      <c r="G57" s="18"/>
      <c r="H57" s="18"/>
      <c r="I57" s="104"/>
      <c r="J57" s="17"/>
      <c r="K57" s="17"/>
      <c r="L57" s="17"/>
      <c r="M57" s="17"/>
    </row>
    <row r="58" spans="1:13" ht="9" customHeight="1">
      <c r="A58" s="127"/>
      <c r="B58" s="37"/>
      <c r="C58" s="18"/>
      <c r="D58" s="18"/>
      <c r="E58" s="18"/>
      <c r="F58" s="18"/>
      <c r="G58" s="18"/>
      <c r="H58" s="18"/>
      <c r="I58" s="104"/>
      <c r="J58" s="17"/>
      <c r="K58" s="17"/>
      <c r="L58" s="17"/>
      <c r="M58" s="17"/>
    </row>
    <row r="59" spans="1:13" ht="9" customHeight="1">
      <c r="A59" s="127"/>
      <c r="B59" s="37"/>
      <c r="C59" s="18"/>
      <c r="D59" s="18"/>
      <c r="E59" s="18"/>
      <c r="F59" s="18"/>
      <c r="G59" s="18"/>
      <c r="H59" s="18"/>
      <c r="I59" s="104"/>
      <c r="J59" s="17"/>
      <c r="K59" s="17"/>
      <c r="L59" s="17"/>
      <c r="M59" s="17"/>
    </row>
    <row r="60" spans="1:13" ht="9" customHeight="1">
      <c r="A60" s="128"/>
      <c r="B60" s="37"/>
      <c r="C60" s="18"/>
      <c r="D60" s="18"/>
      <c r="E60" s="18"/>
      <c r="F60" s="18"/>
      <c r="G60" s="18"/>
      <c r="H60" s="18"/>
      <c r="I60" s="104"/>
      <c r="J60" s="17"/>
      <c r="K60" s="17"/>
      <c r="L60" s="17"/>
      <c r="M60" s="17"/>
    </row>
    <row r="61" spans="1:13" ht="9" customHeight="1">
      <c r="A61" s="128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29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27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29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27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29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27"/>
      <c r="C83" s="37"/>
      <c r="D83" s="37"/>
      <c r="E83" s="37"/>
      <c r="F83" s="37"/>
      <c r="G83" s="37"/>
      <c r="H83" s="37"/>
    </row>
    <row r="84" spans="1:8">
      <c r="A84" s="129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29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30"/>
      <c r="C98" s="37"/>
      <c r="D98" s="37"/>
      <c r="E98" s="37"/>
      <c r="F98" s="37"/>
      <c r="G98" s="37"/>
      <c r="H98" s="37"/>
    </row>
    <row r="99" spans="1:8">
      <c r="A99" s="130"/>
      <c r="C99" s="37"/>
      <c r="D99" s="37"/>
      <c r="E99" s="37"/>
      <c r="F99" s="37"/>
      <c r="G99" s="37"/>
      <c r="H99" s="37"/>
    </row>
    <row r="100" spans="1:8">
      <c r="A100" s="130"/>
      <c r="C100" s="37"/>
      <c r="D100" s="37"/>
      <c r="E100" s="37"/>
      <c r="F100" s="37"/>
      <c r="G100" s="37"/>
      <c r="H100" s="37"/>
    </row>
    <row r="101" spans="1:8">
      <c r="A101" s="130"/>
      <c r="C101" s="37"/>
      <c r="D101" s="37"/>
      <c r="E101" s="37"/>
      <c r="F101" s="37"/>
      <c r="G101" s="37"/>
      <c r="H101" s="37"/>
    </row>
    <row r="102" spans="1:8">
      <c r="A102" s="130"/>
      <c r="C102" s="37"/>
      <c r="D102" s="37"/>
      <c r="E102" s="37"/>
      <c r="F102" s="37"/>
      <c r="G102" s="37"/>
      <c r="H102" s="37"/>
    </row>
    <row r="103" spans="1:8">
      <c r="A103" s="130"/>
      <c r="C103" s="37"/>
      <c r="D103" s="37"/>
      <c r="E103" s="37"/>
      <c r="F103" s="37"/>
      <c r="G103" s="37"/>
      <c r="H103" s="37"/>
    </row>
    <row r="104" spans="1:8">
      <c r="A104" s="130"/>
      <c r="C104" s="37"/>
      <c r="D104" s="37"/>
      <c r="E104" s="37"/>
      <c r="F104" s="37"/>
      <c r="G104" s="37"/>
      <c r="H104" s="37"/>
    </row>
    <row r="105" spans="1:8">
      <c r="A105" s="130"/>
      <c r="C105" s="37"/>
      <c r="D105" s="37"/>
      <c r="E105" s="37"/>
      <c r="F105" s="37"/>
      <c r="G105" s="37"/>
      <c r="H105" s="37"/>
    </row>
    <row r="106" spans="1:8">
      <c r="A106" s="130"/>
      <c r="C106" s="37"/>
      <c r="D106" s="37"/>
      <c r="E106" s="37"/>
      <c r="F106" s="37"/>
      <c r="G106" s="37"/>
      <c r="H106" s="37"/>
    </row>
    <row r="107" spans="1:8" ht="15.75">
      <c r="A107" s="131"/>
      <c r="C107" s="37"/>
      <c r="D107" s="37"/>
      <c r="E107" s="37"/>
      <c r="F107" s="37"/>
      <c r="G107" s="37"/>
      <c r="H107" s="37"/>
    </row>
    <row r="108" spans="1:8" ht="15.75">
      <c r="A108" s="131"/>
      <c r="C108" s="37"/>
      <c r="D108" s="37"/>
      <c r="E108" s="37"/>
      <c r="F108" s="37"/>
      <c r="G108" s="37"/>
      <c r="H108" s="37"/>
    </row>
    <row r="109" spans="1:8" ht="15.75">
      <c r="A109" s="131"/>
      <c r="C109" s="37"/>
      <c r="D109" s="37"/>
      <c r="E109" s="37"/>
      <c r="F109" s="37"/>
      <c r="G109" s="37"/>
      <c r="H109" s="37"/>
    </row>
    <row r="110" spans="1:8" ht="15.75">
      <c r="A110" s="131"/>
      <c r="C110" s="37"/>
      <c r="D110" s="37"/>
      <c r="E110" s="37"/>
      <c r="F110" s="37"/>
      <c r="G110" s="37"/>
      <c r="H110" s="37"/>
    </row>
    <row r="111" spans="1:8" ht="15.75">
      <c r="A111" s="131"/>
      <c r="C111" s="37"/>
      <c r="D111" s="37"/>
      <c r="E111" s="37"/>
      <c r="F111" s="37"/>
      <c r="G111" s="37"/>
      <c r="H111" s="37"/>
    </row>
    <row r="112" spans="1:8" ht="15.75">
      <c r="A112" s="131"/>
      <c r="C112" s="37"/>
      <c r="D112" s="37"/>
      <c r="E112" s="37"/>
      <c r="F112" s="37"/>
      <c r="G112" s="37"/>
      <c r="H112" s="37"/>
    </row>
    <row r="113" spans="1:8" ht="15.75">
      <c r="A113" s="131"/>
      <c r="C113" s="37"/>
      <c r="D113" s="37"/>
      <c r="E113" s="37"/>
      <c r="F113" s="37"/>
      <c r="G113" s="37"/>
      <c r="H113" s="37"/>
    </row>
    <row r="114" spans="1:8" ht="15.75">
      <c r="A114" s="131"/>
      <c r="C114" s="37"/>
      <c r="D114" s="37"/>
      <c r="E114" s="37"/>
      <c r="F114" s="37"/>
      <c r="G114" s="37"/>
      <c r="H114" s="37"/>
    </row>
    <row r="115" spans="1:8" ht="15.75">
      <c r="A115" s="131"/>
      <c r="C115" s="37"/>
      <c r="D115" s="37"/>
      <c r="E115" s="37"/>
      <c r="F115" s="37"/>
      <c r="G115" s="37"/>
      <c r="H115" s="37"/>
    </row>
    <row r="116" spans="1:8" ht="15.75">
      <c r="A116" s="131"/>
      <c r="C116" s="37"/>
      <c r="D116" s="37"/>
      <c r="E116" s="37"/>
      <c r="F116" s="37"/>
      <c r="G116" s="37"/>
      <c r="H116" s="37"/>
    </row>
    <row r="117" spans="1:8" ht="15.75">
      <c r="A117" s="131"/>
      <c r="C117" s="37"/>
      <c r="D117" s="37"/>
      <c r="E117" s="37"/>
      <c r="F117" s="37"/>
      <c r="G117" s="37"/>
      <c r="H117" s="37"/>
    </row>
    <row r="118" spans="1:8" ht="15.75">
      <c r="A118" s="131"/>
      <c r="C118" s="37"/>
      <c r="D118" s="37"/>
      <c r="E118" s="37"/>
      <c r="F118" s="37"/>
      <c r="G118" s="37"/>
      <c r="H118" s="37"/>
    </row>
    <row r="119" spans="1:8" ht="15.75">
      <c r="A119" s="131"/>
      <c r="C119" s="37"/>
      <c r="D119" s="37"/>
      <c r="E119" s="37"/>
      <c r="F119" s="37"/>
      <c r="G119" s="37"/>
      <c r="H119" s="37"/>
    </row>
    <row r="120" spans="1:8" ht="15.75">
      <c r="A120" s="131"/>
    </row>
    <row r="121" spans="1:8" ht="15.75">
      <c r="A121" s="131"/>
    </row>
    <row r="122" spans="1:8" ht="15.75">
      <c r="A122" s="131"/>
    </row>
    <row r="123" spans="1:8" ht="15.75">
      <c r="A123" s="131"/>
    </row>
    <row r="124" spans="1:8" ht="15.75">
      <c r="A124" s="131"/>
    </row>
    <row r="125" spans="1:8" ht="15.75">
      <c r="A125" s="131"/>
    </row>
    <row r="126" spans="1:8" ht="15.75">
      <c r="A126" s="131"/>
    </row>
    <row r="127" spans="1:8" ht="15.75">
      <c r="A127" s="131"/>
    </row>
    <row r="128" spans="1:8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N653"/>
  <sheetViews>
    <sheetView showGridLines="0" topLeftCell="A2" zoomScale="40" zoomScaleNormal="40" workbookViewId="0">
      <selection activeCell="T9" sqref="T9"/>
    </sheetView>
  </sheetViews>
  <sheetFormatPr baseColWidth="10" defaultColWidth="9.140625" defaultRowHeight="15"/>
  <cols>
    <col min="1" max="1" width="133.42578125" style="20" customWidth="1"/>
    <col min="2" max="12" width="27.7109375" style="372" customWidth="1"/>
    <col min="13" max="13" width="31" style="372" customWidth="1"/>
    <col min="14" max="14" width="4.5703125" style="132" customWidth="1"/>
    <col min="15" max="256" width="9.140625" style="372"/>
    <col min="257" max="257" width="133.42578125" style="372" customWidth="1"/>
    <col min="258" max="258" width="29.140625" style="372" customWidth="1"/>
    <col min="259" max="259" width="32.7109375" style="372" customWidth="1"/>
    <col min="260" max="260" width="31.28515625" style="372" customWidth="1"/>
    <col min="261" max="265" width="31" style="372" customWidth="1"/>
    <col min="266" max="266" width="29.140625" style="372" customWidth="1"/>
    <col min="267" max="267" width="32.7109375" style="372" customWidth="1"/>
    <col min="268" max="268" width="31.28515625" style="372" customWidth="1"/>
    <col min="269" max="269" width="31" style="372" customWidth="1"/>
    <col min="270" max="270" width="4.5703125" style="372" customWidth="1"/>
    <col min="271" max="512" width="9.140625" style="372"/>
    <col min="513" max="513" width="133.42578125" style="372" customWidth="1"/>
    <col min="514" max="514" width="29.140625" style="372" customWidth="1"/>
    <col min="515" max="515" width="32.7109375" style="372" customWidth="1"/>
    <col min="516" max="516" width="31.28515625" style="372" customWidth="1"/>
    <col min="517" max="521" width="31" style="372" customWidth="1"/>
    <col min="522" max="522" width="29.140625" style="372" customWidth="1"/>
    <col min="523" max="523" width="32.7109375" style="372" customWidth="1"/>
    <col min="524" max="524" width="31.28515625" style="372" customWidth="1"/>
    <col min="525" max="525" width="31" style="372" customWidth="1"/>
    <col min="526" max="526" width="4.5703125" style="372" customWidth="1"/>
    <col min="527" max="768" width="9.140625" style="372"/>
    <col min="769" max="769" width="133.42578125" style="372" customWidth="1"/>
    <col min="770" max="770" width="29.140625" style="372" customWidth="1"/>
    <col min="771" max="771" width="32.7109375" style="372" customWidth="1"/>
    <col min="772" max="772" width="31.28515625" style="372" customWidth="1"/>
    <col min="773" max="777" width="31" style="372" customWidth="1"/>
    <col min="778" max="778" width="29.140625" style="372" customWidth="1"/>
    <col min="779" max="779" width="32.7109375" style="372" customWidth="1"/>
    <col min="780" max="780" width="31.28515625" style="372" customWidth="1"/>
    <col min="781" max="781" width="31" style="372" customWidth="1"/>
    <col min="782" max="782" width="4.5703125" style="372" customWidth="1"/>
    <col min="783" max="1024" width="9.140625" style="372"/>
    <col min="1025" max="1025" width="133.42578125" style="372" customWidth="1"/>
    <col min="1026" max="1026" width="29.140625" style="372" customWidth="1"/>
    <col min="1027" max="1027" width="32.7109375" style="372" customWidth="1"/>
    <col min="1028" max="1028" width="31.28515625" style="372" customWidth="1"/>
    <col min="1029" max="1033" width="31" style="372" customWidth="1"/>
    <col min="1034" max="1034" width="29.140625" style="372" customWidth="1"/>
    <col min="1035" max="1035" width="32.7109375" style="372" customWidth="1"/>
    <col min="1036" max="1036" width="31.28515625" style="372" customWidth="1"/>
    <col min="1037" max="1037" width="31" style="372" customWidth="1"/>
    <col min="1038" max="1038" width="4.5703125" style="372" customWidth="1"/>
    <col min="1039" max="1280" width="9.140625" style="372"/>
    <col min="1281" max="1281" width="133.42578125" style="372" customWidth="1"/>
    <col min="1282" max="1282" width="29.140625" style="372" customWidth="1"/>
    <col min="1283" max="1283" width="32.7109375" style="372" customWidth="1"/>
    <col min="1284" max="1284" width="31.28515625" style="372" customWidth="1"/>
    <col min="1285" max="1289" width="31" style="372" customWidth="1"/>
    <col min="1290" max="1290" width="29.140625" style="372" customWidth="1"/>
    <col min="1291" max="1291" width="32.7109375" style="372" customWidth="1"/>
    <col min="1292" max="1292" width="31.28515625" style="372" customWidth="1"/>
    <col min="1293" max="1293" width="31" style="372" customWidth="1"/>
    <col min="1294" max="1294" width="4.5703125" style="372" customWidth="1"/>
    <col min="1295" max="1536" width="9.140625" style="372"/>
    <col min="1537" max="1537" width="133.42578125" style="372" customWidth="1"/>
    <col min="1538" max="1538" width="29.140625" style="372" customWidth="1"/>
    <col min="1539" max="1539" width="32.7109375" style="372" customWidth="1"/>
    <col min="1540" max="1540" width="31.28515625" style="372" customWidth="1"/>
    <col min="1541" max="1545" width="31" style="372" customWidth="1"/>
    <col min="1546" max="1546" width="29.140625" style="372" customWidth="1"/>
    <col min="1547" max="1547" width="32.7109375" style="372" customWidth="1"/>
    <col min="1548" max="1548" width="31.28515625" style="372" customWidth="1"/>
    <col min="1549" max="1549" width="31" style="372" customWidth="1"/>
    <col min="1550" max="1550" width="4.5703125" style="372" customWidth="1"/>
    <col min="1551" max="1792" width="9.140625" style="372"/>
    <col min="1793" max="1793" width="133.42578125" style="372" customWidth="1"/>
    <col min="1794" max="1794" width="29.140625" style="372" customWidth="1"/>
    <col min="1795" max="1795" width="32.7109375" style="372" customWidth="1"/>
    <col min="1796" max="1796" width="31.28515625" style="372" customWidth="1"/>
    <col min="1797" max="1801" width="31" style="372" customWidth="1"/>
    <col min="1802" max="1802" width="29.140625" style="372" customWidth="1"/>
    <col min="1803" max="1803" width="32.7109375" style="372" customWidth="1"/>
    <col min="1804" max="1804" width="31.28515625" style="372" customWidth="1"/>
    <col min="1805" max="1805" width="31" style="372" customWidth="1"/>
    <col min="1806" max="1806" width="4.5703125" style="372" customWidth="1"/>
    <col min="1807" max="2048" width="9.140625" style="372"/>
    <col min="2049" max="2049" width="133.42578125" style="372" customWidth="1"/>
    <col min="2050" max="2050" width="29.140625" style="372" customWidth="1"/>
    <col min="2051" max="2051" width="32.7109375" style="372" customWidth="1"/>
    <col min="2052" max="2052" width="31.28515625" style="372" customWidth="1"/>
    <col min="2053" max="2057" width="31" style="372" customWidth="1"/>
    <col min="2058" max="2058" width="29.140625" style="372" customWidth="1"/>
    <col min="2059" max="2059" width="32.7109375" style="372" customWidth="1"/>
    <col min="2060" max="2060" width="31.28515625" style="372" customWidth="1"/>
    <col min="2061" max="2061" width="31" style="372" customWidth="1"/>
    <col min="2062" max="2062" width="4.5703125" style="372" customWidth="1"/>
    <col min="2063" max="2304" width="9.140625" style="372"/>
    <col min="2305" max="2305" width="133.42578125" style="372" customWidth="1"/>
    <col min="2306" max="2306" width="29.140625" style="372" customWidth="1"/>
    <col min="2307" max="2307" width="32.7109375" style="372" customWidth="1"/>
    <col min="2308" max="2308" width="31.28515625" style="372" customWidth="1"/>
    <col min="2309" max="2313" width="31" style="372" customWidth="1"/>
    <col min="2314" max="2314" width="29.140625" style="372" customWidth="1"/>
    <col min="2315" max="2315" width="32.7109375" style="372" customWidth="1"/>
    <col min="2316" max="2316" width="31.28515625" style="372" customWidth="1"/>
    <col min="2317" max="2317" width="31" style="372" customWidth="1"/>
    <col min="2318" max="2318" width="4.5703125" style="372" customWidth="1"/>
    <col min="2319" max="2560" width="9.140625" style="372"/>
    <col min="2561" max="2561" width="133.42578125" style="372" customWidth="1"/>
    <col min="2562" max="2562" width="29.140625" style="372" customWidth="1"/>
    <col min="2563" max="2563" width="32.7109375" style="372" customWidth="1"/>
    <col min="2564" max="2564" width="31.28515625" style="372" customWidth="1"/>
    <col min="2565" max="2569" width="31" style="372" customWidth="1"/>
    <col min="2570" max="2570" width="29.140625" style="372" customWidth="1"/>
    <col min="2571" max="2571" width="32.7109375" style="372" customWidth="1"/>
    <col min="2572" max="2572" width="31.28515625" style="372" customWidth="1"/>
    <col min="2573" max="2573" width="31" style="372" customWidth="1"/>
    <col min="2574" max="2574" width="4.5703125" style="372" customWidth="1"/>
    <col min="2575" max="2816" width="9.140625" style="372"/>
    <col min="2817" max="2817" width="133.42578125" style="372" customWidth="1"/>
    <col min="2818" max="2818" width="29.140625" style="372" customWidth="1"/>
    <col min="2819" max="2819" width="32.7109375" style="372" customWidth="1"/>
    <col min="2820" max="2820" width="31.28515625" style="372" customWidth="1"/>
    <col min="2821" max="2825" width="31" style="372" customWidth="1"/>
    <col min="2826" max="2826" width="29.140625" style="372" customWidth="1"/>
    <col min="2827" max="2827" width="32.7109375" style="372" customWidth="1"/>
    <col min="2828" max="2828" width="31.28515625" style="372" customWidth="1"/>
    <col min="2829" max="2829" width="31" style="372" customWidth="1"/>
    <col min="2830" max="2830" width="4.5703125" style="372" customWidth="1"/>
    <col min="2831" max="3072" width="9.140625" style="372"/>
    <col min="3073" max="3073" width="133.42578125" style="372" customWidth="1"/>
    <col min="3074" max="3074" width="29.140625" style="372" customWidth="1"/>
    <col min="3075" max="3075" width="32.7109375" style="372" customWidth="1"/>
    <col min="3076" max="3076" width="31.28515625" style="372" customWidth="1"/>
    <col min="3077" max="3081" width="31" style="372" customWidth="1"/>
    <col min="3082" max="3082" width="29.140625" style="372" customWidth="1"/>
    <col min="3083" max="3083" width="32.7109375" style="372" customWidth="1"/>
    <col min="3084" max="3084" width="31.28515625" style="372" customWidth="1"/>
    <col min="3085" max="3085" width="31" style="372" customWidth="1"/>
    <col min="3086" max="3086" width="4.5703125" style="372" customWidth="1"/>
    <col min="3087" max="3328" width="9.140625" style="372"/>
    <col min="3329" max="3329" width="133.42578125" style="372" customWidth="1"/>
    <col min="3330" max="3330" width="29.140625" style="372" customWidth="1"/>
    <col min="3331" max="3331" width="32.7109375" style="372" customWidth="1"/>
    <col min="3332" max="3332" width="31.28515625" style="372" customWidth="1"/>
    <col min="3333" max="3337" width="31" style="372" customWidth="1"/>
    <col min="3338" max="3338" width="29.140625" style="372" customWidth="1"/>
    <col min="3339" max="3339" width="32.7109375" style="372" customWidth="1"/>
    <col min="3340" max="3340" width="31.28515625" style="372" customWidth="1"/>
    <col min="3341" max="3341" width="31" style="372" customWidth="1"/>
    <col min="3342" max="3342" width="4.5703125" style="372" customWidth="1"/>
    <col min="3343" max="3584" width="9.140625" style="372"/>
    <col min="3585" max="3585" width="133.42578125" style="372" customWidth="1"/>
    <col min="3586" max="3586" width="29.140625" style="372" customWidth="1"/>
    <col min="3587" max="3587" width="32.7109375" style="372" customWidth="1"/>
    <col min="3588" max="3588" width="31.28515625" style="372" customWidth="1"/>
    <col min="3589" max="3593" width="31" style="372" customWidth="1"/>
    <col min="3594" max="3594" width="29.140625" style="372" customWidth="1"/>
    <col min="3595" max="3595" width="32.7109375" style="372" customWidth="1"/>
    <col min="3596" max="3596" width="31.28515625" style="372" customWidth="1"/>
    <col min="3597" max="3597" width="31" style="372" customWidth="1"/>
    <col min="3598" max="3598" width="4.5703125" style="372" customWidth="1"/>
    <col min="3599" max="3840" width="9.140625" style="372"/>
    <col min="3841" max="3841" width="133.42578125" style="372" customWidth="1"/>
    <col min="3842" max="3842" width="29.140625" style="372" customWidth="1"/>
    <col min="3843" max="3843" width="32.7109375" style="372" customWidth="1"/>
    <col min="3844" max="3844" width="31.28515625" style="372" customWidth="1"/>
    <col min="3845" max="3849" width="31" style="372" customWidth="1"/>
    <col min="3850" max="3850" width="29.140625" style="372" customWidth="1"/>
    <col min="3851" max="3851" width="32.7109375" style="372" customWidth="1"/>
    <col min="3852" max="3852" width="31.28515625" style="372" customWidth="1"/>
    <col min="3853" max="3853" width="31" style="372" customWidth="1"/>
    <col min="3854" max="3854" width="4.5703125" style="372" customWidth="1"/>
    <col min="3855" max="4096" width="9.140625" style="372"/>
    <col min="4097" max="4097" width="133.42578125" style="372" customWidth="1"/>
    <col min="4098" max="4098" width="29.140625" style="372" customWidth="1"/>
    <col min="4099" max="4099" width="32.7109375" style="372" customWidth="1"/>
    <col min="4100" max="4100" width="31.28515625" style="372" customWidth="1"/>
    <col min="4101" max="4105" width="31" style="372" customWidth="1"/>
    <col min="4106" max="4106" width="29.140625" style="372" customWidth="1"/>
    <col min="4107" max="4107" width="32.7109375" style="372" customWidth="1"/>
    <col min="4108" max="4108" width="31.28515625" style="372" customWidth="1"/>
    <col min="4109" max="4109" width="31" style="372" customWidth="1"/>
    <col min="4110" max="4110" width="4.5703125" style="372" customWidth="1"/>
    <col min="4111" max="4352" width="9.140625" style="372"/>
    <col min="4353" max="4353" width="133.42578125" style="372" customWidth="1"/>
    <col min="4354" max="4354" width="29.140625" style="372" customWidth="1"/>
    <col min="4355" max="4355" width="32.7109375" style="372" customWidth="1"/>
    <col min="4356" max="4356" width="31.28515625" style="372" customWidth="1"/>
    <col min="4357" max="4361" width="31" style="372" customWidth="1"/>
    <col min="4362" max="4362" width="29.140625" style="372" customWidth="1"/>
    <col min="4363" max="4363" width="32.7109375" style="372" customWidth="1"/>
    <col min="4364" max="4364" width="31.28515625" style="372" customWidth="1"/>
    <col min="4365" max="4365" width="31" style="372" customWidth="1"/>
    <col min="4366" max="4366" width="4.5703125" style="372" customWidth="1"/>
    <col min="4367" max="4608" width="9.140625" style="372"/>
    <col min="4609" max="4609" width="133.42578125" style="372" customWidth="1"/>
    <col min="4610" max="4610" width="29.140625" style="372" customWidth="1"/>
    <col min="4611" max="4611" width="32.7109375" style="372" customWidth="1"/>
    <col min="4612" max="4612" width="31.28515625" style="372" customWidth="1"/>
    <col min="4613" max="4617" width="31" style="372" customWidth="1"/>
    <col min="4618" max="4618" width="29.140625" style="372" customWidth="1"/>
    <col min="4619" max="4619" width="32.7109375" style="372" customWidth="1"/>
    <col min="4620" max="4620" width="31.28515625" style="372" customWidth="1"/>
    <col min="4621" max="4621" width="31" style="372" customWidth="1"/>
    <col min="4622" max="4622" width="4.5703125" style="372" customWidth="1"/>
    <col min="4623" max="4864" width="9.140625" style="372"/>
    <col min="4865" max="4865" width="133.42578125" style="372" customWidth="1"/>
    <col min="4866" max="4866" width="29.140625" style="372" customWidth="1"/>
    <col min="4867" max="4867" width="32.7109375" style="372" customWidth="1"/>
    <col min="4868" max="4868" width="31.28515625" style="372" customWidth="1"/>
    <col min="4869" max="4873" width="31" style="372" customWidth="1"/>
    <col min="4874" max="4874" width="29.140625" style="372" customWidth="1"/>
    <col min="4875" max="4875" width="32.7109375" style="372" customWidth="1"/>
    <col min="4876" max="4876" width="31.28515625" style="372" customWidth="1"/>
    <col min="4877" max="4877" width="31" style="372" customWidth="1"/>
    <col min="4878" max="4878" width="4.5703125" style="372" customWidth="1"/>
    <col min="4879" max="5120" width="9.140625" style="372"/>
    <col min="5121" max="5121" width="133.42578125" style="372" customWidth="1"/>
    <col min="5122" max="5122" width="29.140625" style="372" customWidth="1"/>
    <col min="5123" max="5123" width="32.7109375" style="372" customWidth="1"/>
    <col min="5124" max="5124" width="31.28515625" style="372" customWidth="1"/>
    <col min="5125" max="5129" width="31" style="372" customWidth="1"/>
    <col min="5130" max="5130" width="29.140625" style="372" customWidth="1"/>
    <col min="5131" max="5131" width="32.7109375" style="372" customWidth="1"/>
    <col min="5132" max="5132" width="31.28515625" style="372" customWidth="1"/>
    <col min="5133" max="5133" width="31" style="372" customWidth="1"/>
    <col min="5134" max="5134" width="4.5703125" style="372" customWidth="1"/>
    <col min="5135" max="5376" width="9.140625" style="372"/>
    <col min="5377" max="5377" width="133.42578125" style="372" customWidth="1"/>
    <col min="5378" max="5378" width="29.140625" style="372" customWidth="1"/>
    <col min="5379" max="5379" width="32.7109375" style="372" customWidth="1"/>
    <col min="5380" max="5380" width="31.28515625" style="372" customWidth="1"/>
    <col min="5381" max="5385" width="31" style="372" customWidth="1"/>
    <col min="5386" max="5386" width="29.140625" style="372" customWidth="1"/>
    <col min="5387" max="5387" width="32.7109375" style="372" customWidth="1"/>
    <col min="5388" max="5388" width="31.28515625" style="372" customWidth="1"/>
    <col min="5389" max="5389" width="31" style="372" customWidth="1"/>
    <col min="5390" max="5390" width="4.5703125" style="372" customWidth="1"/>
    <col min="5391" max="5632" width="9.140625" style="372"/>
    <col min="5633" max="5633" width="133.42578125" style="372" customWidth="1"/>
    <col min="5634" max="5634" width="29.140625" style="372" customWidth="1"/>
    <col min="5635" max="5635" width="32.7109375" style="372" customWidth="1"/>
    <col min="5636" max="5636" width="31.28515625" style="372" customWidth="1"/>
    <col min="5637" max="5641" width="31" style="372" customWidth="1"/>
    <col min="5642" max="5642" width="29.140625" style="372" customWidth="1"/>
    <col min="5643" max="5643" width="32.7109375" style="372" customWidth="1"/>
    <col min="5644" max="5644" width="31.28515625" style="372" customWidth="1"/>
    <col min="5645" max="5645" width="31" style="372" customWidth="1"/>
    <col min="5646" max="5646" width="4.5703125" style="372" customWidth="1"/>
    <col min="5647" max="5888" width="9.140625" style="372"/>
    <col min="5889" max="5889" width="133.42578125" style="372" customWidth="1"/>
    <col min="5890" max="5890" width="29.140625" style="372" customWidth="1"/>
    <col min="5891" max="5891" width="32.7109375" style="372" customWidth="1"/>
    <col min="5892" max="5892" width="31.28515625" style="372" customWidth="1"/>
    <col min="5893" max="5897" width="31" style="372" customWidth="1"/>
    <col min="5898" max="5898" width="29.140625" style="372" customWidth="1"/>
    <col min="5899" max="5899" width="32.7109375" style="372" customWidth="1"/>
    <col min="5900" max="5900" width="31.28515625" style="372" customWidth="1"/>
    <col min="5901" max="5901" width="31" style="372" customWidth="1"/>
    <col min="5902" max="5902" width="4.5703125" style="372" customWidth="1"/>
    <col min="5903" max="6144" width="9.140625" style="372"/>
    <col min="6145" max="6145" width="133.42578125" style="372" customWidth="1"/>
    <col min="6146" max="6146" width="29.140625" style="372" customWidth="1"/>
    <col min="6147" max="6147" width="32.7109375" style="372" customWidth="1"/>
    <col min="6148" max="6148" width="31.28515625" style="372" customWidth="1"/>
    <col min="6149" max="6153" width="31" style="372" customWidth="1"/>
    <col min="6154" max="6154" width="29.140625" style="372" customWidth="1"/>
    <col min="6155" max="6155" width="32.7109375" style="372" customWidth="1"/>
    <col min="6156" max="6156" width="31.28515625" style="372" customWidth="1"/>
    <col min="6157" max="6157" width="31" style="372" customWidth="1"/>
    <col min="6158" max="6158" width="4.5703125" style="372" customWidth="1"/>
    <col min="6159" max="6400" width="9.140625" style="372"/>
    <col min="6401" max="6401" width="133.42578125" style="372" customWidth="1"/>
    <col min="6402" max="6402" width="29.140625" style="372" customWidth="1"/>
    <col min="6403" max="6403" width="32.7109375" style="372" customWidth="1"/>
    <col min="6404" max="6404" width="31.28515625" style="372" customWidth="1"/>
    <col min="6405" max="6409" width="31" style="372" customWidth="1"/>
    <col min="6410" max="6410" width="29.140625" style="372" customWidth="1"/>
    <col min="6411" max="6411" width="32.7109375" style="372" customWidth="1"/>
    <col min="6412" max="6412" width="31.28515625" style="372" customWidth="1"/>
    <col min="6413" max="6413" width="31" style="372" customWidth="1"/>
    <col min="6414" max="6414" width="4.5703125" style="372" customWidth="1"/>
    <col min="6415" max="6656" width="9.140625" style="372"/>
    <col min="6657" max="6657" width="133.42578125" style="372" customWidth="1"/>
    <col min="6658" max="6658" width="29.140625" style="372" customWidth="1"/>
    <col min="6659" max="6659" width="32.7109375" style="372" customWidth="1"/>
    <col min="6660" max="6660" width="31.28515625" style="372" customWidth="1"/>
    <col min="6661" max="6665" width="31" style="372" customWidth="1"/>
    <col min="6666" max="6666" width="29.140625" style="372" customWidth="1"/>
    <col min="6667" max="6667" width="32.7109375" style="372" customWidth="1"/>
    <col min="6668" max="6668" width="31.28515625" style="372" customWidth="1"/>
    <col min="6669" max="6669" width="31" style="372" customWidth="1"/>
    <col min="6670" max="6670" width="4.5703125" style="372" customWidth="1"/>
    <col min="6671" max="6912" width="9.140625" style="372"/>
    <col min="6913" max="6913" width="133.42578125" style="372" customWidth="1"/>
    <col min="6914" max="6914" width="29.140625" style="372" customWidth="1"/>
    <col min="6915" max="6915" width="32.7109375" style="372" customWidth="1"/>
    <col min="6916" max="6916" width="31.28515625" style="372" customWidth="1"/>
    <col min="6917" max="6921" width="31" style="372" customWidth="1"/>
    <col min="6922" max="6922" width="29.140625" style="372" customWidth="1"/>
    <col min="6923" max="6923" width="32.7109375" style="372" customWidth="1"/>
    <col min="6924" max="6924" width="31.28515625" style="372" customWidth="1"/>
    <col min="6925" max="6925" width="31" style="372" customWidth="1"/>
    <col min="6926" max="6926" width="4.5703125" style="372" customWidth="1"/>
    <col min="6927" max="7168" width="9.140625" style="372"/>
    <col min="7169" max="7169" width="133.42578125" style="372" customWidth="1"/>
    <col min="7170" max="7170" width="29.140625" style="372" customWidth="1"/>
    <col min="7171" max="7171" width="32.7109375" style="372" customWidth="1"/>
    <col min="7172" max="7172" width="31.28515625" style="372" customWidth="1"/>
    <col min="7173" max="7177" width="31" style="372" customWidth="1"/>
    <col min="7178" max="7178" width="29.140625" style="372" customWidth="1"/>
    <col min="7179" max="7179" width="32.7109375" style="372" customWidth="1"/>
    <col min="7180" max="7180" width="31.28515625" style="372" customWidth="1"/>
    <col min="7181" max="7181" width="31" style="372" customWidth="1"/>
    <col min="7182" max="7182" width="4.5703125" style="372" customWidth="1"/>
    <col min="7183" max="7424" width="9.140625" style="372"/>
    <col min="7425" max="7425" width="133.42578125" style="372" customWidth="1"/>
    <col min="7426" max="7426" width="29.140625" style="372" customWidth="1"/>
    <col min="7427" max="7427" width="32.7109375" style="372" customWidth="1"/>
    <col min="7428" max="7428" width="31.28515625" style="372" customWidth="1"/>
    <col min="7429" max="7433" width="31" style="372" customWidth="1"/>
    <col min="7434" max="7434" width="29.140625" style="372" customWidth="1"/>
    <col min="7435" max="7435" width="32.7109375" style="372" customWidth="1"/>
    <col min="7436" max="7436" width="31.28515625" style="372" customWidth="1"/>
    <col min="7437" max="7437" width="31" style="372" customWidth="1"/>
    <col min="7438" max="7438" width="4.5703125" style="372" customWidth="1"/>
    <col min="7439" max="7680" width="9.140625" style="372"/>
    <col min="7681" max="7681" width="133.42578125" style="372" customWidth="1"/>
    <col min="7682" max="7682" width="29.140625" style="372" customWidth="1"/>
    <col min="7683" max="7683" width="32.7109375" style="372" customWidth="1"/>
    <col min="7684" max="7684" width="31.28515625" style="372" customWidth="1"/>
    <col min="7685" max="7689" width="31" style="372" customWidth="1"/>
    <col min="7690" max="7690" width="29.140625" style="372" customWidth="1"/>
    <col min="7691" max="7691" width="32.7109375" style="372" customWidth="1"/>
    <col min="7692" max="7692" width="31.28515625" style="372" customWidth="1"/>
    <col min="7693" max="7693" width="31" style="372" customWidth="1"/>
    <col min="7694" max="7694" width="4.5703125" style="372" customWidth="1"/>
    <col min="7695" max="7936" width="9.140625" style="372"/>
    <col min="7937" max="7937" width="133.42578125" style="372" customWidth="1"/>
    <col min="7938" max="7938" width="29.140625" style="372" customWidth="1"/>
    <col min="7939" max="7939" width="32.7109375" style="372" customWidth="1"/>
    <col min="7940" max="7940" width="31.28515625" style="372" customWidth="1"/>
    <col min="7941" max="7945" width="31" style="372" customWidth="1"/>
    <col min="7946" max="7946" width="29.140625" style="372" customWidth="1"/>
    <col min="7947" max="7947" width="32.7109375" style="372" customWidth="1"/>
    <col min="7948" max="7948" width="31.28515625" style="372" customWidth="1"/>
    <col min="7949" max="7949" width="31" style="372" customWidth="1"/>
    <col min="7950" max="7950" width="4.5703125" style="372" customWidth="1"/>
    <col min="7951" max="8192" width="9.140625" style="372"/>
    <col min="8193" max="8193" width="133.42578125" style="372" customWidth="1"/>
    <col min="8194" max="8194" width="29.140625" style="372" customWidth="1"/>
    <col min="8195" max="8195" width="32.7109375" style="372" customWidth="1"/>
    <col min="8196" max="8196" width="31.28515625" style="372" customWidth="1"/>
    <col min="8197" max="8201" width="31" style="372" customWidth="1"/>
    <col min="8202" max="8202" width="29.140625" style="372" customWidth="1"/>
    <col min="8203" max="8203" width="32.7109375" style="372" customWidth="1"/>
    <col min="8204" max="8204" width="31.28515625" style="372" customWidth="1"/>
    <col min="8205" max="8205" width="31" style="372" customWidth="1"/>
    <col min="8206" max="8206" width="4.5703125" style="372" customWidth="1"/>
    <col min="8207" max="8448" width="9.140625" style="372"/>
    <col min="8449" max="8449" width="133.42578125" style="372" customWidth="1"/>
    <col min="8450" max="8450" width="29.140625" style="372" customWidth="1"/>
    <col min="8451" max="8451" width="32.7109375" style="372" customWidth="1"/>
    <col min="8452" max="8452" width="31.28515625" style="372" customWidth="1"/>
    <col min="8453" max="8457" width="31" style="372" customWidth="1"/>
    <col min="8458" max="8458" width="29.140625" style="372" customWidth="1"/>
    <col min="8459" max="8459" width="32.7109375" style="372" customWidth="1"/>
    <col min="8460" max="8460" width="31.28515625" style="372" customWidth="1"/>
    <col min="8461" max="8461" width="31" style="372" customWidth="1"/>
    <col min="8462" max="8462" width="4.5703125" style="372" customWidth="1"/>
    <col min="8463" max="8704" width="9.140625" style="372"/>
    <col min="8705" max="8705" width="133.42578125" style="372" customWidth="1"/>
    <col min="8706" max="8706" width="29.140625" style="372" customWidth="1"/>
    <col min="8707" max="8707" width="32.7109375" style="372" customWidth="1"/>
    <col min="8708" max="8708" width="31.28515625" style="372" customWidth="1"/>
    <col min="8709" max="8713" width="31" style="372" customWidth="1"/>
    <col min="8714" max="8714" width="29.140625" style="372" customWidth="1"/>
    <col min="8715" max="8715" width="32.7109375" style="372" customWidth="1"/>
    <col min="8716" max="8716" width="31.28515625" style="372" customWidth="1"/>
    <col min="8717" max="8717" width="31" style="372" customWidth="1"/>
    <col min="8718" max="8718" width="4.5703125" style="372" customWidth="1"/>
    <col min="8719" max="8960" width="9.140625" style="372"/>
    <col min="8961" max="8961" width="133.42578125" style="372" customWidth="1"/>
    <col min="8962" max="8962" width="29.140625" style="372" customWidth="1"/>
    <col min="8963" max="8963" width="32.7109375" style="372" customWidth="1"/>
    <col min="8964" max="8964" width="31.28515625" style="372" customWidth="1"/>
    <col min="8965" max="8969" width="31" style="372" customWidth="1"/>
    <col min="8970" max="8970" width="29.140625" style="372" customWidth="1"/>
    <col min="8971" max="8971" width="32.7109375" style="372" customWidth="1"/>
    <col min="8972" max="8972" width="31.28515625" style="372" customWidth="1"/>
    <col min="8973" max="8973" width="31" style="372" customWidth="1"/>
    <col min="8974" max="8974" width="4.5703125" style="372" customWidth="1"/>
    <col min="8975" max="9216" width="9.140625" style="372"/>
    <col min="9217" max="9217" width="133.42578125" style="372" customWidth="1"/>
    <col min="9218" max="9218" width="29.140625" style="372" customWidth="1"/>
    <col min="9219" max="9219" width="32.7109375" style="372" customWidth="1"/>
    <col min="9220" max="9220" width="31.28515625" style="372" customWidth="1"/>
    <col min="9221" max="9225" width="31" style="372" customWidth="1"/>
    <col min="9226" max="9226" width="29.140625" style="372" customWidth="1"/>
    <col min="9227" max="9227" width="32.7109375" style="372" customWidth="1"/>
    <col min="9228" max="9228" width="31.28515625" style="372" customWidth="1"/>
    <col min="9229" max="9229" width="31" style="372" customWidth="1"/>
    <col min="9230" max="9230" width="4.5703125" style="372" customWidth="1"/>
    <col min="9231" max="9472" width="9.140625" style="372"/>
    <col min="9473" max="9473" width="133.42578125" style="372" customWidth="1"/>
    <col min="9474" max="9474" width="29.140625" style="372" customWidth="1"/>
    <col min="9475" max="9475" width="32.7109375" style="372" customWidth="1"/>
    <col min="9476" max="9476" width="31.28515625" style="372" customWidth="1"/>
    <col min="9477" max="9481" width="31" style="372" customWidth="1"/>
    <col min="9482" max="9482" width="29.140625" style="372" customWidth="1"/>
    <col min="9483" max="9483" width="32.7109375" style="372" customWidth="1"/>
    <col min="9484" max="9484" width="31.28515625" style="372" customWidth="1"/>
    <col min="9485" max="9485" width="31" style="372" customWidth="1"/>
    <col min="9486" max="9486" width="4.5703125" style="372" customWidth="1"/>
    <col min="9487" max="9728" width="9.140625" style="372"/>
    <col min="9729" max="9729" width="133.42578125" style="372" customWidth="1"/>
    <col min="9730" max="9730" width="29.140625" style="372" customWidth="1"/>
    <col min="9731" max="9731" width="32.7109375" style="372" customWidth="1"/>
    <col min="9732" max="9732" width="31.28515625" style="372" customWidth="1"/>
    <col min="9733" max="9737" width="31" style="372" customWidth="1"/>
    <col min="9738" max="9738" width="29.140625" style="372" customWidth="1"/>
    <col min="9739" max="9739" width="32.7109375" style="372" customWidth="1"/>
    <col min="9740" max="9740" width="31.28515625" style="372" customWidth="1"/>
    <col min="9741" max="9741" width="31" style="372" customWidth="1"/>
    <col min="9742" max="9742" width="4.5703125" style="372" customWidth="1"/>
    <col min="9743" max="9984" width="9.140625" style="372"/>
    <col min="9985" max="9985" width="133.42578125" style="372" customWidth="1"/>
    <col min="9986" max="9986" width="29.140625" style="372" customWidth="1"/>
    <col min="9987" max="9987" width="32.7109375" style="372" customWidth="1"/>
    <col min="9988" max="9988" width="31.28515625" style="372" customWidth="1"/>
    <col min="9989" max="9993" width="31" style="372" customWidth="1"/>
    <col min="9994" max="9994" width="29.140625" style="372" customWidth="1"/>
    <col min="9995" max="9995" width="32.7109375" style="372" customWidth="1"/>
    <col min="9996" max="9996" width="31.28515625" style="372" customWidth="1"/>
    <col min="9997" max="9997" width="31" style="372" customWidth="1"/>
    <col min="9998" max="9998" width="4.5703125" style="372" customWidth="1"/>
    <col min="9999" max="10240" width="9.140625" style="372"/>
    <col min="10241" max="10241" width="133.42578125" style="372" customWidth="1"/>
    <col min="10242" max="10242" width="29.140625" style="372" customWidth="1"/>
    <col min="10243" max="10243" width="32.7109375" style="372" customWidth="1"/>
    <col min="10244" max="10244" width="31.28515625" style="372" customWidth="1"/>
    <col min="10245" max="10249" width="31" style="372" customWidth="1"/>
    <col min="10250" max="10250" width="29.140625" style="372" customWidth="1"/>
    <col min="10251" max="10251" width="32.7109375" style="372" customWidth="1"/>
    <col min="10252" max="10252" width="31.28515625" style="372" customWidth="1"/>
    <col min="10253" max="10253" width="31" style="372" customWidth="1"/>
    <col min="10254" max="10254" width="4.5703125" style="372" customWidth="1"/>
    <col min="10255" max="10496" width="9.140625" style="372"/>
    <col min="10497" max="10497" width="133.42578125" style="372" customWidth="1"/>
    <col min="10498" max="10498" width="29.140625" style="372" customWidth="1"/>
    <col min="10499" max="10499" width="32.7109375" style="372" customWidth="1"/>
    <col min="10500" max="10500" width="31.28515625" style="372" customWidth="1"/>
    <col min="10501" max="10505" width="31" style="372" customWidth="1"/>
    <col min="10506" max="10506" width="29.140625" style="372" customWidth="1"/>
    <col min="10507" max="10507" width="32.7109375" style="372" customWidth="1"/>
    <col min="10508" max="10508" width="31.28515625" style="372" customWidth="1"/>
    <col min="10509" max="10509" width="31" style="372" customWidth="1"/>
    <col min="10510" max="10510" width="4.5703125" style="372" customWidth="1"/>
    <col min="10511" max="10752" width="9.140625" style="372"/>
    <col min="10753" max="10753" width="133.42578125" style="372" customWidth="1"/>
    <col min="10754" max="10754" width="29.140625" style="372" customWidth="1"/>
    <col min="10755" max="10755" width="32.7109375" style="372" customWidth="1"/>
    <col min="10756" max="10756" width="31.28515625" style="372" customWidth="1"/>
    <col min="10757" max="10761" width="31" style="372" customWidth="1"/>
    <col min="10762" max="10762" width="29.140625" style="372" customWidth="1"/>
    <col min="10763" max="10763" width="32.7109375" style="372" customWidth="1"/>
    <col min="10764" max="10764" width="31.28515625" style="372" customWidth="1"/>
    <col min="10765" max="10765" width="31" style="372" customWidth="1"/>
    <col min="10766" max="10766" width="4.5703125" style="372" customWidth="1"/>
    <col min="10767" max="11008" width="9.140625" style="372"/>
    <col min="11009" max="11009" width="133.42578125" style="372" customWidth="1"/>
    <col min="11010" max="11010" width="29.140625" style="372" customWidth="1"/>
    <col min="11011" max="11011" width="32.7109375" style="372" customWidth="1"/>
    <col min="11012" max="11012" width="31.28515625" style="372" customWidth="1"/>
    <col min="11013" max="11017" width="31" style="372" customWidth="1"/>
    <col min="11018" max="11018" width="29.140625" style="372" customWidth="1"/>
    <col min="11019" max="11019" width="32.7109375" style="372" customWidth="1"/>
    <col min="11020" max="11020" width="31.28515625" style="372" customWidth="1"/>
    <col min="11021" max="11021" width="31" style="372" customWidth="1"/>
    <col min="11022" max="11022" width="4.5703125" style="372" customWidth="1"/>
    <col min="11023" max="11264" width="9.140625" style="372"/>
    <col min="11265" max="11265" width="133.42578125" style="372" customWidth="1"/>
    <col min="11266" max="11266" width="29.140625" style="372" customWidth="1"/>
    <col min="11267" max="11267" width="32.7109375" style="372" customWidth="1"/>
    <col min="11268" max="11268" width="31.28515625" style="372" customWidth="1"/>
    <col min="11269" max="11273" width="31" style="372" customWidth="1"/>
    <col min="11274" max="11274" width="29.140625" style="372" customWidth="1"/>
    <col min="11275" max="11275" width="32.7109375" style="372" customWidth="1"/>
    <col min="11276" max="11276" width="31.28515625" style="372" customWidth="1"/>
    <col min="11277" max="11277" width="31" style="372" customWidth="1"/>
    <col min="11278" max="11278" width="4.5703125" style="372" customWidth="1"/>
    <col min="11279" max="11520" width="9.140625" style="372"/>
    <col min="11521" max="11521" width="133.42578125" style="372" customWidth="1"/>
    <col min="11522" max="11522" width="29.140625" style="372" customWidth="1"/>
    <col min="11523" max="11523" width="32.7109375" style="372" customWidth="1"/>
    <col min="11524" max="11524" width="31.28515625" style="372" customWidth="1"/>
    <col min="11525" max="11529" width="31" style="372" customWidth="1"/>
    <col min="11530" max="11530" width="29.140625" style="372" customWidth="1"/>
    <col min="11531" max="11531" width="32.7109375" style="372" customWidth="1"/>
    <col min="11532" max="11532" width="31.28515625" style="372" customWidth="1"/>
    <col min="11533" max="11533" width="31" style="372" customWidth="1"/>
    <col min="11534" max="11534" width="4.5703125" style="372" customWidth="1"/>
    <col min="11535" max="11776" width="9.140625" style="372"/>
    <col min="11777" max="11777" width="133.42578125" style="372" customWidth="1"/>
    <col min="11778" max="11778" width="29.140625" style="372" customWidth="1"/>
    <col min="11779" max="11779" width="32.7109375" style="372" customWidth="1"/>
    <col min="11780" max="11780" width="31.28515625" style="372" customWidth="1"/>
    <col min="11781" max="11785" width="31" style="372" customWidth="1"/>
    <col min="11786" max="11786" width="29.140625" style="372" customWidth="1"/>
    <col min="11787" max="11787" width="32.7109375" style="372" customWidth="1"/>
    <col min="11788" max="11788" width="31.28515625" style="372" customWidth="1"/>
    <col min="11789" max="11789" width="31" style="372" customWidth="1"/>
    <col min="11790" max="11790" width="4.5703125" style="372" customWidth="1"/>
    <col min="11791" max="12032" width="9.140625" style="372"/>
    <col min="12033" max="12033" width="133.42578125" style="372" customWidth="1"/>
    <col min="12034" max="12034" width="29.140625" style="372" customWidth="1"/>
    <col min="12035" max="12035" width="32.7109375" style="372" customWidth="1"/>
    <col min="12036" max="12036" width="31.28515625" style="372" customWidth="1"/>
    <col min="12037" max="12041" width="31" style="372" customWidth="1"/>
    <col min="12042" max="12042" width="29.140625" style="372" customWidth="1"/>
    <col min="12043" max="12043" width="32.7109375" style="372" customWidth="1"/>
    <col min="12044" max="12044" width="31.28515625" style="372" customWidth="1"/>
    <col min="12045" max="12045" width="31" style="372" customWidth="1"/>
    <col min="12046" max="12046" width="4.5703125" style="372" customWidth="1"/>
    <col min="12047" max="12288" width="9.140625" style="372"/>
    <col min="12289" max="12289" width="133.42578125" style="372" customWidth="1"/>
    <col min="12290" max="12290" width="29.140625" style="372" customWidth="1"/>
    <col min="12291" max="12291" width="32.7109375" style="372" customWidth="1"/>
    <col min="12292" max="12292" width="31.28515625" style="372" customWidth="1"/>
    <col min="12293" max="12297" width="31" style="372" customWidth="1"/>
    <col min="12298" max="12298" width="29.140625" style="372" customWidth="1"/>
    <col min="12299" max="12299" width="32.7109375" style="372" customWidth="1"/>
    <col min="12300" max="12300" width="31.28515625" style="372" customWidth="1"/>
    <col min="12301" max="12301" width="31" style="372" customWidth="1"/>
    <col min="12302" max="12302" width="4.5703125" style="372" customWidth="1"/>
    <col min="12303" max="12544" width="9.140625" style="372"/>
    <col min="12545" max="12545" width="133.42578125" style="372" customWidth="1"/>
    <col min="12546" max="12546" width="29.140625" style="372" customWidth="1"/>
    <col min="12547" max="12547" width="32.7109375" style="372" customWidth="1"/>
    <col min="12548" max="12548" width="31.28515625" style="372" customWidth="1"/>
    <col min="12549" max="12553" width="31" style="372" customWidth="1"/>
    <col min="12554" max="12554" width="29.140625" style="372" customWidth="1"/>
    <col min="12555" max="12555" width="32.7109375" style="372" customWidth="1"/>
    <col min="12556" max="12556" width="31.28515625" style="372" customWidth="1"/>
    <col min="12557" max="12557" width="31" style="372" customWidth="1"/>
    <col min="12558" max="12558" width="4.5703125" style="372" customWidth="1"/>
    <col min="12559" max="12800" width="9.140625" style="372"/>
    <col min="12801" max="12801" width="133.42578125" style="372" customWidth="1"/>
    <col min="12802" max="12802" width="29.140625" style="372" customWidth="1"/>
    <col min="12803" max="12803" width="32.7109375" style="372" customWidth="1"/>
    <col min="12804" max="12804" width="31.28515625" style="372" customWidth="1"/>
    <col min="12805" max="12809" width="31" style="372" customWidth="1"/>
    <col min="12810" max="12810" width="29.140625" style="372" customWidth="1"/>
    <col min="12811" max="12811" width="32.7109375" style="372" customWidth="1"/>
    <col min="12812" max="12812" width="31.28515625" style="372" customWidth="1"/>
    <col min="12813" max="12813" width="31" style="372" customWidth="1"/>
    <col min="12814" max="12814" width="4.5703125" style="372" customWidth="1"/>
    <col min="12815" max="13056" width="9.140625" style="372"/>
    <col min="13057" max="13057" width="133.42578125" style="372" customWidth="1"/>
    <col min="13058" max="13058" width="29.140625" style="372" customWidth="1"/>
    <col min="13059" max="13059" width="32.7109375" style="372" customWidth="1"/>
    <col min="13060" max="13060" width="31.28515625" style="372" customWidth="1"/>
    <col min="13061" max="13065" width="31" style="372" customWidth="1"/>
    <col min="13066" max="13066" width="29.140625" style="372" customWidth="1"/>
    <col min="13067" max="13067" width="32.7109375" style="372" customWidth="1"/>
    <col min="13068" max="13068" width="31.28515625" style="372" customWidth="1"/>
    <col min="13069" max="13069" width="31" style="372" customWidth="1"/>
    <col min="13070" max="13070" width="4.5703125" style="372" customWidth="1"/>
    <col min="13071" max="13312" width="9.140625" style="372"/>
    <col min="13313" max="13313" width="133.42578125" style="372" customWidth="1"/>
    <col min="13314" max="13314" width="29.140625" style="372" customWidth="1"/>
    <col min="13315" max="13315" width="32.7109375" style="372" customWidth="1"/>
    <col min="13316" max="13316" width="31.28515625" style="372" customWidth="1"/>
    <col min="13317" max="13321" width="31" style="372" customWidth="1"/>
    <col min="13322" max="13322" width="29.140625" style="372" customWidth="1"/>
    <col min="13323" max="13323" width="32.7109375" style="372" customWidth="1"/>
    <col min="13324" max="13324" width="31.28515625" style="372" customWidth="1"/>
    <col min="13325" max="13325" width="31" style="372" customWidth="1"/>
    <col min="13326" max="13326" width="4.5703125" style="372" customWidth="1"/>
    <col min="13327" max="13568" width="9.140625" style="372"/>
    <col min="13569" max="13569" width="133.42578125" style="372" customWidth="1"/>
    <col min="13570" max="13570" width="29.140625" style="372" customWidth="1"/>
    <col min="13571" max="13571" width="32.7109375" style="372" customWidth="1"/>
    <col min="13572" max="13572" width="31.28515625" style="372" customWidth="1"/>
    <col min="13573" max="13577" width="31" style="372" customWidth="1"/>
    <col min="13578" max="13578" width="29.140625" style="372" customWidth="1"/>
    <col min="13579" max="13579" width="32.7109375" style="372" customWidth="1"/>
    <col min="13580" max="13580" width="31.28515625" style="372" customWidth="1"/>
    <col min="13581" max="13581" width="31" style="372" customWidth="1"/>
    <col min="13582" max="13582" width="4.5703125" style="372" customWidth="1"/>
    <col min="13583" max="13824" width="9.140625" style="372"/>
    <col min="13825" max="13825" width="133.42578125" style="372" customWidth="1"/>
    <col min="13826" max="13826" width="29.140625" style="372" customWidth="1"/>
    <col min="13827" max="13827" width="32.7109375" style="372" customWidth="1"/>
    <col min="13828" max="13828" width="31.28515625" style="372" customWidth="1"/>
    <col min="13829" max="13833" width="31" style="372" customWidth="1"/>
    <col min="13834" max="13834" width="29.140625" style="372" customWidth="1"/>
    <col min="13835" max="13835" width="32.7109375" style="372" customWidth="1"/>
    <col min="13836" max="13836" width="31.28515625" style="372" customWidth="1"/>
    <col min="13837" max="13837" width="31" style="372" customWidth="1"/>
    <col min="13838" max="13838" width="4.5703125" style="372" customWidth="1"/>
    <col min="13839" max="14080" width="9.140625" style="372"/>
    <col min="14081" max="14081" width="133.42578125" style="372" customWidth="1"/>
    <col min="14082" max="14082" width="29.140625" style="372" customWidth="1"/>
    <col min="14083" max="14083" width="32.7109375" style="372" customWidth="1"/>
    <col min="14084" max="14084" width="31.28515625" style="372" customWidth="1"/>
    <col min="14085" max="14089" width="31" style="372" customWidth="1"/>
    <col min="14090" max="14090" width="29.140625" style="372" customWidth="1"/>
    <col min="14091" max="14091" width="32.7109375" style="372" customWidth="1"/>
    <col min="14092" max="14092" width="31.28515625" style="372" customWidth="1"/>
    <col min="14093" max="14093" width="31" style="372" customWidth="1"/>
    <col min="14094" max="14094" width="4.5703125" style="372" customWidth="1"/>
    <col min="14095" max="14336" width="9.140625" style="372"/>
    <col min="14337" max="14337" width="133.42578125" style="372" customWidth="1"/>
    <col min="14338" max="14338" width="29.140625" style="372" customWidth="1"/>
    <col min="14339" max="14339" width="32.7109375" style="372" customWidth="1"/>
    <col min="14340" max="14340" width="31.28515625" style="372" customWidth="1"/>
    <col min="14341" max="14345" width="31" style="372" customWidth="1"/>
    <col min="14346" max="14346" width="29.140625" style="372" customWidth="1"/>
    <col min="14347" max="14347" width="32.7109375" style="372" customWidth="1"/>
    <col min="14348" max="14348" width="31.28515625" style="372" customWidth="1"/>
    <col min="14349" max="14349" width="31" style="372" customWidth="1"/>
    <col min="14350" max="14350" width="4.5703125" style="372" customWidth="1"/>
    <col min="14351" max="14592" width="9.140625" style="372"/>
    <col min="14593" max="14593" width="133.42578125" style="372" customWidth="1"/>
    <col min="14594" max="14594" width="29.140625" style="372" customWidth="1"/>
    <col min="14595" max="14595" width="32.7109375" style="372" customWidth="1"/>
    <col min="14596" max="14596" width="31.28515625" style="372" customWidth="1"/>
    <col min="14597" max="14601" width="31" style="372" customWidth="1"/>
    <col min="14602" max="14602" width="29.140625" style="372" customWidth="1"/>
    <col min="14603" max="14603" width="32.7109375" style="372" customWidth="1"/>
    <col min="14604" max="14604" width="31.28515625" style="372" customWidth="1"/>
    <col min="14605" max="14605" width="31" style="372" customWidth="1"/>
    <col min="14606" max="14606" width="4.5703125" style="372" customWidth="1"/>
    <col min="14607" max="14848" width="9.140625" style="372"/>
    <col min="14849" max="14849" width="133.42578125" style="372" customWidth="1"/>
    <col min="14850" max="14850" width="29.140625" style="372" customWidth="1"/>
    <col min="14851" max="14851" width="32.7109375" style="372" customWidth="1"/>
    <col min="14852" max="14852" width="31.28515625" style="372" customWidth="1"/>
    <col min="14853" max="14857" width="31" style="372" customWidth="1"/>
    <col min="14858" max="14858" width="29.140625" style="372" customWidth="1"/>
    <col min="14859" max="14859" width="32.7109375" style="372" customWidth="1"/>
    <col min="14860" max="14860" width="31.28515625" style="372" customWidth="1"/>
    <col min="14861" max="14861" width="31" style="372" customWidth="1"/>
    <col min="14862" max="14862" width="4.5703125" style="372" customWidth="1"/>
    <col min="14863" max="15104" width="9.140625" style="372"/>
    <col min="15105" max="15105" width="133.42578125" style="372" customWidth="1"/>
    <col min="15106" max="15106" width="29.140625" style="372" customWidth="1"/>
    <col min="15107" max="15107" width="32.7109375" style="372" customWidth="1"/>
    <col min="15108" max="15108" width="31.28515625" style="372" customWidth="1"/>
    <col min="15109" max="15113" width="31" style="372" customWidth="1"/>
    <col min="15114" max="15114" width="29.140625" style="372" customWidth="1"/>
    <col min="15115" max="15115" width="32.7109375" style="372" customWidth="1"/>
    <col min="15116" max="15116" width="31.28515625" style="372" customWidth="1"/>
    <col min="15117" max="15117" width="31" style="372" customWidth="1"/>
    <col min="15118" max="15118" width="4.5703125" style="372" customWidth="1"/>
    <col min="15119" max="15360" width="9.140625" style="372"/>
    <col min="15361" max="15361" width="133.42578125" style="372" customWidth="1"/>
    <col min="15362" max="15362" width="29.140625" style="372" customWidth="1"/>
    <col min="15363" max="15363" width="32.7109375" style="372" customWidth="1"/>
    <col min="15364" max="15364" width="31.28515625" style="372" customWidth="1"/>
    <col min="15365" max="15369" width="31" style="372" customWidth="1"/>
    <col min="15370" max="15370" width="29.140625" style="372" customWidth="1"/>
    <col min="15371" max="15371" width="32.7109375" style="372" customWidth="1"/>
    <col min="15372" max="15372" width="31.28515625" style="372" customWidth="1"/>
    <col min="15373" max="15373" width="31" style="372" customWidth="1"/>
    <col min="15374" max="15374" width="4.5703125" style="372" customWidth="1"/>
    <col min="15375" max="15616" width="9.140625" style="372"/>
    <col min="15617" max="15617" width="133.42578125" style="372" customWidth="1"/>
    <col min="15618" max="15618" width="29.140625" style="372" customWidth="1"/>
    <col min="15619" max="15619" width="32.7109375" style="372" customWidth="1"/>
    <col min="15620" max="15620" width="31.28515625" style="372" customWidth="1"/>
    <col min="15621" max="15625" width="31" style="372" customWidth="1"/>
    <col min="15626" max="15626" width="29.140625" style="372" customWidth="1"/>
    <col min="15627" max="15627" width="32.7109375" style="372" customWidth="1"/>
    <col min="15628" max="15628" width="31.28515625" style="372" customWidth="1"/>
    <col min="15629" max="15629" width="31" style="372" customWidth="1"/>
    <col min="15630" max="15630" width="4.5703125" style="372" customWidth="1"/>
    <col min="15631" max="15872" width="9.140625" style="372"/>
    <col min="15873" max="15873" width="133.42578125" style="372" customWidth="1"/>
    <col min="15874" max="15874" width="29.140625" style="372" customWidth="1"/>
    <col min="15875" max="15875" width="32.7109375" style="372" customWidth="1"/>
    <col min="15876" max="15876" width="31.28515625" style="372" customWidth="1"/>
    <col min="15877" max="15881" width="31" style="372" customWidth="1"/>
    <col min="15882" max="15882" width="29.140625" style="372" customWidth="1"/>
    <col min="15883" max="15883" width="32.7109375" style="372" customWidth="1"/>
    <col min="15884" max="15884" width="31.28515625" style="372" customWidth="1"/>
    <col min="15885" max="15885" width="31" style="372" customWidth="1"/>
    <col min="15886" max="15886" width="4.5703125" style="372" customWidth="1"/>
    <col min="15887" max="16128" width="9.140625" style="372"/>
    <col min="16129" max="16129" width="133.42578125" style="372" customWidth="1"/>
    <col min="16130" max="16130" width="29.140625" style="372" customWidth="1"/>
    <col min="16131" max="16131" width="32.7109375" style="372" customWidth="1"/>
    <col min="16132" max="16132" width="31.28515625" style="372" customWidth="1"/>
    <col min="16133" max="16137" width="31" style="372" customWidth="1"/>
    <col min="16138" max="16138" width="29.140625" style="372" customWidth="1"/>
    <col min="16139" max="16139" width="32.7109375" style="372" customWidth="1"/>
    <col min="16140" max="16140" width="31.28515625" style="372" customWidth="1"/>
    <col min="16141" max="16141" width="31" style="372" customWidth="1"/>
    <col min="16142" max="16142" width="4.5703125" style="372" customWidth="1"/>
    <col min="16143" max="16384" width="9.140625" style="372"/>
  </cols>
  <sheetData>
    <row r="1" spans="1:14" s="1" customFormat="1" ht="5.25" hidden="1" customHeight="1">
      <c r="A1" s="154"/>
      <c r="B1" s="155"/>
      <c r="C1" s="155"/>
      <c r="D1" s="155"/>
      <c r="E1" s="155"/>
      <c r="F1" s="155"/>
      <c r="G1" s="155"/>
      <c r="H1" s="155"/>
      <c r="I1" s="155"/>
      <c r="J1" s="155"/>
      <c r="K1" s="155"/>
      <c r="L1" s="155"/>
      <c r="M1" s="155"/>
      <c r="N1" s="152"/>
    </row>
    <row r="2" spans="1:14" s="2" customFormat="1" ht="78.75" customHeight="1">
      <c r="A2" s="898" t="s">
        <v>550</v>
      </c>
      <c r="B2" s="898"/>
      <c r="C2" s="898"/>
      <c r="D2" s="898"/>
      <c r="E2" s="898"/>
      <c r="F2" s="898"/>
      <c r="G2" s="898"/>
      <c r="H2" s="898"/>
      <c r="I2" s="898"/>
      <c r="J2" s="898"/>
      <c r="K2" s="898"/>
      <c r="L2" s="898"/>
      <c r="M2" s="898"/>
      <c r="N2" s="156"/>
    </row>
    <row r="3" spans="1:14" s="2" customFormat="1" ht="41.25" customHeight="1">
      <c r="A3" s="898" t="s">
        <v>160</v>
      </c>
      <c r="B3" s="898"/>
      <c r="C3" s="898"/>
      <c r="D3" s="898"/>
      <c r="E3" s="898"/>
      <c r="F3" s="898"/>
      <c r="G3" s="898"/>
      <c r="H3" s="898"/>
      <c r="I3" s="898"/>
      <c r="J3" s="898"/>
      <c r="K3" s="898"/>
      <c r="L3" s="898"/>
      <c r="M3" s="898"/>
      <c r="N3" s="156"/>
    </row>
    <row r="4" spans="1:14" s="2" customFormat="1" ht="48.75" customHeight="1">
      <c r="A4" s="898" t="s">
        <v>927</v>
      </c>
      <c r="B4" s="898"/>
      <c r="C4" s="898"/>
      <c r="D4" s="898"/>
      <c r="E4" s="898"/>
      <c r="F4" s="898"/>
      <c r="G4" s="898"/>
      <c r="H4" s="898"/>
      <c r="I4" s="898"/>
      <c r="J4" s="898"/>
      <c r="K4" s="898"/>
      <c r="L4" s="898"/>
      <c r="M4" s="898"/>
      <c r="N4" s="156"/>
    </row>
    <row r="5" spans="1:14" s="3" customFormat="1" ht="73.5" customHeight="1">
      <c r="A5" s="899" t="s">
        <v>734</v>
      </c>
      <c r="B5" s="899"/>
      <c r="C5" s="899"/>
      <c r="D5" s="899"/>
      <c r="E5" s="899"/>
      <c r="F5" s="899"/>
      <c r="G5" s="899"/>
      <c r="H5" s="899"/>
      <c r="I5" s="899"/>
      <c r="J5" s="899"/>
      <c r="K5" s="899"/>
      <c r="L5" s="899"/>
      <c r="M5" s="899"/>
      <c r="N5" s="157"/>
    </row>
    <row r="6" spans="1:14" ht="6" customHeight="1"/>
    <row r="7" spans="1:14" ht="7.5" customHeight="1">
      <c r="A7" s="158"/>
      <c r="B7" s="159"/>
      <c r="C7" s="159"/>
      <c r="D7" s="160"/>
      <c r="E7" s="160"/>
      <c r="F7" s="160"/>
      <c r="G7" s="160"/>
      <c r="H7" s="160"/>
      <c r="I7" s="160"/>
      <c r="J7" s="160"/>
      <c r="K7" s="160"/>
      <c r="L7" s="159"/>
      <c r="M7" s="160"/>
      <c r="N7" s="161"/>
    </row>
    <row r="8" spans="1:14" s="164" customFormat="1" ht="45" customHeight="1">
      <c r="A8" s="162"/>
      <c r="B8" s="900" t="s">
        <v>48</v>
      </c>
      <c r="C8" s="900"/>
      <c r="D8" s="900"/>
      <c r="E8" s="900"/>
      <c r="F8" s="900" t="s">
        <v>54</v>
      </c>
      <c r="G8" s="900"/>
      <c r="H8" s="900"/>
      <c r="I8" s="900"/>
      <c r="J8" s="900" t="s">
        <v>55</v>
      </c>
      <c r="K8" s="900"/>
      <c r="L8" s="900"/>
      <c r="M8" s="900"/>
      <c r="N8" s="163"/>
    </row>
    <row r="9" spans="1:14" s="168" customFormat="1" ht="65.25" customHeight="1">
      <c r="A9" s="165" t="s">
        <v>916</v>
      </c>
      <c r="B9" s="165" t="s">
        <v>161</v>
      </c>
      <c r="C9" s="166" t="s">
        <v>162</v>
      </c>
      <c r="D9" s="165" t="s">
        <v>163</v>
      </c>
      <c r="E9" s="165" t="s">
        <v>42</v>
      </c>
      <c r="F9" s="165" t="s">
        <v>161</v>
      </c>
      <c r="G9" s="165" t="s">
        <v>162</v>
      </c>
      <c r="H9" s="165" t="s">
        <v>163</v>
      </c>
      <c r="I9" s="165" t="s">
        <v>42</v>
      </c>
      <c r="J9" s="165" t="s">
        <v>161</v>
      </c>
      <c r="K9" s="165" t="s">
        <v>162</v>
      </c>
      <c r="L9" s="166" t="s">
        <v>163</v>
      </c>
      <c r="M9" s="165" t="s">
        <v>42</v>
      </c>
      <c r="N9" s="167"/>
    </row>
    <row r="10" spans="1:14" s="171" customFormat="1" ht="64.5" customHeight="1">
      <c r="A10" s="169" t="s">
        <v>135</v>
      </c>
      <c r="B10" s="170">
        <v>11770.75</v>
      </c>
      <c r="C10" s="170">
        <v>0</v>
      </c>
      <c r="D10" s="170">
        <v>0</v>
      </c>
      <c r="E10" s="170">
        <v>11770.75</v>
      </c>
      <c r="F10" s="170">
        <v>38510.362229999999</v>
      </c>
      <c r="G10" s="170">
        <v>774398.58667780005</v>
      </c>
      <c r="H10" s="170">
        <v>1014620.8477086</v>
      </c>
      <c r="I10" s="170">
        <v>1827529.7966163999</v>
      </c>
      <c r="J10" s="170">
        <v>35453.156060000001</v>
      </c>
      <c r="K10" s="170">
        <v>152397.74612</v>
      </c>
      <c r="L10" s="170">
        <v>170839.68438999998</v>
      </c>
      <c r="M10" s="170">
        <v>358690.58656999998</v>
      </c>
      <c r="N10" s="163"/>
    </row>
    <row r="11" spans="1:14" s="171" customFormat="1" ht="64.5" customHeight="1">
      <c r="A11" s="169" t="s">
        <v>136</v>
      </c>
      <c r="B11" s="172">
        <v>0</v>
      </c>
      <c r="C11" s="172">
        <v>0</v>
      </c>
      <c r="D11" s="172">
        <v>0</v>
      </c>
      <c r="E11" s="172">
        <v>0</v>
      </c>
      <c r="F11" s="172">
        <v>50.142129999999995</v>
      </c>
      <c r="G11" s="172">
        <v>14372.067063799999</v>
      </c>
      <c r="H11" s="172">
        <v>11802.097699999998</v>
      </c>
      <c r="I11" s="172">
        <v>26224.306893800003</v>
      </c>
      <c r="J11" s="170">
        <v>0</v>
      </c>
      <c r="K11" s="170">
        <v>129.08994000000001</v>
      </c>
      <c r="L11" s="170">
        <v>966.07293000000004</v>
      </c>
      <c r="M11" s="170">
        <v>1095.1628700000001</v>
      </c>
      <c r="N11" s="163"/>
    </row>
    <row r="12" spans="1:14" s="171" customFormat="1" ht="64.5" customHeight="1">
      <c r="A12" s="169" t="s">
        <v>137</v>
      </c>
      <c r="B12" s="172">
        <v>0</v>
      </c>
      <c r="C12" s="172">
        <v>0</v>
      </c>
      <c r="D12" s="172">
        <v>0</v>
      </c>
      <c r="E12" s="172">
        <v>0</v>
      </c>
      <c r="F12" s="172">
        <v>4214.8299606</v>
      </c>
      <c r="G12" s="172">
        <v>8721.2841523999996</v>
      </c>
      <c r="H12" s="172">
        <v>0</v>
      </c>
      <c r="I12" s="172">
        <v>12936.114113</v>
      </c>
      <c r="J12" s="170">
        <v>0</v>
      </c>
      <c r="K12" s="170">
        <v>67.827619999999996</v>
      </c>
      <c r="L12" s="170">
        <v>20.123529999999999</v>
      </c>
      <c r="M12" s="170">
        <v>87.951149999999998</v>
      </c>
      <c r="N12" s="163"/>
    </row>
    <row r="13" spans="1:14" s="171" customFormat="1" ht="64.5" customHeight="1">
      <c r="A13" s="169" t="s">
        <v>138</v>
      </c>
      <c r="B13" s="170">
        <v>0</v>
      </c>
      <c r="C13" s="170">
        <v>0</v>
      </c>
      <c r="D13" s="170">
        <v>0</v>
      </c>
      <c r="E13" s="170">
        <v>0</v>
      </c>
      <c r="F13" s="170">
        <v>13.52877</v>
      </c>
      <c r="G13" s="170">
        <v>17249.10095</v>
      </c>
      <c r="H13" s="170">
        <v>33675.396558200002</v>
      </c>
      <c r="I13" s="170">
        <v>50938.026278199999</v>
      </c>
      <c r="J13" s="170">
        <v>108.35656</v>
      </c>
      <c r="K13" s="170">
        <v>4173.9289799999997</v>
      </c>
      <c r="L13" s="170">
        <v>9097.9381699999994</v>
      </c>
      <c r="M13" s="170">
        <v>13380.22371</v>
      </c>
      <c r="N13" s="163"/>
    </row>
    <row r="14" spans="1:14" s="171" customFormat="1" ht="64.5" customHeight="1">
      <c r="A14" s="169" t="s">
        <v>139</v>
      </c>
      <c r="B14" s="170">
        <v>172706.46540000002</v>
      </c>
      <c r="C14" s="170">
        <v>58754.454010000001</v>
      </c>
      <c r="D14" s="170">
        <v>0</v>
      </c>
      <c r="E14" s="170">
        <v>231460.91941</v>
      </c>
      <c r="F14" s="170">
        <v>110849.5294</v>
      </c>
      <c r="G14" s="170">
        <v>660180.81756799994</v>
      </c>
      <c r="H14" s="170">
        <v>832620.67589339998</v>
      </c>
      <c r="I14" s="170">
        <v>1603651.0228613999</v>
      </c>
      <c r="J14" s="170">
        <v>48141.866015</v>
      </c>
      <c r="K14" s="170">
        <v>233659.36559999999</v>
      </c>
      <c r="L14" s="170">
        <v>178096.13412999999</v>
      </c>
      <c r="M14" s="170">
        <v>459897.36574500002</v>
      </c>
      <c r="N14" s="163"/>
    </row>
    <row r="15" spans="1:14" s="171" customFormat="1" ht="64.5" customHeight="1">
      <c r="A15" s="169" t="s">
        <v>140</v>
      </c>
      <c r="B15" s="170">
        <v>0</v>
      </c>
      <c r="C15" s="170">
        <v>1456.1512769999999</v>
      </c>
      <c r="D15" s="170">
        <v>0</v>
      </c>
      <c r="E15" s="170">
        <v>1456.1512769999999</v>
      </c>
      <c r="F15" s="170">
        <v>13.72</v>
      </c>
      <c r="G15" s="170">
        <v>565.98077999999998</v>
      </c>
      <c r="H15" s="170">
        <v>678.59544999999991</v>
      </c>
      <c r="I15" s="170">
        <v>1258.2962299999999</v>
      </c>
      <c r="J15" s="170">
        <v>810.80956000000003</v>
      </c>
      <c r="K15" s="170">
        <v>9296.3831599999994</v>
      </c>
      <c r="L15" s="170">
        <v>22752.9149</v>
      </c>
      <c r="M15" s="170">
        <v>32860.107620000002</v>
      </c>
      <c r="N15" s="163"/>
    </row>
    <row r="16" spans="1:14" s="171" customFormat="1" ht="64.5" customHeight="1">
      <c r="A16" s="169" t="s">
        <v>97</v>
      </c>
      <c r="B16" s="170">
        <v>189125.56193540001</v>
      </c>
      <c r="C16" s="170">
        <v>0</v>
      </c>
      <c r="D16" s="170">
        <v>0</v>
      </c>
      <c r="E16" s="170">
        <v>189125.56193540001</v>
      </c>
      <c r="F16" s="170">
        <v>18275.401429999998</v>
      </c>
      <c r="G16" s="170">
        <v>1076824.996845</v>
      </c>
      <c r="H16" s="170">
        <v>1702161.8192234002</v>
      </c>
      <c r="I16" s="170">
        <v>2797262.2174984002</v>
      </c>
      <c r="J16" s="170">
        <v>393687.21827960003</v>
      </c>
      <c r="K16" s="170">
        <v>224392.623827</v>
      </c>
      <c r="L16" s="170">
        <v>419231.50461</v>
      </c>
      <c r="M16" s="170">
        <v>1037311.3467165999</v>
      </c>
      <c r="N16" s="163"/>
    </row>
    <row r="17" spans="1:14" s="171" customFormat="1" ht="64.5" customHeight="1">
      <c r="A17" s="169" t="s">
        <v>141</v>
      </c>
      <c r="B17" s="170">
        <v>228095.96596999999</v>
      </c>
      <c r="C17" s="170">
        <v>17584.011715000001</v>
      </c>
      <c r="D17" s="170">
        <v>0</v>
      </c>
      <c r="E17" s="170">
        <v>245679.97768499999</v>
      </c>
      <c r="F17" s="170">
        <v>48129.916409999998</v>
      </c>
      <c r="G17" s="170">
        <v>855777.72806480003</v>
      </c>
      <c r="H17" s="170">
        <v>634534.71376499999</v>
      </c>
      <c r="I17" s="170">
        <v>1538442.3582398</v>
      </c>
      <c r="J17" s="170">
        <v>26380.587859399999</v>
      </c>
      <c r="K17" s="170">
        <v>127816.32025</v>
      </c>
      <c r="L17" s="170">
        <v>350256.7617726</v>
      </c>
      <c r="M17" s="170">
        <v>504453.66988200002</v>
      </c>
      <c r="N17" s="163"/>
    </row>
    <row r="18" spans="1:14" s="171" customFormat="1" ht="64.5" customHeight="1">
      <c r="A18" s="169" t="s">
        <v>142</v>
      </c>
      <c r="B18" s="170">
        <v>0</v>
      </c>
      <c r="C18" s="170">
        <v>0</v>
      </c>
      <c r="D18" s="170">
        <v>0</v>
      </c>
      <c r="E18" s="170">
        <v>0</v>
      </c>
      <c r="F18" s="170">
        <v>727.90723000000003</v>
      </c>
      <c r="G18" s="170">
        <v>69557.186566799995</v>
      </c>
      <c r="H18" s="170">
        <v>116287.96802279999</v>
      </c>
      <c r="I18" s="170">
        <v>186573.0618196</v>
      </c>
      <c r="J18" s="170">
        <v>2380.6227799999997</v>
      </c>
      <c r="K18" s="170">
        <v>18290.475307599998</v>
      </c>
      <c r="L18" s="170">
        <v>83676.336559999996</v>
      </c>
      <c r="M18" s="170">
        <v>104347.43464759999</v>
      </c>
      <c r="N18" s="163"/>
    </row>
    <row r="19" spans="1:14" s="171" customFormat="1" ht="64.5" customHeight="1">
      <c r="A19" s="169" t="s">
        <v>143</v>
      </c>
      <c r="B19" s="170">
        <v>7057.1248580000001</v>
      </c>
      <c r="C19" s="170">
        <v>1235.537793</v>
      </c>
      <c r="D19" s="170">
        <v>0</v>
      </c>
      <c r="E19" s="170">
        <v>8292.6626509999987</v>
      </c>
      <c r="F19" s="170">
        <v>1462.2012999999999</v>
      </c>
      <c r="G19" s="170">
        <v>367536.33943500003</v>
      </c>
      <c r="H19" s="170">
        <v>780780.22846879996</v>
      </c>
      <c r="I19" s="170">
        <v>1149778.7692038</v>
      </c>
      <c r="J19" s="170">
        <v>1760.3292099999999</v>
      </c>
      <c r="K19" s="170">
        <v>34030.297340000005</v>
      </c>
      <c r="L19" s="170">
        <v>191665.10725</v>
      </c>
      <c r="M19" s="170">
        <v>227455.73380000002</v>
      </c>
      <c r="N19" s="163"/>
    </row>
    <row r="20" spans="1:14" s="171" customFormat="1" ht="64.5" customHeight="1">
      <c r="A20" s="169" t="s">
        <v>144</v>
      </c>
      <c r="B20" s="170">
        <v>0</v>
      </c>
      <c r="C20" s="170">
        <v>0</v>
      </c>
      <c r="D20" s="170">
        <v>0</v>
      </c>
      <c r="E20" s="170">
        <v>0</v>
      </c>
      <c r="F20" s="170">
        <v>107496.03834</v>
      </c>
      <c r="G20" s="170">
        <v>137930.58438999997</v>
      </c>
      <c r="H20" s="170">
        <v>1877.8357800000001</v>
      </c>
      <c r="I20" s="170">
        <v>247304.45851</v>
      </c>
      <c r="J20" s="170">
        <v>813.83699999999999</v>
      </c>
      <c r="K20" s="170">
        <v>7530.7141200000005</v>
      </c>
      <c r="L20" s="170">
        <v>12059.056699999999</v>
      </c>
      <c r="M20" s="170">
        <v>20403.607820000001</v>
      </c>
      <c r="N20" s="163"/>
    </row>
    <row r="21" spans="1:14" s="171" customFormat="1" ht="64.5" customHeight="1">
      <c r="A21" s="169" t="s">
        <v>145</v>
      </c>
      <c r="B21" s="170">
        <v>0</v>
      </c>
      <c r="C21" s="170">
        <v>0</v>
      </c>
      <c r="D21" s="170">
        <v>0</v>
      </c>
      <c r="E21" s="170">
        <v>0</v>
      </c>
      <c r="F21" s="170">
        <v>1592.4584</v>
      </c>
      <c r="G21" s="170">
        <v>344727.37846360001</v>
      </c>
      <c r="H21" s="170">
        <v>989964.64952079998</v>
      </c>
      <c r="I21" s="170">
        <v>1336284.4863843999</v>
      </c>
      <c r="J21" s="170">
        <v>10694.068509999999</v>
      </c>
      <c r="K21" s="170">
        <v>10875.551509999999</v>
      </c>
      <c r="L21" s="170">
        <v>399846.32767680002</v>
      </c>
      <c r="M21" s="170">
        <v>421415.94769679999</v>
      </c>
      <c r="N21" s="163"/>
    </row>
    <row r="22" spans="1:14" s="171" customFormat="1" ht="64.5" customHeight="1">
      <c r="A22" s="169" t="s">
        <v>146</v>
      </c>
      <c r="B22" s="170">
        <v>1334.182</v>
      </c>
      <c r="C22" s="170">
        <v>6684.1304600000003</v>
      </c>
      <c r="D22" s="170">
        <v>0</v>
      </c>
      <c r="E22" s="170">
        <v>8018.3124600000001</v>
      </c>
      <c r="F22" s="170">
        <v>97.209829999999997</v>
      </c>
      <c r="G22" s="170">
        <v>2537.2609700000003</v>
      </c>
      <c r="H22" s="170">
        <v>747.79505000000006</v>
      </c>
      <c r="I22" s="170">
        <v>3382.2658500000002</v>
      </c>
      <c r="J22" s="170">
        <v>0</v>
      </c>
      <c r="K22" s="170">
        <v>197.94319000000002</v>
      </c>
      <c r="L22" s="170">
        <v>743.95693000000006</v>
      </c>
      <c r="M22" s="170">
        <v>941.90012000000002</v>
      </c>
      <c r="N22" s="163"/>
    </row>
    <row r="23" spans="1:14" s="171" customFormat="1" ht="64.5" customHeight="1">
      <c r="A23" s="169" t="s">
        <v>147</v>
      </c>
      <c r="B23" s="170">
        <v>0</v>
      </c>
      <c r="C23" s="170">
        <v>0</v>
      </c>
      <c r="D23" s="170">
        <v>0</v>
      </c>
      <c r="E23" s="170">
        <v>0</v>
      </c>
      <c r="F23" s="170">
        <v>213.4324</v>
      </c>
      <c r="G23" s="170">
        <v>16030.805859999999</v>
      </c>
      <c r="H23" s="170">
        <v>2038.4935055999999</v>
      </c>
      <c r="I23" s="170">
        <v>18282.731765600001</v>
      </c>
      <c r="J23" s="170">
        <v>0</v>
      </c>
      <c r="K23" s="170">
        <v>277.76847999999995</v>
      </c>
      <c r="L23" s="170">
        <v>2354.6175800000001</v>
      </c>
      <c r="M23" s="170">
        <v>2632.3860600000003</v>
      </c>
      <c r="N23" s="163"/>
    </row>
    <row r="24" spans="1:14" s="171" customFormat="1" ht="64.5" customHeight="1">
      <c r="A24" s="169" t="s">
        <v>148</v>
      </c>
      <c r="B24" s="170">
        <v>0</v>
      </c>
      <c r="C24" s="170">
        <v>0</v>
      </c>
      <c r="D24" s="170">
        <v>0</v>
      </c>
      <c r="E24" s="170">
        <v>0</v>
      </c>
      <c r="F24" s="170">
        <v>358.05484999999999</v>
      </c>
      <c r="G24" s="170">
        <v>51662.357429999996</v>
      </c>
      <c r="H24" s="170">
        <v>95976.422607400003</v>
      </c>
      <c r="I24" s="170">
        <v>147996.83488740001</v>
      </c>
      <c r="J24" s="170">
        <v>63.771999999999998</v>
      </c>
      <c r="K24" s="170">
        <v>63009.508676799996</v>
      </c>
      <c r="L24" s="170">
        <v>26904.241719999998</v>
      </c>
      <c r="M24" s="170">
        <v>89977.522396799992</v>
      </c>
      <c r="N24" s="163"/>
    </row>
    <row r="25" spans="1:14" s="171" customFormat="1" ht="64.5" customHeight="1">
      <c r="A25" s="169" t="s">
        <v>149</v>
      </c>
      <c r="B25" s="170">
        <v>0</v>
      </c>
      <c r="C25" s="170">
        <v>0</v>
      </c>
      <c r="D25" s="170">
        <v>0</v>
      </c>
      <c r="E25" s="170">
        <v>0</v>
      </c>
      <c r="F25" s="170">
        <v>0</v>
      </c>
      <c r="G25" s="170">
        <v>80.965829999999997</v>
      </c>
      <c r="H25" s="170">
        <v>0</v>
      </c>
      <c r="I25" s="170">
        <v>80.965829999999997</v>
      </c>
      <c r="J25" s="170">
        <v>0</v>
      </c>
      <c r="K25" s="170">
        <v>0</v>
      </c>
      <c r="L25" s="170">
        <v>0</v>
      </c>
      <c r="M25" s="170">
        <v>0</v>
      </c>
      <c r="N25" s="163"/>
    </row>
    <row r="26" spans="1:14" s="171" customFormat="1" ht="64.5" customHeight="1">
      <c r="A26" s="169" t="s">
        <v>150</v>
      </c>
      <c r="B26" s="170">
        <v>0</v>
      </c>
      <c r="C26" s="170">
        <v>0</v>
      </c>
      <c r="D26" s="170">
        <v>0</v>
      </c>
      <c r="E26" s="170">
        <v>0</v>
      </c>
      <c r="F26" s="170">
        <v>0</v>
      </c>
      <c r="G26" s="170">
        <v>64.835139999999996</v>
      </c>
      <c r="H26" s="170">
        <v>0</v>
      </c>
      <c r="I26" s="170">
        <v>64.835139999999996</v>
      </c>
      <c r="J26" s="170">
        <v>0</v>
      </c>
      <c r="K26" s="170">
        <v>0</v>
      </c>
      <c r="L26" s="170">
        <v>0</v>
      </c>
      <c r="M26" s="170">
        <v>0</v>
      </c>
      <c r="N26" s="163"/>
    </row>
    <row r="27" spans="1:14" s="176" customFormat="1" ht="98.25" customHeight="1">
      <c r="A27" s="173" t="s">
        <v>151</v>
      </c>
      <c r="B27" s="174">
        <v>0</v>
      </c>
      <c r="C27" s="174">
        <v>0</v>
      </c>
      <c r="D27" s="174">
        <v>0</v>
      </c>
      <c r="E27" s="174">
        <v>0</v>
      </c>
      <c r="F27" s="174">
        <v>0</v>
      </c>
      <c r="G27" s="174">
        <v>0</v>
      </c>
      <c r="H27" s="174">
        <v>0</v>
      </c>
      <c r="I27" s="174">
        <v>0</v>
      </c>
      <c r="J27" s="174">
        <v>0</v>
      </c>
      <c r="K27" s="174">
        <v>68.305990000000008</v>
      </c>
      <c r="L27" s="174">
        <v>126.84164999999999</v>
      </c>
      <c r="M27" s="174">
        <v>195.14764000000002</v>
      </c>
      <c r="N27" s="175"/>
    </row>
    <row r="28" spans="1:14" s="176" customFormat="1" ht="38.25" customHeight="1">
      <c r="A28" s="177" t="s">
        <v>164</v>
      </c>
      <c r="B28" s="178">
        <f>SUM(B10:B27)</f>
        <v>610090.05016340001</v>
      </c>
      <c r="C28" s="178">
        <f t="shared" ref="C28:M28" si="0">SUM(C10:C27)</f>
        <v>85714.285254999995</v>
      </c>
      <c r="D28" s="178">
        <f t="shared" si="0"/>
        <v>0</v>
      </c>
      <c r="E28" s="178">
        <f t="shared" si="0"/>
        <v>695804.33541840001</v>
      </c>
      <c r="F28" s="178">
        <f t="shared" si="0"/>
        <v>332004.73268060002</v>
      </c>
      <c r="G28" s="178">
        <f t="shared" si="0"/>
        <v>4398218.2761872001</v>
      </c>
      <c r="H28" s="178">
        <f t="shared" si="0"/>
        <v>6217767.5392540013</v>
      </c>
      <c r="I28" s="178">
        <f t="shared" si="0"/>
        <v>10947990.548121799</v>
      </c>
      <c r="J28" s="178">
        <f t="shared" si="0"/>
        <v>520294.62383400003</v>
      </c>
      <c r="K28" s="178">
        <f t="shared" si="0"/>
        <v>886213.85011140001</v>
      </c>
      <c r="L28" s="178">
        <f t="shared" si="0"/>
        <v>1868637.6204994004</v>
      </c>
      <c r="M28" s="178">
        <f t="shared" si="0"/>
        <v>3275146.0944448002</v>
      </c>
      <c r="N28" s="175"/>
    </row>
    <row r="29" spans="1:14" ht="11.25" customHeight="1" thickBot="1">
      <c r="A29" s="179"/>
      <c r="B29" s="180"/>
      <c r="C29" s="181"/>
      <c r="D29" s="181"/>
      <c r="E29" s="181"/>
      <c r="F29" s="181"/>
      <c r="G29" s="181"/>
      <c r="H29" s="181"/>
      <c r="I29" s="181"/>
      <c r="J29" s="180"/>
      <c r="K29" s="180"/>
      <c r="L29" s="180"/>
      <c r="M29" s="180"/>
    </row>
    <row r="30" spans="1:14" s="185" customFormat="1" ht="27.75" customHeight="1" thickTop="1">
      <c r="A30" s="185" t="s">
        <v>735</v>
      </c>
      <c r="B30" s="183"/>
      <c r="C30" s="184"/>
      <c r="D30" s="184"/>
      <c r="E30" s="184"/>
      <c r="F30" s="184"/>
      <c r="G30" s="184"/>
      <c r="H30" s="184"/>
      <c r="I30" s="184"/>
      <c r="N30" s="186"/>
    </row>
    <row r="31" spans="1:14" ht="24.75" customHeight="1">
      <c r="A31" s="182"/>
      <c r="B31" s="37"/>
      <c r="C31" s="18"/>
      <c r="D31" s="18"/>
      <c r="E31" s="18"/>
      <c r="F31" s="18"/>
      <c r="G31" s="18"/>
      <c r="H31" s="18"/>
      <c r="I31" s="18"/>
      <c r="J31" s="17"/>
      <c r="K31" s="17"/>
      <c r="L31" s="17"/>
      <c r="M31" s="17"/>
    </row>
    <row r="32" spans="1:14" ht="22.5" customHeight="1">
      <c r="A32" s="182"/>
      <c r="B32" s="37"/>
      <c r="C32" s="18"/>
      <c r="D32" s="18"/>
      <c r="E32" s="18"/>
      <c r="F32" s="18"/>
      <c r="G32" s="18"/>
      <c r="H32" s="18"/>
      <c r="I32" s="18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8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8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8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8"/>
      <c r="J36" s="17"/>
      <c r="K36" s="17"/>
      <c r="L36" s="17"/>
      <c r="M36" s="17"/>
    </row>
    <row r="37" spans="1:13" ht="13.5" customHeight="1">
      <c r="A37" s="129"/>
      <c r="B37" s="187"/>
      <c r="C37" s="18"/>
      <c r="D37" s="18"/>
      <c r="E37" s="18"/>
      <c r="F37" s="18"/>
      <c r="G37" s="18"/>
      <c r="H37" s="18"/>
      <c r="I37" s="18"/>
      <c r="J37" s="17"/>
      <c r="K37" s="17"/>
      <c r="L37" s="17"/>
      <c r="M37" s="17"/>
    </row>
    <row r="38" spans="1:13" ht="13.5" customHeight="1">
      <c r="A38" s="16"/>
      <c r="B38" s="187"/>
      <c r="C38" s="18"/>
      <c r="D38" s="18"/>
      <c r="E38" s="18"/>
      <c r="F38" s="18"/>
      <c r="G38" s="18"/>
      <c r="H38" s="18"/>
      <c r="I38" s="18"/>
      <c r="J38" s="17"/>
      <c r="K38" s="17"/>
      <c r="L38" s="17"/>
      <c r="M38" s="17"/>
    </row>
    <row r="39" spans="1:13" ht="13.5" customHeight="1">
      <c r="A39" s="16"/>
      <c r="B39" s="187"/>
      <c r="C39" s="18"/>
      <c r="D39" s="18"/>
      <c r="E39" s="18"/>
      <c r="F39" s="18"/>
      <c r="G39" s="18"/>
      <c r="H39" s="18"/>
      <c r="I39" s="18"/>
      <c r="J39" s="17"/>
      <c r="K39" s="17"/>
      <c r="L39" s="17"/>
      <c r="M39" s="17"/>
    </row>
    <row r="40" spans="1:13" ht="13.5" customHeight="1">
      <c r="A40" s="16"/>
      <c r="B40" s="187"/>
      <c r="C40" s="18"/>
      <c r="D40" s="18"/>
      <c r="E40" s="18"/>
      <c r="F40" s="18"/>
      <c r="G40" s="18"/>
      <c r="H40" s="18"/>
      <c r="I40" s="18"/>
      <c r="J40" s="17"/>
      <c r="K40" s="17"/>
      <c r="L40" s="17"/>
      <c r="M40" s="17"/>
    </row>
    <row r="41" spans="1:13" ht="13.5" customHeight="1">
      <c r="A41" s="16"/>
      <c r="B41" s="187"/>
      <c r="C41" s="18"/>
      <c r="D41" s="18"/>
      <c r="E41" s="18"/>
      <c r="F41" s="18"/>
      <c r="G41" s="18"/>
      <c r="H41" s="18"/>
      <c r="I41" s="18"/>
      <c r="J41" s="17"/>
      <c r="K41" s="17"/>
      <c r="L41" s="17"/>
      <c r="M41" s="17"/>
    </row>
    <row r="42" spans="1:13" ht="13.5" customHeight="1">
      <c r="A42" s="16"/>
      <c r="B42" s="187"/>
      <c r="C42" s="18"/>
      <c r="D42" s="18"/>
      <c r="E42" s="18"/>
      <c r="F42" s="18"/>
      <c r="G42" s="18"/>
      <c r="H42" s="18"/>
      <c r="I42" s="18"/>
      <c r="J42" s="17"/>
      <c r="K42" s="17"/>
      <c r="L42" s="17"/>
      <c r="M42" s="17"/>
    </row>
    <row r="43" spans="1:13" ht="13.5" customHeight="1">
      <c r="A43" s="129"/>
      <c r="B43" s="187"/>
      <c r="C43" s="18"/>
      <c r="D43" s="18"/>
      <c r="E43" s="18"/>
      <c r="F43" s="18"/>
      <c r="G43" s="18"/>
      <c r="H43" s="18"/>
      <c r="I43" s="18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8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8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8"/>
      <c r="J46" s="17"/>
      <c r="K46" s="17"/>
      <c r="L46" s="17"/>
      <c r="M46" s="17"/>
    </row>
    <row r="47" spans="1:13" ht="13.5" customHeight="1">
      <c r="A47" s="129"/>
      <c r="B47" s="37"/>
      <c r="C47" s="18"/>
      <c r="D47" s="18"/>
      <c r="E47" s="18"/>
      <c r="F47" s="18"/>
      <c r="G47" s="18"/>
      <c r="H47" s="18"/>
      <c r="I47" s="18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8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8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8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8"/>
      <c r="J51" s="17"/>
      <c r="K51" s="17"/>
      <c r="L51" s="17"/>
      <c r="M51" s="17"/>
    </row>
    <row r="52" spans="1:13" ht="13.5" customHeight="1">
      <c r="A52" s="129"/>
      <c r="B52" s="37"/>
      <c r="C52" s="18"/>
      <c r="D52" s="18"/>
      <c r="E52" s="18"/>
      <c r="F52" s="18"/>
      <c r="G52" s="18"/>
      <c r="H52" s="18"/>
      <c r="I52" s="18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8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8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8"/>
      <c r="J55" s="17"/>
      <c r="K55" s="17"/>
      <c r="L55" s="17"/>
      <c r="M55" s="17"/>
    </row>
    <row r="56" spans="1:13" ht="9" customHeight="1">
      <c r="A56" s="127"/>
      <c r="B56" s="37"/>
      <c r="C56" s="18"/>
      <c r="D56" s="18"/>
      <c r="E56" s="18"/>
      <c r="F56" s="18"/>
      <c r="G56" s="18"/>
      <c r="H56" s="18"/>
      <c r="I56" s="18"/>
      <c r="J56" s="17"/>
      <c r="K56" s="17"/>
      <c r="L56" s="17"/>
      <c r="M56" s="17"/>
    </row>
    <row r="57" spans="1:13" ht="9" customHeight="1">
      <c r="A57" s="127"/>
      <c r="B57" s="37"/>
      <c r="C57" s="18"/>
      <c r="D57" s="18"/>
      <c r="E57" s="18"/>
      <c r="F57" s="18"/>
      <c r="G57" s="18"/>
      <c r="H57" s="18"/>
      <c r="I57" s="18"/>
      <c r="J57" s="17"/>
      <c r="K57" s="17"/>
      <c r="L57" s="17"/>
      <c r="M57" s="17"/>
    </row>
    <row r="58" spans="1:13" ht="9" customHeight="1">
      <c r="A58" s="127"/>
      <c r="B58" s="37"/>
      <c r="C58" s="18"/>
      <c r="D58" s="18"/>
      <c r="E58" s="18"/>
      <c r="F58" s="18"/>
      <c r="G58" s="18"/>
      <c r="H58" s="18"/>
      <c r="I58" s="18"/>
      <c r="J58" s="17"/>
      <c r="K58" s="17"/>
      <c r="L58" s="17"/>
      <c r="M58" s="17"/>
    </row>
    <row r="59" spans="1:13" ht="9" customHeight="1">
      <c r="A59" s="127"/>
      <c r="B59" s="37"/>
      <c r="C59" s="18"/>
      <c r="D59" s="18"/>
      <c r="E59" s="18"/>
      <c r="F59" s="18"/>
      <c r="G59" s="18"/>
      <c r="H59" s="18"/>
      <c r="I59" s="18"/>
      <c r="J59" s="17"/>
      <c r="K59" s="17"/>
      <c r="L59" s="17"/>
      <c r="M59" s="17"/>
    </row>
    <row r="60" spans="1:13" ht="9" customHeight="1">
      <c r="A60" s="128"/>
      <c r="B60" s="37"/>
      <c r="C60" s="18"/>
      <c r="D60" s="18"/>
      <c r="E60" s="18"/>
      <c r="F60" s="18"/>
      <c r="G60" s="18"/>
      <c r="H60" s="18"/>
      <c r="I60" s="18"/>
      <c r="J60" s="17"/>
      <c r="K60" s="17"/>
      <c r="L60" s="17"/>
      <c r="M60" s="17"/>
    </row>
    <row r="61" spans="1:13" ht="9" customHeight="1">
      <c r="A61" s="128"/>
      <c r="C61" s="18"/>
      <c r="D61" s="18"/>
      <c r="E61" s="18"/>
      <c r="F61" s="18"/>
      <c r="G61" s="18"/>
      <c r="H61" s="18"/>
      <c r="I61" s="18"/>
      <c r="J61" s="17"/>
      <c r="K61" s="17"/>
      <c r="L61" s="17"/>
      <c r="M61" s="17"/>
    </row>
    <row r="62" spans="1:13" ht="9" customHeight="1">
      <c r="A62" s="129"/>
      <c r="C62" s="18"/>
      <c r="D62" s="18"/>
      <c r="E62" s="18"/>
      <c r="F62" s="18"/>
      <c r="G62" s="18"/>
      <c r="H62" s="18"/>
      <c r="I62" s="18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8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8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8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8"/>
      <c r="J66" s="17"/>
      <c r="K66" s="17"/>
      <c r="L66" s="17"/>
      <c r="M66" s="17"/>
    </row>
    <row r="67" spans="1:13" ht="9" customHeight="1">
      <c r="A67" s="127"/>
      <c r="C67" s="18"/>
      <c r="D67" s="18"/>
      <c r="E67" s="18"/>
      <c r="F67" s="18"/>
      <c r="G67" s="18"/>
      <c r="H67" s="18"/>
      <c r="I67" s="18"/>
      <c r="J67" s="17"/>
      <c r="K67" s="17"/>
      <c r="L67" s="17"/>
      <c r="M67" s="17"/>
    </row>
    <row r="68" spans="1:13" ht="9" customHeight="1">
      <c r="A68" s="129"/>
      <c r="C68" s="18"/>
      <c r="D68" s="18"/>
      <c r="E68" s="18"/>
      <c r="F68" s="18"/>
      <c r="G68" s="18"/>
      <c r="H68" s="18"/>
      <c r="I68" s="18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8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8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8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8"/>
      <c r="J72" s="17"/>
      <c r="K72" s="17"/>
      <c r="L72" s="17"/>
      <c r="M72" s="17"/>
    </row>
    <row r="73" spans="1:13" ht="9" customHeight="1">
      <c r="A73" s="127"/>
      <c r="C73" s="18"/>
      <c r="D73" s="18"/>
      <c r="E73" s="18"/>
      <c r="F73" s="18"/>
      <c r="G73" s="18"/>
      <c r="H73" s="18"/>
      <c r="I73" s="18"/>
      <c r="J73" s="17"/>
      <c r="K73" s="17"/>
      <c r="L73" s="17"/>
      <c r="M73" s="17"/>
    </row>
    <row r="74" spans="1:13" ht="9" customHeight="1">
      <c r="A74" s="129"/>
      <c r="C74" s="18"/>
      <c r="D74" s="18"/>
      <c r="E74" s="18"/>
      <c r="F74" s="18"/>
      <c r="G74" s="18"/>
      <c r="H74" s="18"/>
      <c r="I74" s="18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8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8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8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8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  <c r="I79" s="37"/>
    </row>
    <row r="80" spans="1:13">
      <c r="A80" s="16"/>
      <c r="C80" s="37"/>
      <c r="D80" s="37"/>
      <c r="E80" s="37"/>
      <c r="F80" s="37"/>
      <c r="G80" s="37"/>
      <c r="H80" s="37"/>
      <c r="I80" s="37"/>
    </row>
    <row r="81" spans="1:9">
      <c r="A81" s="16"/>
      <c r="C81" s="37"/>
      <c r="D81" s="37"/>
      <c r="E81" s="37"/>
      <c r="F81" s="37"/>
      <c r="G81" s="37"/>
      <c r="H81" s="37"/>
      <c r="I81" s="37"/>
    </row>
    <row r="82" spans="1:9">
      <c r="A82" s="16"/>
      <c r="C82" s="37"/>
      <c r="D82" s="37"/>
      <c r="E82" s="37"/>
      <c r="F82" s="37"/>
      <c r="G82" s="37"/>
      <c r="H82" s="37"/>
      <c r="I82" s="37"/>
    </row>
    <row r="83" spans="1:9">
      <c r="A83" s="127"/>
      <c r="C83" s="37"/>
      <c r="D83" s="37"/>
      <c r="E83" s="37"/>
      <c r="F83" s="37"/>
      <c r="G83" s="37"/>
      <c r="H83" s="37"/>
      <c r="I83" s="37"/>
    </row>
    <row r="84" spans="1:9">
      <c r="A84" s="129"/>
      <c r="C84" s="37"/>
      <c r="D84" s="37"/>
      <c r="E84" s="37"/>
      <c r="F84" s="37"/>
      <c r="G84" s="37"/>
      <c r="H84" s="37"/>
      <c r="I84" s="37"/>
    </row>
    <row r="85" spans="1:9">
      <c r="A85" s="16"/>
      <c r="C85" s="37"/>
      <c r="D85" s="37"/>
      <c r="E85" s="37"/>
      <c r="F85" s="37"/>
      <c r="G85" s="37"/>
      <c r="H85" s="37"/>
      <c r="I85" s="37"/>
    </row>
    <row r="86" spans="1:9">
      <c r="A86" s="16"/>
      <c r="C86" s="37"/>
      <c r="D86" s="37"/>
      <c r="E86" s="37"/>
      <c r="F86" s="37"/>
      <c r="G86" s="37"/>
      <c r="H86" s="37"/>
      <c r="I86" s="37"/>
    </row>
    <row r="87" spans="1:9">
      <c r="A87" s="16"/>
      <c r="C87" s="37"/>
      <c r="D87" s="37"/>
      <c r="E87" s="37"/>
      <c r="F87" s="37"/>
      <c r="G87" s="37"/>
      <c r="H87" s="37"/>
      <c r="I87" s="37"/>
    </row>
    <row r="88" spans="1:9">
      <c r="A88" s="16"/>
      <c r="C88" s="37"/>
      <c r="D88" s="37"/>
      <c r="E88" s="37"/>
      <c r="F88" s="37"/>
      <c r="G88" s="37"/>
      <c r="H88" s="37"/>
      <c r="I88" s="37"/>
    </row>
    <row r="89" spans="1:9">
      <c r="A89" s="16"/>
      <c r="C89" s="37"/>
      <c r="D89" s="37"/>
      <c r="E89" s="37"/>
      <c r="F89" s="37"/>
      <c r="G89" s="37"/>
      <c r="H89" s="37"/>
      <c r="I89" s="37"/>
    </row>
    <row r="90" spans="1:9">
      <c r="A90" s="16"/>
      <c r="C90" s="37"/>
      <c r="D90" s="37"/>
      <c r="E90" s="37"/>
      <c r="F90" s="37"/>
      <c r="G90" s="37"/>
      <c r="H90" s="37"/>
      <c r="I90" s="37"/>
    </row>
    <row r="91" spans="1:9">
      <c r="A91" s="16"/>
      <c r="C91" s="37"/>
      <c r="D91" s="37"/>
      <c r="E91" s="37"/>
      <c r="F91" s="37"/>
      <c r="G91" s="37"/>
      <c r="H91" s="37"/>
      <c r="I91" s="37"/>
    </row>
    <row r="92" spans="1:9">
      <c r="A92" s="16"/>
      <c r="C92" s="37"/>
      <c r="D92" s="37"/>
      <c r="E92" s="37"/>
      <c r="F92" s="37"/>
      <c r="G92" s="37"/>
      <c r="H92" s="37"/>
      <c r="I92" s="37"/>
    </row>
    <row r="93" spans="1:9">
      <c r="A93" s="16"/>
      <c r="C93" s="37"/>
      <c r="D93" s="37"/>
      <c r="E93" s="37"/>
      <c r="F93" s="37"/>
      <c r="G93" s="37"/>
      <c r="H93" s="37"/>
      <c r="I93" s="37"/>
    </row>
    <row r="94" spans="1:9">
      <c r="A94" s="129"/>
      <c r="C94" s="37"/>
      <c r="D94" s="37"/>
      <c r="E94" s="37"/>
      <c r="F94" s="37"/>
      <c r="G94" s="37"/>
      <c r="H94" s="37"/>
      <c r="I94" s="37"/>
    </row>
    <row r="95" spans="1:9">
      <c r="A95" s="16"/>
      <c r="C95" s="37"/>
      <c r="D95" s="37"/>
      <c r="E95" s="37"/>
      <c r="F95" s="37"/>
      <c r="G95" s="37"/>
      <c r="H95" s="37"/>
      <c r="I95" s="37"/>
    </row>
    <row r="96" spans="1:9">
      <c r="A96" s="16"/>
      <c r="C96" s="37"/>
      <c r="D96" s="37"/>
      <c r="E96" s="37"/>
      <c r="F96" s="37"/>
      <c r="G96" s="37"/>
      <c r="H96" s="37"/>
      <c r="I96" s="37"/>
    </row>
    <row r="97" spans="1:9">
      <c r="A97" s="16"/>
      <c r="C97" s="37"/>
      <c r="D97" s="37"/>
      <c r="E97" s="37"/>
      <c r="F97" s="37"/>
      <c r="G97" s="37"/>
      <c r="H97" s="37"/>
      <c r="I97" s="37"/>
    </row>
    <row r="98" spans="1:9">
      <c r="A98" s="130"/>
      <c r="C98" s="37"/>
      <c r="D98" s="37"/>
      <c r="E98" s="37"/>
      <c r="F98" s="37"/>
      <c r="G98" s="37"/>
      <c r="H98" s="37"/>
      <c r="I98" s="37"/>
    </row>
    <row r="99" spans="1:9">
      <c r="A99" s="130"/>
      <c r="C99" s="37"/>
      <c r="D99" s="37"/>
      <c r="E99" s="37"/>
      <c r="F99" s="37"/>
      <c r="G99" s="37"/>
      <c r="H99" s="37"/>
      <c r="I99" s="37"/>
    </row>
    <row r="100" spans="1:9">
      <c r="A100" s="130"/>
      <c r="C100" s="37"/>
      <c r="D100" s="37"/>
      <c r="E100" s="37"/>
      <c r="F100" s="37"/>
      <c r="G100" s="37"/>
      <c r="H100" s="37"/>
      <c r="I100" s="37"/>
    </row>
    <row r="101" spans="1:9">
      <c r="A101" s="130"/>
      <c r="C101" s="37"/>
      <c r="D101" s="37"/>
      <c r="E101" s="37"/>
      <c r="F101" s="37"/>
      <c r="G101" s="37"/>
      <c r="H101" s="37"/>
      <c r="I101" s="37"/>
    </row>
    <row r="102" spans="1:9">
      <c r="A102" s="130"/>
      <c r="C102" s="37"/>
      <c r="D102" s="37"/>
      <c r="E102" s="37"/>
      <c r="F102" s="37"/>
      <c r="G102" s="37"/>
      <c r="H102" s="37"/>
      <c r="I102" s="37"/>
    </row>
    <row r="103" spans="1:9">
      <c r="A103" s="130"/>
      <c r="C103" s="37"/>
      <c r="D103" s="37"/>
      <c r="E103" s="37"/>
      <c r="F103" s="37"/>
      <c r="G103" s="37"/>
      <c r="H103" s="37"/>
      <c r="I103" s="37"/>
    </row>
    <row r="104" spans="1:9">
      <c r="A104" s="130"/>
      <c r="C104" s="37"/>
      <c r="D104" s="37"/>
      <c r="E104" s="37"/>
      <c r="F104" s="37"/>
      <c r="G104" s="37"/>
      <c r="H104" s="37"/>
      <c r="I104" s="37"/>
    </row>
    <row r="105" spans="1:9">
      <c r="A105" s="130"/>
      <c r="C105" s="37"/>
      <c r="D105" s="37"/>
      <c r="E105" s="37"/>
      <c r="F105" s="37"/>
      <c r="G105" s="37"/>
      <c r="H105" s="37"/>
      <c r="I105" s="37"/>
    </row>
    <row r="106" spans="1:9">
      <c r="A106" s="130"/>
      <c r="C106" s="37"/>
      <c r="D106" s="37"/>
      <c r="E106" s="37"/>
      <c r="F106" s="37"/>
      <c r="G106" s="37"/>
      <c r="H106" s="37"/>
      <c r="I106" s="37"/>
    </row>
    <row r="107" spans="1:9" ht="15.75">
      <c r="A107" s="131"/>
      <c r="C107" s="37"/>
      <c r="D107" s="37"/>
      <c r="E107" s="37"/>
      <c r="F107" s="37"/>
      <c r="G107" s="37"/>
      <c r="H107" s="37"/>
      <c r="I107" s="37"/>
    </row>
    <row r="108" spans="1:9" ht="15.75">
      <c r="A108" s="131"/>
      <c r="C108" s="37"/>
      <c r="D108" s="37"/>
      <c r="E108" s="37"/>
      <c r="F108" s="37"/>
      <c r="G108" s="37"/>
      <c r="H108" s="37"/>
      <c r="I108" s="37"/>
    </row>
    <row r="109" spans="1:9" ht="15.75">
      <c r="A109" s="131"/>
      <c r="C109" s="37"/>
      <c r="D109" s="37"/>
      <c r="E109" s="37"/>
      <c r="F109" s="37"/>
      <c r="G109" s="37"/>
      <c r="H109" s="37"/>
      <c r="I109" s="37"/>
    </row>
    <row r="110" spans="1:9" ht="15.75">
      <c r="A110" s="131"/>
      <c r="C110" s="37"/>
      <c r="D110" s="37"/>
      <c r="E110" s="37"/>
      <c r="F110" s="37"/>
      <c r="G110" s="37"/>
      <c r="H110" s="37"/>
      <c r="I110" s="37"/>
    </row>
    <row r="111" spans="1:9" ht="15.75">
      <c r="A111" s="131"/>
      <c r="C111" s="37"/>
      <c r="D111" s="37"/>
      <c r="E111" s="37"/>
      <c r="F111" s="37"/>
      <c r="G111" s="37"/>
      <c r="H111" s="37"/>
      <c r="I111" s="37"/>
    </row>
    <row r="112" spans="1:9" ht="15.75">
      <c r="A112" s="131"/>
      <c r="C112" s="37"/>
      <c r="D112" s="37"/>
      <c r="E112" s="37"/>
      <c r="F112" s="37"/>
      <c r="G112" s="37"/>
      <c r="H112" s="37"/>
      <c r="I112" s="37"/>
    </row>
    <row r="113" spans="1:9" ht="15.75">
      <c r="A113" s="131"/>
      <c r="C113" s="37"/>
      <c r="D113" s="37"/>
      <c r="E113" s="37"/>
      <c r="F113" s="37"/>
      <c r="G113" s="37"/>
      <c r="H113" s="37"/>
      <c r="I113" s="37"/>
    </row>
    <row r="114" spans="1:9" ht="15.75">
      <c r="A114" s="131"/>
      <c r="C114" s="37"/>
      <c r="D114" s="37"/>
      <c r="E114" s="37"/>
      <c r="F114" s="37"/>
      <c r="G114" s="37"/>
      <c r="H114" s="37"/>
      <c r="I114" s="37"/>
    </row>
    <row r="115" spans="1:9" ht="15.75">
      <c r="A115" s="131"/>
      <c r="C115" s="37"/>
      <c r="D115" s="37"/>
      <c r="E115" s="37"/>
      <c r="F115" s="37"/>
      <c r="G115" s="37"/>
      <c r="H115" s="37"/>
      <c r="I115" s="37"/>
    </row>
    <row r="116" spans="1:9" ht="15.75">
      <c r="A116" s="131"/>
      <c r="C116" s="37"/>
      <c r="D116" s="37"/>
      <c r="E116" s="37"/>
      <c r="F116" s="37"/>
      <c r="G116" s="37"/>
      <c r="H116" s="37"/>
      <c r="I116" s="37"/>
    </row>
    <row r="117" spans="1:9" ht="15.75">
      <c r="A117" s="131"/>
      <c r="C117" s="37"/>
      <c r="D117" s="37"/>
      <c r="E117" s="37"/>
      <c r="F117" s="37"/>
      <c r="G117" s="37"/>
      <c r="H117" s="37"/>
      <c r="I117" s="37"/>
    </row>
    <row r="118" spans="1:9" ht="15.75">
      <c r="A118" s="131"/>
      <c r="C118" s="37"/>
      <c r="D118" s="37"/>
      <c r="E118" s="37"/>
      <c r="F118" s="37"/>
      <c r="G118" s="37"/>
      <c r="H118" s="37"/>
      <c r="I118" s="37"/>
    </row>
    <row r="119" spans="1:9" ht="15.75">
      <c r="A119" s="131"/>
      <c r="C119" s="37"/>
      <c r="D119" s="37"/>
      <c r="E119" s="37"/>
      <c r="F119" s="37"/>
      <c r="G119" s="37"/>
      <c r="H119" s="37"/>
      <c r="I119" s="37"/>
    </row>
    <row r="120" spans="1:9" ht="15.75">
      <c r="A120" s="131"/>
    </row>
    <row r="121" spans="1:9" ht="15.75">
      <c r="A121" s="131"/>
    </row>
    <row r="122" spans="1:9" ht="15.75">
      <c r="A122" s="131"/>
    </row>
    <row r="123" spans="1:9" ht="15.75">
      <c r="A123" s="131"/>
    </row>
    <row r="124" spans="1:9" ht="15.75">
      <c r="A124" s="131"/>
    </row>
    <row r="125" spans="1:9" ht="15.75">
      <c r="A125" s="131"/>
    </row>
    <row r="126" spans="1:9" ht="15.75">
      <c r="A126" s="131"/>
    </row>
    <row r="127" spans="1:9" ht="15.75">
      <c r="A127" s="131"/>
    </row>
    <row r="128" spans="1:9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B8:E8"/>
    <mergeCell ref="F8:I8"/>
    <mergeCell ref="A2:M2"/>
    <mergeCell ref="A3:M3"/>
    <mergeCell ref="A4:M4"/>
    <mergeCell ref="A5:M5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N653"/>
  <sheetViews>
    <sheetView showGridLines="0" topLeftCell="A2" zoomScale="41" zoomScaleNormal="41" workbookViewId="0">
      <selection activeCell="R5" sqref="R5"/>
    </sheetView>
  </sheetViews>
  <sheetFormatPr baseColWidth="10" defaultColWidth="9.140625" defaultRowHeight="15"/>
  <cols>
    <col min="1" max="1" width="133.42578125" style="20" customWidth="1"/>
    <col min="2" max="12" width="26.42578125" style="372" customWidth="1"/>
    <col min="13" max="13" width="31" style="372" customWidth="1"/>
    <col min="14" max="14" width="4.5703125" style="132" customWidth="1"/>
    <col min="15" max="256" width="9.140625" style="372"/>
    <col min="257" max="257" width="133.42578125" style="372" customWidth="1"/>
    <col min="258" max="258" width="29.140625" style="372" customWidth="1"/>
    <col min="259" max="259" width="32.7109375" style="372" customWidth="1"/>
    <col min="260" max="260" width="31.28515625" style="372" customWidth="1"/>
    <col min="261" max="261" width="31" style="372" customWidth="1"/>
    <col min="262" max="262" width="29.140625" style="372" customWidth="1"/>
    <col min="263" max="263" width="32.7109375" style="372" customWidth="1"/>
    <col min="264" max="264" width="31.28515625" style="372" customWidth="1"/>
    <col min="265" max="265" width="31" style="372" customWidth="1"/>
    <col min="266" max="266" width="29.140625" style="372" customWidth="1"/>
    <col min="267" max="267" width="32.7109375" style="372" customWidth="1"/>
    <col min="268" max="268" width="31.28515625" style="372" customWidth="1"/>
    <col min="269" max="269" width="31" style="372" customWidth="1"/>
    <col min="270" max="270" width="4.5703125" style="372" customWidth="1"/>
    <col min="271" max="512" width="9.140625" style="372"/>
    <col min="513" max="513" width="133.42578125" style="372" customWidth="1"/>
    <col min="514" max="514" width="29.140625" style="372" customWidth="1"/>
    <col min="515" max="515" width="32.7109375" style="372" customWidth="1"/>
    <col min="516" max="516" width="31.28515625" style="372" customWidth="1"/>
    <col min="517" max="517" width="31" style="372" customWidth="1"/>
    <col min="518" max="518" width="29.140625" style="372" customWidth="1"/>
    <col min="519" max="519" width="32.7109375" style="372" customWidth="1"/>
    <col min="520" max="520" width="31.28515625" style="372" customWidth="1"/>
    <col min="521" max="521" width="31" style="372" customWidth="1"/>
    <col min="522" max="522" width="29.140625" style="372" customWidth="1"/>
    <col min="523" max="523" width="32.7109375" style="372" customWidth="1"/>
    <col min="524" max="524" width="31.28515625" style="372" customWidth="1"/>
    <col min="525" max="525" width="31" style="372" customWidth="1"/>
    <col min="526" max="526" width="4.5703125" style="372" customWidth="1"/>
    <col min="527" max="768" width="9.140625" style="372"/>
    <col min="769" max="769" width="133.42578125" style="372" customWidth="1"/>
    <col min="770" max="770" width="29.140625" style="372" customWidth="1"/>
    <col min="771" max="771" width="32.7109375" style="372" customWidth="1"/>
    <col min="772" max="772" width="31.28515625" style="372" customWidth="1"/>
    <col min="773" max="773" width="31" style="372" customWidth="1"/>
    <col min="774" max="774" width="29.140625" style="372" customWidth="1"/>
    <col min="775" max="775" width="32.7109375" style="372" customWidth="1"/>
    <col min="776" max="776" width="31.28515625" style="372" customWidth="1"/>
    <col min="777" max="777" width="31" style="372" customWidth="1"/>
    <col min="778" max="778" width="29.140625" style="372" customWidth="1"/>
    <col min="779" max="779" width="32.7109375" style="372" customWidth="1"/>
    <col min="780" max="780" width="31.28515625" style="372" customWidth="1"/>
    <col min="781" max="781" width="31" style="372" customWidth="1"/>
    <col min="782" max="782" width="4.5703125" style="372" customWidth="1"/>
    <col min="783" max="1024" width="9.140625" style="372"/>
    <col min="1025" max="1025" width="133.42578125" style="372" customWidth="1"/>
    <col min="1026" max="1026" width="29.140625" style="372" customWidth="1"/>
    <col min="1027" max="1027" width="32.7109375" style="372" customWidth="1"/>
    <col min="1028" max="1028" width="31.28515625" style="372" customWidth="1"/>
    <col min="1029" max="1029" width="31" style="372" customWidth="1"/>
    <col min="1030" max="1030" width="29.140625" style="372" customWidth="1"/>
    <col min="1031" max="1031" width="32.7109375" style="372" customWidth="1"/>
    <col min="1032" max="1032" width="31.28515625" style="372" customWidth="1"/>
    <col min="1033" max="1033" width="31" style="372" customWidth="1"/>
    <col min="1034" max="1034" width="29.140625" style="372" customWidth="1"/>
    <col min="1035" max="1035" width="32.7109375" style="372" customWidth="1"/>
    <col min="1036" max="1036" width="31.28515625" style="372" customWidth="1"/>
    <col min="1037" max="1037" width="31" style="372" customWidth="1"/>
    <col min="1038" max="1038" width="4.5703125" style="372" customWidth="1"/>
    <col min="1039" max="1280" width="9.140625" style="372"/>
    <col min="1281" max="1281" width="133.42578125" style="372" customWidth="1"/>
    <col min="1282" max="1282" width="29.140625" style="372" customWidth="1"/>
    <col min="1283" max="1283" width="32.7109375" style="372" customWidth="1"/>
    <col min="1284" max="1284" width="31.28515625" style="372" customWidth="1"/>
    <col min="1285" max="1285" width="31" style="372" customWidth="1"/>
    <col min="1286" max="1286" width="29.140625" style="372" customWidth="1"/>
    <col min="1287" max="1287" width="32.7109375" style="372" customWidth="1"/>
    <col min="1288" max="1288" width="31.28515625" style="372" customWidth="1"/>
    <col min="1289" max="1289" width="31" style="372" customWidth="1"/>
    <col min="1290" max="1290" width="29.140625" style="372" customWidth="1"/>
    <col min="1291" max="1291" width="32.7109375" style="372" customWidth="1"/>
    <col min="1292" max="1292" width="31.28515625" style="372" customWidth="1"/>
    <col min="1293" max="1293" width="31" style="372" customWidth="1"/>
    <col min="1294" max="1294" width="4.5703125" style="372" customWidth="1"/>
    <col min="1295" max="1536" width="9.140625" style="372"/>
    <col min="1537" max="1537" width="133.42578125" style="372" customWidth="1"/>
    <col min="1538" max="1538" width="29.140625" style="372" customWidth="1"/>
    <col min="1539" max="1539" width="32.7109375" style="372" customWidth="1"/>
    <col min="1540" max="1540" width="31.28515625" style="372" customWidth="1"/>
    <col min="1541" max="1541" width="31" style="372" customWidth="1"/>
    <col min="1542" max="1542" width="29.140625" style="372" customWidth="1"/>
    <col min="1543" max="1543" width="32.7109375" style="372" customWidth="1"/>
    <col min="1544" max="1544" width="31.28515625" style="372" customWidth="1"/>
    <col min="1545" max="1545" width="31" style="372" customWidth="1"/>
    <col min="1546" max="1546" width="29.140625" style="372" customWidth="1"/>
    <col min="1547" max="1547" width="32.7109375" style="372" customWidth="1"/>
    <col min="1548" max="1548" width="31.28515625" style="372" customWidth="1"/>
    <col min="1549" max="1549" width="31" style="372" customWidth="1"/>
    <col min="1550" max="1550" width="4.5703125" style="372" customWidth="1"/>
    <col min="1551" max="1792" width="9.140625" style="372"/>
    <col min="1793" max="1793" width="133.42578125" style="372" customWidth="1"/>
    <col min="1794" max="1794" width="29.140625" style="372" customWidth="1"/>
    <col min="1795" max="1795" width="32.7109375" style="372" customWidth="1"/>
    <col min="1796" max="1796" width="31.28515625" style="372" customWidth="1"/>
    <col min="1797" max="1797" width="31" style="372" customWidth="1"/>
    <col min="1798" max="1798" width="29.140625" style="372" customWidth="1"/>
    <col min="1799" max="1799" width="32.7109375" style="372" customWidth="1"/>
    <col min="1800" max="1800" width="31.28515625" style="372" customWidth="1"/>
    <col min="1801" max="1801" width="31" style="372" customWidth="1"/>
    <col min="1802" max="1802" width="29.140625" style="372" customWidth="1"/>
    <col min="1803" max="1803" width="32.7109375" style="372" customWidth="1"/>
    <col min="1804" max="1804" width="31.28515625" style="372" customWidth="1"/>
    <col min="1805" max="1805" width="31" style="372" customWidth="1"/>
    <col min="1806" max="1806" width="4.5703125" style="372" customWidth="1"/>
    <col min="1807" max="2048" width="9.140625" style="372"/>
    <col min="2049" max="2049" width="133.42578125" style="372" customWidth="1"/>
    <col min="2050" max="2050" width="29.140625" style="372" customWidth="1"/>
    <col min="2051" max="2051" width="32.7109375" style="372" customWidth="1"/>
    <col min="2052" max="2052" width="31.28515625" style="372" customWidth="1"/>
    <col min="2053" max="2053" width="31" style="372" customWidth="1"/>
    <col min="2054" max="2054" width="29.140625" style="372" customWidth="1"/>
    <col min="2055" max="2055" width="32.7109375" style="372" customWidth="1"/>
    <col min="2056" max="2056" width="31.28515625" style="372" customWidth="1"/>
    <col min="2057" max="2057" width="31" style="372" customWidth="1"/>
    <col min="2058" max="2058" width="29.140625" style="372" customWidth="1"/>
    <col min="2059" max="2059" width="32.7109375" style="372" customWidth="1"/>
    <col min="2060" max="2060" width="31.28515625" style="372" customWidth="1"/>
    <col min="2061" max="2061" width="31" style="372" customWidth="1"/>
    <col min="2062" max="2062" width="4.5703125" style="372" customWidth="1"/>
    <col min="2063" max="2304" width="9.140625" style="372"/>
    <col min="2305" max="2305" width="133.42578125" style="372" customWidth="1"/>
    <col min="2306" max="2306" width="29.140625" style="372" customWidth="1"/>
    <col min="2307" max="2307" width="32.7109375" style="372" customWidth="1"/>
    <col min="2308" max="2308" width="31.28515625" style="372" customWidth="1"/>
    <col min="2309" max="2309" width="31" style="372" customWidth="1"/>
    <col min="2310" max="2310" width="29.140625" style="372" customWidth="1"/>
    <col min="2311" max="2311" width="32.7109375" style="372" customWidth="1"/>
    <col min="2312" max="2312" width="31.28515625" style="372" customWidth="1"/>
    <col min="2313" max="2313" width="31" style="372" customWidth="1"/>
    <col min="2314" max="2314" width="29.140625" style="372" customWidth="1"/>
    <col min="2315" max="2315" width="32.7109375" style="372" customWidth="1"/>
    <col min="2316" max="2316" width="31.28515625" style="372" customWidth="1"/>
    <col min="2317" max="2317" width="31" style="372" customWidth="1"/>
    <col min="2318" max="2318" width="4.5703125" style="372" customWidth="1"/>
    <col min="2319" max="2560" width="9.140625" style="372"/>
    <col min="2561" max="2561" width="133.42578125" style="372" customWidth="1"/>
    <col min="2562" max="2562" width="29.140625" style="372" customWidth="1"/>
    <col min="2563" max="2563" width="32.7109375" style="372" customWidth="1"/>
    <col min="2564" max="2564" width="31.28515625" style="372" customWidth="1"/>
    <col min="2565" max="2565" width="31" style="372" customWidth="1"/>
    <col min="2566" max="2566" width="29.140625" style="372" customWidth="1"/>
    <col min="2567" max="2567" width="32.7109375" style="372" customWidth="1"/>
    <col min="2568" max="2568" width="31.28515625" style="372" customWidth="1"/>
    <col min="2569" max="2569" width="31" style="372" customWidth="1"/>
    <col min="2570" max="2570" width="29.140625" style="372" customWidth="1"/>
    <col min="2571" max="2571" width="32.7109375" style="372" customWidth="1"/>
    <col min="2572" max="2572" width="31.28515625" style="372" customWidth="1"/>
    <col min="2573" max="2573" width="31" style="372" customWidth="1"/>
    <col min="2574" max="2574" width="4.5703125" style="372" customWidth="1"/>
    <col min="2575" max="2816" width="9.140625" style="372"/>
    <col min="2817" max="2817" width="133.42578125" style="372" customWidth="1"/>
    <col min="2818" max="2818" width="29.140625" style="372" customWidth="1"/>
    <col min="2819" max="2819" width="32.7109375" style="372" customWidth="1"/>
    <col min="2820" max="2820" width="31.28515625" style="372" customWidth="1"/>
    <col min="2821" max="2821" width="31" style="372" customWidth="1"/>
    <col min="2822" max="2822" width="29.140625" style="372" customWidth="1"/>
    <col min="2823" max="2823" width="32.7109375" style="372" customWidth="1"/>
    <col min="2824" max="2824" width="31.28515625" style="372" customWidth="1"/>
    <col min="2825" max="2825" width="31" style="372" customWidth="1"/>
    <col min="2826" max="2826" width="29.140625" style="372" customWidth="1"/>
    <col min="2827" max="2827" width="32.7109375" style="372" customWidth="1"/>
    <col min="2828" max="2828" width="31.28515625" style="372" customWidth="1"/>
    <col min="2829" max="2829" width="31" style="372" customWidth="1"/>
    <col min="2830" max="2830" width="4.5703125" style="372" customWidth="1"/>
    <col min="2831" max="3072" width="9.140625" style="372"/>
    <col min="3073" max="3073" width="133.42578125" style="372" customWidth="1"/>
    <col min="3074" max="3074" width="29.140625" style="372" customWidth="1"/>
    <col min="3075" max="3075" width="32.7109375" style="372" customWidth="1"/>
    <col min="3076" max="3076" width="31.28515625" style="372" customWidth="1"/>
    <col min="3077" max="3077" width="31" style="372" customWidth="1"/>
    <col min="3078" max="3078" width="29.140625" style="372" customWidth="1"/>
    <col min="3079" max="3079" width="32.7109375" style="372" customWidth="1"/>
    <col min="3080" max="3080" width="31.28515625" style="372" customWidth="1"/>
    <col min="3081" max="3081" width="31" style="372" customWidth="1"/>
    <col min="3082" max="3082" width="29.140625" style="372" customWidth="1"/>
    <col min="3083" max="3083" width="32.7109375" style="372" customWidth="1"/>
    <col min="3084" max="3084" width="31.28515625" style="372" customWidth="1"/>
    <col min="3085" max="3085" width="31" style="372" customWidth="1"/>
    <col min="3086" max="3086" width="4.5703125" style="372" customWidth="1"/>
    <col min="3087" max="3328" width="9.140625" style="372"/>
    <col min="3329" max="3329" width="133.42578125" style="372" customWidth="1"/>
    <col min="3330" max="3330" width="29.140625" style="372" customWidth="1"/>
    <col min="3331" max="3331" width="32.7109375" style="372" customWidth="1"/>
    <col min="3332" max="3332" width="31.28515625" style="372" customWidth="1"/>
    <col min="3333" max="3333" width="31" style="372" customWidth="1"/>
    <col min="3334" max="3334" width="29.140625" style="372" customWidth="1"/>
    <col min="3335" max="3335" width="32.7109375" style="372" customWidth="1"/>
    <col min="3336" max="3336" width="31.28515625" style="372" customWidth="1"/>
    <col min="3337" max="3337" width="31" style="372" customWidth="1"/>
    <col min="3338" max="3338" width="29.140625" style="372" customWidth="1"/>
    <col min="3339" max="3339" width="32.7109375" style="372" customWidth="1"/>
    <col min="3340" max="3340" width="31.28515625" style="372" customWidth="1"/>
    <col min="3341" max="3341" width="31" style="372" customWidth="1"/>
    <col min="3342" max="3342" width="4.5703125" style="372" customWidth="1"/>
    <col min="3343" max="3584" width="9.140625" style="372"/>
    <col min="3585" max="3585" width="133.42578125" style="372" customWidth="1"/>
    <col min="3586" max="3586" width="29.140625" style="372" customWidth="1"/>
    <col min="3587" max="3587" width="32.7109375" style="372" customWidth="1"/>
    <col min="3588" max="3588" width="31.28515625" style="372" customWidth="1"/>
    <col min="3589" max="3589" width="31" style="372" customWidth="1"/>
    <col min="3590" max="3590" width="29.140625" style="372" customWidth="1"/>
    <col min="3591" max="3591" width="32.7109375" style="372" customWidth="1"/>
    <col min="3592" max="3592" width="31.28515625" style="372" customWidth="1"/>
    <col min="3593" max="3593" width="31" style="372" customWidth="1"/>
    <col min="3594" max="3594" width="29.140625" style="372" customWidth="1"/>
    <col min="3595" max="3595" width="32.7109375" style="372" customWidth="1"/>
    <col min="3596" max="3596" width="31.28515625" style="372" customWidth="1"/>
    <col min="3597" max="3597" width="31" style="372" customWidth="1"/>
    <col min="3598" max="3598" width="4.5703125" style="372" customWidth="1"/>
    <col min="3599" max="3840" width="9.140625" style="372"/>
    <col min="3841" max="3841" width="133.42578125" style="372" customWidth="1"/>
    <col min="3842" max="3842" width="29.140625" style="372" customWidth="1"/>
    <col min="3843" max="3843" width="32.7109375" style="372" customWidth="1"/>
    <col min="3844" max="3844" width="31.28515625" style="372" customWidth="1"/>
    <col min="3845" max="3845" width="31" style="372" customWidth="1"/>
    <col min="3846" max="3846" width="29.140625" style="372" customWidth="1"/>
    <col min="3847" max="3847" width="32.7109375" style="372" customWidth="1"/>
    <col min="3848" max="3848" width="31.28515625" style="372" customWidth="1"/>
    <col min="3849" max="3849" width="31" style="372" customWidth="1"/>
    <col min="3850" max="3850" width="29.140625" style="372" customWidth="1"/>
    <col min="3851" max="3851" width="32.7109375" style="372" customWidth="1"/>
    <col min="3852" max="3852" width="31.28515625" style="372" customWidth="1"/>
    <col min="3853" max="3853" width="31" style="372" customWidth="1"/>
    <col min="3854" max="3854" width="4.5703125" style="372" customWidth="1"/>
    <col min="3855" max="4096" width="9.140625" style="372"/>
    <col min="4097" max="4097" width="133.42578125" style="372" customWidth="1"/>
    <col min="4098" max="4098" width="29.140625" style="372" customWidth="1"/>
    <col min="4099" max="4099" width="32.7109375" style="372" customWidth="1"/>
    <col min="4100" max="4100" width="31.28515625" style="372" customWidth="1"/>
    <col min="4101" max="4101" width="31" style="372" customWidth="1"/>
    <col min="4102" max="4102" width="29.140625" style="372" customWidth="1"/>
    <col min="4103" max="4103" width="32.7109375" style="372" customWidth="1"/>
    <col min="4104" max="4104" width="31.28515625" style="372" customWidth="1"/>
    <col min="4105" max="4105" width="31" style="372" customWidth="1"/>
    <col min="4106" max="4106" width="29.140625" style="372" customWidth="1"/>
    <col min="4107" max="4107" width="32.7109375" style="372" customWidth="1"/>
    <col min="4108" max="4108" width="31.28515625" style="372" customWidth="1"/>
    <col min="4109" max="4109" width="31" style="372" customWidth="1"/>
    <col min="4110" max="4110" width="4.5703125" style="372" customWidth="1"/>
    <col min="4111" max="4352" width="9.140625" style="372"/>
    <col min="4353" max="4353" width="133.42578125" style="372" customWidth="1"/>
    <col min="4354" max="4354" width="29.140625" style="372" customWidth="1"/>
    <col min="4355" max="4355" width="32.7109375" style="372" customWidth="1"/>
    <col min="4356" max="4356" width="31.28515625" style="372" customWidth="1"/>
    <col min="4357" max="4357" width="31" style="372" customWidth="1"/>
    <col min="4358" max="4358" width="29.140625" style="372" customWidth="1"/>
    <col min="4359" max="4359" width="32.7109375" style="372" customWidth="1"/>
    <col min="4360" max="4360" width="31.28515625" style="372" customWidth="1"/>
    <col min="4361" max="4361" width="31" style="372" customWidth="1"/>
    <col min="4362" max="4362" width="29.140625" style="372" customWidth="1"/>
    <col min="4363" max="4363" width="32.7109375" style="372" customWidth="1"/>
    <col min="4364" max="4364" width="31.28515625" style="372" customWidth="1"/>
    <col min="4365" max="4365" width="31" style="372" customWidth="1"/>
    <col min="4366" max="4366" width="4.5703125" style="372" customWidth="1"/>
    <col min="4367" max="4608" width="9.140625" style="372"/>
    <col min="4609" max="4609" width="133.42578125" style="372" customWidth="1"/>
    <col min="4610" max="4610" width="29.140625" style="372" customWidth="1"/>
    <col min="4611" max="4611" width="32.7109375" style="372" customWidth="1"/>
    <col min="4612" max="4612" width="31.28515625" style="372" customWidth="1"/>
    <col min="4613" max="4613" width="31" style="372" customWidth="1"/>
    <col min="4614" max="4614" width="29.140625" style="372" customWidth="1"/>
    <col min="4615" max="4615" width="32.7109375" style="372" customWidth="1"/>
    <col min="4616" max="4616" width="31.28515625" style="372" customWidth="1"/>
    <col min="4617" max="4617" width="31" style="372" customWidth="1"/>
    <col min="4618" max="4618" width="29.140625" style="372" customWidth="1"/>
    <col min="4619" max="4619" width="32.7109375" style="372" customWidth="1"/>
    <col min="4620" max="4620" width="31.28515625" style="372" customWidth="1"/>
    <col min="4621" max="4621" width="31" style="372" customWidth="1"/>
    <col min="4622" max="4622" width="4.5703125" style="372" customWidth="1"/>
    <col min="4623" max="4864" width="9.140625" style="372"/>
    <col min="4865" max="4865" width="133.42578125" style="372" customWidth="1"/>
    <col min="4866" max="4866" width="29.140625" style="372" customWidth="1"/>
    <col min="4867" max="4867" width="32.7109375" style="372" customWidth="1"/>
    <col min="4868" max="4868" width="31.28515625" style="372" customWidth="1"/>
    <col min="4869" max="4869" width="31" style="372" customWidth="1"/>
    <col min="4870" max="4870" width="29.140625" style="372" customWidth="1"/>
    <col min="4871" max="4871" width="32.7109375" style="372" customWidth="1"/>
    <col min="4872" max="4872" width="31.28515625" style="372" customWidth="1"/>
    <col min="4873" max="4873" width="31" style="372" customWidth="1"/>
    <col min="4874" max="4874" width="29.140625" style="372" customWidth="1"/>
    <col min="4875" max="4875" width="32.7109375" style="372" customWidth="1"/>
    <col min="4876" max="4876" width="31.28515625" style="372" customWidth="1"/>
    <col min="4877" max="4877" width="31" style="372" customWidth="1"/>
    <col min="4878" max="4878" width="4.5703125" style="372" customWidth="1"/>
    <col min="4879" max="5120" width="9.140625" style="372"/>
    <col min="5121" max="5121" width="133.42578125" style="372" customWidth="1"/>
    <col min="5122" max="5122" width="29.140625" style="372" customWidth="1"/>
    <col min="5123" max="5123" width="32.7109375" style="372" customWidth="1"/>
    <col min="5124" max="5124" width="31.28515625" style="372" customWidth="1"/>
    <col min="5125" max="5125" width="31" style="372" customWidth="1"/>
    <col min="5126" max="5126" width="29.140625" style="372" customWidth="1"/>
    <col min="5127" max="5127" width="32.7109375" style="372" customWidth="1"/>
    <col min="5128" max="5128" width="31.28515625" style="372" customWidth="1"/>
    <col min="5129" max="5129" width="31" style="372" customWidth="1"/>
    <col min="5130" max="5130" width="29.140625" style="372" customWidth="1"/>
    <col min="5131" max="5131" width="32.7109375" style="372" customWidth="1"/>
    <col min="5132" max="5132" width="31.28515625" style="372" customWidth="1"/>
    <col min="5133" max="5133" width="31" style="372" customWidth="1"/>
    <col min="5134" max="5134" width="4.5703125" style="372" customWidth="1"/>
    <col min="5135" max="5376" width="9.140625" style="372"/>
    <col min="5377" max="5377" width="133.42578125" style="372" customWidth="1"/>
    <col min="5378" max="5378" width="29.140625" style="372" customWidth="1"/>
    <col min="5379" max="5379" width="32.7109375" style="372" customWidth="1"/>
    <col min="5380" max="5380" width="31.28515625" style="372" customWidth="1"/>
    <col min="5381" max="5381" width="31" style="372" customWidth="1"/>
    <col min="5382" max="5382" width="29.140625" style="372" customWidth="1"/>
    <col min="5383" max="5383" width="32.7109375" style="372" customWidth="1"/>
    <col min="5384" max="5384" width="31.28515625" style="372" customWidth="1"/>
    <col min="5385" max="5385" width="31" style="372" customWidth="1"/>
    <col min="5386" max="5386" width="29.140625" style="372" customWidth="1"/>
    <col min="5387" max="5387" width="32.7109375" style="372" customWidth="1"/>
    <col min="5388" max="5388" width="31.28515625" style="372" customWidth="1"/>
    <col min="5389" max="5389" width="31" style="372" customWidth="1"/>
    <col min="5390" max="5390" width="4.5703125" style="372" customWidth="1"/>
    <col min="5391" max="5632" width="9.140625" style="372"/>
    <col min="5633" max="5633" width="133.42578125" style="372" customWidth="1"/>
    <col min="5634" max="5634" width="29.140625" style="372" customWidth="1"/>
    <col min="5635" max="5635" width="32.7109375" style="372" customWidth="1"/>
    <col min="5636" max="5636" width="31.28515625" style="372" customWidth="1"/>
    <col min="5637" max="5637" width="31" style="372" customWidth="1"/>
    <col min="5638" max="5638" width="29.140625" style="372" customWidth="1"/>
    <col min="5639" max="5639" width="32.7109375" style="372" customWidth="1"/>
    <col min="5640" max="5640" width="31.28515625" style="372" customWidth="1"/>
    <col min="5641" max="5641" width="31" style="372" customWidth="1"/>
    <col min="5642" max="5642" width="29.140625" style="372" customWidth="1"/>
    <col min="5643" max="5643" width="32.7109375" style="372" customWidth="1"/>
    <col min="5644" max="5644" width="31.28515625" style="372" customWidth="1"/>
    <col min="5645" max="5645" width="31" style="372" customWidth="1"/>
    <col min="5646" max="5646" width="4.5703125" style="372" customWidth="1"/>
    <col min="5647" max="5888" width="9.140625" style="372"/>
    <col min="5889" max="5889" width="133.42578125" style="372" customWidth="1"/>
    <col min="5890" max="5890" width="29.140625" style="372" customWidth="1"/>
    <col min="5891" max="5891" width="32.7109375" style="372" customWidth="1"/>
    <col min="5892" max="5892" width="31.28515625" style="372" customWidth="1"/>
    <col min="5893" max="5893" width="31" style="372" customWidth="1"/>
    <col min="5894" max="5894" width="29.140625" style="372" customWidth="1"/>
    <col min="5895" max="5895" width="32.7109375" style="372" customWidth="1"/>
    <col min="5896" max="5896" width="31.28515625" style="372" customWidth="1"/>
    <col min="5897" max="5897" width="31" style="372" customWidth="1"/>
    <col min="5898" max="5898" width="29.140625" style="372" customWidth="1"/>
    <col min="5899" max="5899" width="32.7109375" style="372" customWidth="1"/>
    <col min="5900" max="5900" width="31.28515625" style="372" customWidth="1"/>
    <col min="5901" max="5901" width="31" style="372" customWidth="1"/>
    <col min="5902" max="5902" width="4.5703125" style="372" customWidth="1"/>
    <col min="5903" max="6144" width="9.140625" style="372"/>
    <col min="6145" max="6145" width="133.42578125" style="372" customWidth="1"/>
    <col min="6146" max="6146" width="29.140625" style="372" customWidth="1"/>
    <col min="6147" max="6147" width="32.7109375" style="372" customWidth="1"/>
    <col min="6148" max="6148" width="31.28515625" style="372" customWidth="1"/>
    <col min="6149" max="6149" width="31" style="372" customWidth="1"/>
    <col min="6150" max="6150" width="29.140625" style="372" customWidth="1"/>
    <col min="6151" max="6151" width="32.7109375" style="372" customWidth="1"/>
    <col min="6152" max="6152" width="31.28515625" style="372" customWidth="1"/>
    <col min="6153" max="6153" width="31" style="372" customWidth="1"/>
    <col min="6154" max="6154" width="29.140625" style="372" customWidth="1"/>
    <col min="6155" max="6155" width="32.7109375" style="372" customWidth="1"/>
    <col min="6156" max="6156" width="31.28515625" style="372" customWidth="1"/>
    <col min="6157" max="6157" width="31" style="372" customWidth="1"/>
    <col min="6158" max="6158" width="4.5703125" style="372" customWidth="1"/>
    <col min="6159" max="6400" width="9.140625" style="372"/>
    <col min="6401" max="6401" width="133.42578125" style="372" customWidth="1"/>
    <col min="6402" max="6402" width="29.140625" style="372" customWidth="1"/>
    <col min="6403" max="6403" width="32.7109375" style="372" customWidth="1"/>
    <col min="6404" max="6404" width="31.28515625" style="372" customWidth="1"/>
    <col min="6405" max="6405" width="31" style="372" customWidth="1"/>
    <col min="6406" max="6406" width="29.140625" style="372" customWidth="1"/>
    <col min="6407" max="6407" width="32.7109375" style="372" customWidth="1"/>
    <col min="6408" max="6408" width="31.28515625" style="372" customWidth="1"/>
    <col min="6409" max="6409" width="31" style="372" customWidth="1"/>
    <col min="6410" max="6410" width="29.140625" style="372" customWidth="1"/>
    <col min="6411" max="6411" width="32.7109375" style="372" customWidth="1"/>
    <col min="6412" max="6412" width="31.28515625" style="372" customWidth="1"/>
    <col min="6413" max="6413" width="31" style="372" customWidth="1"/>
    <col min="6414" max="6414" width="4.5703125" style="372" customWidth="1"/>
    <col min="6415" max="6656" width="9.140625" style="372"/>
    <col min="6657" max="6657" width="133.42578125" style="372" customWidth="1"/>
    <col min="6658" max="6658" width="29.140625" style="372" customWidth="1"/>
    <col min="6659" max="6659" width="32.7109375" style="372" customWidth="1"/>
    <col min="6660" max="6660" width="31.28515625" style="372" customWidth="1"/>
    <col min="6661" max="6661" width="31" style="372" customWidth="1"/>
    <col min="6662" max="6662" width="29.140625" style="372" customWidth="1"/>
    <col min="6663" max="6663" width="32.7109375" style="372" customWidth="1"/>
    <col min="6664" max="6664" width="31.28515625" style="372" customWidth="1"/>
    <col min="6665" max="6665" width="31" style="372" customWidth="1"/>
    <col min="6666" max="6666" width="29.140625" style="372" customWidth="1"/>
    <col min="6667" max="6667" width="32.7109375" style="372" customWidth="1"/>
    <col min="6668" max="6668" width="31.28515625" style="372" customWidth="1"/>
    <col min="6669" max="6669" width="31" style="372" customWidth="1"/>
    <col min="6670" max="6670" width="4.5703125" style="372" customWidth="1"/>
    <col min="6671" max="6912" width="9.140625" style="372"/>
    <col min="6913" max="6913" width="133.42578125" style="372" customWidth="1"/>
    <col min="6914" max="6914" width="29.140625" style="372" customWidth="1"/>
    <col min="6915" max="6915" width="32.7109375" style="372" customWidth="1"/>
    <col min="6916" max="6916" width="31.28515625" style="372" customWidth="1"/>
    <col min="6917" max="6917" width="31" style="372" customWidth="1"/>
    <col min="6918" max="6918" width="29.140625" style="372" customWidth="1"/>
    <col min="6919" max="6919" width="32.7109375" style="372" customWidth="1"/>
    <col min="6920" max="6920" width="31.28515625" style="372" customWidth="1"/>
    <col min="6921" max="6921" width="31" style="372" customWidth="1"/>
    <col min="6922" max="6922" width="29.140625" style="372" customWidth="1"/>
    <col min="6923" max="6923" width="32.7109375" style="372" customWidth="1"/>
    <col min="6924" max="6924" width="31.28515625" style="372" customWidth="1"/>
    <col min="6925" max="6925" width="31" style="372" customWidth="1"/>
    <col min="6926" max="6926" width="4.5703125" style="372" customWidth="1"/>
    <col min="6927" max="7168" width="9.140625" style="372"/>
    <col min="7169" max="7169" width="133.42578125" style="372" customWidth="1"/>
    <col min="7170" max="7170" width="29.140625" style="372" customWidth="1"/>
    <col min="7171" max="7171" width="32.7109375" style="372" customWidth="1"/>
    <col min="7172" max="7172" width="31.28515625" style="372" customWidth="1"/>
    <col min="7173" max="7173" width="31" style="372" customWidth="1"/>
    <col min="7174" max="7174" width="29.140625" style="372" customWidth="1"/>
    <col min="7175" max="7175" width="32.7109375" style="372" customWidth="1"/>
    <col min="7176" max="7176" width="31.28515625" style="372" customWidth="1"/>
    <col min="7177" max="7177" width="31" style="372" customWidth="1"/>
    <col min="7178" max="7178" width="29.140625" style="372" customWidth="1"/>
    <col min="7179" max="7179" width="32.7109375" style="372" customWidth="1"/>
    <col min="7180" max="7180" width="31.28515625" style="372" customWidth="1"/>
    <col min="7181" max="7181" width="31" style="372" customWidth="1"/>
    <col min="7182" max="7182" width="4.5703125" style="372" customWidth="1"/>
    <col min="7183" max="7424" width="9.140625" style="372"/>
    <col min="7425" max="7425" width="133.42578125" style="372" customWidth="1"/>
    <col min="7426" max="7426" width="29.140625" style="372" customWidth="1"/>
    <col min="7427" max="7427" width="32.7109375" style="372" customWidth="1"/>
    <col min="7428" max="7428" width="31.28515625" style="372" customWidth="1"/>
    <col min="7429" max="7429" width="31" style="372" customWidth="1"/>
    <col min="7430" max="7430" width="29.140625" style="372" customWidth="1"/>
    <col min="7431" max="7431" width="32.7109375" style="372" customWidth="1"/>
    <col min="7432" max="7432" width="31.28515625" style="372" customWidth="1"/>
    <col min="7433" max="7433" width="31" style="372" customWidth="1"/>
    <col min="7434" max="7434" width="29.140625" style="372" customWidth="1"/>
    <col min="7435" max="7435" width="32.7109375" style="372" customWidth="1"/>
    <col min="7436" max="7436" width="31.28515625" style="372" customWidth="1"/>
    <col min="7437" max="7437" width="31" style="372" customWidth="1"/>
    <col min="7438" max="7438" width="4.5703125" style="372" customWidth="1"/>
    <col min="7439" max="7680" width="9.140625" style="372"/>
    <col min="7681" max="7681" width="133.42578125" style="372" customWidth="1"/>
    <col min="7682" max="7682" width="29.140625" style="372" customWidth="1"/>
    <col min="7683" max="7683" width="32.7109375" style="372" customWidth="1"/>
    <col min="7684" max="7684" width="31.28515625" style="372" customWidth="1"/>
    <col min="7685" max="7685" width="31" style="372" customWidth="1"/>
    <col min="7686" max="7686" width="29.140625" style="372" customWidth="1"/>
    <col min="7687" max="7687" width="32.7109375" style="372" customWidth="1"/>
    <col min="7688" max="7688" width="31.28515625" style="372" customWidth="1"/>
    <col min="7689" max="7689" width="31" style="372" customWidth="1"/>
    <col min="7690" max="7690" width="29.140625" style="372" customWidth="1"/>
    <col min="7691" max="7691" width="32.7109375" style="372" customWidth="1"/>
    <col min="7692" max="7692" width="31.28515625" style="372" customWidth="1"/>
    <col min="7693" max="7693" width="31" style="372" customWidth="1"/>
    <col min="7694" max="7694" width="4.5703125" style="372" customWidth="1"/>
    <col min="7695" max="7936" width="9.140625" style="372"/>
    <col min="7937" max="7937" width="133.42578125" style="372" customWidth="1"/>
    <col min="7938" max="7938" width="29.140625" style="372" customWidth="1"/>
    <col min="7939" max="7939" width="32.7109375" style="372" customWidth="1"/>
    <col min="7940" max="7940" width="31.28515625" style="372" customWidth="1"/>
    <col min="7941" max="7941" width="31" style="372" customWidth="1"/>
    <col min="7942" max="7942" width="29.140625" style="372" customWidth="1"/>
    <col min="7943" max="7943" width="32.7109375" style="372" customWidth="1"/>
    <col min="7944" max="7944" width="31.28515625" style="372" customWidth="1"/>
    <col min="7945" max="7945" width="31" style="372" customWidth="1"/>
    <col min="7946" max="7946" width="29.140625" style="372" customWidth="1"/>
    <col min="7947" max="7947" width="32.7109375" style="372" customWidth="1"/>
    <col min="7948" max="7948" width="31.28515625" style="372" customWidth="1"/>
    <col min="7949" max="7949" width="31" style="372" customWidth="1"/>
    <col min="7950" max="7950" width="4.5703125" style="372" customWidth="1"/>
    <col min="7951" max="8192" width="9.140625" style="372"/>
    <col min="8193" max="8193" width="133.42578125" style="372" customWidth="1"/>
    <col min="8194" max="8194" width="29.140625" style="372" customWidth="1"/>
    <col min="8195" max="8195" width="32.7109375" style="372" customWidth="1"/>
    <col min="8196" max="8196" width="31.28515625" style="372" customWidth="1"/>
    <col min="8197" max="8197" width="31" style="372" customWidth="1"/>
    <col min="8198" max="8198" width="29.140625" style="372" customWidth="1"/>
    <col min="8199" max="8199" width="32.7109375" style="372" customWidth="1"/>
    <col min="8200" max="8200" width="31.28515625" style="372" customWidth="1"/>
    <col min="8201" max="8201" width="31" style="372" customWidth="1"/>
    <col min="8202" max="8202" width="29.140625" style="372" customWidth="1"/>
    <col min="8203" max="8203" width="32.7109375" style="372" customWidth="1"/>
    <col min="8204" max="8204" width="31.28515625" style="372" customWidth="1"/>
    <col min="8205" max="8205" width="31" style="372" customWidth="1"/>
    <col min="8206" max="8206" width="4.5703125" style="372" customWidth="1"/>
    <col min="8207" max="8448" width="9.140625" style="372"/>
    <col min="8449" max="8449" width="133.42578125" style="372" customWidth="1"/>
    <col min="8450" max="8450" width="29.140625" style="372" customWidth="1"/>
    <col min="8451" max="8451" width="32.7109375" style="372" customWidth="1"/>
    <col min="8452" max="8452" width="31.28515625" style="372" customWidth="1"/>
    <col min="8453" max="8453" width="31" style="372" customWidth="1"/>
    <col min="8454" max="8454" width="29.140625" style="372" customWidth="1"/>
    <col min="8455" max="8455" width="32.7109375" style="372" customWidth="1"/>
    <col min="8456" max="8456" width="31.28515625" style="372" customWidth="1"/>
    <col min="8457" max="8457" width="31" style="372" customWidth="1"/>
    <col min="8458" max="8458" width="29.140625" style="372" customWidth="1"/>
    <col min="8459" max="8459" width="32.7109375" style="372" customWidth="1"/>
    <col min="8460" max="8460" width="31.28515625" style="372" customWidth="1"/>
    <col min="8461" max="8461" width="31" style="372" customWidth="1"/>
    <col min="8462" max="8462" width="4.5703125" style="372" customWidth="1"/>
    <col min="8463" max="8704" width="9.140625" style="372"/>
    <col min="8705" max="8705" width="133.42578125" style="372" customWidth="1"/>
    <col min="8706" max="8706" width="29.140625" style="372" customWidth="1"/>
    <col min="8707" max="8707" width="32.7109375" style="372" customWidth="1"/>
    <col min="8708" max="8708" width="31.28515625" style="372" customWidth="1"/>
    <col min="8709" max="8709" width="31" style="372" customWidth="1"/>
    <col min="8710" max="8710" width="29.140625" style="372" customWidth="1"/>
    <col min="8711" max="8711" width="32.7109375" style="372" customWidth="1"/>
    <col min="8712" max="8712" width="31.28515625" style="372" customWidth="1"/>
    <col min="8713" max="8713" width="31" style="372" customWidth="1"/>
    <col min="8714" max="8714" width="29.140625" style="372" customWidth="1"/>
    <col min="8715" max="8715" width="32.7109375" style="372" customWidth="1"/>
    <col min="8716" max="8716" width="31.28515625" style="372" customWidth="1"/>
    <col min="8717" max="8717" width="31" style="372" customWidth="1"/>
    <col min="8718" max="8718" width="4.5703125" style="372" customWidth="1"/>
    <col min="8719" max="8960" width="9.140625" style="372"/>
    <col min="8961" max="8961" width="133.42578125" style="372" customWidth="1"/>
    <col min="8962" max="8962" width="29.140625" style="372" customWidth="1"/>
    <col min="8963" max="8963" width="32.7109375" style="372" customWidth="1"/>
    <col min="8964" max="8964" width="31.28515625" style="372" customWidth="1"/>
    <col min="8965" max="8965" width="31" style="372" customWidth="1"/>
    <col min="8966" max="8966" width="29.140625" style="372" customWidth="1"/>
    <col min="8967" max="8967" width="32.7109375" style="372" customWidth="1"/>
    <col min="8968" max="8968" width="31.28515625" style="372" customWidth="1"/>
    <col min="8969" max="8969" width="31" style="372" customWidth="1"/>
    <col min="8970" max="8970" width="29.140625" style="372" customWidth="1"/>
    <col min="8971" max="8971" width="32.7109375" style="372" customWidth="1"/>
    <col min="8972" max="8972" width="31.28515625" style="372" customWidth="1"/>
    <col min="8973" max="8973" width="31" style="372" customWidth="1"/>
    <col min="8974" max="8974" width="4.5703125" style="372" customWidth="1"/>
    <col min="8975" max="9216" width="9.140625" style="372"/>
    <col min="9217" max="9217" width="133.42578125" style="372" customWidth="1"/>
    <col min="9218" max="9218" width="29.140625" style="372" customWidth="1"/>
    <col min="9219" max="9219" width="32.7109375" style="372" customWidth="1"/>
    <col min="9220" max="9220" width="31.28515625" style="372" customWidth="1"/>
    <col min="9221" max="9221" width="31" style="372" customWidth="1"/>
    <col min="9222" max="9222" width="29.140625" style="372" customWidth="1"/>
    <col min="9223" max="9223" width="32.7109375" style="372" customWidth="1"/>
    <col min="9224" max="9224" width="31.28515625" style="372" customWidth="1"/>
    <col min="9225" max="9225" width="31" style="372" customWidth="1"/>
    <col min="9226" max="9226" width="29.140625" style="372" customWidth="1"/>
    <col min="9227" max="9227" width="32.7109375" style="372" customWidth="1"/>
    <col min="9228" max="9228" width="31.28515625" style="372" customWidth="1"/>
    <col min="9229" max="9229" width="31" style="372" customWidth="1"/>
    <col min="9230" max="9230" width="4.5703125" style="372" customWidth="1"/>
    <col min="9231" max="9472" width="9.140625" style="372"/>
    <col min="9473" max="9473" width="133.42578125" style="372" customWidth="1"/>
    <col min="9474" max="9474" width="29.140625" style="372" customWidth="1"/>
    <col min="9475" max="9475" width="32.7109375" style="372" customWidth="1"/>
    <col min="9476" max="9476" width="31.28515625" style="372" customWidth="1"/>
    <col min="9477" max="9477" width="31" style="372" customWidth="1"/>
    <col min="9478" max="9478" width="29.140625" style="372" customWidth="1"/>
    <col min="9479" max="9479" width="32.7109375" style="372" customWidth="1"/>
    <col min="9480" max="9480" width="31.28515625" style="372" customWidth="1"/>
    <col min="9481" max="9481" width="31" style="372" customWidth="1"/>
    <col min="9482" max="9482" width="29.140625" style="372" customWidth="1"/>
    <col min="9483" max="9483" width="32.7109375" style="372" customWidth="1"/>
    <col min="9484" max="9484" width="31.28515625" style="372" customWidth="1"/>
    <col min="9485" max="9485" width="31" style="372" customWidth="1"/>
    <col min="9486" max="9486" width="4.5703125" style="372" customWidth="1"/>
    <col min="9487" max="9728" width="9.140625" style="372"/>
    <col min="9729" max="9729" width="133.42578125" style="372" customWidth="1"/>
    <col min="9730" max="9730" width="29.140625" style="372" customWidth="1"/>
    <col min="9731" max="9731" width="32.7109375" style="372" customWidth="1"/>
    <col min="9732" max="9732" width="31.28515625" style="372" customWidth="1"/>
    <col min="9733" max="9733" width="31" style="372" customWidth="1"/>
    <col min="9734" max="9734" width="29.140625" style="372" customWidth="1"/>
    <col min="9735" max="9735" width="32.7109375" style="372" customWidth="1"/>
    <col min="9736" max="9736" width="31.28515625" style="372" customWidth="1"/>
    <col min="9737" max="9737" width="31" style="372" customWidth="1"/>
    <col min="9738" max="9738" width="29.140625" style="372" customWidth="1"/>
    <col min="9739" max="9739" width="32.7109375" style="372" customWidth="1"/>
    <col min="9740" max="9740" width="31.28515625" style="372" customWidth="1"/>
    <col min="9741" max="9741" width="31" style="372" customWidth="1"/>
    <col min="9742" max="9742" width="4.5703125" style="372" customWidth="1"/>
    <col min="9743" max="9984" width="9.140625" style="372"/>
    <col min="9985" max="9985" width="133.42578125" style="372" customWidth="1"/>
    <col min="9986" max="9986" width="29.140625" style="372" customWidth="1"/>
    <col min="9987" max="9987" width="32.7109375" style="372" customWidth="1"/>
    <col min="9988" max="9988" width="31.28515625" style="372" customWidth="1"/>
    <col min="9989" max="9989" width="31" style="372" customWidth="1"/>
    <col min="9990" max="9990" width="29.140625" style="372" customWidth="1"/>
    <col min="9991" max="9991" width="32.7109375" style="372" customWidth="1"/>
    <col min="9992" max="9992" width="31.28515625" style="372" customWidth="1"/>
    <col min="9993" max="9993" width="31" style="372" customWidth="1"/>
    <col min="9994" max="9994" width="29.140625" style="372" customWidth="1"/>
    <col min="9995" max="9995" width="32.7109375" style="372" customWidth="1"/>
    <col min="9996" max="9996" width="31.28515625" style="372" customWidth="1"/>
    <col min="9997" max="9997" width="31" style="372" customWidth="1"/>
    <col min="9998" max="9998" width="4.5703125" style="372" customWidth="1"/>
    <col min="9999" max="10240" width="9.140625" style="372"/>
    <col min="10241" max="10241" width="133.42578125" style="372" customWidth="1"/>
    <col min="10242" max="10242" width="29.140625" style="372" customWidth="1"/>
    <col min="10243" max="10243" width="32.7109375" style="372" customWidth="1"/>
    <col min="10244" max="10244" width="31.28515625" style="372" customWidth="1"/>
    <col min="10245" max="10245" width="31" style="372" customWidth="1"/>
    <col min="10246" max="10246" width="29.140625" style="372" customWidth="1"/>
    <col min="10247" max="10247" width="32.7109375" style="372" customWidth="1"/>
    <col min="10248" max="10248" width="31.28515625" style="372" customWidth="1"/>
    <col min="10249" max="10249" width="31" style="372" customWidth="1"/>
    <col min="10250" max="10250" width="29.140625" style="372" customWidth="1"/>
    <col min="10251" max="10251" width="32.7109375" style="372" customWidth="1"/>
    <col min="10252" max="10252" width="31.28515625" style="372" customWidth="1"/>
    <col min="10253" max="10253" width="31" style="372" customWidth="1"/>
    <col min="10254" max="10254" width="4.5703125" style="372" customWidth="1"/>
    <col min="10255" max="10496" width="9.140625" style="372"/>
    <col min="10497" max="10497" width="133.42578125" style="372" customWidth="1"/>
    <col min="10498" max="10498" width="29.140625" style="372" customWidth="1"/>
    <col min="10499" max="10499" width="32.7109375" style="372" customWidth="1"/>
    <col min="10500" max="10500" width="31.28515625" style="372" customWidth="1"/>
    <col min="10501" max="10501" width="31" style="372" customWidth="1"/>
    <col min="10502" max="10502" width="29.140625" style="372" customWidth="1"/>
    <col min="10503" max="10503" width="32.7109375" style="372" customWidth="1"/>
    <col min="10504" max="10504" width="31.28515625" style="372" customWidth="1"/>
    <col min="10505" max="10505" width="31" style="372" customWidth="1"/>
    <col min="10506" max="10506" width="29.140625" style="372" customWidth="1"/>
    <col min="10507" max="10507" width="32.7109375" style="372" customWidth="1"/>
    <col min="10508" max="10508" width="31.28515625" style="372" customWidth="1"/>
    <col min="10509" max="10509" width="31" style="372" customWidth="1"/>
    <col min="10510" max="10510" width="4.5703125" style="372" customWidth="1"/>
    <col min="10511" max="10752" width="9.140625" style="372"/>
    <col min="10753" max="10753" width="133.42578125" style="372" customWidth="1"/>
    <col min="10754" max="10754" width="29.140625" style="372" customWidth="1"/>
    <col min="10755" max="10755" width="32.7109375" style="372" customWidth="1"/>
    <col min="10756" max="10756" width="31.28515625" style="372" customWidth="1"/>
    <col min="10757" max="10757" width="31" style="372" customWidth="1"/>
    <col min="10758" max="10758" width="29.140625" style="372" customWidth="1"/>
    <col min="10759" max="10759" width="32.7109375" style="372" customWidth="1"/>
    <col min="10760" max="10760" width="31.28515625" style="372" customWidth="1"/>
    <col min="10761" max="10761" width="31" style="372" customWidth="1"/>
    <col min="10762" max="10762" width="29.140625" style="372" customWidth="1"/>
    <col min="10763" max="10763" width="32.7109375" style="372" customWidth="1"/>
    <col min="10764" max="10764" width="31.28515625" style="372" customWidth="1"/>
    <col min="10765" max="10765" width="31" style="372" customWidth="1"/>
    <col min="10766" max="10766" width="4.5703125" style="372" customWidth="1"/>
    <col min="10767" max="11008" width="9.140625" style="372"/>
    <col min="11009" max="11009" width="133.42578125" style="372" customWidth="1"/>
    <col min="11010" max="11010" width="29.140625" style="372" customWidth="1"/>
    <col min="11011" max="11011" width="32.7109375" style="372" customWidth="1"/>
    <col min="11012" max="11012" width="31.28515625" style="372" customWidth="1"/>
    <col min="11013" max="11013" width="31" style="372" customWidth="1"/>
    <col min="11014" max="11014" width="29.140625" style="372" customWidth="1"/>
    <col min="11015" max="11015" width="32.7109375" style="372" customWidth="1"/>
    <col min="11016" max="11016" width="31.28515625" style="372" customWidth="1"/>
    <col min="11017" max="11017" width="31" style="372" customWidth="1"/>
    <col min="11018" max="11018" width="29.140625" style="372" customWidth="1"/>
    <col min="11019" max="11019" width="32.7109375" style="372" customWidth="1"/>
    <col min="11020" max="11020" width="31.28515625" style="372" customWidth="1"/>
    <col min="11021" max="11021" width="31" style="372" customWidth="1"/>
    <col min="11022" max="11022" width="4.5703125" style="372" customWidth="1"/>
    <col min="11023" max="11264" width="9.140625" style="372"/>
    <col min="11265" max="11265" width="133.42578125" style="372" customWidth="1"/>
    <col min="11266" max="11266" width="29.140625" style="372" customWidth="1"/>
    <col min="11267" max="11267" width="32.7109375" style="372" customWidth="1"/>
    <col min="11268" max="11268" width="31.28515625" style="372" customWidth="1"/>
    <col min="11269" max="11269" width="31" style="372" customWidth="1"/>
    <col min="11270" max="11270" width="29.140625" style="372" customWidth="1"/>
    <col min="11271" max="11271" width="32.7109375" style="372" customWidth="1"/>
    <col min="11272" max="11272" width="31.28515625" style="372" customWidth="1"/>
    <col min="11273" max="11273" width="31" style="372" customWidth="1"/>
    <col min="11274" max="11274" width="29.140625" style="372" customWidth="1"/>
    <col min="11275" max="11275" width="32.7109375" style="372" customWidth="1"/>
    <col min="11276" max="11276" width="31.28515625" style="372" customWidth="1"/>
    <col min="11277" max="11277" width="31" style="372" customWidth="1"/>
    <col min="11278" max="11278" width="4.5703125" style="372" customWidth="1"/>
    <col min="11279" max="11520" width="9.140625" style="372"/>
    <col min="11521" max="11521" width="133.42578125" style="372" customWidth="1"/>
    <col min="11522" max="11522" width="29.140625" style="372" customWidth="1"/>
    <col min="11523" max="11523" width="32.7109375" style="372" customWidth="1"/>
    <col min="11524" max="11524" width="31.28515625" style="372" customWidth="1"/>
    <col min="11525" max="11525" width="31" style="372" customWidth="1"/>
    <col min="11526" max="11526" width="29.140625" style="372" customWidth="1"/>
    <col min="11527" max="11527" width="32.7109375" style="372" customWidth="1"/>
    <col min="11528" max="11528" width="31.28515625" style="372" customWidth="1"/>
    <col min="11529" max="11529" width="31" style="372" customWidth="1"/>
    <col min="11530" max="11530" width="29.140625" style="372" customWidth="1"/>
    <col min="11531" max="11531" width="32.7109375" style="372" customWidth="1"/>
    <col min="11532" max="11532" width="31.28515625" style="372" customWidth="1"/>
    <col min="11533" max="11533" width="31" style="372" customWidth="1"/>
    <col min="11534" max="11534" width="4.5703125" style="372" customWidth="1"/>
    <col min="11535" max="11776" width="9.140625" style="372"/>
    <col min="11777" max="11777" width="133.42578125" style="372" customWidth="1"/>
    <col min="11778" max="11778" width="29.140625" style="372" customWidth="1"/>
    <col min="11779" max="11779" width="32.7109375" style="372" customWidth="1"/>
    <col min="11780" max="11780" width="31.28515625" style="372" customWidth="1"/>
    <col min="11781" max="11781" width="31" style="372" customWidth="1"/>
    <col min="11782" max="11782" width="29.140625" style="372" customWidth="1"/>
    <col min="11783" max="11783" width="32.7109375" style="372" customWidth="1"/>
    <col min="11784" max="11784" width="31.28515625" style="372" customWidth="1"/>
    <col min="11785" max="11785" width="31" style="372" customWidth="1"/>
    <col min="11786" max="11786" width="29.140625" style="372" customWidth="1"/>
    <col min="11787" max="11787" width="32.7109375" style="372" customWidth="1"/>
    <col min="11788" max="11788" width="31.28515625" style="372" customWidth="1"/>
    <col min="11789" max="11789" width="31" style="372" customWidth="1"/>
    <col min="11790" max="11790" width="4.5703125" style="372" customWidth="1"/>
    <col min="11791" max="12032" width="9.140625" style="372"/>
    <col min="12033" max="12033" width="133.42578125" style="372" customWidth="1"/>
    <col min="12034" max="12034" width="29.140625" style="372" customWidth="1"/>
    <col min="12035" max="12035" width="32.7109375" style="372" customWidth="1"/>
    <col min="12036" max="12036" width="31.28515625" style="372" customWidth="1"/>
    <col min="12037" max="12037" width="31" style="372" customWidth="1"/>
    <col min="12038" max="12038" width="29.140625" style="372" customWidth="1"/>
    <col min="12039" max="12039" width="32.7109375" style="372" customWidth="1"/>
    <col min="12040" max="12040" width="31.28515625" style="372" customWidth="1"/>
    <col min="12041" max="12041" width="31" style="372" customWidth="1"/>
    <col min="12042" max="12042" width="29.140625" style="372" customWidth="1"/>
    <col min="12043" max="12043" width="32.7109375" style="372" customWidth="1"/>
    <col min="12044" max="12044" width="31.28515625" style="372" customWidth="1"/>
    <col min="12045" max="12045" width="31" style="372" customWidth="1"/>
    <col min="12046" max="12046" width="4.5703125" style="372" customWidth="1"/>
    <col min="12047" max="12288" width="9.140625" style="372"/>
    <col min="12289" max="12289" width="133.42578125" style="372" customWidth="1"/>
    <col min="12290" max="12290" width="29.140625" style="372" customWidth="1"/>
    <col min="12291" max="12291" width="32.7109375" style="372" customWidth="1"/>
    <col min="12292" max="12292" width="31.28515625" style="372" customWidth="1"/>
    <col min="12293" max="12293" width="31" style="372" customWidth="1"/>
    <col min="12294" max="12294" width="29.140625" style="372" customWidth="1"/>
    <col min="12295" max="12295" width="32.7109375" style="372" customWidth="1"/>
    <col min="12296" max="12296" width="31.28515625" style="372" customWidth="1"/>
    <col min="12297" max="12297" width="31" style="372" customWidth="1"/>
    <col min="12298" max="12298" width="29.140625" style="372" customWidth="1"/>
    <col min="12299" max="12299" width="32.7109375" style="372" customWidth="1"/>
    <col min="12300" max="12300" width="31.28515625" style="372" customWidth="1"/>
    <col min="12301" max="12301" width="31" style="372" customWidth="1"/>
    <col min="12302" max="12302" width="4.5703125" style="372" customWidth="1"/>
    <col min="12303" max="12544" width="9.140625" style="372"/>
    <col min="12545" max="12545" width="133.42578125" style="372" customWidth="1"/>
    <col min="12546" max="12546" width="29.140625" style="372" customWidth="1"/>
    <col min="12547" max="12547" width="32.7109375" style="372" customWidth="1"/>
    <col min="12548" max="12548" width="31.28515625" style="372" customWidth="1"/>
    <col min="12549" max="12549" width="31" style="372" customWidth="1"/>
    <col min="12550" max="12550" width="29.140625" style="372" customWidth="1"/>
    <col min="12551" max="12551" width="32.7109375" style="372" customWidth="1"/>
    <col min="12552" max="12552" width="31.28515625" style="372" customWidth="1"/>
    <col min="12553" max="12553" width="31" style="372" customWidth="1"/>
    <col min="12554" max="12554" width="29.140625" style="372" customWidth="1"/>
    <col min="12555" max="12555" width="32.7109375" style="372" customWidth="1"/>
    <col min="12556" max="12556" width="31.28515625" style="372" customWidth="1"/>
    <col min="12557" max="12557" width="31" style="372" customWidth="1"/>
    <col min="12558" max="12558" width="4.5703125" style="372" customWidth="1"/>
    <col min="12559" max="12800" width="9.140625" style="372"/>
    <col min="12801" max="12801" width="133.42578125" style="372" customWidth="1"/>
    <col min="12802" max="12802" width="29.140625" style="372" customWidth="1"/>
    <col min="12803" max="12803" width="32.7109375" style="372" customWidth="1"/>
    <col min="12804" max="12804" width="31.28515625" style="372" customWidth="1"/>
    <col min="12805" max="12805" width="31" style="372" customWidth="1"/>
    <col min="12806" max="12806" width="29.140625" style="372" customWidth="1"/>
    <col min="12807" max="12807" width="32.7109375" style="372" customWidth="1"/>
    <col min="12808" max="12808" width="31.28515625" style="372" customWidth="1"/>
    <col min="12809" max="12809" width="31" style="372" customWidth="1"/>
    <col min="12810" max="12810" width="29.140625" style="372" customWidth="1"/>
    <col min="12811" max="12811" width="32.7109375" style="372" customWidth="1"/>
    <col min="12812" max="12812" width="31.28515625" style="372" customWidth="1"/>
    <col min="12813" max="12813" width="31" style="372" customWidth="1"/>
    <col min="12814" max="12814" width="4.5703125" style="372" customWidth="1"/>
    <col min="12815" max="13056" width="9.140625" style="372"/>
    <col min="13057" max="13057" width="133.42578125" style="372" customWidth="1"/>
    <col min="13058" max="13058" width="29.140625" style="372" customWidth="1"/>
    <col min="13059" max="13059" width="32.7109375" style="372" customWidth="1"/>
    <col min="13060" max="13060" width="31.28515625" style="372" customWidth="1"/>
    <col min="13061" max="13061" width="31" style="372" customWidth="1"/>
    <col min="13062" max="13062" width="29.140625" style="372" customWidth="1"/>
    <col min="13063" max="13063" width="32.7109375" style="372" customWidth="1"/>
    <col min="13064" max="13064" width="31.28515625" style="372" customWidth="1"/>
    <col min="13065" max="13065" width="31" style="372" customWidth="1"/>
    <col min="13066" max="13066" width="29.140625" style="372" customWidth="1"/>
    <col min="13067" max="13067" width="32.7109375" style="372" customWidth="1"/>
    <col min="13068" max="13068" width="31.28515625" style="372" customWidth="1"/>
    <col min="13069" max="13069" width="31" style="372" customWidth="1"/>
    <col min="13070" max="13070" width="4.5703125" style="372" customWidth="1"/>
    <col min="13071" max="13312" width="9.140625" style="372"/>
    <col min="13313" max="13313" width="133.42578125" style="372" customWidth="1"/>
    <col min="13314" max="13314" width="29.140625" style="372" customWidth="1"/>
    <col min="13315" max="13315" width="32.7109375" style="372" customWidth="1"/>
    <col min="13316" max="13316" width="31.28515625" style="372" customWidth="1"/>
    <col min="13317" max="13317" width="31" style="372" customWidth="1"/>
    <col min="13318" max="13318" width="29.140625" style="372" customWidth="1"/>
    <col min="13319" max="13319" width="32.7109375" style="372" customWidth="1"/>
    <col min="13320" max="13320" width="31.28515625" style="372" customWidth="1"/>
    <col min="13321" max="13321" width="31" style="372" customWidth="1"/>
    <col min="13322" max="13322" width="29.140625" style="372" customWidth="1"/>
    <col min="13323" max="13323" width="32.7109375" style="372" customWidth="1"/>
    <col min="13324" max="13324" width="31.28515625" style="372" customWidth="1"/>
    <col min="13325" max="13325" width="31" style="372" customWidth="1"/>
    <col min="13326" max="13326" width="4.5703125" style="372" customWidth="1"/>
    <col min="13327" max="13568" width="9.140625" style="372"/>
    <col min="13569" max="13569" width="133.42578125" style="372" customWidth="1"/>
    <col min="13570" max="13570" width="29.140625" style="372" customWidth="1"/>
    <col min="13571" max="13571" width="32.7109375" style="372" customWidth="1"/>
    <col min="13572" max="13572" width="31.28515625" style="372" customWidth="1"/>
    <col min="13573" max="13573" width="31" style="372" customWidth="1"/>
    <col min="13574" max="13574" width="29.140625" style="372" customWidth="1"/>
    <col min="13575" max="13575" width="32.7109375" style="372" customWidth="1"/>
    <col min="13576" max="13576" width="31.28515625" style="372" customWidth="1"/>
    <col min="13577" max="13577" width="31" style="372" customWidth="1"/>
    <col min="13578" max="13578" width="29.140625" style="372" customWidth="1"/>
    <col min="13579" max="13579" width="32.7109375" style="372" customWidth="1"/>
    <col min="13580" max="13580" width="31.28515625" style="372" customWidth="1"/>
    <col min="13581" max="13581" width="31" style="372" customWidth="1"/>
    <col min="13582" max="13582" width="4.5703125" style="372" customWidth="1"/>
    <col min="13583" max="13824" width="9.140625" style="372"/>
    <col min="13825" max="13825" width="133.42578125" style="372" customWidth="1"/>
    <col min="13826" max="13826" width="29.140625" style="372" customWidth="1"/>
    <col min="13827" max="13827" width="32.7109375" style="372" customWidth="1"/>
    <col min="13828" max="13828" width="31.28515625" style="372" customWidth="1"/>
    <col min="13829" max="13829" width="31" style="372" customWidth="1"/>
    <col min="13830" max="13830" width="29.140625" style="372" customWidth="1"/>
    <col min="13831" max="13831" width="32.7109375" style="372" customWidth="1"/>
    <col min="13832" max="13832" width="31.28515625" style="372" customWidth="1"/>
    <col min="13833" max="13833" width="31" style="372" customWidth="1"/>
    <col min="13834" max="13834" width="29.140625" style="372" customWidth="1"/>
    <col min="13835" max="13835" width="32.7109375" style="372" customWidth="1"/>
    <col min="13836" max="13836" width="31.28515625" style="372" customWidth="1"/>
    <col min="13837" max="13837" width="31" style="372" customWidth="1"/>
    <col min="13838" max="13838" width="4.5703125" style="372" customWidth="1"/>
    <col min="13839" max="14080" width="9.140625" style="372"/>
    <col min="14081" max="14081" width="133.42578125" style="372" customWidth="1"/>
    <col min="14082" max="14082" width="29.140625" style="372" customWidth="1"/>
    <col min="14083" max="14083" width="32.7109375" style="372" customWidth="1"/>
    <col min="14084" max="14084" width="31.28515625" style="372" customWidth="1"/>
    <col min="14085" max="14085" width="31" style="372" customWidth="1"/>
    <col min="14086" max="14086" width="29.140625" style="372" customWidth="1"/>
    <col min="14087" max="14087" width="32.7109375" style="372" customWidth="1"/>
    <col min="14088" max="14088" width="31.28515625" style="372" customWidth="1"/>
    <col min="14089" max="14089" width="31" style="372" customWidth="1"/>
    <col min="14090" max="14090" width="29.140625" style="372" customWidth="1"/>
    <col min="14091" max="14091" width="32.7109375" style="372" customWidth="1"/>
    <col min="14092" max="14092" width="31.28515625" style="372" customWidth="1"/>
    <col min="14093" max="14093" width="31" style="372" customWidth="1"/>
    <col min="14094" max="14094" width="4.5703125" style="372" customWidth="1"/>
    <col min="14095" max="14336" width="9.140625" style="372"/>
    <col min="14337" max="14337" width="133.42578125" style="372" customWidth="1"/>
    <col min="14338" max="14338" width="29.140625" style="372" customWidth="1"/>
    <col min="14339" max="14339" width="32.7109375" style="372" customWidth="1"/>
    <col min="14340" max="14340" width="31.28515625" style="372" customWidth="1"/>
    <col min="14341" max="14341" width="31" style="372" customWidth="1"/>
    <col min="14342" max="14342" width="29.140625" style="372" customWidth="1"/>
    <col min="14343" max="14343" width="32.7109375" style="372" customWidth="1"/>
    <col min="14344" max="14344" width="31.28515625" style="372" customWidth="1"/>
    <col min="14345" max="14345" width="31" style="372" customWidth="1"/>
    <col min="14346" max="14346" width="29.140625" style="372" customWidth="1"/>
    <col min="14347" max="14347" width="32.7109375" style="372" customWidth="1"/>
    <col min="14348" max="14348" width="31.28515625" style="372" customWidth="1"/>
    <col min="14349" max="14349" width="31" style="372" customWidth="1"/>
    <col min="14350" max="14350" width="4.5703125" style="372" customWidth="1"/>
    <col min="14351" max="14592" width="9.140625" style="372"/>
    <col min="14593" max="14593" width="133.42578125" style="372" customWidth="1"/>
    <col min="14594" max="14594" width="29.140625" style="372" customWidth="1"/>
    <col min="14595" max="14595" width="32.7109375" style="372" customWidth="1"/>
    <col min="14596" max="14596" width="31.28515625" style="372" customWidth="1"/>
    <col min="14597" max="14597" width="31" style="372" customWidth="1"/>
    <col min="14598" max="14598" width="29.140625" style="372" customWidth="1"/>
    <col min="14599" max="14599" width="32.7109375" style="372" customWidth="1"/>
    <col min="14600" max="14600" width="31.28515625" style="372" customWidth="1"/>
    <col min="14601" max="14601" width="31" style="372" customWidth="1"/>
    <col min="14602" max="14602" width="29.140625" style="372" customWidth="1"/>
    <col min="14603" max="14603" width="32.7109375" style="372" customWidth="1"/>
    <col min="14604" max="14604" width="31.28515625" style="372" customWidth="1"/>
    <col min="14605" max="14605" width="31" style="372" customWidth="1"/>
    <col min="14606" max="14606" width="4.5703125" style="372" customWidth="1"/>
    <col min="14607" max="14848" width="9.140625" style="372"/>
    <col min="14849" max="14849" width="133.42578125" style="372" customWidth="1"/>
    <col min="14850" max="14850" width="29.140625" style="372" customWidth="1"/>
    <col min="14851" max="14851" width="32.7109375" style="372" customWidth="1"/>
    <col min="14852" max="14852" width="31.28515625" style="372" customWidth="1"/>
    <col min="14853" max="14853" width="31" style="372" customWidth="1"/>
    <col min="14854" max="14854" width="29.140625" style="372" customWidth="1"/>
    <col min="14855" max="14855" width="32.7109375" style="372" customWidth="1"/>
    <col min="14856" max="14856" width="31.28515625" style="372" customWidth="1"/>
    <col min="14857" max="14857" width="31" style="372" customWidth="1"/>
    <col min="14858" max="14858" width="29.140625" style="372" customWidth="1"/>
    <col min="14859" max="14859" width="32.7109375" style="372" customWidth="1"/>
    <col min="14860" max="14860" width="31.28515625" style="372" customWidth="1"/>
    <col min="14861" max="14861" width="31" style="372" customWidth="1"/>
    <col min="14862" max="14862" width="4.5703125" style="372" customWidth="1"/>
    <col min="14863" max="15104" width="9.140625" style="372"/>
    <col min="15105" max="15105" width="133.42578125" style="372" customWidth="1"/>
    <col min="15106" max="15106" width="29.140625" style="372" customWidth="1"/>
    <col min="15107" max="15107" width="32.7109375" style="372" customWidth="1"/>
    <col min="15108" max="15108" width="31.28515625" style="372" customWidth="1"/>
    <col min="15109" max="15109" width="31" style="372" customWidth="1"/>
    <col min="15110" max="15110" width="29.140625" style="372" customWidth="1"/>
    <col min="15111" max="15111" width="32.7109375" style="372" customWidth="1"/>
    <col min="15112" max="15112" width="31.28515625" style="372" customWidth="1"/>
    <col min="15113" max="15113" width="31" style="372" customWidth="1"/>
    <col min="15114" max="15114" width="29.140625" style="372" customWidth="1"/>
    <col min="15115" max="15115" width="32.7109375" style="372" customWidth="1"/>
    <col min="15116" max="15116" width="31.28515625" style="372" customWidth="1"/>
    <col min="15117" max="15117" width="31" style="372" customWidth="1"/>
    <col min="15118" max="15118" width="4.5703125" style="372" customWidth="1"/>
    <col min="15119" max="15360" width="9.140625" style="372"/>
    <col min="15361" max="15361" width="133.42578125" style="372" customWidth="1"/>
    <col min="15362" max="15362" width="29.140625" style="372" customWidth="1"/>
    <col min="15363" max="15363" width="32.7109375" style="372" customWidth="1"/>
    <col min="15364" max="15364" width="31.28515625" style="372" customWidth="1"/>
    <col min="15365" max="15365" width="31" style="372" customWidth="1"/>
    <col min="15366" max="15366" width="29.140625" style="372" customWidth="1"/>
    <col min="15367" max="15367" width="32.7109375" style="372" customWidth="1"/>
    <col min="15368" max="15368" width="31.28515625" style="372" customWidth="1"/>
    <col min="15369" max="15369" width="31" style="372" customWidth="1"/>
    <col min="15370" max="15370" width="29.140625" style="372" customWidth="1"/>
    <col min="15371" max="15371" width="32.7109375" style="372" customWidth="1"/>
    <col min="15372" max="15372" width="31.28515625" style="372" customWidth="1"/>
    <col min="15373" max="15373" width="31" style="372" customWidth="1"/>
    <col min="15374" max="15374" width="4.5703125" style="372" customWidth="1"/>
    <col min="15375" max="15616" width="9.140625" style="372"/>
    <col min="15617" max="15617" width="133.42578125" style="372" customWidth="1"/>
    <col min="15618" max="15618" width="29.140625" style="372" customWidth="1"/>
    <col min="15619" max="15619" width="32.7109375" style="372" customWidth="1"/>
    <col min="15620" max="15620" width="31.28515625" style="372" customWidth="1"/>
    <col min="15621" max="15621" width="31" style="372" customWidth="1"/>
    <col min="15622" max="15622" width="29.140625" style="372" customWidth="1"/>
    <col min="15623" max="15623" width="32.7109375" style="372" customWidth="1"/>
    <col min="15624" max="15624" width="31.28515625" style="372" customWidth="1"/>
    <col min="15625" max="15625" width="31" style="372" customWidth="1"/>
    <col min="15626" max="15626" width="29.140625" style="372" customWidth="1"/>
    <col min="15627" max="15627" width="32.7109375" style="372" customWidth="1"/>
    <col min="15628" max="15628" width="31.28515625" style="372" customWidth="1"/>
    <col min="15629" max="15629" width="31" style="372" customWidth="1"/>
    <col min="15630" max="15630" width="4.5703125" style="372" customWidth="1"/>
    <col min="15631" max="15872" width="9.140625" style="372"/>
    <col min="15873" max="15873" width="133.42578125" style="372" customWidth="1"/>
    <col min="15874" max="15874" width="29.140625" style="372" customWidth="1"/>
    <col min="15875" max="15875" width="32.7109375" style="372" customWidth="1"/>
    <col min="15876" max="15876" width="31.28515625" style="372" customWidth="1"/>
    <col min="15877" max="15877" width="31" style="372" customWidth="1"/>
    <col min="15878" max="15878" width="29.140625" style="372" customWidth="1"/>
    <col min="15879" max="15879" width="32.7109375" style="372" customWidth="1"/>
    <col min="15880" max="15880" width="31.28515625" style="372" customWidth="1"/>
    <col min="15881" max="15881" width="31" style="372" customWidth="1"/>
    <col min="15882" max="15882" width="29.140625" style="372" customWidth="1"/>
    <col min="15883" max="15883" width="32.7109375" style="372" customWidth="1"/>
    <col min="15884" max="15884" width="31.28515625" style="372" customWidth="1"/>
    <col min="15885" max="15885" width="31" style="372" customWidth="1"/>
    <col min="15886" max="15886" width="4.5703125" style="372" customWidth="1"/>
    <col min="15887" max="16128" width="9.140625" style="372"/>
    <col min="16129" max="16129" width="133.42578125" style="372" customWidth="1"/>
    <col min="16130" max="16130" width="29.140625" style="372" customWidth="1"/>
    <col min="16131" max="16131" width="32.7109375" style="372" customWidth="1"/>
    <col min="16132" max="16132" width="31.28515625" style="372" customWidth="1"/>
    <col min="16133" max="16133" width="31" style="372" customWidth="1"/>
    <col min="16134" max="16134" width="29.140625" style="372" customWidth="1"/>
    <col min="16135" max="16135" width="32.7109375" style="372" customWidth="1"/>
    <col min="16136" max="16136" width="31.28515625" style="372" customWidth="1"/>
    <col min="16137" max="16137" width="31" style="372" customWidth="1"/>
    <col min="16138" max="16138" width="29.140625" style="372" customWidth="1"/>
    <col min="16139" max="16139" width="32.7109375" style="372" customWidth="1"/>
    <col min="16140" max="16140" width="31.28515625" style="372" customWidth="1"/>
    <col min="16141" max="16141" width="31" style="372" customWidth="1"/>
    <col min="16142" max="16142" width="4.5703125" style="372" customWidth="1"/>
    <col min="16143" max="16384" width="9.140625" style="372"/>
  </cols>
  <sheetData>
    <row r="1" spans="1:14" s="1" customFormat="1" ht="5.25" hidden="1" customHeight="1">
      <c r="A1" s="154"/>
      <c r="B1" s="155"/>
      <c r="C1" s="155"/>
      <c r="D1" s="155"/>
      <c r="E1" s="155"/>
      <c r="F1" s="155"/>
      <c r="G1" s="155"/>
      <c r="H1" s="155"/>
      <c r="I1" s="155"/>
      <c r="J1" s="155"/>
      <c r="K1" s="155"/>
      <c r="L1" s="155"/>
      <c r="M1" s="155"/>
      <c r="N1" s="152"/>
    </row>
    <row r="2" spans="1:14" s="2" customFormat="1" ht="78.75" customHeight="1">
      <c r="A2" s="898" t="s">
        <v>550</v>
      </c>
      <c r="B2" s="898"/>
      <c r="C2" s="898"/>
      <c r="D2" s="898"/>
      <c r="E2" s="898"/>
      <c r="F2" s="898"/>
      <c r="G2" s="898"/>
      <c r="H2" s="898"/>
      <c r="I2" s="898"/>
      <c r="J2" s="898"/>
      <c r="K2" s="898"/>
      <c r="L2" s="898"/>
      <c r="M2" s="898"/>
      <c r="N2" s="156"/>
    </row>
    <row r="3" spans="1:14" s="2" customFormat="1" ht="41.25" customHeight="1">
      <c r="A3" s="898" t="s">
        <v>160</v>
      </c>
      <c r="B3" s="898"/>
      <c r="C3" s="898"/>
      <c r="D3" s="898"/>
      <c r="E3" s="898"/>
      <c r="F3" s="898"/>
      <c r="G3" s="898"/>
      <c r="H3" s="898"/>
      <c r="I3" s="898"/>
      <c r="J3" s="898"/>
      <c r="K3" s="898"/>
      <c r="L3" s="898"/>
      <c r="M3" s="898"/>
      <c r="N3" s="156"/>
    </row>
    <row r="4" spans="1:14" s="2" customFormat="1" ht="48.75" customHeight="1">
      <c r="A4" s="898" t="s">
        <v>927</v>
      </c>
      <c r="B4" s="898"/>
      <c r="C4" s="898"/>
      <c r="D4" s="898"/>
      <c r="E4" s="898"/>
      <c r="F4" s="898"/>
      <c r="G4" s="898"/>
      <c r="H4" s="898"/>
      <c r="I4" s="898"/>
      <c r="J4" s="898"/>
      <c r="K4" s="898"/>
      <c r="L4" s="898"/>
      <c r="M4" s="898"/>
      <c r="N4" s="156"/>
    </row>
    <row r="5" spans="1:14" s="3" customFormat="1" ht="73.5" customHeight="1">
      <c r="A5" s="899" t="s">
        <v>734</v>
      </c>
      <c r="B5" s="899"/>
      <c r="C5" s="899"/>
      <c r="D5" s="899"/>
      <c r="E5" s="899"/>
      <c r="F5" s="899"/>
      <c r="G5" s="899"/>
      <c r="H5" s="899"/>
      <c r="I5" s="899"/>
      <c r="J5" s="899"/>
      <c r="K5" s="899"/>
      <c r="L5" s="899"/>
      <c r="M5" s="899"/>
      <c r="N5" s="157"/>
    </row>
    <row r="6" spans="1:14" ht="6" customHeight="1"/>
    <row r="7" spans="1:14" ht="7.5" customHeight="1">
      <c r="A7" s="158"/>
      <c r="B7" s="159"/>
      <c r="C7" s="159"/>
      <c r="D7" s="160"/>
      <c r="E7" s="160"/>
      <c r="F7" s="159"/>
      <c r="G7" s="159"/>
      <c r="H7" s="160"/>
      <c r="I7" s="160"/>
      <c r="J7" s="160"/>
      <c r="K7" s="160"/>
      <c r="L7" s="159"/>
      <c r="M7" s="160"/>
      <c r="N7" s="161"/>
    </row>
    <row r="8" spans="1:14" s="164" customFormat="1" ht="45" customHeight="1">
      <c r="A8" s="162"/>
      <c r="B8" s="900" t="s">
        <v>829</v>
      </c>
      <c r="C8" s="900"/>
      <c r="D8" s="900"/>
      <c r="E8" s="900"/>
      <c r="F8" s="900" t="s">
        <v>544</v>
      </c>
      <c r="G8" s="900"/>
      <c r="H8" s="900"/>
      <c r="I8" s="900"/>
      <c r="J8" s="900" t="s">
        <v>115</v>
      </c>
      <c r="K8" s="900"/>
      <c r="L8" s="900"/>
      <c r="M8" s="900"/>
      <c r="N8" s="163"/>
    </row>
    <row r="9" spans="1:14" s="168" customFormat="1" ht="65.25" customHeight="1">
      <c r="A9" s="165" t="s">
        <v>916</v>
      </c>
      <c r="B9" s="165" t="s">
        <v>161</v>
      </c>
      <c r="C9" s="166" t="s">
        <v>162</v>
      </c>
      <c r="D9" s="165" t="s">
        <v>163</v>
      </c>
      <c r="E9" s="165" t="s">
        <v>42</v>
      </c>
      <c r="F9" s="165" t="s">
        <v>161</v>
      </c>
      <c r="G9" s="166" t="s">
        <v>162</v>
      </c>
      <c r="H9" s="165" t="s">
        <v>163</v>
      </c>
      <c r="I9" s="165" t="s">
        <v>42</v>
      </c>
      <c r="J9" s="165" t="s">
        <v>161</v>
      </c>
      <c r="K9" s="165" t="s">
        <v>162</v>
      </c>
      <c r="L9" s="166" t="s">
        <v>163</v>
      </c>
      <c r="M9" s="165" t="s">
        <v>42</v>
      </c>
      <c r="N9" s="167"/>
    </row>
    <row r="10" spans="1:14" s="171" customFormat="1" ht="64.5" customHeight="1">
      <c r="A10" s="169" t="s">
        <v>135</v>
      </c>
      <c r="B10" s="170">
        <v>55931.631359999999</v>
      </c>
      <c r="C10" s="170">
        <v>253175.41172</v>
      </c>
      <c r="D10" s="170">
        <v>1604023.24178</v>
      </c>
      <c r="E10" s="170">
        <v>1913130.2848599998</v>
      </c>
      <c r="F10" s="170">
        <v>795.63363000000004</v>
      </c>
      <c r="G10" s="170">
        <v>786284.93469000002</v>
      </c>
      <c r="H10" s="170">
        <v>1048614.6144400002</v>
      </c>
      <c r="I10" s="170">
        <v>1835695.18276</v>
      </c>
      <c r="J10" s="170">
        <v>1162805.1062079999</v>
      </c>
      <c r="K10" s="170">
        <v>4066974.9356550002</v>
      </c>
      <c r="L10" s="170">
        <v>9133020.9207689986</v>
      </c>
      <c r="M10" s="170">
        <v>14362800.962632</v>
      </c>
      <c r="N10" s="163"/>
    </row>
    <row r="11" spans="1:14" s="171" customFormat="1" ht="64.5" customHeight="1">
      <c r="A11" s="169" t="s">
        <v>136</v>
      </c>
      <c r="B11" s="172">
        <v>13.72</v>
      </c>
      <c r="C11" s="172">
        <v>53.194849999999995</v>
      </c>
      <c r="D11" s="172">
        <v>4826.41183</v>
      </c>
      <c r="E11" s="172">
        <v>4893.3266800000001</v>
      </c>
      <c r="F11" s="172">
        <v>13.776</v>
      </c>
      <c r="G11" s="172">
        <v>21170.752</v>
      </c>
      <c r="H11" s="172">
        <v>26492.96082</v>
      </c>
      <c r="I11" s="172">
        <v>47677.488819999999</v>
      </c>
      <c r="J11" s="170">
        <v>53327.766100000001</v>
      </c>
      <c r="K11" s="170">
        <v>86419.952003800005</v>
      </c>
      <c r="L11" s="170">
        <v>58186.136149999998</v>
      </c>
      <c r="M11" s="170">
        <v>197933.8542538</v>
      </c>
      <c r="N11" s="163"/>
    </row>
    <row r="12" spans="1:14" s="171" customFormat="1" ht="64.5" customHeight="1">
      <c r="A12" s="169" t="s">
        <v>137</v>
      </c>
      <c r="B12" s="172">
        <v>8291.1361300000008</v>
      </c>
      <c r="C12" s="172">
        <v>2288.1594599999999</v>
      </c>
      <c r="D12" s="172">
        <v>2167.8962200000001</v>
      </c>
      <c r="E12" s="172">
        <v>12747.19181</v>
      </c>
      <c r="F12" s="172">
        <v>0</v>
      </c>
      <c r="G12" s="172">
        <v>0</v>
      </c>
      <c r="H12" s="172">
        <v>0</v>
      </c>
      <c r="I12" s="172">
        <v>0</v>
      </c>
      <c r="J12" s="170">
        <v>257919.13027619998</v>
      </c>
      <c r="K12" s="170">
        <v>462361.10889960005</v>
      </c>
      <c r="L12" s="170">
        <v>46295.463471399999</v>
      </c>
      <c r="M12" s="170">
        <v>766575.70264719997</v>
      </c>
      <c r="N12" s="163"/>
    </row>
    <row r="13" spans="1:14" s="171" customFormat="1" ht="64.5" customHeight="1">
      <c r="A13" s="169" t="s">
        <v>138</v>
      </c>
      <c r="B13" s="170">
        <v>0</v>
      </c>
      <c r="C13" s="170">
        <v>5647.4042099999997</v>
      </c>
      <c r="D13" s="170">
        <v>23299.542850000002</v>
      </c>
      <c r="E13" s="170">
        <v>28946.947059999999</v>
      </c>
      <c r="F13" s="170">
        <v>84.786469999999994</v>
      </c>
      <c r="G13" s="170">
        <v>20110.774329999997</v>
      </c>
      <c r="H13" s="170">
        <v>67479.958758799999</v>
      </c>
      <c r="I13" s="170">
        <v>87675.519558799992</v>
      </c>
      <c r="J13" s="170">
        <v>309663.7255072</v>
      </c>
      <c r="K13" s="170">
        <v>238071.70088220001</v>
      </c>
      <c r="L13" s="170">
        <v>644074.2911416</v>
      </c>
      <c r="M13" s="170">
        <v>1191809.7175309998</v>
      </c>
      <c r="N13" s="163"/>
    </row>
    <row r="14" spans="1:14" s="171" customFormat="1" ht="64.5" customHeight="1">
      <c r="A14" s="169" t="s">
        <v>139</v>
      </c>
      <c r="B14" s="170">
        <v>187906.23088999998</v>
      </c>
      <c r="C14" s="170">
        <v>837021.43030999997</v>
      </c>
      <c r="D14" s="170">
        <v>1048277.3302879999</v>
      </c>
      <c r="E14" s="170">
        <v>2073204.9914879999</v>
      </c>
      <c r="F14" s="170">
        <v>10666.047490000001</v>
      </c>
      <c r="G14" s="170">
        <v>471582.24039619998</v>
      </c>
      <c r="H14" s="170">
        <v>747297.14486520004</v>
      </c>
      <c r="I14" s="170">
        <v>1229545.4327513999</v>
      </c>
      <c r="J14" s="170">
        <v>4367424.0921152001</v>
      </c>
      <c r="K14" s="170">
        <v>7849649.7981503997</v>
      </c>
      <c r="L14" s="170">
        <v>15237335.617739402</v>
      </c>
      <c r="M14" s="170">
        <v>27454409.508005001</v>
      </c>
      <c r="N14" s="163"/>
    </row>
    <row r="15" spans="1:14" s="171" customFormat="1" ht="64.5" customHeight="1">
      <c r="A15" s="169" t="s">
        <v>140</v>
      </c>
      <c r="B15" s="170">
        <v>0</v>
      </c>
      <c r="C15" s="170">
        <v>745.47252000000003</v>
      </c>
      <c r="D15" s="170">
        <v>35471.322799999994</v>
      </c>
      <c r="E15" s="170">
        <v>36216.795319999997</v>
      </c>
      <c r="F15" s="170">
        <v>0</v>
      </c>
      <c r="G15" s="170">
        <v>121.12883000000001</v>
      </c>
      <c r="H15" s="170">
        <v>2349.8930499999997</v>
      </c>
      <c r="I15" s="170">
        <v>2471.0218799999998</v>
      </c>
      <c r="J15" s="170">
        <v>353596.30946460005</v>
      </c>
      <c r="K15" s="170">
        <v>703266.96372160001</v>
      </c>
      <c r="L15" s="170">
        <v>2362997.5733400001</v>
      </c>
      <c r="M15" s="170">
        <v>3419860.8465262</v>
      </c>
      <c r="N15" s="163"/>
    </row>
    <row r="16" spans="1:14" s="171" customFormat="1" ht="64.5" customHeight="1">
      <c r="A16" s="169" t="s">
        <v>97</v>
      </c>
      <c r="B16" s="170">
        <v>223631.47726820002</v>
      </c>
      <c r="C16" s="170">
        <v>560465.94591639994</v>
      </c>
      <c r="D16" s="170">
        <v>2040595.2286772002</v>
      </c>
      <c r="E16" s="170">
        <v>2824692.6518618003</v>
      </c>
      <c r="F16" s="170">
        <v>10898.067880000001</v>
      </c>
      <c r="G16" s="170">
        <v>56133.523130000001</v>
      </c>
      <c r="H16" s="170">
        <v>135350.41563999999</v>
      </c>
      <c r="I16" s="170">
        <v>202382.00665</v>
      </c>
      <c r="J16" s="170">
        <v>4789986.1267400002</v>
      </c>
      <c r="K16" s="170">
        <v>9223801.5552574005</v>
      </c>
      <c r="L16" s="170">
        <v>14582829.116585599</v>
      </c>
      <c r="M16" s="170">
        <v>28596616.798583001</v>
      </c>
      <c r="N16" s="163"/>
    </row>
    <row r="17" spans="1:14" s="171" customFormat="1" ht="64.5" customHeight="1">
      <c r="A17" s="169" t="s">
        <v>141</v>
      </c>
      <c r="B17" s="170">
        <v>153867.85028000001</v>
      </c>
      <c r="C17" s="170">
        <v>1143233.9915383998</v>
      </c>
      <c r="D17" s="170">
        <v>681360.99863000005</v>
      </c>
      <c r="E17" s="170">
        <v>1978462.8404484</v>
      </c>
      <c r="F17" s="170">
        <v>35770.355909999998</v>
      </c>
      <c r="G17" s="170">
        <v>1228124.1159560001</v>
      </c>
      <c r="H17" s="170">
        <v>1288901.2472208</v>
      </c>
      <c r="I17" s="170">
        <v>2552795.7190868002</v>
      </c>
      <c r="J17" s="170">
        <v>4445935.9494960001</v>
      </c>
      <c r="K17" s="170">
        <v>10517050.2244686</v>
      </c>
      <c r="L17" s="170">
        <v>12313135.7669078</v>
      </c>
      <c r="M17" s="170">
        <v>27276121.940872397</v>
      </c>
      <c r="N17" s="163"/>
    </row>
    <row r="18" spans="1:14" s="171" customFormat="1" ht="64.5" customHeight="1">
      <c r="A18" s="169" t="s">
        <v>142</v>
      </c>
      <c r="B18" s="170">
        <v>1034.0382864000001</v>
      </c>
      <c r="C18" s="170">
        <v>32949.929170000003</v>
      </c>
      <c r="D18" s="170">
        <v>143925.312049</v>
      </c>
      <c r="E18" s="170">
        <v>177909.27950540002</v>
      </c>
      <c r="F18" s="170">
        <v>272.30328000000003</v>
      </c>
      <c r="G18" s="170">
        <v>99076.636249999996</v>
      </c>
      <c r="H18" s="170">
        <v>226048.08716139998</v>
      </c>
      <c r="I18" s="170">
        <v>325397.02669139998</v>
      </c>
      <c r="J18" s="170">
        <v>47127.730983199996</v>
      </c>
      <c r="K18" s="170">
        <v>560660.83970799996</v>
      </c>
      <c r="L18" s="170">
        <v>1903424.1732353999</v>
      </c>
      <c r="M18" s="170">
        <v>2511212.7439266001</v>
      </c>
      <c r="N18" s="163"/>
    </row>
    <row r="19" spans="1:14" s="171" customFormat="1" ht="64.5" customHeight="1">
      <c r="A19" s="169" t="s">
        <v>143</v>
      </c>
      <c r="B19" s="170">
        <v>5579.0279</v>
      </c>
      <c r="C19" s="170">
        <v>268390.592351</v>
      </c>
      <c r="D19" s="170">
        <v>548061.99466600001</v>
      </c>
      <c r="E19" s="170">
        <v>822031.61491700006</v>
      </c>
      <c r="F19" s="170">
        <v>609.00533999999993</v>
      </c>
      <c r="G19" s="170">
        <v>240370.39803780001</v>
      </c>
      <c r="H19" s="170">
        <v>761531.68832640001</v>
      </c>
      <c r="I19" s="170">
        <v>1002511.0917042</v>
      </c>
      <c r="J19" s="170">
        <v>182766.6670356</v>
      </c>
      <c r="K19" s="170">
        <v>2623635.9879369996</v>
      </c>
      <c r="L19" s="170">
        <v>4685147.1796054002</v>
      </c>
      <c r="M19" s="170">
        <v>7491549.834578</v>
      </c>
      <c r="N19" s="163"/>
    </row>
    <row r="20" spans="1:14" s="171" customFormat="1" ht="64.5" customHeight="1">
      <c r="A20" s="169" t="s">
        <v>144</v>
      </c>
      <c r="B20" s="170">
        <v>1228.9420299999999</v>
      </c>
      <c r="C20" s="170">
        <v>1044.5879300000001</v>
      </c>
      <c r="D20" s="170">
        <v>2494.9951700000001</v>
      </c>
      <c r="E20" s="170">
        <v>4768.52513</v>
      </c>
      <c r="F20" s="170">
        <v>1.76</v>
      </c>
      <c r="G20" s="170">
        <v>185.07576</v>
      </c>
      <c r="H20" s="170">
        <v>501.99225000000001</v>
      </c>
      <c r="I20" s="170">
        <v>688.82801000000006</v>
      </c>
      <c r="J20" s="170">
        <v>2036382.5606904</v>
      </c>
      <c r="K20" s="170">
        <v>3159927.9428928001</v>
      </c>
      <c r="L20" s="170">
        <v>530345.52921299997</v>
      </c>
      <c r="M20" s="170">
        <v>5726656.0327961994</v>
      </c>
      <c r="N20" s="163"/>
    </row>
    <row r="21" spans="1:14" s="171" customFormat="1" ht="64.5" customHeight="1">
      <c r="A21" s="169" t="s">
        <v>145</v>
      </c>
      <c r="B21" s="170">
        <v>14947.005570000001</v>
      </c>
      <c r="C21" s="170">
        <v>54442.429945000003</v>
      </c>
      <c r="D21" s="170">
        <v>1454878.7930883998</v>
      </c>
      <c r="E21" s="170">
        <v>1524268.2286034001</v>
      </c>
      <c r="F21" s="170">
        <v>373.45560999999998</v>
      </c>
      <c r="G21" s="170">
        <v>82251.975149599995</v>
      </c>
      <c r="H21" s="170">
        <v>328482.46473180002</v>
      </c>
      <c r="I21" s="170">
        <v>411107.89549139998</v>
      </c>
      <c r="J21" s="170">
        <v>2371553.4566087998</v>
      </c>
      <c r="K21" s="170">
        <v>4079886.5350538003</v>
      </c>
      <c r="L21" s="170">
        <v>35485267.720134199</v>
      </c>
      <c r="M21" s="170">
        <v>41936707.711796798</v>
      </c>
      <c r="N21" s="163"/>
    </row>
    <row r="22" spans="1:14" s="171" customFormat="1" ht="64.5" customHeight="1">
      <c r="A22" s="169" t="s">
        <v>146</v>
      </c>
      <c r="B22" s="170">
        <v>9.5763999999999996</v>
      </c>
      <c r="C22" s="170">
        <v>29.560200000000002</v>
      </c>
      <c r="D22" s="170">
        <v>174.71428</v>
      </c>
      <c r="E22" s="170">
        <v>213.85088000000002</v>
      </c>
      <c r="F22" s="170">
        <v>0</v>
      </c>
      <c r="G22" s="170">
        <v>50</v>
      </c>
      <c r="H22" s="170">
        <v>16.68262</v>
      </c>
      <c r="I22" s="170">
        <v>66.68262</v>
      </c>
      <c r="J22" s="170">
        <v>5278.8371714000004</v>
      </c>
      <c r="K22" s="170">
        <v>11246.906300000001</v>
      </c>
      <c r="L22" s="170">
        <v>1623844.3754646</v>
      </c>
      <c r="M22" s="170">
        <v>1640370.1189360002</v>
      </c>
      <c r="N22" s="163"/>
    </row>
    <row r="23" spans="1:14" s="171" customFormat="1" ht="64.5" customHeight="1">
      <c r="A23" s="169" t="s">
        <v>147</v>
      </c>
      <c r="B23" s="170">
        <v>1692.5616200000002</v>
      </c>
      <c r="C23" s="170">
        <v>1483.2129199999999</v>
      </c>
      <c r="D23" s="170">
        <v>13884.34806</v>
      </c>
      <c r="E23" s="170">
        <v>17060.122600000002</v>
      </c>
      <c r="F23" s="170">
        <v>35.68479</v>
      </c>
      <c r="G23" s="170">
        <v>3253.56378</v>
      </c>
      <c r="H23" s="170">
        <v>2328.0679599999999</v>
      </c>
      <c r="I23" s="170">
        <v>5617.3165300000001</v>
      </c>
      <c r="J23" s="170">
        <v>3255.2071000000001</v>
      </c>
      <c r="K23" s="170">
        <v>47207.384913999995</v>
      </c>
      <c r="L23" s="170">
        <v>143034.32514100001</v>
      </c>
      <c r="M23" s="170">
        <v>193496.917155</v>
      </c>
      <c r="N23" s="163"/>
    </row>
    <row r="24" spans="1:14" s="171" customFormat="1" ht="64.5" customHeight="1">
      <c r="A24" s="169" t="s">
        <v>148</v>
      </c>
      <c r="B24" s="170">
        <v>1895.5155199999999</v>
      </c>
      <c r="C24" s="170">
        <v>15815.992539999999</v>
      </c>
      <c r="D24" s="170">
        <v>44928.915909999996</v>
      </c>
      <c r="E24" s="170">
        <v>62640.423969999996</v>
      </c>
      <c r="F24" s="170">
        <v>648.01884999999993</v>
      </c>
      <c r="G24" s="170">
        <v>88363.374360000002</v>
      </c>
      <c r="H24" s="170">
        <v>96292.650760000004</v>
      </c>
      <c r="I24" s="170">
        <v>185304.04397</v>
      </c>
      <c r="J24" s="170">
        <v>99523.85859199999</v>
      </c>
      <c r="K24" s="170">
        <v>1094140.0579722</v>
      </c>
      <c r="L24" s="170">
        <v>2858861.2449392001</v>
      </c>
      <c r="M24" s="170">
        <v>4052525.1615033997</v>
      </c>
      <c r="N24" s="163"/>
    </row>
    <row r="25" spans="1:14" s="171" customFormat="1" ht="64.5" customHeight="1">
      <c r="A25" s="169" t="s">
        <v>149</v>
      </c>
      <c r="B25" s="170">
        <v>0</v>
      </c>
      <c r="C25" s="170">
        <v>6.5290799999999996</v>
      </c>
      <c r="D25" s="170">
        <v>0</v>
      </c>
      <c r="E25" s="170">
        <v>6.5290799999999996</v>
      </c>
      <c r="F25" s="170">
        <v>0</v>
      </c>
      <c r="G25" s="170">
        <v>0</v>
      </c>
      <c r="H25" s="170">
        <v>0</v>
      </c>
      <c r="I25" s="170">
        <v>0</v>
      </c>
      <c r="J25" s="170">
        <v>15.460520000000001</v>
      </c>
      <c r="K25" s="170">
        <v>1883.05098</v>
      </c>
      <c r="L25" s="170">
        <v>516.06304</v>
      </c>
      <c r="M25" s="170">
        <v>2414.5745400000001</v>
      </c>
      <c r="N25" s="163"/>
    </row>
    <row r="26" spans="1:14" s="171" customFormat="1" ht="64.5" customHeight="1">
      <c r="A26" s="169" t="s">
        <v>150</v>
      </c>
      <c r="B26" s="170">
        <v>0</v>
      </c>
      <c r="C26" s="170">
        <v>12.63894</v>
      </c>
      <c r="D26" s="170">
        <v>0</v>
      </c>
      <c r="E26" s="170">
        <v>12.63894</v>
      </c>
      <c r="F26" s="170">
        <v>0</v>
      </c>
      <c r="G26" s="170">
        <v>0</v>
      </c>
      <c r="H26" s="170">
        <v>0</v>
      </c>
      <c r="I26" s="170">
        <v>0</v>
      </c>
      <c r="J26" s="170">
        <v>656.27850000000001</v>
      </c>
      <c r="K26" s="170">
        <v>472.61606</v>
      </c>
      <c r="L26" s="170">
        <v>34.450000000000003</v>
      </c>
      <c r="M26" s="170">
        <v>1163.34456</v>
      </c>
      <c r="N26" s="163"/>
    </row>
    <row r="27" spans="1:14" s="176" customFormat="1" ht="98.25" customHeight="1">
      <c r="A27" s="173" t="s">
        <v>151</v>
      </c>
      <c r="B27" s="174">
        <v>1.05</v>
      </c>
      <c r="C27" s="174">
        <v>20.88655</v>
      </c>
      <c r="D27" s="174">
        <v>0</v>
      </c>
      <c r="E27" s="174">
        <v>21.93655</v>
      </c>
      <c r="F27" s="174">
        <v>0</v>
      </c>
      <c r="G27" s="174">
        <v>0</v>
      </c>
      <c r="H27" s="174">
        <v>0</v>
      </c>
      <c r="I27" s="174">
        <v>0</v>
      </c>
      <c r="J27" s="174">
        <v>7133.1460785999998</v>
      </c>
      <c r="K27" s="174">
        <v>2802.9173553999999</v>
      </c>
      <c r="L27" s="174">
        <v>1391.4982116000001</v>
      </c>
      <c r="M27" s="174">
        <v>11327.561645600001</v>
      </c>
      <c r="N27" s="175"/>
    </row>
    <row r="28" spans="1:14" s="176" customFormat="1" ht="38.25" customHeight="1">
      <c r="A28" s="177" t="s">
        <v>164</v>
      </c>
      <c r="B28" s="178">
        <f>SUM(B10:B27)</f>
        <v>656029.76325460023</v>
      </c>
      <c r="C28" s="178">
        <f t="shared" ref="C28:M28" si="0">SUM(C10:C27)</f>
        <v>3176827.3701507994</v>
      </c>
      <c r="D28" s="178">
        <f t="shared" si="0"/>
        <v>7648371.0462985998</v>
      </c>
      <c r="E28" s="178">
        <f t="shared" si="0"/>
        <v>11481228.179704005</v>
      </c>
      <c r="F28" s="178">
        <f>SUM(F10:F27)</f>
        <v>60168.895250000001</v>
      </c>
      <c r="G28" s="178">
        <f>SUM(G10:G27)</f>
        <v>3097078.4926696001</v>
      </c>
      <c r="H28" s="178">
        <f>SUM(H10:H27)</f>
        <v>4731687.8686044002</v>
      </c>
      <c r="I28" s="178">
        <f>SUM(I10:I27)</f>
        <v>7888935.2565240003</v>
      </c>
      <c r="J28" s="178">
        <f t="shared" si="0"/>
        <v>20494351.409187198</v>
      </c>
      <c r="K28" s="178">
        <f t="shared" si="0"/>
        <v>44729460.478211798</v>
      </c>
      <c r="L28" s="178">
        <f t="shared" si="0"/>
        <v>101609741.44508919</v>
      </c>
      <c r="M28" s="178">
        <f t="shared" si="0"/>
        <v>166833553.33248818</v>
      </c>
      <c r="N28" s="175"/>
    </row>
    <row r="29" spans="1:14" ht="11.25" customHeight="1" thickBot="1">
      <c r="A29" s="179"/>
      <c r="B29" s="180"/>
      <c r="C29" s="181"/>
      <c r="D29" s="181"/>
      <c r="E29" s="181"/>
      <c r="F29" s="180"/>
      <c r="G29" s="181"/>
      <c r="H29" s="181"/>
      <c r="I29" s="181"/>
      <c r="J29" s="180"/>
      <c r="K29" s="180"/>
      <c r="L29" s="180"/>
      <c r="M29" s="180"/>
    </row>
    <row r="30" spans="1:14" s="185" customFormat="1" ht="27.75" customHeight="1" thickTop="1">
      <c r="A30" s="185" t="s">
        <v>735</v>
      </c>
      <c r="B30" s="183"/>
      <c r="C30" s="184"/>
      <c r="D30" s="184"/>
      <c r="E30" s="184"/>
      <c r="F30" s="183"/>
      <c r="G30" s="184"/>
      <c r="H30" s="184"/>
      <c r="I30" s="184"/>
      <c r="N30" s="186"/>
    </row>
    <row r="31" spans="1:14" ht="63" customHeight="1">
      <c r="A31" s="897" t="s">
        <v>932</v>
      </c>
      <c r="B31" s="897"/>
      <c r="C31" s="897"/>
      <c r="D31" s="18"/>
      <c r="E31" s="18"/>
      <c r="F31" s="37"/>
      <c r="G31" s="18"/>
      <c r="H31" s="18"/>
      <c r="I31" s="18"/>
      <c r="J31" s="17"/>
      <c r="K31" s="17"/>
      <c r="L31" s="17"/>
      <c r="M31" s="17"/>
    </row>
    <row r="32" spans="1:14" ht="22.5" customHeight="1">
      <c r="A32" s="182"/>
      <c r="B32" s="37"/>
      <c r="C32" s="18"/>
      <c r="D32" s="18"/>
      <c r="E32" s="18"/>
      <c r="F32" s="37"/>
      <c r="G32" s="18"/>
      <c r="H32" s="18"/>
      <c r="I32" s="18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37"/>
      <c r="G33" s="18"/>
      <c r="H33" s="18"/>
      <c r="I33" s="18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37"/>
      <c r="G34" s="18"/>
      <c r="H34" s="18"/>
      <c r="I34" s="18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37"/>
      <c r="G35" s="18"/>
      <c r="H35" s="18"/>
      <c r="I35" s="18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37"/>
      <c r="G36" s="18"/>
      <c r="H36" s="18"/>
      <c r="I36" s="18"/>
      <c r="J36" s="17"/>
      <c r="K36" s="17"/>
      <c r="L36" s="17"/>
      <c r="M36" s="17"/>
    </row>
    <row r="37" spans="1:13" ht="13.5" customHeight="1">
      <c r="A37" s="129"/>
      <c r="B37" s="187"/>
      <c r="C37" s="18"/>
      <c r="D37" s="18"/>
      <c r="E37" s="18"/>
      <c r="F37" s="187"/>
      <c r="G37" s="18"/>
      <c r="H37" s="18"/>
      <c r="I37" s="18"/>
      <c r="J37" s="17"/>
      <c r="K37" s="17"/>
      <c r="L37" s="17"/>
      <c r="M37" s="17"/>
    </row>
    <row r="38" spans="1:13" ht="13.5" customHeight="1">
      <c r="A38" s="16"/>
      <c r="B38" s="187"/>
      <c r="C38" s="18"/>
      <c r="D38" s="18"/>
      <c r="E38" s="18"/>
      <c r="F38" s="187"/>
      <c r="G38" s="18"/>
      <c r="H38" s="18"/>
      <c r="I38" s="18"/>
      <c r="J38" s="17"/>
      <c r="K38" s="17"/>
      <c r="L38" s="17"/>
      <c r="M38" s="17"/>
    </row>
    <row r="39" spans="1:13" ht="13.5" customHeight="1">
      <c r="A39" s="16"/>
      <c r="B39" s="187"/>
      <c r="C39" s="18"/>
      <c r="D39" s="18"/>
      <c r="E39" s="18"/>
      <c r="F39" s="187"/>
      <c r="G39" s="18"/>
      <c r="H39" s="18"/>
      <c r="I39" s="18"/>
      <c r="J39" s="17"/>
      <c r="K39" s="17"/>
      <c r="L39" s="17"/>
      <c r="M39" s="17"/>
    </row>
    <row r="40" spans="1:13" ht="13.5" customHeight="1">
      <c r="A40" s="16"/>
      <c r="B40" s="187"/>
      <c r="C40" s="18"/>
      <c r="D40" s="18"/>
      <c r="E40" s="18"/>
      <c r="F40" s="187"/>
      <c r="G40" s="18"/>
      <c r="H40" s="18"/>
      <c r="I40" s="18"/>
      <c r="J40" s="17"/>
      <c r="K40" s="17"/>
      <c r="L40" s="17"/>
      <c r="M40" s="17"/>
    </row>
    <row r="41" spans="1:13" ht="13.5" customHeight="1">
      <c r="A41" s="16"/>
      <c r="B41" s="187"/>
      <c r="C41" s="18"/>
      <c r="D41" s="18"/>
      <c r="E41" s="18"/>
      <c r="F41" s="187"/>
      <c r="G41" s="18"/>
      <c r="H41" s="18"/>
      <c r="I41" s="18"/>
      <c r="J41" s="17"/>
      <c r="K41" s="17"/>
      <c r="L41" s="17"/>
      <c r="M41" s="17"/>
    </row>
    <row r="42" spans="1:13" ht="13.5" customHeight="1">
      <c r="A42" s="16"/>
      <c r="B42" s="187"/>
      <c r="C42" s="18"/>
      <c r="D42" s="18"/>
      <c r="E42" s="18"/>
      <c r="F42" s="187"/>
      <c r="G42" s="18"/>
      <c r="H42" s="18"/>
      <c r="I42" s="18"/>
      <c r="J42" s="17"/>
      <c r="K42" s="17"/>
      <c r="L42" s="17"/>
      <c r="M42" s="17"/>
    </row>
    <row r="43" spans="1:13" ht="13.5" customHeight="1">
      <c r="A43" s="129"/>
      <c r="B43" s="187"/>
      <c r="C43" s="18"/>
      <c r="D43" s="18"/>
      <c r="E43" s="18"/>
      <c r="F43" s="187"/>
      <c r="G43" s="18"/>
      <c r="H43" s="18"/>
      <c r="I43" s="18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37"/>
      <c r="G44" s="18"/>
      <c r="H44" s="18"/>
      <c r="I44" s="18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37"/>
      <c r="G45" s="18"/>
      <c r="H45" s="18"/>
      <c r="I45" s="18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37"/>
      <c r="G46" s="18"/>
      <c r="H46" s="18"/>
      <c r="I46" s="18"/>
      <c r="J46" s="17"/>
      <c r="K46" s="17"/>
      <c r="L46" s="17"/>
      <c r="M46" s="17"/>
    </row>
    <row r="47" spans="1:13" ht="13.5" customHeight="1">
      <c r="A47" s="129"/>
      <c r="B47" s="37"/>
      <c r="C47" s="18"/>
      <c r="D47" s="18"/>
      <c r="E47" s="18"/>
      <c r="F47" s="37"/>
      <c r="G47" s="18"/>
      <c r="H47" s="18"/>
      <c r="I47" s="18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37"/>
      <c r="G48" s="18"/>
      <c r="H48" s="18"/>
      <c r="I48" s="18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37"/>
      <c r="G49" s="18"/>
      <c r="H49" s="18"/>
      <c r="I49" s="18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37"/>
      <c r="G50" s="18"/>
      <c r="H50" s="18"/>
      <c r="I50" s="18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37"/>
      <c r="G51" s="18"/>
      <c r="H51" s="18"/>
      <c r="I51" s="18"/>
      <c r="J51" s="17"/>
      <c r="K51" s="17"/>
      <c r="L51" s="17"/>
      <c r="M51" s="17"/>
    </row>
    <row r="52" spans="1:13" ht="13.5" customHeight="1">
      <c r="A52" s="129"/>
      <c r="B52" s="37"/>
      <c r="C52" s="18"/>
      <c r="D52" s="18"/>
      <c r="E52" s="18"/>
      <c r="F52" s="37"/>
      <c r="G52" s="18"/>
      <c r="H52" s="18"/>
      <c r="I52" s="18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37"/>
      <c r="G53" s="18"/>
      <c r="H53" s="18"/>
      <c r="I53" s="18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37"/>
      <c r="G54" s="18"/>
      <c r="H54" s="18"/>
      <c r="I54" s="18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37"/>
      <c r="G55" s="18"/>
      <c r="H55" s="18"/>
      <c r="I55" s="18"/>
      <c r="J55" s="17"/>
      <c r="K55" s="17"/>
      <c r="L55" s="17"/>
      <c r="M55" s="17"/>
    </row>
    <row r="56" spans="1:13" ht="9" customHeight="1">
      <c r="A56" s="127"/>
      <c r="B56" s="37"/>
      <c r="C56" s="18"/>
      <c r="D56" s="18"/>
      <c r="E56" s="18"/>
      <c r="F56" s="37"/>
      <c r="G56" s="18"/>
      <c r="H56" s="18"/>
      <c r="I56" s="18"/>
      <c r="J56" s="17"/>
      <c r="K56" s="17"/>
      <c r="L56" s="17"/>
      <c r="M56" s="17"/>
    </row>
    <row r="57" spans="1:13" ht="9" customHeight="1">
      <c r="A57" s="127"/>
      <c r="B57" s="37"/>
      <c r="C57" s="18"/>
      <c r="D57" s="18"/>
      <c r="E57" s="18"/>
      <c r="F57" s="37"/>
      <c r="G57" s="18"/>
      <c r="H57" s="18"/>
      <c r="I57" s="18"/>
      <c r="J57" s="17"/>
      <c r="K57" s="17"/>
      <c r="L57" s="17"/>
      <c r="M57" s="17"/>
    </row>
    <row r="58" spans="1:13" ht="9" customHeight="1">
      <c r="A58" s="127"/>
      <c r="B58" s="37"/>
      <c r="C58" s="18"/>
      <c r="D58" s="18"/>
      <c r="E58" s="18"/>
      <c r="F58" s="37"/>
      <c r="G58" s="18"/>
      <c r="H58" s="18"/>
      <c r="I58" s="18"/>
      <c r="J58" s="17"/>
      <c r="K58" s="17"/>
      <c r="L58" s="17"/>
      <c r="M58" s="17"/>
    </row>
    <row r="59" spans="1:13" ht="9" customHeight="1">
      <c r="A59" s="127"/>
      <c r="B59" s="37"/>
      <c r="C59" s="18"/>
      <c r="D59" s="18"/>
      <c r="E59" s="18"/>
      <c r="F59" s="37"/>
      <c r="G59" s="18"/>
      <c r="H59" s="18"/>
      <c r="I59" s="18"/>
      <c r="J59" s="17"/>
      <c r="K59" s="17"/>
      <c r="L59" s="17"/>
      <c r="M59" s="17"/>
    </row>
    <row r="60" spans="1:13" ht="9" customHeight="1">
      <c r="A60" s="128"/>
      <c r="B60" s="37"/>
      <c r="C60" s="18"/>
      <c r="D60" s="18"/>
      <c r="E60" s="18"/>
      <c r="F60" s="37"/>
      <c r="G60" s="18"/>
      <c r="H60" s="18"/>
      <c r="I60" s="18"/>
      <c r="J60" s="17"/>
      <c r="K60" s="17"/>
      <c r="L60" s="17"/>
      <c r="M60" s="17"/>
    </row>
    <row r="61" spans="1:13" ht="9" customHeight="1">
      <c r="A61" s="128"/>
      <c r="C61" s="18"/>
      <c r="D61" s="18"/>
      <c r="E61" s="18"/>
      <c r="G61" s="18"/>
      <c r="H61" s="18"/>
      <c r="I61" s="18"/>
      <c r="J61" s="17"/>
      <c r="K61" s="17"/>
      <c r="L61" s="17"/>
      <c r="M61" s="17"/>
    </row>
    <row r="62" spans="1:13" ht="9" customHeight="1">
      <c r="A62" s="129"/>
      <c r="C62" s="18"/>
      <c r="D62" s="18"/>
      <c r="E62" s="18"/>
      <c r="G62" s="18"/>
      <c r="H62" s="18"/>
      <c r="I62" s="18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G63" s="18"/>
      <c r="H63" s="18"/>
      <c r="I63" s="18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G64" s="18"/>
      <c r="H64" s="18"/>
      <c r="I64" s="18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G65" s="18"/>
      <c r="H65" s="18"/>
      <c r="I65" s="18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G66" s="18"/>
      <c r="H66" s="18"/>
      <c r="I66" s="18"/>
      <c r="J66" s="17"/>
      <c r="K66" s="17"/>
      <c r="L66" s="17"/>
      <c r="M66" s="17"/>
    </row>
    <row r="67" spans="1:13" ht="9" customHeight="1">
      <c r="A67" s="127"/>
      <c r="C67" s="18"/>
      <c r="D67" s="18"/>
      <c r="E67" s="18"/>
      <c r="G67" s="18"/>
      <c r="H67" s="18"/>
      <c r="I67" s="18"/>
      <c r="J67" s="17"/>
      <c r="K67" s="17"/>
      <c r="L67" s="17"/>
      <c r="M67" s="17"/>
    </row>
    <row r="68" spans="1:13" ht="9" customHeight="1">
      <c r="A68" s="129"/>
      <c r="C68" s="18"/>
      <c r="D68" s="18"/>
      <c r="E68" s="18"/>
      <c r="G68" s="18"/>
      <c r="H68" s="18"/>
      <c r="I68" s="18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G69" s="18"/>
      <c r="H69" s="18"/>
      <c r="I69" s="18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G70" s="18"/>
      <c r="H70" s="18"/>
      <c r="I70" s="18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G71" s="18"/>
      <c r="H71" s="18"/>
      <c r="I71" s="18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G72" s="18"/>
      <c r="H72" s="18"/>
      <c r="I72" s="18"/>
      <c r="J72" s="17"/>
      <c r="K72" s="17"/>
      <c r="L72" s="17"/>
      <c r="M72" s="17"/>
    </row>
    <row r="73" spans="1:13" ht="9" customHeight="1">
      <c r="A73" s="127"/>
      <c r="C73" s="18"/>
      <c r="D73" s="18"/>
      <c r="E73" s="18"/>
      <c r="G73" s="18"/>
      <c r="H73" s="18"/>
      <c r="I73" s="18"/>
      <c r="J73" s="17"/>
      <c r="K73" s="17"/>
      <c r="L73" s="17"/>
      <c r="M73" s="17"/>
    </row>
    <row r="74" spans="1:13" ht="9" customHeight="1">
      <c r="A74" s="129"/>
      <c r="C74" s="18"/>
      <c r="D74" s="18"/>
      <c r="E74" s="18"/>
      <c r="G74" s="18"/>
      <c r="H74" s="18"/>
      <c r="I74" s="18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G75" s="18"/>
      <c r="H75" s="18"/>
      <c r="I75" s="18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G76" s="18"/>
      <c r="H76" s="18"/>
      <c r="I76" s="18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G77" s="18"/>
      <c r="H77" s="18"/>
      <c r="I77" s="18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G78" s="18"/>
      <c r="H78" s="18"/>
      <c r="I78" s="18"/>
      <c r="J78" s="17"/>
      <c r="K78" s="17"/>
      <c r="L78" s="17"/>
      <c r="M78" s="17"/>
    </row>
    <row r="79" spans="1:13">
      <c r="A79" s="16"/>
      <c r="C79" s="37"/>
      <c r="D79" s="37"/>
      <c r="E79" s="37"/>
      <c r="G79" s="37"/>
      <c r="H79" s="37"/>
      <c r="I79" s="37"/>
    </row>
    <row r="80" spans="1:13">
      <c r="A80" s="16"/>
      <c r="C80" s="37"/>
      <c r="D80" s="37"/>
      <c r="E80" s="37"/>
      <c r="G80" s="37"/>
      <c r="H80" s="37"/>
      <c r="I80" s="37"/>
    </row>
    <row r="81" spans="1:9">
      <c r="A81" s="16"/>
      <c r="C81" s="37"/>
      <c r="D81" s="37"/>
      <c r="E81" s="37"/>
      <c r="G81" s="37"/>
      <c r="H81" s="37"/>
      <c r="I81" s="37"/>
    </row>
    <row r="82" spans="1:9">
      <c r="A82" s="16"/>
      <c r="C82" s="37"/>
      <c r="D82" s="37"/>
      <c r="E82" s="37"/>
      <c r="G82" s="37"/>
      <c r="H82" s="37"/>
      <c r="I82" s="37"/>
    </row>
    <row r="83" spans="1:9">
      <c r="A83" s="127"/>
      <c r="C83" s="37"/>
      <c r="D83" s="37"/>
      <c r="E83" s="37"/>
      <c r="G83" s="37"/>
      <c r="H83" s="37"/>
      <c r="I83" s="37"/>
    </row>
    <row r="84" spans="1:9">
      <c r="A84" s="129"/>
      <c r="C84" s="37"/>
      <c r="D84" s="37"/>
      <c r="E84" s="37"/>
      <c r="G84" s="37"/>
      <c r="H84" s="37"/>
      <c r="I84" s="37"/>
    </row>
    <row r="85" spans="1:9">
      <c r="A85" s="16"/>
      <c r="C85" s="37"/>
      <c r="D85" s="37"/>
      <c r="E85" s="37"/>
      <c r="G85" s="37"/>
      <c r="H85" s="37"/>
      <c r="I85" s="37"/>
    </row>
    <row r="86" spans="1:9">
      <c r="A86" s="16"/>
      <c r="C86" s="37"/>
      <c r="D86" s="37"/>
      <c r="E86" s="37"/>
      <c r="G86" s="37"/>
      <c r="H86" s="37"/>
      <c r="I86" s="37"/>
    </row>
    <row r="87" spans="1:9">
      <c r="A87" s="16"/>
      <c r="C87" s="37"/>
      <c r="D87" s="37"/>
      <c r="E87" s="37"/>
      <c r="G87" s="37"/>
      <c r="H87" s="37"/>
      <c r="I87" s="37"/>
    </row>
    <row r="88" spans="1:9">
      <c r="A88" s="16"/>
      <c r="C88" s="37"/>
      <c r="D88" s="37"/>
      <c r="E88" s="37"/>
      <c r="G88" s="37"/>
      <c r="H88" s="37"/>
      <c r="I88" s="37"/>
    </row>
    <row r="89" spans="1:9">
      <c r="A89" s="16"/>
      <c r="C89" s="37"/>
      <c r="D89" s="37"/>
      <c r="E89" s="37"/>
      <c r="G89" s="37"/>
      <c r="H89" s="37"/>
      <c r="I89" s="37"/>
    </row>
    <row r="90" spans="1:9">
      <c r="A90" s="16"/>
      <c r="C90" s="37"/>
      <c r="D90" s="37"/>
      <c r="E90" s="37"/>
      <c r="G90" s="37"/>
      <c r="H90" s="37"/>
      <c r="I90" s="37"/>
    </row>
    <row r="91" spans="1:9">
      <c r="A91" s="16"/>
      <c r="C91" s="37"/>
      <c r="D91" s="37"/>
      <c r="E91" s="37"/>
      <c r="G91" s="37"/>
      <c r="H91" s="37"/>
      <c r="I91" s="37"/>
    </row>
    <row r="92" spans="1:9">
      <c r="A92" s="16"/>
      <c r="C92" s="37"/>
      <c r="D92" s="37"/>
      <c r="E92" s="37"/>
      <c r="G92" s="37"/>
      <c r="H92" s="37"/>
      <c r="I92" s="37"/>
    </row>
    <row r="93" spans="1:9">
      <c r="A93" s="16"/>
      <c r="C93" s="37"/>
      <c r="D93" s="37"/>
      <c r="E93" s="37"/>
      <c r="G93" s="37"/>
      <c r="H93" s="37"/>
      <c r="I93" s="37"/>
    </row>
    <row r="94" spans="1:9">
      <c r="A94" s="129"/>
      <c r="C94" s="37"/>
      <c r="D94" s="37"/>
      <c r="E94" s="37"/>
      <c r="G94" s="37"/>
      <c r="H94" s="37"/>
      <c r="I94" s="37"/>
    </row>
    <row r="95" spans="1:9">
      <c r="A95" s="16"/>
      <c r="C95" s="37"/>
      <c r="D95" s="37"/>
      <c r="E95" s="37"/>
      <c r="G95" s="37"/>
      <c r="H95" s="37"/>
      <c r="I95" s="37"/>
    </row>
    <row r="96" spans="1:9">
      <c r="A96" s="16"/>
      <c r="C96" s="37"/>
      <c r="D96" s="37"/>
      <c r="E96" s="37"/>
      <c r="G96" s="37"/>
      <c r="H96" s="37"/>
      <c r="I96" s="37"/>
    </row>
    <row r="97" spans="1:9">
      <c r="A97" s="16"/>
      <c r="C97" s="37"/>
      <c r="D97" s="37"/>
      <c r="E97" s="37"/>
      <c r="G97" s="37"/>
      <c r="H97" s="37"/>
      <c r="I97" s="37"/>
    </row>
    <row r="98" spans="1:9">
      <c r="A98" s="130"/>
      <c r="C98" s="37"/>
      <c r="D98" s="37"/>
      <c r="E98" s="37"/>
      <c r="G98" s="37"/>
      <c r="H98" s="37"/>
      <c r="I98" s="37"/>
    </row>
    <row r="99" spans="1:9">
      <c r="A99" s="130"/>
      <c r="C99" s="37"/>
      <c r="D99" s="37"/>
      <c r="E99" s="37"/>
      <c r="G99" s="37"/>
      <c r="H99" s="37"/>
      <c r="I99" s="37"/>
    </row>
    <row r="100" spans="1:9">
      <c r="A100" s="130"/>
      <c r="C100" s="37"/>
      <c r="D100" s="37"/>
      <c r="E100" s="37"/>
      <c r="G100" s="37"/>
      <c r="H100" s="37"/>
      <c r="I100" s="37"/>
    </row>
    <row r="101" spans="1:9">
      <c r="A101" s="130"/>
      <c r="C101" s="37"/>
      <c r="D101" s="37"/>
      <c r="E101" s="37"/>
      <c r="G101" s="37"/>
      <c r="H101" s="37"/>
      <c r="I101" s="37"/>
    </row>
    <row r="102" spans="1:9">
      <c r="A102" s="130"/>
      <c r="C102" s="37"/>
      <c r="D102" s="37"/>
      <c r="E102" s="37"/>
      <c r="G102" s="37"/>
      <c r="H102" s="37"/>
      <c r="I102" s="37"/>
    </row>
    <row r="103" spans="1:9">
      <c r="A103" s="130"/>
      <c r="C103" s="37"/>
      <c r="D103" s="37"/>
      <c r="E103" s="37"/>
      <c r="G103" s="37"/>
      <c r="H103" s="37"/>
      <c r="I103" s="37"/>
    </row>
    <row r="104" spans="1:9">
      <c r="A104" s="130"/>
      <c r="C104" s="37"/>
      <c r="D104" s="37"/>
      <c r="E104" s="37"/>
      <c r="G104" s="37"/>
      <c r="H104" s="37"/>
      <c r="I104" s="37"/>
    </row>
    <row r="105" spans="1:9">
      <c r="A105" s="130"/>
      <c r="C105" s="37"/>
      <c r="D105" s="37"/>
      <c r="E105" s="37"/>
      <c r="G105" s="37"/>
      <c r="H105" s="37"/>
      <c r="I105" s="37"/>
    </row>
    <row r="106" spans="1:9">
      <c r="A106" s="130"/>
      <c r="C106" s="37"/>
      <c r="D106" s="37"/>
      <c r="E106" s="37"/>
      <c r="G106" s="37"/>
      <c r="H106" s="37"/>
      <c r="I106" s="37"/>
    </row>
    <row r="107" spans="1:9" ht="15.75">
      <c r="A107" s="131"/>
      <c r="C107" s="37"/>
      <c r="D107" s="37"/>
      <c r="E107" s="37"/>
      <c r="G107" s="37"/>
      <c r="H107" s="37"/>
      <c r="I107" s="37"/>
    </row>
    <row r="108" spans="1:9" ht="15.75">
      <c r="A108" s="131"/>
      <c r="C108" s="37"/>
      <c r="D108" s="37"/>
      <c r="E108" s="37"/>
      <c r="G108" s="37"/>
      <c r="H108" s="37"/>
      <c r="I108" s="37"/>
    </row>
    <row r="109" spans="1:9" ht="15.75">
      <c r="A109" s="131"/>
      <c r="C109" s="37"/>
      <c r="D109" s="37"/>
      <c r="E109" s="37"/>
      <c r="G109" s="37"/>
      <c r="H109" s="37"/>
      <c r="I109" s="37"/>
    </row>
    <row r="110" spans="1:9" ht="15.75">
      <c r="A110" s="131"/>
      <c r="C110" s="37"/>
      <c r="D110" s="37"/>
      <c r="E110" s="37"/>
      <c r="G110" s="37"/>
      <c r="H110" s="37"/>
      <c r="I110" s="37"/>
    </row>
    <row r="111" spans="1:9" ht="15.75">
      <c r="A111" s="131"/>
      <c r="C111" s="37"/>
      <c r="D111" s="37"/>
      <c r="E111" s="37"/>
      <c r="G111" s="37"/>
      <c r="H111" s="37"/>
      <c r="I111" s="37"/>
    </row>
    <row r="112" spans="1:9" ht="15.75">
      <c r="A112" s="131"/>
      <c r="C112" s="37"/>
      <c r="D112" s="37"/>
      <c r="E112" s="37"/>
      <c r="G112" s="37"/>
      <c r="H112" s="37"/>
      <c r="I112" s="37"/>
    </row>
    <row r="113" spans="1:9" ht="15.75">
      <c r="A113" s="131"/>
      <c r="C113" s="37"/>
      <c r="D113" s="37"/>
      <c r="E113" s="37"/>
      <c r="G113" s="37"/>
      <c r="H113" s="37"/>
      <c r="I113" s="37"/>
    </row>
    <row r="114" spans="1:9" ht="15.75">
      <c r="A114" s="131"/>
      <c r="C114" s="37"/>
      <c r="D114" s="37"/>
      <c r="E114" s="37"/>
      <c r="G114" s="37"/>
      <c r="H114" s="37"/>
      <c r="I114" s="37"/>
    </row>
    <row r="115" spans="1:9" ht="15.75">
      <c r="A115" s="131"/>
      <c r="C115" s="37"/>
      <c r="D115" s="37"/>
      <c r="E115" s="37"/>
      <c r="G115" s="37"/>
      <c r="H115" s="37"/>
      <c r="I115" s="37"/>
    </row>
    <row r="116" spans="1:9" ht="15.75">
      <c r="A116" s="131"/>
      <c r="C116" s="37"/>
      <c r="D116" s="37"/>
      <c r="E116" s="37"/>
      <c r="G116" s="37"/>
      <c r="H116" s="37"/>
      <c r="I116" s="37"/>
    </row>
    <row r="117" spans="1:9" ht="15.75">
      <c r="A117" s="131"/>
      <c r="C117" s="37"/>
      <c r="D117" s="37"/>
      <c r="E117" s="37"/>
      <c r="G117" s="37"/>
      <c r="H117" s="37"/>
      <c r="I117" s="37"/>
    </row>
    <row r="118" spans="1:9" ht="15.75">
      <c r="A118" s="131"/>
      <c r="C118" s="37"/>
      <c r="D118" s="37"/>
      <c r="E118" s="37"/>
      <c r="G118" s="37"/>
      <c r="H118" s="37"/>
      <c r="I118" s="37"/>
    </row>
    <row r="119" spans="1:9" ht="15.75">
      <c r="A119" s="131"/>
      <c r="C119" s="37"/>
      <c r="D119" s="37"/>
      <c r="E119" s="37"/>
      <c r="G119" s="37"/>
      <c r="H119" s="37"/>
      <c r="I119" s="37"/>
    </row>
    <row r="120" spans="1:9" ht="15.75">
      <c r="A120" s="131"/>
    </row>
    <row r="121" spans="1:9" ht="15.75">
      <c r="A121" s="131"/>
    </row>
    <row r="122" spans="1:9" ht="15.75">
      <c r="A122" s="131"/>
    </row>
    <row r="123" spans="1:9" ht="15.75">
      <c r="A123" s="131"/>
    </row>
    <row r="124" spans="1:9" ht="15.75">
      <c r="A124" s="131"/>
    </row>
    <row r="125" spans="1:9" ht="15.75">
      <c r="A125" s="131"/>
    </row>
    <row r="126" spans="1:9" ht="15.75">
      <c r="A126" s="131"/>
    </row>
    <row r="127" spans="1:9" ht="15.75">
      <c r="A127" s="131"/>
    </row>
    <row r="128" spans="1:9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3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Y653"/>
  <sheetViews>
    <sheetView showGridLines="0" topLeftCell="A2" zoomScale="25" zoomScaleNormal="25" workbookViewId="0">
      <selection activeCell="E14" sqref="E14"/>
    </sheetView>
  </sheetViews>
  <sheetFormatPr baseColWidth="10" defaultRowHeight="60"/>
  <cols>
    <col min="1" max="1" width="253" style="475" customWidth="1"/>
    <col min="2" max="2" width="45.140625" style="372" bestFit="1" customWidth="1"/>
    <col min="3" max="3" width="48.7109375" style="633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45.140625" style="372" bestFit="1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64" style="372" customWidth="1"/>
    <col min="17" max="17" width="42.42578125" style="372" customWidth="1"/>
    <col min="18" max="18" width="6.5703125" style="191" customWidth="1"/>
    <col min="19" max="24" width="9.140625" style="372" customWidth="1"/>
    <col min="25" max="25" width="11.28515625" style="372" bestFit="1" customWidth="1"/>
    <col min="26" max="26" width="10.140625" style="372" bestFit="1" customWidth="1"/>
    <col min="27" max="28" width="9.140625" style="372" customWidth="1"/>
    <col min="29" max="29" width="10.140625" style="372" bestFit="1" customWidth="1"/>
    <col min="30" max="256" width="11.42578125" style="372"/>
    <col min="257" max="257" width="253" style="372" customWidth="1"/>
    <col min="258" max="258" width="45.140625" style="372" bestFit="1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45.140625" style="372" bestFit="1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64" style="372" customWidth="1"/>
    <col min="273" max="273" width="42.42578125" style="372" customWidth="1"/>
    <col min="274" max="274" width="6.5703125" style="372" customWidth="1"/>
    <col min="275" max="280" width="9.140625" style="372" customWidth="1"/>
    <col min="281" max="281" width="11.28515625" style="372" bestFit="1" customWidth="1"/>
    <col min="282" max="282" width="10.140625" style="372" bestFit="1" customWidth="1"/>
    <col min="283" max="284" width="9.140625" style="372" customWidth="1"/>
    <col min="285" max="285" width="10.140625" style="372" bestFit="1" customWidth="1"/>
    <col min="286" max="512" width="11.42578125" style="372"/>
    <col min="513" max="513" width="253" style="372" customWidth="1"/>
    <col min="514" max="514" width="45.140625" style="372" bestFit="1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45.140625" style="372" bestFit="1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64" style="372" customWidth="1"/>
    <col min="529" max="529" width="42.42578125" style="372" customWidth="1"/>
    <col min="530" max="530" width="6.5703125" style="372" customWidth="1"/>
    <col min="531" max="536" width="9.140625" style="372" customWidth="1"/>
    <col min="537" max="537" width="11.28515625" style="372" bestFit="1" customWidth="1"/>
    <col min="538" max="538" width="10.140625" style="372" bestFit="1" customWidth="1"/>
    <col min="539" max="540" width="9.140625" style="372" customWidth="1"/>
    <col min="541" max="541" width="10.140625" style="372" bestFit="1" customWidth="1"/>
    <col min="542" max="768" width="11.42578125" style="372"/>
    <col min="769" max="769" width="253" style="372" customWidth="1"/>
    <col min="770" max="770" width="45.140625" style="372" bestFit="1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45.140625" style="372" bestFit="1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64" style="372" customWidth="1"/>
    <col min="785" max="785" width="42.42578125" style="372" customWidth="1"/>
    <col min="786" max="786" width="6.5703125" style="372" customWidth="1"/>
    <col min="787" max="792" width="9.140625" style="372" customWidth="1"/>
    <col min="793" max="793" width="11.28515625" style="372" bestFit="1" customWidth="1"/>
    <col min="794" max="794" width="10.140625" style="372" bestFit="1" customWidth="1"/>
    <col min="795" max="796" width="9.140625" style="372" customWidth="1"/>
    <col min="797" max="797" width="10.140625" style="372" bestFit="1" customWidth="1"/>
    <col min="798" max="1024" width="11.42578125" style="372"/>
    <col min="1025" max="1025" width="253" style="372" customWidth="1"/>
    <col min="1026" max="1026" width="45.140625" style="372" bestFit="1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45.140625" style="372" bestFit="1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64" style="372" customWidth="1"/>
    <col min="1041" max="1041" width="42.42578125" style="372" customWidth="1"/>
    <col min="1042" max="1042" width="6.5703125" style="372" customWidth="1"/>
    <col min="1043" max="1048" width="9.140625" style="372" customWidth="1"/>
    <col min="1049" max="1049" width="11.28515625" style="372" bestFit="1" customWidth="1"/>
    <col min="1050" max="1050" width="10.140625" style="372" bestFit="1" customWidth="1"/>
    <col min="1051" max="1052" width="9.140625" style="372" customWidth="1"/>
    <col min="1053" max="1053" width="10.140625" style="372" bestFit="1" customWidth="1"/>
    <col min="1054" max="1280" width="11.42578125" style="372"/>
    <col min="1281" max="1281" width="253" style="372" customWidth="1"/>
    <col min="1282" max="1282" width="45.140625" style="372" bestFit="1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45.140625" style="372" bestFit="1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64" style="372" customWidth="1"/>
    <col min="1297" max="1297" width="42.42578125" style="372" customWidth="1"/>
    <col min="1298" max="1298" width="6.5703125" style="372" customWidth="1"/>
    <col min="1299" max="1304" width="9.140625" style="372" customWidth="1"/>
    <col min="1305" max="1305" width="11.28515625" style="372" bestFit="1" customWidth="1"/>
    <col min="1306" max="1306" width="10.140625" style="372" bestFit="1" customWidth="1"/>
    <col min="1307" max="1308" width="9.140625" style="372" customWidth="1"/>
    <col min="1309" max="1309" width="10.140625" style="372" bestFit="1" customWidth="1"/>
    <col min="1310" max="1536" width="11.42578125" style="372"/>
    <col min="1537" max="1537" width="253" style="372" customWidth="1"/>
    <col min="1538" max="1538" width="45.140625" style="372" bestFit="1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45.140625" style="372" bestFit="1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64" style="372" customWidth="1"/>
    <col min="1553" max="1553" width="42.42578125" style="372" customWidth="1"/>
    <col min="1554" max="1554" width="6.5703125" style="372" customWidth="1"/>
    <col min="1555" max="1560" width="9.140625" style="372" customWidth="1"/>
    <col min="1561" max="1561" width="11.28515625" style="372" bestFit="1" customWidth="1"/>
    <col min="1562" max="1562" width="10.140625" style="372" bestFit="1" customWidth="1"/>
    <col min="1563" max="1564" width="9.140625" style="372" customWidth="1"/>
    <col min="1565" max="1565" width="10.140625" style="372" bestFit="1" customWidth="1"/>
    <col min="1566" max="1792" width="11.42578125" style="372"/>
    <col min="1793" max="1793" width="253" style="372" customWidth="1"/>
    <col min="1794" max="1794" width="45.140625" style="372" bestFit="1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45.140625" style="372" bestFit="1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64" style="372" customWidth="1"/>
    <col min="1809" max="1809" width="42.42578125" style="372" customWidth="1"/>
    <col min="1810" max="1810" width="6.5703125" style="372" customWidth="1"/>
    <col min="1811" max="1816" width="9.140625" style="372" customWidth="1"/>
    <col min="1817" max="1817" width="11.28515625" style="372" bestFit="1" customWidth="1"/>
    <col min="1818" max="1818" width="10.140625" style="372" bestFit="1" customWidth="1"/>
    <col min="1819" max="1820" width="9.140625" style="372" customWidth="1"/>
    <col min="1821" max="1821" width="10.140625" style="372" bestFit="1" customWidth="1"/>
    <col min="1822" max="2048" width="11.42578125" style="372"/>
    <col min="2049" max="2049" width="253" style="372" customWidth="1"/>
    <col min="2050" max="2050" width="45.140625" style="372" bestFit="1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45.140625" style="372" bestFit="1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64" style="372" customWidth="1"/>
    <col min="2065" max="2065" width="42.42578125" style="372" customWidth="1"/>
    <col min="2066" max="2066" width="6.5703125" style="372" customWidth="1"/>
    <col min="2067" max="2072" width="9.140625" style="372" customWidth="1"/>
    <col min="2073" max="2073" width="11.28515625" style="372" bestFit="1" customWidth="1"/>
    <col min="2074" max="2074" width="10.140625" style="372" bestFit="1" customWidth="1"/>
    <col min="2075" max="2076" width="9.140625" style="372" customWidth="1"/>
    <col min="2077" max="2077" width="10.140625" style="372" bestFit="1" customWidth="1"/>
    <col min="2078" max="2304" width="11.42578125" style="372"/>
    <col min="2305" max="2305" width="253" style="372" customWidth="1"/>
    <col min="2306" max="2306" width="45.140625" style="372" bestFit="1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45.140625" style="372" bestFit="1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64" style="372" customWidth="1"/>
    <col min="2321" max="2321" width="42.42578125" style="372" customWidth="1"/>
    <col min="2322" max="2322" width="6.5703125" style="372" customWidth="1"/>
    <col min="2323" max="2328" width="9.140625" style="372" customWidth="1"/>
    <col min="2329" max="2329" width="11.28515625" style="372" bestFit="1" customWidth="1"/>
    <col min="2330" max="2330" width="10.140625" style="372" bestFit="1" customWidth="1"/>
    <col min="2331" max="2332" width="9.140625" style="372" customWidth="1"/>
    <col min="2333" max="2333" width="10.140625" style="372" bestFit="1" customWidth="1"/>
    <col min="2334" max="2560" width="11.42578125" style="372"/>
    <col min="2561" max="2561" width="253" style="372" customWidth="1"/>
    <col min="2562" max="2562" width="45.140625" style="372" bestFit="1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45.140625" style="372" bestFit="1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64" style="372" customWidth="1"/>
    <col min="2577" max="2577" width="42.42578125" style="372" customWidth="1"/>
    <col min="2578" max="2578" width="6.5703125" style="372" customWidth="1"/>
    <col min="2579" max="2584" width="9.140625" style="372" customWidth="1"/>
    <col min="2585" max="2585" width="11.28515625" style="372" bestFit="1" customWidth="1"/>
    <col min="2586" max="2586" width="10.140625" style="372" bestFit="1" customWidth="1"/>
    <col min="2587" max="2588" width="9.140625" style="372" customWidth="1"/>
    <col min="2589" max="2589" width="10.140625" style="372" bestFit="1" customWidth="1"/>
    <col min="2590" max="2816" width="11.42578125" style="372"/>
    <col min="2817" max="2817" width="253" style="372" customWidth="1"/>
    <col min="2818" max="2818" width="45.140625" style="372" bestFit="1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45.140625" style="372" bestFit="1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64" style="372" customWidth="1"/>
    <col min="2833" max="2833" width="42.42578125" style="372" customWidth="1"/>
    <col min="2834" max="2834" width="6.5703125" style="372" customWidth="1"/>
    <col min="2835" max="2840" width="9.140625" style="372" customWidth="1"/>
    <col min="2841" max="2841" width="11.28515625" style="372" bestFit="1" customWidth="1"/>
    <col min="2842" max="2842" width="10.140625" style="372" bestFit="1" customWidth="1"/>
    <col min="2843" max="2844" width="9.140625" style="372" customWidth="1"/>
    <col min="2845" max="2845" width="10.140625" style="372" bestFit="1" customWidth="1"/>
    <col min="2846" max="3072" width="11.42578125" style="372"/>
    <col min="3073" max="3073" width="253" style="372" customWidth="1"/>
    <col min="3074" max="3074" width="45.140625" style="372" bestFit="1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45.140625" style="372" bestFit="1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64" style="372" customWidth="1"/>
    <col min="3089" max="3089" width="42.42578125" style="372" customWidth="1"/>
    <col min="3090" max="3090" width="6.5703125" style="372" customWidth="1"/>
    <col min="3091" max="3096" width="9.140625" style="372" customWidth="1"/>
    <col min="3097" max="3097" width="11.28515625" style="372" bestFit="1" customWidth="1"/>
    <col min="3098" max="3098" width="10.140625" style="372" bestFit="1" customWidth="1"/>
    <col min="3099" max="3100" width="9.140625" style="372" customWidth="1"/>
    <col min="3101" max="3101" width="10.140625" style="372" bestFit="1" customWidth="1"/>
    <col min="3102" max="3328" width="11.42578125" style="372"/>
    <col min="3329" max="3329" width="253" style="372" customWidth="1"/>
    <col min="3330" max="3330" width="45.140625" style="372" bestFit="1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45.140625" style="372" bestFit="1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64" style="372" customWidth="1"/>
    <col min="3345" max="3345" width="42.42578125" style="372" customWidth="1"/>
    <col min="3346" max="3346" width="6.5703125" style="372" customWidth="1"/>
    <col min="3347" max="3352" width="9.140625" style="372" customWidth="1"/>
    <col min="3353" max="3353" width="11.28515625" style="372" bestFit="1" customWidth="1"/>
    <col min="3354" max="3354" width="10.140625" style="372" bestFit="1" customWidth="1"/>
    <col min="3355" max="3356" width="9.140625" style="372" customWidth="1"/>
    <col min="3357" max="3357" width="10.140625" style="372" bestFit="1" customWidth="1"/>
    <col min="3358" max="3584" width="11.42578125" style="372"/>
    <col min="3585" max="3585" width="253" style="372" customWidth="1"/>
    <col min="3586" max="3586" width="45.140625" style="372" bestFit="1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45.140625" style="372" bestFit="1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64" style="372" customWidth="1"/>
    <col min="3601" max="3601" width="42.42578125" style="372" customWidth="1"/>
    <col min="3602" max="3602" width="6.5703125" style="372" customWidth="1"/>
    <col min="3603" max="3608" width="9.140625" style="372" customWidth="1"/>
    <col min="3609" max="3609" width="11.28515625" style="372" bestFit="1" customWidth="1"/>
    <col min="3610" max="3610" width="10.140625" style="372" bestFit="1" customWidth="1"/>
    <col min="3611" max="3612" width="9.140625" style="372" customWidth="1"/>
    <col min="3613" max="3613" width="10.140625" style="372" bestFit="1" customWidth="1"/>
    <col min="3614" max="3840" width="11.42578125" style="372"/>
    <col min="3841" max="3841" width="253" style="372" customWidth="1"/>
    <col min="3842" max="3842" width="45.140625" style="372" bestFit="1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45.140625" style="372" bestFit="1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64" style="372" customWidth="1"/>
    <col min="3857" max="3857" width="42.42578125" style="372" customWidth="1"/>
    <col min="3858" max="3858" width="6.5703125" style="372" customWidth="1"/>
    <col min="3859" max="3864" width="9.140625" style="372" customWidth="1"/>
    <col min="3865" max="3865" width="11.28515625" style="372" bestFit="1" customWidth="1"/>
    <col min="3866" max="3866" width="10.140625" style="372" bestFit="1" customWidth="1"/>
    <col min="3867" max="3868" width="9.140625" style="372" customWidth="1"/>
    <col min="3869" max="3869" width="10.140625" style="372" bestFit="1" customWidth="1"/>
    <col min="3870" max="4096" width="11.42578125" style="372"/>
    <col min="4097" max="4097" width="253" style="372" customWidth="1"/>
    <col min="4098" max="4098" width="45.140625" style="372" bestFit="1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45.140625" style="372" bestFit="1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64" style="372" customWidth="1"/>
    <col min="4113" max="4113" width="42.42578125" style="372" customWidth="1"/>
    <col min="4114" max="4114" width="6.5703125" style="372" customWidth="1"/>
    <col min="4115" max="4120" width="9.140625" style="372" customWidth="1"/>
    <col min="4121" max="4121" width="11.28515625" style="372" bestFit="1" customWidth="1"/>
    <col min="4122" max="4122" width="10.140625" style="372" bestFit="1" customWidth="1"/>
    <col min="4123" max="4124" width="9.140625" style="372" customWidth="1"/>
    <col min="4125" max="4125" width="10.140625" style="372" bestFit="1" customWidth="1"/>
    <col min="4126" max="4352" width="11.42578125" style="372"/>
    <col min="4353" max="4353" width="253" style="372" customWidth="1"/>
    <col min="4354" max="4354" width="45.140625" style="372" bestFit="1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45.140625" style="372" bestFit="1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64" style="372" customWidth="1"/>
    <col min="4369" max="4369" width="42.42578125" style="372" customWidth="1"/>
    <col min="4370" max="4370" width="6.5703125" style="372" customWidth="1"/>
    <col min="4371" max="4376" width="9.140625" style="372" customWidth="1"/>
    <col min="4377" max="4377" width="11.28515625" style="372" bestFit="1" customWidth="1"/>
    <col min="4378" max="4378" width="10.140625" style="372" bestFit="1" customWidth="1"/>
    <col min="4379" max="4380" width="9.140625" style="372" customWidth="1"/>
    <col min="4381" max="4381" width="10.140625" style="372" bestFit="1" customWidth="1"/>
    <col min="4382" max="4608" width="11.42578125" style="372"/>
    <col min="4609" max="4609" width="253" style="372" customWidth="1"/>
    <col min="4610" max="4610" width="45.140625" style="372" bestFit="1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45.140625" style="372" bestFit="1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64" style="372" customWidth="1"/>
    <col min="4625" max="4625" width="42.42578125" style="372" customWidth="1"/>
    <col min="4626" max="4626" width="6.5703125" style="372" customWidth="1"/>
    <col min="4627" max="4632" width="9.140625" style="372" customWidth="1"/>
    <col min="4633" max="4633" width="11.28515625" style="372" bestFit="1" customWidth="1"/>
    <col min="4634" max="4634" width="10.140625" style="372" bestFit="1" customWidth="1"/>
    <col min="4635" max="4636" width="9.140625" style="372" customWidth="1"/>
    <col min="4637" max="4637" width="10.140625" style="372" bestFit="1" customWidth="1"/>
    <col min="4638" max="4864" width="11.42578125" style="372"/>
    <col min="4865" max="4865" width="253" style="372" customWidth="1"/>
    <col min="4866" max="4866" width="45.140625" style="372" bestFit="1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45.140625" style="372" bestFit="1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64" style="372" customWidth="1"/>
    <col min="4881" max="4881" width="42.42578125" style="372" customWidth="1"/>
    <col min="4882" max="4882" width="6.5703125" style="372" customWidth="1"/>
    <col min="4883" max="4888" width="9.140625" style="372" customWidth="1"/>
    <col min="4889" max="4889" width="11.28515625" style="372" bestFit="1" customWidth="1"/>
    <col min="4890" max="4890" width="10.140625" style="372" bestFit="1" customWidth="1"/>
    <col min="4891" max="4892" width="9.140625" style="372" customWidth="1"/>
    <col min="4893" max="4893" width="10.140625" style="372" bestFit="1" customWidth="1"/>
    <col min="4894" max="5120" width="11.42578125" style="372"/>
    <col min="5121" max="5121" width="253" style="372" customWidth="1"/>
    <col min="5122" max="5122" width="45.140625" style="372" bestFit="1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45.140625" style="372" bestFit="1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64" style="372" customWidth="1"/>
    <col min="5137" max="5137" width="42.42578125" style="372" customWidth="1"/>
    <col min="5138" max="5138" width="6.5703125" style="372" customWidth="1"/>
    <col min="5139" max="5144" width="9.140625" style="372" customWidth="1"/>
    <col min="5145" max="5145" width="11.28515625" style="372" bestFit="1" customWidth="1"/>
    <col min="5146" max="5146" width="10.140625" style="372" bestFit="1" customWidth="1"/>
    <col min="5147" max="5148" width="9.140625" style="372" customWidth="1"/>
    <col min="5149" max="5149" width="10.140625" style="372" bestFit="1" customWidth="1"/>
    <col min="5150" max="5376" width="11.42578125" style="372"/>
    <col min="5377" max="5377" width="253" style="372" customWidth="1"/>
    <col min="5378" max="5378" width="45.140625" style="372" bestFit="1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45.140625" style="372" bestFit="1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64" style="372" customWidth="1"/>
    <col min="5393" max="5393" width="42.42578125" style="372" customWidth="1"/>
    <col min="5394" max="5394" width="6.5703125" style="372" customWidth="1"/>
    <col min="5395" max="5400" width="9.140625" style="372" customWidth="1"/>
    <col min="5401" max="5401" width="11.28515625" style="372" bestFit="1" customWidth="1"/>
    <col min="5402" max="5402" width="10.140625" style="372" bestFit="1" customWidth="1"/>
    <col min="5403" max="5404" width="9.140625" style="372" customWidth="1"/>
    <col min="5405" max="5405" width="10.140625" style="372" bestFit="1" customWidth="1"/>
    <col min="5406" max="5632" width="11.42578125" style="372"/>
    <col min="5633" max="5633" width="253" style="372" customWidth="1"/>
    <col min="5634" max="5634" width="45.140625" style="372" bestFit="1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45.140625" style="372" bestFit="1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64" style="372" customWidth="1"/>
    <col min="5649" max="5649" width="42.42578125" style="372" customWidth="1"/>
    <col min="5650" max="5650" width="6.5703125" style="372" customWidth="1"/>
    <col min="5651" max="5656" width="9.140625" style="372" customWidth="1"/>
    <col min="5657" max="5657" width="11.28515625" style="372" bestFit="1" customWidth="1"/>
    <col min="5658" max="5658" width="10.140625" style="372" bestFit="1" customWidth="1"/>
    <col min="5659" max="5660" width="9.140625" style="372" customWidth="1"/>
    <col min="5661" max="5661" width="10.140625" style="372" bestFit="1" customWidth="1"/>
    <col min="5662" max="5888" width="11.42578125" style="372"/>
    <col min="5889" max="5889" width="253" style="372" customWidth="1"/>
    <col min="5890" max="5890" width="45.140625" style="372" bestFit="1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45.140625" style="372" bestFit="1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64" style="372" customWidth="1"/>
    <col min="5905" max="5905" width="42.42578125" style="372" customWidth="1"/>
    <col min="5906" max="5906" width="6.5703125" style="372" customWidth="1"/>
    <col min="5907" max="5912" width="9.140625" style="372" customWidth="1"/>
    <col min="5913" max="5913" width="11.28515625" style="372" bestFit="1" customWidth="1"/>
    <col min="5914" max="5914" width="10.140625" style="372" bestFit="1" customWidth="1"/>
    <col min="5915" max="5916" width="9.140625" style="372" customWidth="1"/>
    <col min="5917" max="5917" width="10.140625" style="372" bestFit="1" customWidth="1"/>
    <col min="5918" max="6144" width="11.42578125" style="372"/>
    <col min="6145" max="6145" width="253" style="372" customWidth="1"/>
    <col min="6146" max="6146" width="45.140625" style="372" bestFit="1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45.140625" style="372" bestFit="1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64" style="372" customWidth="1"/>
    <col min="6161" max="6161" width="42.42578125" style="372" customWidth="1"/>
    <col min="6162" max="6162" width="6.5703125" style="372" customWidth="1"/>
    <col min="6163" max="6168" width="9.140625" style="372" customWidth="1"/>
    <col min="6169" max="6169" width="11.28515625" style="372" bestFit="1" customWidth="1"/>
    <col min="6170" max="6170" width="10.140625" style="372" bestFit="1" customWidth="1"/>
    <col min="6171" max="6172" width="9.140625" style="372" customWidth="1"/>
    <col min="6173" max="6173" width="10.140625" style="372" bestFit="1" customWidth="1"/>
    <col min="6174" max="6400" width="11.42578125" style="372"/>
    <col min="6401" max="6401" width="253" style="372" customWidth="1"/>
    <col min="6402" max="6402" width="45.140625" style="372" bestFit="1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45.140625" style="372" bestFit="1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64" style="372" customWidth="1"/>
    <col min="6417" max="6417" width="42.42578125" style="372" customWidth="1"/>
    <col min="6418" max="6418" width="6.5703125" style="372" customWidth="1"/>
    <col min="6419" max="6424" width="9.140625" style="372" customWidth="1"/>
    <col min="6425" max="6425" width="11.28515625" style="372" bestFit="1" customWidth="1"/>
    <col min="6426" max="6426" width="10.140625" style="372" bestFit="1" customWidth="1"/>
    <col min="6427" max="6428" width="9.140625" style="372" customWidth="1"/>
    <col min="6429" max="6429" width="10.140625" style="372" bestFit="1" customWidth="1"/>
    <col min="6430" max="6656" width="11.42578125" style="372"/>
    <col min="6657" max="6657" width="253" style="372" customWidth="1"/>
    <col min="6658" max="6658" width="45.140625" style="372" bestFit="1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45.140625" style="372" bestFit="1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64" style="372" customWidth="1"/>
    <col min="6673" max="6673" width="42.42578125" style="372" customWidth="1"/>
    <col min="6674" max="6674" width="6.5703125" style="372" customWidth="1"/>
    <col min="6675" max="6680" width="9.140625" style="372" customWidth="1"/>
    <col min="6681" max="6681" width="11.28515625" style="372" bestFit="1" customWidth="1"/>
    <col min="6682" max="6682" width="10.140625" style="372" bestFit="1" customWidth="1"/>
    <col min="6683" max="6684" width="9.140625" style="372" customWidth="1"/>
    <col min="6685" max="6685" width="10.140625" style="372" bestFit="1" customWidth="1"/>
    <col min="6686" max="6912" width="11.42578125" style="372"/>
    <col min="6913" max="6913" width="253" style="372" customWidth="1"/>
    <col min="6914" max="6914" width="45.140625" style="372" bestFit="1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45.140625" style="372" bestFit="1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64" style="372" customWidth="1"/>
    <col min="6929" max="6929" width="42.42578125" style="372" customWidth="1"/>
    <col min="6930" max="6930" width="6.5703125" style="372" customWidth="1"/>
    <col min="6931" max="6936" width="9.140625" style="372" customWidth="1"/>
    <col min="6937" max="6937" width="11.28515625" style="372" bestFit="1" customWidth="1"/>
    <col min="6938" max="6938" width="10.140625" style="372" bestFit="1" customWidth="1"/>
    <col min="6939" max="6940" width="9.140625" style="372" customWidth="1"/>
    <col min="6941" max="6941" width="10.140625" style="372" bestFit="1" customWidth="1"/>
    <col min="6942" max="7168" width="11.42578125" style="372"/>
    <col min="7169" max="7169" width="253" style="372" customWidth="1"/>
    <col min="7170" max="7170" width="45.140625" style="372" bestFit="1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45.140625" style="372" bestFit="1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64" style="372" customWidth="1"/>
    <col min="7185" max="7185" width="42.42578125" style="372" customWidth="1"/>
    <col min="7186" max="7186" width="6.5703125" style="372" customWidth="1"/>
    <col min="7187" max="7192" width="9.140625" style="372" customWidth="1"/>
    <col min="7193" max="7193" width="11.28515625" style="372" bestFit="1" customWidth="1"/>
    <col min="7194" max="7194" width="10.140625" style="372" bestFit="1" customWidth="1"/>
    <col min="7195" max="7196" width="9.140625" style="372" customWidth="1"/>
    <col min="7197" max="7197" width="10.140625" style="372" bestFit="1" customWidth="1"/>
    <col min="7198" max="7424" width="11.42578125" style="372"/>
    <col min="7425" max="7425" width="253" style="372" customWidth="1"/>
    <col min="7426" max="7426" width="45.140625" style="372" bestFit="1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45.140625" style="372" bestFit="1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64" style="372" customWidth="1"/>
    <col min="7441" max="7441" width="42.42578125" style="372" customWidth="1"/>
    <col min="7442" max="7442" width="6.5703125" style="372" customWidth="1"/>
    <col min="7443" max="7448" width="9.140625" style="372" customWidth="1"/>
    <col min="7449" max="7449" width="11.28515625" style="372" bestFit="1" customWidth="1"/>
    <col min="7450" max="7450" width="10.140625" style="372" bestFit="1" customWidth="1"/>
    <col min="7451" max="7452" width="9.140625" style="372" customWidth="1"/>
    <col min="7453" max="7453" width="10.140625" style="372" bestFit="1" customWidth="1"/>
    <col min="7454" max="7680" width="11.42578125" style="372"/>
    <col min="7681" max="7681" width="253" style="372" customWidth="1"/>
    <col min="7682" max="7682" width="45.140625" style="372" bestFit="1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45.140625" style="372" bestFit="1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64" style="372" customWidth="1"/>
    <col min="7697" max="7697" width="42.42578125" style="372" customWidth="1"/>
    <col min="7698" max="7698" width="6.5703125" style="372" customWidth="1"/>
    <col min="7699" max="7704" width="9.140625" style="372" customWidth="1"/>
    <col min="7705" max="7705" width="11.28515625" style="372" bestFit="1" customWidth="1"/>
    <col min="7706" max="7706" width="10.140625" style="372" bestFit="1" customWidth="1"/>
    <col min="7707" max="7708" width="9.140625" style="372" customWidth="1"/>
    <col min="7709" max="7709" width="10.140625" style="372" bestFit="1" customWidth="1"/>
    <col min="7710" max="7936" width="11.42578125" style="372"/>
    <col min="7937" max="7937" width="253" style="372" customWidth="1"/>
    <col min="7938" max="7938" width="45.140625" style="372" bestFit="1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45.140625" style="372" bestFit="1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64" style="372" customWidth="1"/>
    <col min="7953" max="7953" width="42.42578125" style="372" customWidth="1"/>
    <col min="7954" max="7954" width="6.5703125" style="372" customWidth="1"/>
    <col min="7955" max="7960" width="9.140625" style="372" customWidth="1"/>
    <col min="7961" max="7961" width="11.28515625" style="372" bestFit="1" customWidth="1"/>
    <col min="7962" max="7962" width="10.140625" style="372" bestFit="1" customWidth="1"/>
    <col min="7963" max="7964" width="9.140625" style="372" customWidth="1"/>
    <col min="7965" max="7965" width="10.140625" style="372" bestFit="1" customWidth="1"/>
    <col min="7966" max="8192" width="11.42578125" style="372"/>
    <col min="8193" max="8193" width="253" style="372" customWidth="1"/>
    <col min="8194" max="8194" width="45.140625" style="372" bestFit="1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45.140625" style="372" bestFit="1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64" style="372" customWidth="1"/>
    <col min="8209" max="8209" width="42.42578125" style="372" customWidth="1"/>
    <col min="8210" max="8210" width="6.5703125" style="372" customWidth="1"/>
    <col min="8211" max="8216" width="9.140625" style="372" customWidth="1"/>
    <col min="8217" max="8217" width="11.28515625" style="372" bestFit="1" customWidth="1"/>
    <col min="8218" max="8218" width="10.140625" style="372" bestFit="1" customWidth="1"/>
    <col min="8219" max="8220" width="9.140625" style="372" customWidth="1"/>
    <col min="8221" max="8221" width="10.140625" style="372" bestFit="1" customWidth="1"/>
    <col min="8222" max="8448" width="11.42578125" style="372"/>
    <col min="8449" max="8449" width="253" style="372" customWidth="1"/>
    <col min="8450" max="8450" width="45.140625" style="372" bestFit="1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45.140625" style="372" bestFit="1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64" style="372" customWidth="1"/>
    <col min="8465" max="8465" width="42.42578125" style="372" customWidth="1"/>
    <col min="8466" max="8466" width="6.5703125" style="372" customWidth="1"/>
    <col min="8467" max="8472" width="9.140625" style="372" customWidth="1"/>
    <col min="8473" max="8473" width="11.28515625" style="372" bestFit="1" customWidth="1"/>
    <col min="8474" max="8474" width="10.140625" style="372" bestFit="1" customWidth="1"/>
    <col min="8475" max="8476" width="9.140625" style="372" customWidth="1"/>
    <col min="8477" max="8477" width="10.140625" style="372" bestFit="1" customWidth="1"/>
    <col min="8478" max="8704" width="11.42578125" style="372"/>
    <col min="8705" max="8705" width="253" style="372" customWidth="1"/>
    <col min="8706" max="8706" width="45.140625" style="372" bestFit="1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45.140625" style="372" bestFit="1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64" style="372" customWidth="1"/>
    <col min="8721" max="8721" width="42.42578125" style="372" customWidth="1"/>
    <col min="8722" max="8722" width="6.5703125" style="372" customWidth="1"/>
    <col min="8723" max="8728" width="9.140625" style="372" customWidth="1"/>
    <col min="8729" max="8729" width="11.28515625" style="372" bestFit="1" customWidth="1"/>
    <col min="8730" max="8730" width="10.140625" style="372" bestFit="1" customWidth="1"/>
    <col min="8731" max="8732" width="9.140625" style="372" customWidth="1"/>
    <col min="8733" max="8733" width="10.140625" style="372" bestFit="1" customWidth="1"/>
    <col min="8734" max="8960" width="11.42578125" style="372"/>
    <col min="8961" max="8961" width="253" style="372" customWidth="1"/>
    <col min="8962" max="8962" width="45.140625" style="372" bestFit="1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45.140625" style="372" bestFit="1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64" style="372" customWidth="1"/>
    <col min="8977" max="8977" width="42.42578125" style="372" customWidth="1"/>
    <col min="8978" max="8978" width="6.5703125" style="372" customWidth="1"/>
    <col min="8979" max="8984" width="9.140625" style="372" customWidth="1"/>
    <col min="8985" max="8985" width="11.28515625" style="372" bestFit="1" customWidth="1"/>
    <col min="8986" max="8986" width="10.140625" style="372" bestFit="1" customWidth="1"/>
    <col min="8987" max="8988" width="9.140625" style="372" customWidth="1"/>
    <col min="8989" max="8989" width="10.140625" style="372" bestFit="1" customWidth="1"/>
    <col min="8990" max="9216" width="11.42578125" style="372"/>
    <col min="9217" max="9217" width="253" style="372" customWidth="1"/>
    <col min="9218" max="9218" width="45.140625" style="372" bestFit="1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45.140625" style="372" bestFit="1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64" style="372" customWidth="1"/>
    <col min="9233" max="9233" width="42.42578125" style="372" customWidth="1"/>
    <col min="9234" max="9234" width="6.5703125" style="372" customWidth="1"/>
    <col min="9235" max="9240" width="9.140625" style="372" customWidth="1"/>
    <col min="9241" max="9241" width="11.28515625" style="372" bestFit="1" customWidth="1"/>
    <col min="9242" max="9242" width="10.140625" style="372" bestFit="1" customWidth="1"/>
    <col min="9243" max="9244" width="9.140625" style="372" customWidth="1"/>
    <col min="9245" max="9245" width="10.140625" style="372" bestFit="1" customWidth="1"/>
    <col min="9246" max="9472" width="11.42578125" style="372"/>
    <col min="9473" max="9473" width="253" style="372" customWidth="1"/>
    <col min="9474" max="9474" width="45.140625" style="372" bestFit="1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45.140625" style="372" bestFit="1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64" style="372" customWidth="1"/>
    <col min="9489" max="9489" width="42.42578125" style="372" customWidth="1"/>
    <col min="9490" max="9490" width="6.5703125" style="372" customWidth="1"/>
    <col min="9491" max="9496" width="9.140625" style="372" customWidth="1"/>
    <col min="9497" max="9497" width="11.28515625" style="372" bestFit="1" customWidth="1"/>
    <col min="9498" max="9498" width="10.140625" style="372" bestFit="1" customWidth="1"/>
    <col min="9499" max="9500" width="9.140625" style="372" customWidth="1"/>
    <col min="9501" max="9501" width="10.140625" style="372" bestFit="1" customWidth="1"/>
    <col min="9502" max="9728" width="11.42578125" style="372"/>
    <col min="9729" max="9729" width="253" style="372" customWidth="1"/>
    <col min="9730" max="9730" width="45.140625" style="372" bestFit="1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45.140625" style="372" bestFit="1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64" style="372" customWidth="1"/>
    <col min="9745" max="9745" width="42.42578125" style="372" customWidth="1"/>
    <col min="9746" max="9746" width="6.5703125" style="372" customWidth="1"/>
    <col min="9747" max="9752" width="9.140625" style="372" customWidth="1"/>
    <col min="9753" max="9753" width="11.28515625" style="372" bestFit="1" customWidth="1"/>
    <col min="9754" max="9754" width="10.140625" style="372" bestFit="1" customWidth="1"/>
    <col min="9755" max="9756" width="9.140625" style="372" customWidth="1"/>
    <col min="9757" max="9757" width="10.140625" style="372" bestFit="1" customWidth="1"/>
    <col min="9758" max="9984" width="11.42578125" style="372"/>
    <col min="9985" max="9985" width="253" style="372" customWidth="1"/>
    <col min="9986" max="9986" width="45.140625" style="372" bestFit="1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45.140625" style="372" bestFit="1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64" style="372" customWidth="1"/>
    <col min="10001" max="10001" width="42.42578125" style="372" customWidth="1"/>
    <col min="10002" max="10002" width="6.5703125" style="372" customWidth="1"/>
    <col min="10003" max="10008" width="9.140625" style="372" customWidth="1"/>
    <col min="10009" max="10009" width="11.28515625" style="372" bestFit="1" customWidth="1"/>
    <col min="10010" max="10010" width="10.140625" style="372" bestFit="1" customWidth="1"/>
    <col min="10011" max="10012" width="9.140625" style="372" customWidth="1"/>
    <col min="10013" max="10013" width="10.140625" style="372" bestFit="1" customWidth="1"/>
    <col min="10014" max="10240" width="11.42578125" style="372"/>
    <col min="10241" max="10241" width="253" style="372" customWidth="1"/>
    <col min="10242" max="10242" width="45.140625" style="372" bestFit="1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45.140625" style="372" bestFit="1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64" style="372" customWidth="1"/>
    <col min="10257" max="10257" width="42.42578125" style="372" customWidth="1"/>
    <col min="10258" max="10258" width="6.5703125" style="372" customWidth="1"/>
    <col min="10259" max="10264" width="9.140625" style="372" customWidth="1"/>
    <col min="10265" max="10265" width="11.28515625" style="372" bestFit="1" customWidth="1"/>
    <col min="10266" max="10266" width="10.140625" style="372" bestFit="1" customWidth="1"/>
    <col min="10267" max="10268" width="9.140625" style="372" customWidth="1"/>
    <col min="10269" max="10269" width="10.140625" style="372" bestFit="1" customWidth="1"/>
    <col min="10270" max="10496" width="11.42578125" style="372"/>
    <col min="10497" max="10497" width="253" style="372" customWidth="1"/>
    <col min="10498" max="10498" width="45.140625" style="372" bestFit="1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45.140625" style="372" bestFit="1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64" style="372" customWidth="1"/>
    <col min="10513" max="10513" width="42.42578125" style="372" customWidth="1"/>
    <col min="10514" max="10514" width="6.5703125" style="372" customWidth="1"/>
    <col min="10515" max="10520" width="9.140625" style="372" customWidth="1"/>
    <col min="10521" max="10521" width="11.28515625" style="372" bestFit="1" customWidth="1"/>
    <col min="10522" max="10522" width="10.140625" style="372" bestFit="1" customWidth="1"/>
    <col min="10523" max="10524" width="9.140625" style="372" customWidth="1"/>
    <col min="10525" max="10525" width="10.140625" style="372" bestFit="1" customWidth="1"/>
    <col min="10526" max="10752" width="11.42578125" style="372"/>
    <col min="10753" max="10753" width="253" style="372" customWidth="1"/>
    <col min="10754" max="10754" width="45.140625" style="372" bestFit="1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45.140625" style="372" bestFit="1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64" style="372" customWidth="1"/>
    <col min="10769" max="10769" width="42.42578125" style="372" customWidth="1"/>
    <col min="10770" max="10770" width="6.5703125" style="372" customWidth="1"/>
    <col min="10771" max="10776" width="9.140625" style="372" customWidth="1"/>
    <col min="10777" max="10777" width="11.28515625" style="372" bestFit="1" customWidth="1"/>
    <col min="10778" max="10778" width="10.140625" style="372" bestFit="1" customWidth="1"/>
    <col min="10779" max="10780" width="9.140625" style="372" customWidth="1"/>
    <col min="10781" max="10781" width="10.140625" style="372" bestFit="1" customWidth="1"/>
    <col min="10782" max="11008" width="11.42578125" style="372"/>
    <col min="11009" max="11009" width="253" style="372" customWidth="1"/>
    <col min="11010" max="11010" width="45.140625" style="372" bestFit="1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45.140625" style="372" bestFit="1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64" style="372" customWidth="1"/>
    <col min="11025" max="11025" width="42.42578125" style="372" customWidth="1"/>
    <col min="11026" max="11026" width="6.5703125" style="372" customWidth="1"/>
    <col min="11027" max="11032" width="9.140625" style="372" customWidth="1"/>
    <col min="11033" max="11033" width="11.28515625" style="372" bestFit="1" customWidth="1"/>
    <col min="11034" max="11034" width="10.140625" style="372" bestFit="1" customWidth="1"/>
    <col min="11035" max="11036" width="9.140625" style="372" customWidth="1"/>
    <col min="11037" max="11037" width="10.140625" style="372" bestFit="1" customWidth="1"/>
    <col min="11038" max="11264" width="11.42578125" style="372"/>
    <col min="11265" max="11265" width="253" style="372" customWidth="1"/>
    <col min="11266" max="11266" width="45.140625" style="372" bestFit="1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45.140625" style="372" bestFit="1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64" style="372" customWidth="1"/>
    <col min="11281" max="11281" width="42.42578125" style="372" customWidth="1"/>
    <col min="11282" max="11282" width="6.5703125" style="372" customWidth="1"/>
    <col min="11283" max="11288" width="9.140625" style="372" customWidth="1"/>
    <col min="11289" max="11289" width="11.28515625" style="372" bestFit="1" customWidth="1"/>
    <col min="11290" max="11290" width="10.140625" style="372" bestFit="1" customWidth="1"/>
    <col min="11291" max="11292" width="9.140625" style="372" customWidth="1"/>
    <col min="11293" max="11293" width="10.140625" style="372" bestFit="1" customWidth="1"/>
    <col min="11294" max="11520" width="11.42578125" style="372"/>
    <col min="11521" max="11521" width="253" style="372" customWidth="1"/>
    <col min="11522" max="11522" width="45.140625" style="372" bestFit="1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45.140625" style="372" bestFit="1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64" style="372" customWidth="1"/>
    <col min="11537" max="11537" width="42.42578125" style="372" customWidth="1"/>
    <col min="11538" max="11538" width="6.5703125" style="372" customWidth="1"/>
    <col min="11539" max="11544" width="9.140625" style="372" customWidth="1"/>
    <col min="11545" max="11545" width="11.28515625" style="372" bestFit="1" customWidth="1"/>
    <col min="11546" max="11546" width="10.140625" style="372" bestFit="1" customWidth="1"/>
    <col min="11547" max="11548" width="9.140625" style="372" customWidth="1"/>
    <col min="11549" max="11549" width="10.140625" style="372" bestFit="1" customWidth="1"/>
    <col min="11550" max="11776" width="11.42578125" style="372"/>
    <col min="11777" max="11777" width="253" style="372" customWidth="1"/>
    <col min="11778" max="11778" width="45.140625" style="372" bestFit="1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45.140625" style="372" bestFit="1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64" style="372" customWidth="1"/>
    <col min="11793" max="11793" width="42.42578125" style="372" customWidth="1"/>
    <col min="11794" max="11794" width="6.5703125" style="372" customWidth="1"/>
    <col min="11795" max="11800" width="9.140625" style="372" customWidth="1"/>
    <col min="11801" max="11801" width="11.28515625" style="372" bestFit="1" customWidth="1"/>
    <col min="11802" max="11802" width="10.140625" style="372" bestFit="1" customWidth="1"/>
    <col min="11803" max="11804" width="9.140625" style="372" customWidth="1"/>
    <col min="11805" max="11805" width="10.140625" style="372" bestFit="1" customWidth="1"/>
    <col min="11806" max="12032" width="11.42578125" style="372"/>
    <col min="12033" max="12033" width="253" style="372" customWidth="1"/>
    <col min="12034" max="12034" width="45.140625" style="372" bestFit="1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45.140625" style="372" bestFit="1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64" style="372" customWidth="1"/>
    <col min="12049" max="12049" width="42.42578125" style="372" customWidth="1"/>
    <col min="12050" max="12050" width="6.5703125" style="372" customWidth="1"/>
    <col min="12051" max="12056" width="9.140625" style="372" customWidth="1"/>
    <col min="12057" max="12057" width="11.28515625" style="372" bestFit="1" customWidth="1"/>
    <col min="12058" max="12058" width="10.140625" style="372" bestFit="1" customWidth="1"/>
    <col min="12059" max="12060" width="9.140625" style="372" customWidth="1"/>
    <col min="12061" max="12061" width="10.140625" style="372" bestFit="1" customWidth="1"/>
    <col min="12062" max="12288" width="11.42578125" style="372"/>
    <col min="12289" max="12289" width="253" style="372" customWidth="1"/>
    <col min="12290" max="12290" width="45.140625" style="372" bestFit="1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45.140625" style="372" bestFit="1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64" style="372" customWidth="1"/>
    <col min="12305" max="12305" width="42.42578125" style="372" customWidth="1"/>
    <col min="12306" max="12306" width="6.5703125" style="372" customWidth="1"/>
    <col min="12307" max="12312" width="9.140625" style="372" customWidth="1"/>
    <col min="12313" max="12313" width="11.28515625" style="372" bestFit="1" customWidth="1"/>
    <col min="12314" max="12314" width="10.140625" style="372" bestFit="1" customWidth="1"/>
    <col min="12315" max="12316" width="9.140625" style="372" customWidth="1"/>
    <col min="12317" max="12317" width="10.140625" style="372" bestFit="1" customWidth="1"/>
    <col min="12318" max="12544" width="11.42578125" style="372"/>
    <col min="12545" max="12545" width="253" style="372" customWidth="1"/>
    <col min="12546" max="12546" width="45.140625" style="372" bestFit="1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45.140625" style="372" bestFit="1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64" style="372" customWidth="1"/>
    <col min="12561" max="12561" width="42.42578125" style="372" customWidth="1"/>
    <col min="12562" max="12562" width="6.5703125" style="372" customWidth="1"/>
    <col min="12563" max="12568" width="9.140625" style="372" customWidth="1"/>
    <col min="12569" max="12569" width="11.28515625" style="372" bestFit="1" customWidth="1"/>
    <col min="12570" max="12570" width="10.140625" style="372" bestFit="1" customWidth="1"/>
    <col min="12571" max="12572" width="9.140625" style="372" customWidth="1"/>
    <col min="12573" max="12573" width="10.140625" style="372" bestFit="1" customWidth="1"/>
    <col min="12574" max="12800" width="11.42578125" style="372"/>
    <col min="12801" max="12801" width="253" style="372" customWidth="1"/>
    <col min="12802" max="12802" width="45.140625" style="372" bestFit="1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45.140625" style="372" bestFit="1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64" style="372" customWidth="1"/>
    <col min="12817" max="12817" width="42.42578125" style="372" customWidth="1"/>
    <col min="12818" max="12818" width="6.5703125" style="372" customWidth="1"/>
    <col min="12819" max="12824" width="9.140625" style="372" customWidth="1"/>
    <col min="12825" max="12825" width="11.28515625" style="372" bestFit="1" customWidth="1"/>
    <col min="12826" max="12826" width="10.140625" style="372" bestFit="1" customWidth="1"/>
    <col min="12827" max="12828" width="9.140625" style="372" customWidth="1"/>
    <col min="12829" max="12829" width="10.140625" style="372" bestFit="1" customWidth="1"/>
    <col min="12830" max="13056" width="11.42578125" style="372"/>
    <col min="13057" max="13057" width="253" style="372" customWidth="1"/>
    <col min="13058" max="13058" width="45.140625" style="372" bestFit="1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45.140625" style="372" bestFit="1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64" style="372" customWidth="1"/>
    <col min="13073" max="13073" width="42.42578125" style="372" customWidth="1"/>
    <col min="13074" max="13074" width="6.5703125" style="372" customWidth="1"/>
    <col min="13075" max="13080" width="9.140625" style="372" customWidth="1"/>
    <col min="13081" max="13081" width="11.28515625" style="372" bestFit="1" customWidth="1"/>
    <col min="13082" max="13082" width="10.140625" style="372" bestFit="1" customWidth="1"/>
    <col min="13083" max="13084" width="9.140625" style="372" customWidth="1"/>
    <col min="13085" max="13085" width="10.140625" style="372" bestFit="1" customWidth="1"/>
    <col min="13086" max="13312" width="11.42578125" style="372"/>
    <col min="13313" max="13313" width="253" style="372" customWidth="1"/>
    <col min="13314" max="13314" width="45.140625" style="372" bestFit="1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45.140625" style="372" bestFit="1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64" style="372" customWidth="1"/>
    <col min="13329" max="13329" width="42.42578125" style="372" customWidth="1"/>
    <col min="13330" max="13330" width="6.5703125" style="372" customWidth="1"/>
    <col min="13331" max="13336" width="9.140625" style="372" customWidth="1"/>
    <col min="13337" max="13337" width="11.28515625" style="372" bestFit="1" customWidth="1"/>
    <col min="13338" max="13338" width="10.140625" style="372" bestFit="1" customWidth="1"/>
    <col min="13339" max="13340" width="9.140625" style="372" customWidth="1"/>
    <col min="13341" max="13341" width="10.140625" style="372" bestFit="1" customWidth="1"/>
    <col min="13342" max="13568" width="11.42578125" style="372"/>
    <col min="13569" max="13569" width="253" style="372" customWidth="1"/>
    <col min="13570" max="13570" width="45.140625" style="372" bestFit="1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45.140625" style="372" bestFit="1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64" style="372" customWidth="1"/>
    <col min="13585" max="13585" width="42.42578125" style="372" customWidth="1"/>
    <col min="13586" max="13586" width="6.5703125" style="372" customWidth="1"/>
    <col min="13587" max="13592" width="9.140625" style="372" customWidth="1"/>
    <col min="13593" max="13593" width="11.28515625" style="372" bestFit="1" customWidth="1"/>
    <col min="13594" max="13594" width="10.140625" style="372" bestFit="1" customWidth="1"/>
    <col min="13595" max="13596" width="9.140625" style="372" customWidth="1"/>
    <col min="13597" max="13597" width="10.140625" style="372" bestFit="1" customWidth="1"/>
    <col min="13598" max="13824" width="11.42578125" style="372"/>
    <col min="13825" max="13825" width="253" style="372" customWidth="1"/>
    <col min="13826" max="13826" width="45.140625" style="372" bestFit="1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45.140625" style="372" bestFit="1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64" style="372" customWidth="1"/>
    <col min="13841" max="13841" width="42.42578125" style="372" customWidth="1"/>
    <col min="13842" max="13842" width="6.5703125" style="372" customWidth="1"/>
    <col min="13843" max="13848" width="9.140625" style="372" customWidth="1"/>
    <col min="13849" max="13849" width="11.28515625" style="372" bestFit="1" customWidth="1"/>
    <col min="13850" max="13850" width="10.140625" style="372" bestFit="1" customWidth="1"/>
    <col min="13851" max="13852" width="9.140625" style="372" customWidth="1"/>
    <col min="13853" max="13853" width="10.140625" style="372" bestFit="1" customWidth="1"/>
    <col min="13854" max="14080" width="11.42578125" style="372"/>
    <col min="14081" max="14081" width="253" style="372" customWidth="1"/>
    <col min="14082" max="14082" width="45.140625" style="372" bestFit="1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45.140625" style="372" bestFit="1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64" style="372" customWidth="1"/>
    <col min="14097" max="14097" width="42.42578125" style="372" customWidth="1"/>
    <col min="14098" max="14098" width="6.5703125" style="372" customWidth="1"/>
    <col min="14099" max="14104" width="9.140625" style="372" customWidth="1"/>
    <col min="14105" max="14105" width="11.28515625" style="372" bestFit="1" customWidth="1"/>
    <col min="14106" max="14106" width="10.140625" style="372" bestFit="1" customWidth="1"/>
    <col min="14107" max="14108" width="9.140625" style="372" customWidth="1"/>
    <col min="14109" max="14109" width="10.140625" style="372" bestFit="1" customWidth="1"/>
    <col min="14110" max="14336" width="11.42578125" style="372"/>
    <col min="14337" max="14337" width="253" style="372" customWidth="1"/>
    <col min="14338" max="14338" width="45.140625" style="372" bestFit="1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45.140625" style="372" bestFit="1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64" style="372" customWidth="1"/>
    <col min="14353" max="14353" width="42.42578125" style="372" customWidth="1"/>
    <col min="14354" max="14354" width="6.5703125" style="372" customWidth="1"/>
    <col min="14355" max="14360" width="9.140625" style="372" customWidth="1"/>
    <col min="14361" max="14361" width="11.28515625" style="372" bestFit="1" customWidth="1"/>
    <col min="14362" max="14362" width="10.140625" style="372" bestFit="1" customWidth="1"/>
    <col min="14363" max="14364" width="9.140625" style="372" customWidth="1"/>
    <col min="14365" max="14365" width="10.140625" style="372" bestFit="1" customWidth="1"/>
    <col min="14366" max="14592" width="11.42578125" style="372"/>
    <col min="14593" max="14593" width="253" style="372" customWidth="1"/>
    <col min="14594" max="14594" width="45.140625" style="372" bestFit="1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45.140625" style="372" bestFit="1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64" style="372" customWidth="1"/>
    <col min="14609" max="14609" width="42.42578125" style="372" customWidth="1"/>
    <col min="14610" max="14610" width="6.5703125" style="372" customWidth="1"/>
    <col min="14611" max="14616" width="9.140625" style="372" customWidth="1"/>
    <col min="14617" max="14617" width="11.28515625" style="372" bestFit="1" customWidth="1"/>
    <col min="14618" max="14618" width="10.140625" style="372" bestFit="1" customWidth="1"/>
    <col min="14619" max="14620" width="9.140625" style="372" customWidth="1"/>
    <col min="14621" max="14621" width="10.140625" style="372" bestFit="1" customWidth="1"/>
    <col min="14622" max="14848" width="11.42578125" style="372"/>
    <col min="14849" max="14849" width="253" style="372" customWidth="1"/>
    <col min="14850" max="14850" width="45.140625" style="372" bestFit="1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45.140625" style="372" bestFit="1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64" style="372" customWidth="1"/>
    <col min="14865" max="14865" width="42.42578125" style="372" customWidth="1"/>
    <col min="14866" max="14866" width="6.5703125" style="372" customWidth="1"/>
    <col min="14867" max="14872" width="9.140625" style="372" customWidth="1"/>
    <col min="14873" max="14873" width="11.28515625" style="372" bestFit="1" customWidth="1"/>
    <col min="14874" max="14874" width="10.140625" style="372" bestFit="1" customWidth="1"/>
    <col min="14875" max="14876" width="9.140625" style="372" customWidth="1"/>
    <col min="14877" max="14877" width="10.140625" style="372" bestFit="1" customWidth="1"/>
    <col min="14878" max="15104" width="11.42578125" style="372"/>
    <col min="15105" max="15105" width="253" style="372" customWidth="1"/>
    <col min="15106" max="15106" width="45.140625" style="372" bestFit="1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45.140625" style="372" bestFit="1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64" style="372" customWidth="1"/>
    <col min="15121" max="15121" width="42.42578125" style="372" customWidth="1"/>
    <col min="15122" max="15122" width="6.5703125" style="372" customWidth="1"/>
    <col min="15123" max="15128" width="9.140625" style="372" customWidth="1"/>
    <col min="15129" max="15129" width="11.28515625" style="372" bestFit="1" customWidth="1"/>
    <col min="15130" max="15130" width="10.140625" style="372" bestFit="1" customWidth="1"/>
    <col min="15131" max="15132" width="9.140625" style="372" customWidth="1"/>
    <col min="15133" max="15133" width="10.140625" style="372" bestFit="1" customWidth="1"/>
    <col min="15134" max="15360" width="11.42578125" style="372"/>
    <col min="15361" max="15361" width="253" style="372" customWidth="1"/>
    <col min="15362" max="15362" width="45.140625" style="372" bestFit="1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45.140625" style="372" bestFit="1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64" style="372" customWidth="1"/>
    <col min="15377" max="15377" width="42.42578125" style="372" customWidth="1"/>
    <col min="15378" max="15378" width="6.5703125" style="372" customWidth="1"/>
    <col min="15379" max="15384" width="9.140625" style="372" customWidth="1"/>
    <col min="15385" max="15385" width="11.28515625" style="372" bestFit="1" customWidth="1"/>
    <col min="15386" max="15386" width="10.140625" style="372" bestFit="1" customWidth="1"/>
    <col min="15387" max="15388" width="9.140625" style="372" customWidth="1"/>
    <col min="15389" max="15389" width="10.140625" style="372" bestFit="1" customWidth="1"/>
    <col min="15390" max="15616" width="11.42578125" style="372"/>
    <col min="15617" max="15617" width="253" style="372" customWidth="1"/>
    <col min="15618" max="15618" width="45.140625" style="372" bestFit="1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45.140625" style="372" bestFit="1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64" style="372" customWidth="1"/>
    <col min="15633" max="15633" width="42.42578125" style="372" customWidth="1"/>
    <col min="15634" max="15634" width="6.5703125" style="372" customWidth="1"/>
    <col min="15635" max="15640" width="9.140625" style="372" customWidth="1"/>
    <col min="15641" max="15641" width="11.28515625" style="372" bestFit="1" customWidth="1"/>
    <col min="15642" max="15642" width="10.140625" style="372" bestFit="1" customWidth="1"/>
    <col min="15643" max="15644" width="9.140625" style="372" customWidth="1"/>
    <col min="15645" max="15645" width="10.140625" style="372" bestFit="1" customWidth="1"/>
    <col min="15646" max="15872" width="11.42578125" style="372"/>
    <col min="15873" max="15873" width="253" style="372" customWidth="1"/>
    <col min="15874" max="15874" width="45.140625" style="372" bestFit="1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45.140625" style="372" bestFit="1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64" style="372" customWidth="1"/>
    <col min="15889" max="15889" width="42.42578125" style="372" customWidth="1"/>
    <col min="15890" max="15890" width="6.5703125" style="372" customWidth="1"/>
    <col min="15891" max="15896" width="9.140625" style="372" customWidth="1"/>
    <col min="15897" max="15897" width="11.28515625" style="372" bestFit="1" customWidth="1"/>
    <col min="15898" max="15898" width="10.140625" style="372" bestFit="1" customWidth="1"/>
    <col min="15899" max="15900" width="9.140625" style="372" customWidth="1"/>
    <col min="15901" max="15901" width="10.140625" style="372" bestFit="1" customWidth="1"/>
    <col min="15902" max="16128" width="11.42578125" style="372"/>
    <col min="16129" max="16129" width="253" style="372" customWidth="1"/>
    <col min="16130" max="16130" width="45.140625" style="372" bestFit="1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45.140625" style="372" bestFit="1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64" style="372" customWidth="1"/>
    <col min="16145" max="16145" width="42.42578125" style="372" customWidth="1"/>
    <col min="16146" max="16146" width="6.5703125" style="372" customWidth="1"/>
    <col min="16147" max="16152" width="9.140625" style="372" customWidth="1"/>
    <col min="16153" max="16153" width="11.28515625" style="372" bestFit="1" customWidth="1"/>
    <col min="16154" max="16154" width="10.140625" style="372" bestFit="1" customWidth="1"/>
    <col min="16155" max="16156" width="9.140625" style="372" customWidth="1"/>
    <col min="16157" max="16157" width="10.140625" style="372" bestFit="1" customWidth="1"/>
    <col min="16158" max="16384" width="11.42578125" style="372"/>
  </cols>
  <sheetData>
    <row r="1" spans="1:25" s="1" customFormat="1" ht="5.25" hidden="1" customHeight="1">
      <c r="A1" s="743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901" t="s">
        <v>550</v>
      </c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189"/>
    </row>
    <row r="3" spans="1:25" s="2" customFormat="1" ht="75" customHeight="1">
      <c r="A3" s="901" t="s">
        <v>165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  <c r="O3" s="901"/>
      <c r="P3" s="901"/>
      <c r="Q3" s="901"/>
      <c r="R3" s="189"/>
    </row>
    <row r="4" spans="1:25" s="2" customFormat="1" ht="63" customHeight="1">
      <c r="A4" s="901" t="s">
        <v>927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189"/>
    </row>
    <row r="5" spans="1:25" s="3" customFormat="1" ht="144.75" customHeight="1">
      <c r="A5" s="902" t="s">
        <v>734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190"/>
    </row>
    <row r="6" spans="1:25" ht="6" customHeight="1"/>
    <row r="7" spans="1:25" ht="63.75" customHeight="1">
      <c r="A7" s="735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118.5" customHeight="1">
      <c r="A8" s="744"/>
      <c r="B8" s="903" t="s">
        <v>44</v>
      </c>
      <c r="C8" s="903"/>
      <c r="D8" s="903"/>
      <c r="E8" s="903"/>
      <c r="F8" s="903"/>
      <c r="G8" s="903"/>
      <c r="H8" s="903"/>
      <c r="I8" s="903"/>
      <c r="J8" s="903" t="s">
        <v>50</v>
      </c>
      <c r="K8" s="903"/>
      <c r="L8" s="903"/>
      <c r="M8" s="903"/>
      <c r="N8" s="903"/>
      <c r="O8" s="903"/>
      <c r="P8" s="903"/>
      <c r="Q8" s="903"/>
      <c r="R8" s="193"/>
    </row>
    <row r="9" spans="1:25" s="202" customFormat="1" ht="262.5" customHeight="1">
      <c r="A9" s="697" t="s">
        <v>916</v>
      </c>
      <c r="B9" s="196" t="s">
        <v>40</v>
      </c>
      <c r="C9" s="197" t="s">
        <v>166</v>
      </c>
      <c r="D9" s="196" t="s">
        <v>167</v>
      </c>
      <c r="E9" s="198" t="s">
        <v>168</v>
      </c>
      <c r="F9" s="199" t="s">
        <v>169</v>
      </c>
      <c r="G9" s="198" t="s">
        <v>170</v>
      </c>
      <c r="H9" s="196" t="s">
        <v>171</v>
      </c>
      <c r="I9" s="199" t="s">
        <v>42</v>
      </c>
      <c r="J9" s="196" t="s">
        <v>40</v>
      </c>
      <c r="K9" s="198" t="s">
        <v>166</v>
      </c>
      <c r="L9" s="199" t="s">
        <v>167</v>
      </c>
      <c r="M9" s="198" t="s">
        <v>168</v>
      </c>
      <c r="N9" s="196" t="s">
        <v>169</v>
      </c>
      <c r="O9" s="198" t="s">
        <v>170</v>
      </c>
      <c r="P9" s="196" t="s">
        <v>171</v>
      </c>
      <c r="Q9" s="196" t="s">
        <v>42</v>
      </c>
      <c r="R9" s="200"/>
      <c r="S9" s="201"/>
      <c r="T9" s="201"/>
      <c r="U9" s="200"/>
      <c r="V9" s="201"/>
      <c r="W9" s="201"/>
      <c r="X9" s="200"/>
      <c r="Y9" s="201"/>
    </row>
    <row r="10" spans="1:25" ht="93.75" customHeight="1">
      <c r="A10" s="745" t="s">
        <v>135</v>
      </c>
      <c r="B10" s="204">
        <v>1210087.2509960001</v>
      </c>
      <c r="C10" s="204">
        <v>2351.2829100000004</v>
      </c>
      <c r="D10" s="204">
        <v>416.92606000000001</v>
      </c>
      <c r="E10" s="204">
        <v>2213.5608399999996</v>
      </c>
      <c r="F10" s="204">
        <v>1724.4926699999999</v>
      </c>
      <c r="G10" s="204">
        <v>835.14641559999995</v>
      </c>
      <c r="H10" s="204">
        <v>8651.801019999999</v>
      </c>
      <c r="I10" s="204">
        <v>1226280.46092</v>
      </c>
      <c r="J10" s="204">
        <v>1176788.0919289999</v>
      </c>
      <c r="K10" s="204">
        <v>63750.682639999999</v>
      </c>
      <c r="L10" s="204">
        <v>5092.4692599999998</v>
      </c>
      <c r="M10" s="204">
        <v>791.31367</v>
      </c>
      <c r="N10" s="204">
        <v>12647.95982</v>
      </c>
      <c r="O10" s="204">
        <v>3034.8929600000001</v>
      </c>
      <c r="P10" s="204">
        <v>1042.5193299999999</v>
      </c>
      <c r="Q10" s="204">
        <v>1263147.92961</v>
      </c>
      <c r="R10" s="193"/>
    </row>
    <row r="11" spans="1:25" ht="93.75" customHeight="1">
      <c r="A11" s="745" t="s">
        <v>136</v>
      </c>
      <c r="B11" s="205">
        <v>173.30929999999998</v>
      </c>
      <c r="C11" s="205">
        <v>119.19328</v>
      </c>
      <c r="D11" s="205">
        <v>0</v>
      </c>
      <c r="E11" s="205">
        <v>0</v>
      </c>
      <c r="F11" s="205">
        <v>0</v>
      </c>
      <c r="G11" s="205">
        <v>0</v>
      </c>
      <c r="H11" s="205">
        <v>0</v>
      </c>
      <c r="I11" s="205">
        <v>292.50258000000002</v>
      </c>
      <c r="J11" s="205">
        <v>11568.33</v>
      </c>
      <c r="K11" s="205">
        <v>411.48167000000001</v>
      </c>
      <c r="L11" s="204">
        <v>111.87989</v>
      </c>
      <c r="M11" s="204">
        <v>17.059229999999999</v>
      </c>
      <c r="N11" s="204">
        <v>309.20517000000001</v>
      </c>
      <c r="O11" s="204">
        <v>0</v>
      </c>
      <c r="P11" s="204">
        <v>0</v>
      </c>
      <c r="Q11" s="204">
        <v>12417.955960000001</v>
      </c>
      <c r="R11" s="193"/>
    </row>
    <row r="12" spans="1:25" ht="93.75" customHeight="1">
      <c r="A12" s="745" t="s">
        <v>137</v>
      </c>
      <c r="B12" s="205">
        <v>18596.395199999999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191542.57518000001</v>
      </c>
      <c r="I12" s="205">
        <v>210138.97037999998</v>
      </c>
      <c r="J12" s="205">
        <v>696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5587.6247599999997</v>
      </c>
      <c r="Q12" s="204">
        <v>6283.6247599999997</v>
      </c>
      <c r="R12" s="193"/>
    </row>
    <row r="13" spans="1:25" ht="93.75" customHeight="1">
      <c r="A13" s="745" t="s">
        <v>138</v>
      </c>
      <c r="B13" s="204">
        <v>44444.565200000005</v>
      </c>
      <c r="C13" s="204">
        <v>3483.8</v>
      </c>
      <c r="D13" s="204">
        <v>3.20207</v>
      </c>
      <c r="E13" s="204">
        <v>69.323779999999999</v>
      </c>
      <c r="F13" s="204">
        <v>0</v>
      </c>
      <c r="G13" s="204">
        <v>0</v>
      </c>
      <c r="H13" s="204">
        <v>4558.0468899999996</v>
      </c>
      <c r="I13" s="204">
        <v>52558.937939999996</v>
      </c>
      <c r="J13" s="204">
        <v>64709.663220000002</v>
      </c>
      <c r="K13" s="204">
        <v>38.649790000000003</v>
      </c>
      <c r="L13" s="204">
        <v>0</v>
      </c>
      <c r="M13" s="204">
        <v>0</v>
      </c>
      <c r="N13" s="204">
        <v>557.52993140000001</v>
      </c>
      <c r="O13" s="204">
        <v>0</v>
      </c>
      <c r="P13" s="204">
        <v>1229.39733</v>
      </c>
      <c r="Q13" s="204">
        <v>66535.240270000009</v>
      </c>
      <c r="R13" s="193"/>
    </row>
    <row r="14" spans="1:25" ht="93.75" customHeight="1">
      <c r="A14" s="745" t="s">
        <v>139</v>
      </c>
      <c r="B14" s="204">
        <v>3162251.2683867998</v>
      </c>
      <c r="C14" s="204">
        <v>25674.491239200001</v>
      </c>
      <c r="D14" s="204">
        <v>8708.3044700000009</v>
      </c>
      <c r="E14" s="204">
        <v>7436.5671199999997</v>
      </c>
      <c r="F14" s="204">
        <v>8709.8709586000004</v>
      </c>
      <c r="G14" s="204">
        <v>7354.0236361999996</v>
      </c>
      <c r="H14" s="204">
        <v>322442.11018000002</v>
      </c>
      <c r="I14" s="204">
        <v>3542576.6359999999</v>
      </c>
      <c r="J14" s="204">
        <v>2395315.8392586</v>
      </c>
      <c r="K14" s="204">
        <v>81651.009839999999</v>
      </c>
      <c r="L14" s="204">
        <v>1876.0036499999999</v>
      </c>
      <c r="M14" s="204">
        <v>25436.641909999998</v>
      </c>
      <c r="N14" s="204">
        <v>12570.4631498</v>
      </c>
      <c r="O14" s="204">
        <v>3619.6069400000001</v>
      </c>
      <c r="P14" s="204">
        <v>20752.241280000002</v>
      </c>
      <c r="Q14" s="204">
        <v>2541221.8060300001</v>
      </c>
      <c r="R14" s="193"/>
    </row>
    <row r="15" spans="1:25" ht="93.75" customHeight="1">
      <c r="A15" s="745" t="s">
        <v>140</v>
      </c>
      <c r="B15" s="204">
        <v>336311.83633999998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555363.94753</v>
      </c>
      <c r="I15" s="204">
        <v>891675.78387000004</v>
      </c>
      <c r="J15" s="204">
        <v>688333.71894000005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46775.280479999994</v>
      </c>
      <c r="Q15" s="204">
        <v>735108.99942000001</v>
      </c>
      <c r="R15" s="193"/>
    </row>
    <row r="16" spans="1:25" ht="93.75" customHeight="1">
      <c r="A16" s="745" t="s">
        <v>97</v>
      </c>
      <c r="B16" s="204">
        <v>2696927.7226002002</v>
      </c>
      <c r="C16" s="204">
        <v>102981.3158878</v>
      </c>
      <c r="D16" s="204">
        <v>52780.880940399999</v>
      </c>
      <c r="E16" s="204">
        <v>115.82736840000001</v>
      </c>
      <c r="F16" s="204">
        <v>60957.638804599999</v>
      </c>
      <c r="G16" s="204">
        <v>20215.157218600001</v>
      </c>
      <c r="H16" s="204">
        <v>936775.92969000002</v>
      </c>
      <c r="I16" s="204">
        <v>3870754.4725300004</v>
      </c>
      <c r="J16" s="204">
        <v>2948458.7412578003</v>
      </c>
      <c r="K16" s="204">
        <v>226944.07355</v>
      </c>
      <c r="L16" s="204">
        <v>3895.2400499999999</v>
      </c>
      <c r="M16" s="204">
        <v>16915.693493999999</v>
      </c>
      <c r="N16" s="204">
        <v>10894.889698000001</v>
      </c>
      <c r="O16" s="204">
        <v>6452.8186999999998</v>
      </c>
      <c r="P16" s="204">
        <v>721132.87670000002</v>
      </c>
      <c r="Q16" s="204">
        <v>3934694.3334400002</v>
      </c>
      <c r="R16" s="193"/>
    </row>
    <row r="17" spans="1:18" ht="93.75" customHeight="1">
      <c r="A17" s="745" t="s">
        <v>141</v>
      </c>
      <c r="B17" s="204">
        <v>1873646.6956493999</v>
      </c>
      <c r="C17" s="204">
        <v>36668.097310999998</v>
      </c>
      <c r="D17" s="204">
        <v>24334.497879999999</v>
      </c>
      <c r="E17" s="204">
        <v>1916.47804</v>
      </c>
      <c r="F17" s="204">
        <v>46567.689418200003</v>
      </c>
      <c r="G17" s="204">
        <v>6629.2286199999999</v>
      </c>
      <c r="H17" s="204">
        <v>158212.30468</v>
      </c>
      <c r="I17" s="204">
        <v>2147974.9915999998</v>
      </c>
      <c r="J17" s="204">
        <v>1841408.4597771999</v>
      </c>
      <c r="K17" s="204">
        <v>47265.798837200004</v>
      </c>
      <c r="L17" s="204">
        <v>9534.2255045999991</v>
      </c>
      <c r="M17" s="204">
        <v>821.63658999999996</v>
      </c>
      <c r="N17" s="204">
        <v>41619.913266999996</v>
      </c>
      <c r="O17" s="204">
        <v>17446.7315318</v>
      </c>
      <c r="P17" s="204">
        <v>96192.075590000008</v>
      </c>
      <c r="Q17" s="204">
        <v>2054288.8411099999</v>
      </c>
      <c r="R17" s="193"/>
    </row>
    <row r="18" spans="1:18" ht="93.75" customHeight="1">
      <c r="A18" s="745" t="s">
        <v>142</v>
      </c>
      <c r="B18" s="204">
        <v>127222.3782948</v>
      </c>
      <c r="C18" s="204">
        <v>4633.6929700000001</v>
      </c>
      <c r="D18" s="204">
        <v>682.90622999999994</v>
      </c>
      <c r="E18" s="204">
        <v>0</v>
      </c>
      <c r="F18" s="204">
        <v>1591.7184128000001</v>
      </c>
      <c r="G18" s="204">
        <v>0</v>
      </c>
      <c r="H18" s="204">
        <v>7403.0129299999999</v>
      </c>
      <c r="I18" s="204">
        <v>141533.70884000001</v>
      </c>
      <c r="J18" s="204">
        <v>92944.621412799999</v>
      </c>
      <c r="K18" s="204">
        <v>11989.756439999999</v>
      </c>
      <c r="L18" s="204">
        <v>179.83559</v>
      </c>
      <c r="M18" s="204">
        <v>20.061900000000001</v>
      </c>
      <c r="N18" s="204">
        <v>752.16226000000006</v>
      </c>
      <c r="O18" s="204">
        <v>367.13315</v>
      </c>
      <c r="P18" s="204">
        <v>645.07412999999997</v>
      </c>
      <c r="Q18" s="204">
        <v>106898.64487999999</v>
      </c>
      <c r="R18" s="193"/>
    </row>
    <row r="19" spans="1:18" ht="93.75" customHeight="1">
      <c r="A19" s="745" t="s">
        <v>143</v>
      </c>
      <c r="B19" s="204">
        <v>375516.65997600002</v>
      </c>
      <c r="C19" s="204">
        <v>7662.2729632</v>
      </c>
      <c r="D19" s="204">
        <v>2745.3736099999996</v>
      </c>
      <c r="E19" s="204">
        <v>203.61685999999997</v>
      </c>
      <c r="F19" s="204">
        <v>3296.3934260000001</v>
      </c>
      <c r="G19" s="204">
        <v>2204.2149583999999</v>
      </c>
      <c r="H19" s="204">
        <v>26123.840479999999</v>
      </c>
      <c r="I19" s="204">
        <v>417752.37227999995</v>
      </c>
      <c r="J19" s="204">
        <v>353557.1017456</v>
      </c>
      <c r="K19" s="204">
        <v>4094.8825699999998</v>
      </c>
      <c r="L19" s="204">
        <v>679.00443999999993</v>
      </c>
      <c r="M19" s="204">
        <v>462.54426000000001</v>
      </c>
      <c r="N19" s="204">
        <v>7031.4587499999998</v>
      </c>
      <c r="O19" s="204">
        <v>4830.2872300000008</v>
      </c>
      <c r="P19" s="204">
        <v>23772.511480000001</v>
      </c>
      <c r="Q19" s="204">
        <v>394427.79048000003</v>
      </c>
      <c r="R19" s="193"/>
    </row>
    <row r="20" spans="1:18" ht="93.75" customHeight="1">
      <c r="A20" s="745" t="s">
        <v>144</v>
      </c>
      <c r="B20" s="204">
        <v>401572.68770000001</v>
      </c>
      <c r="C20" s="204">
        <v>170.24117999999999</v>
      </c>
      <c r="D20" s="204">
        <v>2255.1209700000004</v>
      </c>
      <c r="E20" s="204">
        <v>0</v>
      </c>
      <c r="F20" s="204">
        <v>2292.0147099999999</v>
      </c>
      <c r="G20" s="204">
        <v>0</v>
      </c>
      <c r="H20" s="204">
        <v>1795987.04507</v>
      </c>
      <c r="I20" s="204">
        <v>2202277.1096300003</v>
      </c>
      <c r="J20" s="204">
        <v>112686.35868440001</v>
      </c>
      <c r="K20" s="204">
        <v>0</v>
      </c>
      <c r="L20" s="204">
        <v>91.891918600000011</v>
      </c>
      <c r="M20" s="204">
        <v>0</v>
      </c>
      <c r="N20" s="204">
        <v>514.02818420000006</v>
      </c>
      <c r="O20" s="204">
        <v>0</v>
      </c>
      <c r="P20" s="204">
        <v>72936.204549999995</v>
      </c>
      <c r="Q20" s="204">
        <v>186228.48333000002</v>
      </c>
      <c r="R20" s="193"/>
    </row>
    <row r="21" spans="1:18" ht="93.75" customHeight="1">
      <c r="A21" s="745" t="s">
        <v>145</v>
      </c>
      <c r="B21" s="204">
        <v>5358224.8609468006</v>
      </c>
      <c r="C21" s="204">
        <v>98528.412521200007</v>
      </c>
      <c r="D21" s="204">
        <v>36230.241957599996</v>
      </c>
      <c r="E21" s="204">
        <v>839.08690000000001</v>
      </c>
      <c r="F21" s="204">
        <v>54571.06828</v>
      </c>
      <c r="G21" s="204">
        <v>6607.1014002000002</v>
      </c>
      <c r="H21" s="204">
        <v>60406.833930000001</v>
      </c>
      <c r="I21" s="204">
        <v>5615407.6059499998</v>
      </c>
      <c r="J21" s="204">
        <v>4171952.1243424001</v>
      </c>
      <c r="K21" s="204">
        <v>40024.641210199996</v>
      </c>
      <c r="L21" s="204">
        <v>13524.221964800001</v>
      </c>
      <c r="M21" s="204">
        <v>1263.96775</v>
      </c>
      <c r="N21" s="204">
        <v>70029.378261399994</v>
      </c>
      <c r="O21" s="204">
        <v>9461.1410302000004</v>
      </c>
      <c r="P21" s="204">
        <v>83188.178</v>
      </c>
      <c r="Q21" s="204">
        <v>4389443.6525699999</v>
      </c>
      <c r="R21" s="193"/>
    </row>
    <row r="22" spans="1:18" ht="93.75" customHeight="1">
      <c r="A22" s="745" t="s">
        <v>146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1609436.0392700001</v>
      </c>
      <c r="K22" s="204">
        <v>1.03426</v>
      </c>
      <c r="L22" s="204">
        <v>5642.9657699999998</v>
      </c>
      <c r="M22" s="204">
        <v>0</v>
      </c>
      <c r="N22" s="204">
        <v>2622.4751099999999</v>
      </c>
      <c r="O22" s="204">
        <v>186.54714000000001</v>
      </c>
      <c r="P22" s="204">
        <v>1099.5339299999998</v>
      </c>
      <c r="Q22" s="204">
        <v>1618988.5954800001</v>
      </c>
      <c r="R22" s="193"/>
    </row>
    <row r="23" spans="1:18" ht="93.75" customHeight="1">
      <c r="A23" s="745" t="s">
        <v>147</v>
      </c>
      <c r="B23" s="204">
        <v>47936.482291</v>
      </c>
      <c r="C23" s="204">
        <v>0</v>
      </c>
      <c r="D23" s="204">
        <v>328.6164</v>
      </c>
      <c r="E23" s="204">
        <v>0</v>
      </c>
      <c r="F23" s="204">
        <v>812.47020539999994</v>
      </c>
      <c r="G23" s="204">
        <v>0</v>
      </c>
      <c r="H23" s="204">
        <v>3652.9312099999997</v>
      </c>
      <c r="I23" s="204">
        <v>52730.500110000001</v>
      </c>
      <c r="J23" s="204">
        <v>1860.6246299999998</v>
      </c>
      <c r="K23" s="204">
        <v>870.72703999999999</v>
      </c>
      <c r="L23" s="204">
        <v>126</v>
      </c>
      <c r="M23" s="204">
        <v>0</v>
      </c>
      <c r="N23" s="204">
        <v>78.603179999999995</v>
      </c>
      <c r="O23" s="204">
        <v>0</v>
      </c>
      <c r="P23" s="204">
        <v>185</v>
      </c>
      <c r="Q23" s="204">
        <v>3120.9548500000001</v>
      </c>
      <c r="R23" s="193"/>
    </row>
    <row r="24" spans="1:18" ht="93.75" customHeight="1">
      <c r="A24" s="745" t="s">
        <v>148</v>
      </c>
      <c r="B24" s="204">
        <v>749418.73398140003</v>
      </c>
      <c r="C24" s="204">
        <v>3273.0773300000001</v>
      </c>
      <c r="D24" s="204">
        <v>7269.2537699999993</v>
      </c>
      <c r="E24" s="204">
        <v>279.46796000000001</v>
      </c>
      <c r="F24" s="204">
        <v>10037.877547800001</v>
      </c>
      <c r="G24" s="204">
        <v>303.69243</v>
      </c>
      <c r="H24" s="204">
        <v>17348.93648</v>
      </c>
      <c r="I24" s="204">
        <v>787931.03951000003</v>
      </c>
      <c r="J24" s="204">
        <v>44480.203447800006</v>
      </c>
      <c r="K24" s="204">
        <v>163.45699999999999</v>
      </c>
      <c r="L24" s="204">
        <v>250.50001999999998</v>
      </c>
      <c r="M24" s="204">
        <v>27.39791</v>
      </c>
      <c r="N24" s="204">
        <v>1576.9891172</v>
      </c>
      <c r="O24" s="204">
        <v>138.04170000000002</v>
      </c>
      <c r="P24" s="204">
        <v>17536.120699999999</v>
      </c>
      <c r="Q24" s="204">
        <v>64172.709900000002</v>
      </c>
      <c r="R24" s="193"/>
    </row>
    <row r="25" spans="1:18" ht="93.75" customHeight="1">
      <c r="A25" s="745" t="s">
        <v>149</v>
      </c>
      <c r="B25" s="204">
        <v>0</v>
      </c>
      <c r="C25" s="204">
        <v>0</v>
      </c>
      <c r="D25" s="204">
        <v>27.619340000000001</v>
      </c>
      <c r="E25" s="204">
        <v>0</v>
      </c>
      <c r="F25" s="204">
        <v>0</v>
      </c>
      <c r="G25" s="204">
        <v>0</v>
      </c>
      <c r="H25" s="204">
        <v>6.86</v>
      </c>
      <c r="I25" s="204">
        <v>34.479339999999993</v>
      </c>
      <c r="J25" s="204">
        <v>0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93.75" customHeight="1">
      <c r="A26" s="745" t="s">
        <v>150</v>
      </c>
      <c r="B26" s="204">
        <v>205.8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205.8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193"/>
    </row>
    <row r="27" spans="1:18" s="140" customFormat="1" ht="93.75" customHeight="1" thickBot="1">
      <c r="A27" s="746" t="s">
        <v>151</v>
      </c>
      <c r="B27" s="207">
        <v>0</v>
      </c>
      <c r="C27" s="207">
        <v>0</v>
      </c>
      <c r="D27" s="207">
        <v>0</v>
      </c>
      <c r="E27" s="207">
        <v>0</v>
      </c>
      <c r="F27" s="207">
        <v>0</v>
      </c>
      <c r="G27" s="207">
        <v>0</v>
      </c>
      <c r="H27" s="207">
        <v>0</v>
      </c>
      <c r="I27" s="207">
        <v>0</v>
      </c>
      <c r="J27" s="207">
        <v>0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0</v>
      </c>
      <c r="Q27" s="207">
        <v>0</v>
      </c>
      <c r="R27" s="208"/>
    </row>
    <row r="28" spans="1:18" s="140" customFormat="1" ht="93.75" customHeight="1" thickTop="1" thickBot="1">
      <c r="A28" s="747" t="s">
        <v>42</v>
      </c>
      <c r="B28" s="210">
        <f>SUM(B10:B27)</f>
        <v>16402536.646862401</v>
      </c>
      <c r="C28" s="210">
        <f t="shared" ref="C28:Q28" si="0">SUM(C10:C27)</f>
        <v>285545.87759240001</v>
      </c>
      <c r="D28" s="210">
        <f t="shared" si="0"/>
        <v>135782.94369799999</v>
      </c>
      <c r="E28" s="210">
        <f t="shared" si="0"/>
        <v>13073.9288684</v>
      </c>
      <c r="F28" s="210">
        <f t="shared" si="0"/>
        <v>190561.23443339998</v>
      </c>
      <c r="G28" s="210">
        <f t="shared" si="0"/>
        <v>44148.564679000003</v>
      </c>
      <c r="H28" s="210">
        <f t="shared" si="0"/>
        <v>4088476.1752700005</v>
      </c>
      <c r="I28" s="210">
        <f t="shared" si="0"/>
        <v>21160125.371479999</v>
      </c>
      <c r="J28" s="210">
        <f t="shared" si="0"/>
        <v>15514195.917915603</v>
      </c>
      <c r="K28" s="210">
        <f t="shared" si="0"/>
        <v>477206.19484740001</v>
      </c>
      <c r="L28" s="210">
        <f t="shared" si="0"/>
        <v>41004.238058000003</v>
      </c>
      <c r="M28" s="210">
        <f t="shared" si="0"/>
        <v>45756.316714000008</v>
      </c>
      <c r="N28" s="210">
        <f t="shared" si="0"/>
        <v>161205.05589899997</v>
      </c>
      <c r="O28" s="210">
        <f t="shared" si="0"/>
        <v>45537.20038200001</v>
      </c>
      <c r="P28" s="210">
        <f t="shared" si="0"/>
        <v>1092074.6382599999</v>
      </c>
      <c r="Q28" s="210">
        <f t="shared" si="0"/>
        <v>17376979.562090002</v>
      </c>
      <c r="R28" s="208"/>
    </row>
    <row r="29" spans="1:18" ht="93.75" customHeight="1" thickTop="1" thickBot="1">
      <c r="A29" s="748"/>
      <c r="B29" s="212"/>
      <c r="C29" s="213"/>
      <c r="D29" s="214"/>
      <c r="E29" s="214"/>
      <c r="F29" s="214"/>
      <c r="G29" s="214"/>
      <c r="H29" s="214"/>
      <c r="I29" s="214"/>
      <c r="J29" s="214"/>
      <c r="K29" s="214"/>
      <c r="L29" s="212"/>
      <c r="M29" s="212"/>
      <c r="N29" s="212"/>
      <c r="O29" s="212"/>
      <c r="P29" s="212"/>
      <c r="Q29" s="212"/>
      <c r="R29" s="193"/>
    </row>
    <row r="30" spans="1:18" ht="96.75" customHeight="1" thickTop="1">
      <c r="A30" s="749" t="s">
        <v>735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 ht="13.5" customHeight="1">
      <c r="A31" s="470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470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470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470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470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470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473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470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470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470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470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470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473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470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470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470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473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470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470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470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470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473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470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470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470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471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471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471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471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472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472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473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470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470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470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470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471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473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470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470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470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470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471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473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470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470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470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470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470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470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470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470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471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473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470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470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470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470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470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470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470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470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470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473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470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470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470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474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474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474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474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474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474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474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474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474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Y653"/>
  <sheetViews>
    <sheetView showGridLines="0" topLeftCell="A2" zoomScale="25" zoomScaleNormal="25" workbookViewId="0">
      <selection activeCell="F19" sqref="F19"/>
    </sheetView>
  </sheetViews>
  <sheetFormatPr baseColWidth="10" defaultColWidth="9.140625" defaultRowHeight="60"/>
  <cols>
    <col min="1" max="1" width="253" style="20" customWidth="1"/>
    <col min="2" max="2" width="45.140625" style="372" bestFit="1" customWidth="1"/>
    <col min="3" max="3" width="48.7109375" style="633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64" style="372" customWidth="1"/>
    <col min="17" max="17" width="42.42578125" style="372" customWidth="1"/>
    <col min="18" max="18" width="6.5703125" style="191" customWidth="1"/>
    <col min="19" max="24" width="9.140625" style="372" customWidth="1"/>
    <col min="25" max="25" width="11.28515625" style="372" bestFit="1" customWidth="1"/>
    <col min="26" max="26" width="10.140625" style="372" bestFit="1" customWidth="1"/>
    <col min="27" max="28" width="9.140625" style="372" customWidth="1"/>
    <col min="29" max="29" width="10.140625" style="372" bestFit="1" customWidth="1"/>
    <col min="30" max="256" width="9.140625" style="372"/>
    <col min="257" max="257" width="253" style="372" customWidth="1"/>
    <col min="258" max="258" width="45.140625" style="372" bestFit="1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64" style="372" customWidth="1"/>
    <col min="273" max="273" width="42.42578125" style="372" customWidth="1"/>
    <col min="274" max="274" width="6.5703125" style="372" customWidth="1"/>
    <col min="275" max="280" width="9.140625" style="372" customWidth="1"/>
    <col min="281" max="281" width="11.28515625" style="372" bestFit="1" customWidth="1"/>
    <col min="282" max="282" width="10.140625" style="372" bestFit="1" customWidth="1"/>
    <col min="283" max="284" width="9.140625" style="372" customWidth="1"/>
    <col min="285" max="285" width="10.140625" style="372" bestFit="1" customWidth="1"/>
    <col min="286" max="512" width="9.140625" style="372"/>
    <col min="513" max="513" width="253" style="372" customWidth="1"/>
    <col min="514" max="514" width="45.140625" style="372" bestFit="1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64" style="372" customWidth="1"/>
    <col min="529" max="529" width="42.42578125" style="372" customWidth="1"/>
    <col min="530" max="530" width="6.5703125" style="372" customWidth="1"/>
    <col min="531" max="536" width="9.140625" style="372" customWidth="1"/>
    <col min="537" max="537" width="11.28515625" style="372" bestFit="1" customWidth="1"/>
    <col min="538" max="538" width="10.140625" style="372" bestFit="1" customWidth="1"/>
    <col min="539" max="540" width="9.140625" style="372" customWidth="1"/>
    <col min="541" max="541" width="10.140625" style="372" bestFit="1" customWidth="1"/>
    <col min="542" max="768" width="9.140625" style="372"/>
    <col min="769" max="769" width="253" style="372" customWidth="1"/>
    <col min="770" max="770" width="45.140625" style="372" bestFit="1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64" style="372" customWidth="1"/>
    <col min="785" max="785" width="42.42578125" style="372" customWidth="1"/>
    <col min="786" max="786" width="6.5703125" style="372" customWidth="1"/>
    <col min="787" max="792" width="9.140625" style="372" customWidth="1"/>
    <col min="793" max="793" width="11.28515625" style="372" bestFit="1" customWidth="1"/>
    <col min="794" max="794" width="10.140625" style="372" bestFit="1" customWidth="1"/>
    <col min="795" max="796" width="9.140625" style="372" customWidth="1"/>
    <col min="797" max="797" width="10.140625" style="372" bestFit="1" customWidth="1"/>
    <col min="798" max="1024" width="9.140625" style="372"/>
    <col min="1025" max="1025" width="253" style="372" customWidth="1"/>
    <col min="1026" max="1026" width="45.140625" style="372" bestFit="1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64" style="372" customWidth="1"/>
    <col min="1041" max="1041" width="42.42578125" style="372" customWidth="1"/>
    <col min="1042" max="1042" width="6.5703125" style="372" customWidth="1"/>
    <col min="1043" max="1048" width="9.140625" style="372" customWidth="1"/>
    <col min="1049" max="1049" width="11.28515625" style="372" bestFit="1" customWidth="1"/>
    <col min="1050" max="1050" width="10.140625" style="372" bestFit="1" customWidth="1"/>
    <col min="1051" max="1052" width="9.140625" style="372" customWidth="1"/>
    <col min="1053" max="1053" width="10.140625" style="372" bestFit="1" customWidth="1"/>
    <col min="1054" max="1280" width="9.140625" style="372"/>
    <col min="1281" max="1281" width="253" style="372" customWidth="1"/>
    <col min="1282" max="1282" width="45.140625" style="372" bestFit="1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64" style="372" customWidth="1"/>
    <col min="1297" max="1297" width="42.42578125" style="372" customWidth="1"/>
    <col min="1298" max="1298" width="6.5703125" style="372" customWidth="1"/>
    <col min="1299" max="1304" width="9.140625" style="372" customWidth="1"/>
    <col min="1305" max="1305" width="11.28515625" style="372" bestFit="1" customWidth="1"/>
    <col min="1306" max="1306" width="10.140625" style="372" bestFit="1" customWidth="1"/>
    <col min="1307" max="1308" width="9.140625" style="372" customWidth="1"/>
    <col min="1309" max="1309" width="10.140625" style="372" bestFit="1" customWidth="1"/>
    <col min="1310" max="1536" width="9.140625" style="372"/>
    <col min="1537" max="1537" width="253" style="372" customWidth="1"/>
    <col min="1538" max="1538" width="45.140625" style="372" bestFit="1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64" style="372" customWidth="1"/>
    <col min="1553" max="1553" width="42.42578125" style="372" customWidth="1"/>
    <col min="1554" max="1554" width="6.5703125" style="372" customWidth="1"/>
    <col min="1555" max="1560" width="9.140625" style="372" customWidth="1"/>
    <col min="1561" max="1561" width="11.28515625" style="372" bestFit="1" customWidth="1"/>
    <col min="1562" max="1562" width="10.140625" style="372" bestFit="1" customWidth="1"/>
    <col min="1563" max="1564" width="9.140625" style="372" customWidth="1"/>
    <col min="1565" max="1565" width="10.140625" style="372" bestFit="1" customWidth="1"/>
    <col min="1566" max="1792" width="9.140625" style="372"/>
    <col min="1793" max="1793" width="253" style="372" customWidth="1"/>
    <col min="1794" max="1794" width="45.140625" style="372" bestFit="1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64" style="372" customWidth="1"/>
    <col min="1809" max="1809" width="42.42578125" style="372" customWidth="1"/>
    <col min="1810" max="1810" width="6.5703125" style="372" customWidth="1"/>
    <col min="1811" max="1816" width="9.140625" style="372" customWidth="1"/>
    <col min="1817" max="1817" width="11.28515625" style="372" bestFit="1" customWidth="1"/>
    <col min="1818" max="1818" width="10.140625" style="372" bestFit="1" customWidth="1"/>
    <col min="1819" max="1820" width="9.140625" style="372" customWidth="1"/>
    <col min="1821" max="1821" width="10.140625" style="372" bestFit="1" customWidth="1"/>
    <col min="1822" max="2048" width="9.140625" style="372"/>
    <col min="2049" max="2049" width="253" style="372" customWidth="1"/>
    <col min="2050" max="2050" width="45.140625" style="372" bestFit="1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64" style="372" customWidth="1"/>
    <col min="2065" max="2065" width="42.42578125" style="372" customWidth="1"/>
    <col min="2066" max="2066" width="6.5703125" style="372" customWidth="1"/>
    <col min="2067" max="2072" width="9.140625" style="372" customWidth="1"/>
    <col min="2073" max="2073" width="11.28515625" style="372" bestFit="1" customWidth="1"/>
    <col min="2074" max="2074" width="10.140625" style="372" bestFit="1" customWidth="1"/>
    <col min="2075" max="2076" width="9.140625" style="372" customWidth="1"/>
    <col min="2077" max="2077" width="10.140625" style="372" bestFit="1" customWidth="1"/>
    <col min="2078" max="2304" width="9.140625" style="372"/>
    <col min="2305" max="2305" width="253" style="372" customWidth="1"/>
    <col min="2306" max="2306" width="45.140625" style="372" bestFit="1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64" style="372" customWidth="1"/>
    <col min="2321" max="2321" width="42.42578125" style="372" customWidth="1"/>
    <col min="2322" max="2322" width="6.5703125" style="372" customWidth="1"/>
    <col min="2323" max="2328" width="9.140625" style="372" customWidth="1"/>
    <col min="2329" max="2329" width="11.28515625" style="372" bestFit="1" customWidth="1"/>
    <col min="2330" max="2330" width="10.140625" style="372" bestFit="1" customWidth="1"/>
    <col min="2331" max="2332" width="9.140625" style="372" customWidth="1"/>
    <col min="2333" max="2333" width="10.140625" style="372" bestFit="1" customWidth="1"/>
    <col min="2334" max="2560" width="9.140625" style="372"/>
    <col min="2561" max="2561" width="253" style="372" customWidth="1"/>
    <col min="2562" max="2562" width="45.140625" style="372" bestFit="1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64" style="372" customWidth="1"/>
    <col min="2577" max="2577" width="42.42578125" style="372" customWidth="1"/>
    <col min="2578" max="2578" width="6.5703125" style="372" customWidth="1"/>
    <col min="2579" max="2584" width="9.140625" style="372" customWidth="1"/>
    <col min="2585" max="2585" width="11.28515625" style="372" bestFit="1" customWidth="1"/>
    <col min="2586" max="2586" width="10.140625" style="372" bestFit="1" customWidth="1"/>
    <col min="2587" max="2588" width="9.140625" style="372" customWidth="1"/>
    <col min="2589" max="2589" width="10.140625" style="372" bestFit="1" customWidth="1"/>
    <col min="2590" max="2816" width="9.140625" style="372"/>
    <col min="2817" max="2817" width="253" style="372" customWidth="1"/>
    <col min="2818" max="2818" width="45.140625" style="372" bestFit="1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64" style="372" customWidth="1"/>
    <col min="2833" max="2833" width="42.42578125" style="372" customWidth="1"/>
    <col min="2834" max="2834" width="6.5703125" style="372" customWidth="1"/>
    <col min="2835" max="2840" width="9.140625" style="372" customWidth="1"/>
    <col min="2841" max="2841" width="11.28515625" style="372" bestFit="1" customWidth="1"/>
    <col min="2842" max="2842" width="10.140625" style="372" bestFit="1" customWidth="1"/>
    <col min="2843" max="2844" width="9.140625" style="372" customWidth="1"/>
    <col min="2845" max="2845" width="10.140625" style="372" bestFit="1" customWidth="1"/>
    <col min="2846" max="3072" width="9.140625" style="372"/>
    <col min="3073" max="3073" width="253" style="372" customWidth="1"/>
    <col min="3074" max="3074" width="45.140625" style="372" bestFit="1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64" style="372" customWidth="1"/>
    <col min="3089" max="3089" width="42.42578125" style="372" customWidth="1"/>
    <col min="3090" max="3090" width="6.5703125" style="372" customWidth="1"/>
    <col min="3091" max="3096" width="9.140625" style="372" customWidth="1"/>
    <col min="3097" max="3097" width="11.28515625" style="372" bestFit="1" customWidth="1"/>
    <col min="3098" max="3098" width="10.140625" style="372" bestFit="1" customWidth="1"/>
    <col min="3099" max="3100" width="9.140625" style="372" customWidth="1"/>
    <col min="3101" max="3101" width="10.140625" style="372" bestFit="1" customWidth="1"/>
    <col min="3102" max="3328" width="9.140625" style="372"/>
    <col min="3329" max="3329" width="253" style="372" customWidth="1"/>
    <col min="3330" max="3330" width="45.140625" style="372" bestFit="1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64" style="372" customWidth="1"/>
    <col min="3345" max="3345" width="42.42578125" style="372" customWidth="1"/>
    <col min="3346" max="3346" width="6.5703125" style="372" customWidth="1"/>
    <col min="3347" max="3352" width="9.140625" style="372" customWidth="1"/>
    <col min="3353" max="3353" width="11.28515625" style="372" bestFit="1" customWidth="1"/>
    <col min="3354" max="3354" width="10.140625" style="372" bestFit="1" customWidth="1"/>
    <col min="3355" max="3356" width="9.140625" style="372" customWidth="1"/>
    <col min="3357" max="3357" width="10.140625" style="372" bestFit="1" customWidth="1"/>
    <col min="3358" max="3584" width="9.140625" style="372"/>
    <col min="3585" max="3585" width="253" style="372" customWidth="1"/>
    <col min="3586" max="3586" width="45.140625" style="372" bestFit="1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64" style="372" customWidth="1"/>
    <col min="3601" max="3601" width="42.42578125" style="372" customWidth="1"/>
    <col min="3602" max="3602" width="6.5703125" style="372" customWidth="1"/>
    <col min="3603" max="3608" width="9.140625" style="372" customWidth="1"/>
    <col min="3609" max="3609" width="11.28515625" style="372" bestFit="1" customWidth="1"/>
    <col min="3610" max="3610" width="10.140625" style="372" bestFit="1" customWidth="1"/>
    <col min="3611" max="3612" width="9.140625" style="372" customWidth="1"/>
    <col min="3613" max="3613" width="10.140625" style="372" bestFit="1" customWidth="1"/>
    <col min="3614" max="3840" width="9.140625" style="372"/>
    <col min="3841" max="3841" width="253" style="372" customWidth="1"/>
    <col min="3842" max="3842" width="45.140625" style="372" bestFit="1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64" style="372" customWidth="1"/>
    <col min="3857" max="3857" width="42.42578125" style="372" customWidth="1"/>
    <col min="3858" max="3858" width="6.5703125" style="372" customWidth="1"/>
    <col min="3859" max="3864" width="9.140625" style="372" customWidth="1"/>
    <col min="3865" max="3865" width="11.28515625" style="372" bestFit="1" customWidth="1"/>
    <col min="3866" max="3866" width="10.140625" style="372" bestFit="1" customWidth="1"/>
    <col min="3867" max="3868" width="9.140625" style="372" customWidth="1"/>
    <col min="3869" max="3869" width="10.140625" style="372" bestFit="1" customWidth="1"/>
    <col min="3870" max="4096" width="9.140625" style="372"/>
    <col min="4097" max="4097" width="253" style="372" customWidth="1"/>
    <col min="4098" max="4098" width="45.140625" style="372" bestFit="1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64" style="372" customWidth="1"/>
    <col min="4113" max="4113" width="42.42578125" style="372" customWidth="1"/>
    <col min="4114" max="4114" width="6.5703125" style="372" customWidth="1"/>
    <col min="4115" max="4120" width="9.140625" style="372" customWidth="1"/>
    <col min="4121" max="4121" width="11.28515625" style="372" bestFit="1" customWidth="1"/>
    <col min="4122" max="4122" width="10.140625" style="372" bestFit="1" customWidth="1"/>
    <col min="4123" max="4124" width="9.140625" style="372" customWidth="1"/>
    <col min="4125" max="4125" width="10.140625" style="372" bestFit="1" customWidth="1"/>
    <col min="4126" max="4352" width="9.140625" style="372"/>
    <col min="4353" max="4353" width="253" style="372" customWidth="1"/>
    <col min="4354" max="4354" width="45.140625" style="372" bestFit="1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64" style="372" customWidth="1"/>
    <col min="4369" max="4369" width="42.42578125" style="372" customWidth="1"/>
    <col min="4370" max="4370" width="6.5703125" style="372" customWidth="1"/>
    <col min="4371" max="4376" width="9.140625" style="372" customWidth="1"/>
    <col min="4377" max="4377" width="11.28515625" style="372" bestFit="1" customWidth="1"/>
    <col min="4378" max="4378" width="10.140625" style="372" bestFit="1" customWidth="1"/>
    <col min="4379" max="4380" width="9.140625" style="372" customWidth="1"/>
    <col min="4381" max="4381" width="10.140625" style="372" bestFit="1" customWidth="1"/>
    <col min="4382" max="4608" width="9.140625" style="372"/>
    <col min="4609" max="4609" width="253" style="372" customWidth="1"/>
    <col min="4610" max="4610" width="45.140625" style="372" bestFit="1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64" style="372" customWidth="1"/>
    <col min="4625" max="4625" width="42.42578125" style="372" customWidth="1"/>
    <col min="4626" max="4626" width="6.5703125" style="372" customWidth="1"/>
    <col min="4627" max="4632" width="9.140625" style="372" customWidth="1"/>
    <col min="4633" max="4633" width="11.28515625" style="372" bestFit="1" customWidth="1"/>
    <col min="4634" max="4634" width="10.140625" style="372" bestFit="1" customWidth="1"/>
    <col min="4635" max="4636" width="9.140625" style="372" customWidth="1"/>
    <col min="4637" max="4637" width="10.140625" style="372" bestFit="1" customWidth="1"/>
    <col min="4638" max="4864" width="9.140625" style="372"/>
    <col min="4865" max="4865" width="253" style="372" customWidth="1"/>
    <col min="4866" max="4866" width="45.140625" style="372" bestFit="1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64" style="372" customWidth="1"/>
    <col min="4881" max="4881" width="42.42578125" style="372" customWidth="1"/>
    <col min="4882" max="4882" width="6.5703125" style="372" customWidth="1"/>
    <col min="4883" max="4888" width="9.140625" style="372" customWidth="1"/>
    <col min="4889" max="4889" width="11.28515625" style="372" bestFit="1" customWidth="1"/>
    <col min="4890" max="4890" width="10.140625" style="372" bestFit="1" customWidth="1"/>
    <col min="4891" max="4892" width="9.140625" style="372" customWidth="1"/>
    <col min="4893" max="4893" width="10.140625" style="372" bestFit="1" customWidth="1"/>
    <col min="4894" max="5120" width="9.140625" style="372"/>
    <col min="5121" max="5121" width="253" style="372" customWidth="1"/>
    <col min="5122" max="5122" width="45.140625" style="372" bestFit="1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64" style="372" customWidth="1"/>
    <col min="5137" max="5137" width="42.42578125" style="372" customWidth="1"/>
    <col min="5138" max="5138" width="6.5703125" style="372" customWidth="1"/>
    <col min="5139" max="5144" width="9.140625" style="372" customWidth="1"/>
    <col min="5145" max="5145" width="11.28515625" style="372" bestFit="1" customWidth="1"/>
    <col min="5146" max="5146" width="10.140625" style="372" bestFit="1" customWidth="1"/>
    <col min="5147" max="5148" width="9.140625" style="372" customWidth="1"/>
    <col min="5149" max="5149" width="10.140625" style="372" bestFit="1" customWidth="1"/>
    <col min="5150" max="5376" width="9.140625" style="372"/>
    <col min="5377" max="5377" width="253" style="372" customWidth="1"/>
    <col min="5378" max="5378" width="45.140625" style="372" bestFit="1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64" style="372" customWidth="1"/>
    <col min="5393" max="5393" width="42.42578125" style="372" customWidth="1"/>
    <col min="5394" max="5394" width="6.5703125" style="372" customWidth="1"/>
    <col min="5395" max="5400" width="9.140625" style="372" customWidth="1"/>
    <col min="5401" max="5401" width="11.28515625" style="372" bestFit="1" customWidth="1"/>
    <col min="5402" max="5402" width="10.140625" style="372" bestFit="1" customWidth="1"/>
    <col min="5403" max="5404" width="9.140625" style="372" customWidth="1"/>
    <col min="5405" max="5405" width="10.140625" style="372" bestFit="1" customWidth="1"/>
    <col min="5406" max="5632" width="9.140625" style="372"/>
    <col min="5633" max="5633" width="253" style="372" customWidth="1"/>
    <col min="5634" max="5634" width="45.140625" style="372" bestFit="1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64" style="372" customWidth="1"/>
    <col min="5649" max="5649" width="42.42578125" style="372" customWidth="1"/>
    <col min="5650" max="5650" width="6.5703125" style="372" customWidth="1"/>
    <col min="5651" max="5656" width="9.140625" style="372" customWidth="1"/>
    <col min="5657" max="5657" width="11.28515625" style="372" bestFit="1" customWidth="1"/>
    <col min="5658" max="5658" width="10.140625" style="372" bestFit="1" customWidth="1"/>
    <col min="5659" max="5660" width="9.140625" style="372" customWidth="1"/>
    <col min="5661" max="5661" width="10.140625" style="372" bestFit="1" customWidth="1"/>
    <col min="5662" max="5888" width="9.140625" style="372"/>
    <col min="5889" max="5889" width="253" style="372" customWidth="1"/>
    <col min="5890" max="5890" width="45.140625" style="372" bestFit="1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64" style="372" customWidth="1"/>
    <col min="5905" max="5905" width="42.42578125" style="372" customWidth="1"/>
    <col min="5906" max="5906" width="6.5703125" style="372" customWidth="1"/>
    <col min="5907" max="5912" width="9.140625" style="372" customWidth="1"/>
    <col min="5913" max="5913" width="11.28515625" style="372" bestFit="1" customWidth="1"/>
    <col min="5914" max="5914" width="10.140625" style="372" bestFit="1" customWidth="1"/>
    <col min="5915" max="5916" width="9.140625" style="372" customWidth="1"/>
    <col min="5917" max="5917" width="10.140625" style="372" bestFit="1" customWidth="1"/>
    <col min="5918" max="6144" width="9.140625" style="372"/>
    <col min="6145" max="6145" width="253" style="372" customWidth="1"/>
    <col min="6146" max="6146" width="45.140625" style="372" bestFit="1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64" style="372" customWidth="1"/>
    <col min="6161" max="6161" width="42.42578125" style="372" customWidth="1"/>
    <col min="6162" max="6162" width="6.5703125" style="372" customWidth="1"/>
    <col min="6163" max="6168" width="9.140625" style="372" customWidth="1"/>
    <col min="6169" max="6169" width="11.28515625" style="372" bestFit="1" customWidth="1"/>
    <col min="6170" max="6170" width="10.140625" style="372" bestFit="1" customWidth="1"/>
    <col min="6171" max="6172" width="9.140625" style="372" customWidth="1"/>
    <col min="6173" max="6173" width="10.140625" style="372" bestFit="1" customWidth="1"/>
    <col min="6174" max="6400" width="9.140625" style="372"/>
    <col min="6401" max="6401" width="253" style="372" customWidth="1"/>
    <col min="6402" max="6402" width="45.140625" style="372" bestFit="1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64" style="372" customWidth="1"/>
    <col min="6417" max="6417" width="42.42578125" style="372" customWidth="1"/>
    <col min="6418" max="6418" width="6.5703125" style="372" customWidth="1"/>
    <col min="6419" max="6424" width="9.140625" style="372" customWidth="1"/>
    <col min="6425" max="6425" width="11.28515625" style="372" bestFit="1" customWidth="1"/>
    <col min="6426" max="6426" width="10.140625" style="372" bestFit="1" customWidth="1"/>
    <col min="6427" max="6428" width="9.140625" style="372" customWidth="1"/>
    <col min="6429" max="6429" width="10.140625" style="372" bestFit="1" customWidth="1"/>
    <col min="6430" max="6656" width="9.140625" style="372"/>
    <col min="6657" max="6657" width="253" style="372" customWidth="1"/>
    <col min="6658" max="6658" width="45.140625" style="372" bestFit="1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64" style="372" customWidth="1"/>
    <col min="6673" max="6673" width="42.42578125" style="372" customWidth="1"/>
    <col min="6674" max="6674" width="6.5703125" style="372" customWidth="1"/>
    <col min="6675" max="6680" width="9.140625" style="372" customWidth="1"/>
    <col min="6681" max="6681" width="11.28515625" style="372" bestFit="1" customWidth="1"/>
    <col min="6682" max="6682" width="10.140625" style="372" bestFit="1" customWidth="1"/>
    <col min="6683" max="6684" width="9.140625" style="372" customWidth="1"/>
    <col min="6685" max="6685" width="10.140625" style="372" bestFit="1" customWidth="1"/>
    <col min="6686" max="6912" width="9.140625" style="372"/>
    <col min="6913" max="6913" width="253" style="372" customWidth="1"/>
    <col min="6914" max="6914" width="45.140625" style="372" bestFit="1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64" style="372" customWidth="1"/>
    <col min="6929" max="6929" width="42.42578125" style="372" customWidth="1"/>
    <col min="6930" max="6930" width="6.5703125" style="372" customWidth="1"/>
    <col min="6931" max="6936" width="9.140625" style="372" customWidth="1"/>
    <col min="6937" max="6937" width="11.28515625" style="372" bestFit="1" customWidth="1"/>
    <col min="6938" max="6938" width="10.140625" style="372" bestFit="1" customWidth="1"/>
    <col min="6939" max="6940" width="9.140625" style="372" customWidth="1"/>
    <col min="6941" max="6941" width="10.140625" style="372" bestFit="1" customWidth="1"/>
    <col min="6942" max="7168" width="9.140625" style="372"/>
    <col min="7169" max="7169" width="253" style="372" customWidth="1"/>
    <col min="7170" max="7170" width="45.140625" style="372" bestFit="1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64" style="372" customWidth="1"/>
    <col min="7185" max="7185" width="42.42578125" style="372" customWidth="1"/>
    <col min="7186" max="7186" width="6.5703125" style="372" customWidth="1"/>
    <col min="7187" max="7192" width="9.140625" style="372" customWidth="1"/>
    <col min="7193" max="7193" width="11.28515625" style="372" bestFit="1" customWidth="1"/>
    <col min="7194" max="7194" width="10.140625" style="372" bestFit="1" customWidth="1"/>
    <col min="7195" max="7196" width="9.140625" style="372" customWidth="1"/>
    <col min="7197" max="7197" width="10.140625" style="372" bestFit="1" customWidth="1"/>
    <col min="7198" max="7424" width="9.140625" style="372"/>
    <col min="7425" max="7425" width="253" style="372" customWidth="1"/>
    <col min="7426" max="7426" width="45.140625" style="372" bestFit="1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64" style="372" customWidth="1"/>
    <col min="7441" max="7441" width="42.42578125" style="372" customWidth="1"/>
    <col min="7442" max="7442" width="6.5703125" style="372" customWidth="1"/>
    <col min="7443" max="7448" width="9.140625" style="372" customWidth="1"/>
    <col min="7449" max="7449" width="11.28515625" style="372" bestFit="1" customWidth="1"/>
    <col min="7450" max="7450" width="10.140625" style="372" bestFit="1" customWidth="1"/>
    <col min="7451" max="7452" width="9.140625" style="372" customWidth="1"/>
    <col min="7453" max="7453" width="10.140625" style="372" bestFit="1" customWidth="1"/>
    <col min="7454" max="7680" width="9.140625" style="372"/>
    <col min="7681" max="7681" width="253" style="372" customWidth="1"/>
    <col min="7682" max="7682" width="45.140625" style="372" bestFit="1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64" style="372" customWidth="1"/>
    <col min="7697" max="7697" width="42.42578125" style="372" customWidth="1"/>
    <col min="7698" max="7698" width="6.5703125" style="372" customWidth="1"/>
    <col min="7699" max="7704" width="9.140625" style="372" customWidth="1"/>
    <col min="7705" max="7705" width="11.28515625" style="372" bestFit="1" customWidth="1"/>
    <col min="7706" max="7706" width="10.140625" style="372" bestFit="1" customWidth="1"/>
    <col min="7707" max="7708" width="9.140625" style="372" customWidth="1"/>
    <col min="7709" max="7709" width="10.140625" style="372" bestFit="1" customWidth="1"/>
    <col min="7710" max="7936" width="9.140625" style="372"/>
    <col min="7937" max="7937" width="253" style="372" customWidth="1"/>
    <col min="7938" max="7938" width="45.140625" style="372" bestFit="1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64" style="372" customWidth="1"/>
    <col min="7953" max="7953" width="42.42578125" style="372" customWidth="1"/>
    <col min="7954" max="7954" width="6.5703125" style="372" customWidth="1"/>
    <col min="7955" max="7960" width="9.140625" style="372" customWidth="1"/>
    <col min="7961" max="7961" width="11.28515625" style="372" bestFit="1" customWidth="1"/>
    <col min="7962" max="7962" width="10.140625" style="372" bestFit="1" customWidth="1"/>
    <col min="7963" max="7964" width="9.140625" style="372" customWidth="1"/>
    <col min="7965" max="7965" width="10.140625" style="372" bestFit="1" customWidth="1"/>
    <col min="7966" max="8192" width="9.140625" style="372"/>
    <col min="8193" max="8193" width="253" style="372" customWidth="1"/>
    <col min="8194" max="8194" width="45.140625" style="372" bestFit="1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64" style="372" customWidth="1"/>
    <col min="8209" max="8209" width="42.42578125" style="372" customWidth="1"/>
    <col min="8210" max="8210" width="6.5703125" style="372" customWidth="1"/>
    <col min="8211" max="8216" width="9.140625" style="372" customWidth="1"/>
    <col min="8217" max="8217" width="11.28515625" style="372" bestFit="1" customWidth="1"/>
    <col min="8218" max="8218" width="10.140625" style="372" bestFit="1" customWidth="1"/>
    <col min="8219" max="8220" width="9.140625" style="372" customWidth="1"/>
    <col min="8221" max="8221" width="10.140625" style="372" bestFit="1" customWidth="1"/>
    <col min="8222" max="8448" width="9.140625" style="372"/>
    <col min="8449" max="8449" width="253" style="372" customWidth="1"/>
    <col min="8450" max="8450" width="45.140625" style="372" bestFit="1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64" style="372" customWidth="1"/>
    <col min="8465" max="8465" width="42.42578125" style="372" customWidth="1"/>
    <col min="8466" max="8466" width="6.5703125" style="372" customWidth="1"/>
    <col min="8467" max="8472" width="9.140625" style="372" customWidth="1"/>
    <col min="8473" max="8473" width="11.28515625" style="372" bestFit="1" customWidth="1"/>
    <col min="8474" max="8474" width="10.140625" style="372" bestFit="1" customWidth="1"/>
    <col min="8475" max="8476" width="9.140625" style="372" customWidth="1"/>
    <col min="8477" max="8477" width="10.140625" style="372" bestFit="1" customWidth="1"/>
    <col min="8478" max="8704" width="9.140625" style="372"/>
    <col min="8705" max="8705" width="253" style="372" customWidth="1"/>
    <col min="8706" max="8706" width="45.140625" style="372" bestFit="1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64" style="372" customWidth="1"/>
    <col min="8721" max="8721" width="42.42578125" style="372" customWidth="1"/>
    <col min="8722" max="8722" width="6.5703125" style="372" customWidth="1"/>
    <col min="8723" max="8728" width="9.140625" style="372" customWidth="1"/>
    <col min="8729" max="8729" width="11.28515625" style="372" bestFit="1" customWidth="1"/>
    <col min="8730" max="8730" width="10.140625" style="372" bestFit="1" customWidth="1"/>
    <col min="8731" max="8732" width="9.140625" style="372" customWidth="1"/>
    <col min="8733" max="8733" width="10.140625" style="372" bestFit="1" customWidth="1"/>
    <col min="8734" max="8960" width="9.140625" style="372"/>
    <col min="8961" max="8961" width="253" style="372" customWidth="1"/>
    <col min="8962" max="8962" width="45.140625" style="372" bestFit="1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64" style="372" customWidth="1"/>
    <col min="8977" max="8977" width="42.42578125" style="372" customWidth="1"/>
    <col min="8978" max="8978" width="6.5703125" style="372" customWidth="1"/>
    <col min="8979" max="8984" width="9.140625" style="372" customWidth="1"/>
    <col min="8985" max="8985" width="11.28515625" style="372" bestFit="1" customWidth="1"/>
    <col min="8986" max="8986" width="10.140625" style="372" bestFit="1" customWidth="1"/>
    <col min="8987" max="8988" width="9.140625" style="372" customWidth="1"/>
    <col min="8989" max="8989" width="10.140625" style="372" bestFit="1" customWidth="1"/>
    <col min="8990" max="9216" width="9.140625" style="372"/>
    <col min="9217" max="9217" width="253" style="372" customWidth="1"/>
    <col min="9218" max="9218" width="45.140625" style="372" bestFit="1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64" style="372" customWidth="1"/>
    <col min="9233" max="9233" width="42.42578125" style="372" customWidth="1"/>
    <col min="9234" max="9234" width="6.5703125" style="372" customWidth="1"/>
    <col min="9235" max="9240" width="9.140625" style="372" customWidth="1"/>
    <col min="9241" max="9241" width="11.28515625" style="372" bestFit="1" customWidth="1"/>
    <col min="9242" max="9242" width="10.140625" style="372" bestFit="1" customWidth="1"/>
    <col min="9243" max="9244" width="9.140625" style="372" customWidth="1"/>
    <col min="9245" max="9245" width="10.140625" style="372" bestFit="1" customWidth="1"/>
    <col min="9246" max="9472" width="9.140625" style="372"/>
    <col min="9473" max="9473" width="253" style="372" customWidth="1"/>
    <col min="9474" max="9474" width="45.140625" style="372" bestFit="1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64" style="372" customWidth="1"/>
    <col min="9489" max="9489" width="42.42578125" style="372" customWidth="1"/>
    <col min="9490" max="9490" width="6.5703125" style="372" customWidth="1"/>
    <col min="9491" max="9496" width="9.140625" style="372" customWidth="1"/>
    <col min="9497" max="9497" width="11.28515625" style="372" bestFit="1" customWidth="1"/>
    <col min="9498" max="9498" width="10.140625" style="372" bestFit="1" customWidth="1"/>
    <col min="9499" max="9500" width="9.140625" style="372" customWidth="1"/>
    <col min="9501" max="9501" width="10.140625" style="372" bestFit="1" customWidth="1"/>
    <col min="9502" max="9728" width="9.140625" style="372"/>
    <col min="9729" max="9729" width="253" style="372" customWidth="1"/>
    <col min="9730" max="9730" width="45.140625" style="372" bestFit="1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64" style="372" customWidth="1"/>
    <col min="9745" max="9745" width="42.42578125" style="372" customWidth="1"/>
    <col min="9746" max="9746" width="6.5703125" style="372" customWidth="1"/>
    <col min="9747" max="9752" width="9.140625" style="372" customWidth="1"/>
    <col min="9753" max="9753" width="11.28515625" style="372" bestFit="1" customWidth="1"/>
    <col min="9754" max="9754" width="10.140625" style="372" bestFit="1" customWidth="1"/>
    <col min="9755" max="9756" width="9.140625" style="372" customWidth="1"/>
    <col min="9757" max="9757" width="10.140625" style="372" bestFit="1" customWidth="1"/>
    <col min="9758" max="9984" width="9.140625" style="372"/>
    <col min="9985" max="9985" width="253" style="372" customWidth="1"/>
    <col min="9986" max="9986" width="45.140625" style="372" bestFit="1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64" style="372" customWidth="1"/>
    <col min="10001" max="10001" width="42.42578125" style="372" customWidth="1"/>
    <col min="10002" max="10002" width="6.5703125" style="372" customWidth="1"/>
    <col min="10003" max="10008" width="9.140625" style="372" customWidth="1"/>
    <col min="10009" max="10009" width="11.28515625" style="372" bestFit="1" customWidth="1"/>
    <col min="10010" max="10010" width="10.140625" style="372" bestFit="1" customWidth="1"/>
    <col min="10011" max="10012" width="9.140625" style="372" customWidth="1"/>
    <col min="10013" max="10013" width="10.140625" style="372" bestFit="1" customWidth="1"/>
    <col min="10014" max="10240" width="9.140625" style="372"/>
    <col min="10241" max="10241" width="253" style="372" customWidth="1"/>
    <col min="10242" max="10242" width="45.140625" style="372" bestFit="1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64" style="372" customWidth="1"/>
    <col min="10257" max="10257" width="42.42578125" style="372" customWidth="1"/>
    <col min="10258" max="10258" width="6.5703125" style="372" customWidth="1"/>
    <col min="10259" max="10264" width="9.140625" style="372" customWidth="1"/>
    <col min="10265" max="10265" width="11.28515625" style="372" bestFit="1" customWidth="1"/>
    <col min="10266" max="10266" width="10.140625" style="372" bestFit="1" customWidth="1"/>
    <col min="10267" max="10268" width="9.140625" style="372" customWidth="1"/>
    <col min="10269" max="10269" width="10.140625" style="372" bestFit="1" customWidth="1"/>
    <col min="10270" max="10496" width="9.140625" style="372"/>
    <col min="10497" max="10497" width="253" style="372" customWidth="1"/>
    <col min="10498" max="10498" width="45.140625" style="372" bestFit="1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64" style="372" customWidth="1"/>
    <col min="10513" max="10513" width="42.42578125" style="372" customWidth="1"/>
    <col min="10514" max="10514" width="6.5703125" style="372" customWidth="1"/>
    <col min="10515" max="10520" width="9.140625" style="372" customWidth="1"/>
    <col min="10521" max="10521" width="11.28515625" style="372" bestFit="1" customWidth="1"/>
    <col min="10522" max="10522" width="10.140625" style="372" bestFit="1" customWidth="1"/>
    <col min="10523" max="10524" width="9.140625" style="372" customWidth="1"/>
    <col min="10525" max="10525" width="10.140625" style="372" bestFit="1" customWidth="1"/>
    <col min="10526" max="10752" width="9.140625" style="372"/>
    <col min="10753" max="10753" width="253" style="372" customWidth="1"/>
    <col min="10754" max="10754" width="45.140625" style="372" bestFit="1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64" style="372" customWidth="1"/>
    <col min="10769" max="10769" width="42.42578125" style="372" customWidth="1"/>
    <col min="10770" max="10770" width="6.5703125" style="372" customWidth="1"/>
    <col min="10771" max="10776" width="9.140625" style="372" customWidth="1"/>
    <col min="10777" max="10777" width="11.28515625" style="372" bestFit="1" customWidth="1"/>
    <col min="10778" max="10778" width="10.140625" style="372" bestFit="1" customWidth="1"/>
    <col min="10779" max="10780" width="9.140625" style="372" customWidth="1"/>
    <col min="10781" max="10781" width="10.140625" style="372" bestFit="1" customWidth="1"/>
    <col min="10782" max="11008" width="9.140625" style="372"/>
    <col min="11009" max="11009" width="253" style="372" customWidth="1"/>
    <col min="11010" max="11010" width="45.140625" style="372" bestFit="1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64" style="372" customWidth="1"/>
    <col min="11025" max="11025" width="42.42578125" style="372" customWidth="1"/>
    <col min="11026" max="11026" width="6.5703125" style="372" customWidth="1"/>
    <col min="11027" max="11032" width="9.140625" style="372" customWidth="1"/>
    <col min="11033" max="11033" width="11.28515625" style="372" bestFit="1" customWidth="1"/>
    <col min="11034" max="11034" width="10.140625" style="372" bestFit="1" customWidth="1"/>
    <col min="11035" max="11036" width="9.140625" style="372" customWidth="1"/>
    <col min="11037" max="11037" width="10.140625" style="372" bestFit="1" customWidth="1"/>
    <col min="11038" max="11264" width="9.140625" style="372"/>
    <col min="11265" max="11265" width="253" style="372" customWidth="1"/>
    <col min="11266" max="11266" width="45.140625" style="372" bestFit="1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64" style="372" customWidth="1"/>
    <col min="11281" max="11281" width="42.42578125" style="372" customWidth="1"/>
    <col min="11282" max="11282" width="6.5703125" style="372" customWidth="1"/>
    <col min="11283" max="11288" width="9.140625" style="372" customWidth="1"/>
    <col min="11289" max="11289" width="11.28515625" style="372" bestFit="1" customWidth="1"/>
    <col min="11290" max="11290" width="10.140625" style="372" bestFit="1" customWidth="1"/>
    <col min="11291" max="11292" width="9.140625" style="372" customWidth="1"/>
    <col min="11293" max="11293" width="10.140625" style="372" bestFit="1" customWidth="1"/>
    <col min="11294" max="11520" width="9.140625" style="372"/>
    <col min="11521" max="11521" width="253" style="372" customWidth="1"/>
    <col min="11522" max="11522" width="45.140625" style="372" bestFit="1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64" style="372" customWidth="1"/>
    <col min="11537" max="11537" width="42.42578125" style="372" customWidth="1"/>
    <col min="11538" max="11538" width="6.5703125" style="372" customWidth="1"/>
    <col min="11539" max="11544" width="9.140625" style="372" customWidth="1"/>
    <col min="11545" max="11545" width="11.28515625" style="372" bestFit="1" customWidth="1"/>
    <col min="11546" max="11546" width="10.140625" style="372" bestFit="1" customWidth="1"/>
    <col min="11547" max="11548" width="9.140625" style="372" customWidth="1"/>
    <col min="11549" max="11549" width="10.140625" style="372" bestFit="1" customWidth="1"/>
    <col min="11550" max="11776" width="9.140625" style="372"/>
    <col min="11777" max="11777" width="253" style="372" customWidth="1"/>
    <col min="11778" max="11778" width="45.140625" style="372" bestFit="1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64" style="372" customWidth="1"/>
    <col min="11793" max="11793" width="42.42578125" style="372" customWidth="1"/>
    <col min="11794" max="11794" width="6.5703125" style="372" customWidth="1"/>
    <col min="11795" max="11800" width="9.140625" style="372" customWidth="1"/>
    <col min="11801" max="11801" width="11.28515625" style="372" bestFit="1" customWidth="1"/>
    <col min="11802" max="11802" width="10.140625" style="372" bestFit="1" customWidth="1"/>
    <col min="11803" max="11804" width="9.140625" style="372" customWidth="1"/>
    <col min="11805" max="11805" width="10.140625" style="372" bestFit="1" customWidth="1"/>
    <col min="11806" max="12032" width="9.140625" style="372"/>
    <col min="12033" max="12033" width="253" style="372" customWidth="1"/>
    <col min="12034" max="12034" width="45.140625" style="372" bestFit="1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64" style="372" customWidth="1"/>
    <col min="12049" max="12049" width="42.42578125" style="372" customWidth="1"/>
    <col min="12050" max="12050" width="6.5703125" style="372" customWidth="1"/>
    <col min="12051" max="12056" width="9.140625" style="372" customWidth="1"/>
    <col min="12057" max="12057" width="11.28515625" style="372" bestFit="1" customWidth="1"/>
    <col min="12058" max="12058" width="10.140625" style="372" bestFit="1" customWidth="1"/>
    <col min="12059" max="12060" width="9.140625" style="372" customWidth="1"/>
    <col min="12061" max="12061" width="10.140625" style="372" bestFit="1" customWidth="1"/>
    <col min="12062" max="12288" width="9.140625" style="372"/>
    <col min="12289" max="12289" width="253" style="372" customWidth="1"/>
    <col min="12290" max="12290" width="45.140625" style="372" bestFit="1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64" style="372" customWidth="1"/>
    <col min="12305" max="12305" width="42.42578125" style="372" customWidth="1"/>
    <col min="12306" max="12306" width="6.5703125" style="372" customWidth="1"/>
    <col min="12307" max="12312" width="9.140625" style="372" customWidth="1"/>
    <col min="12313" max="12313" width="11.28515625" style="372" bestFit="1" customWidth="1"/>
    <col min="12314" max="12314" width="10.140625" style="372" bestFit="1" customWidth="1"/>
    <col min="12315" max="12316" width="9.140625" style="372" customWidth="1"/>
    <col min="12317" max="12317" width="10.140625" style="372" bestFit="1" customWidth="1"/>
    <col min="12318" max="12544" width="9.140625" style="372"/>
    <col min="12545" max="12545" width="253" style="372" customWidth="1"/>
    <col min="12546" max="12546" width="45.140625" style="372" bestFit="1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64" style="372" customWidth="1"/>
    <col min="12561" max="12561" width="42.42578125" style="372" customWidth="1"/>
    <col min="12562" max="12562" width="6.5703125" style="372" customWidth="1"/>
    <col min="12563" max="12568" width="9.140625" style="372" customWidth="1"/>
    <col min="12569" max="12569" width="11.28515625" style="372" bestFit="1" customWidth="1"/>
    <col min="12570" max="12570" width="10.140625" style="372" bestFit="1" customWidth="1"/>
    <col min="12571" max="12572" width="9.140625" style="372" customWidth="1"/>
    <col min="12573" max="12573" width="10.140625" style="372" bestFit="1" customWidth="1"/>
    <col min="12574" max="12800" width="9.140625" style="372"/>
    <col min="12801" max="12801" width="253" style="372" customWidth="1"/>
    <col min="12802" max="12802" width="45.140625" style="372" bestFit="1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64" style="372" customWidth="1"/>
    <col min="12817" max="12817" width="42.42578125" style="372" customWidth="1"/>
    <col min="12818" max="12818" width="6.5703125" style="372" customWidth="1"/>
    <col min="12819" max="12824" width="9.140625" style="372" customWidth="1"/>
    <col min="12825" max="12825" width="11.28515625" style="372" bestFit="1" customWidth="1"/>
    <col min="12826" max="12826" width="10.140625" style="372" bestFit="1" customWidth="1"/>
    <col min="12827" max="12828" width="9.140625" style="372" customWidth="1"/>
    <col min="12829" max="12829" width="10.140625" style="372" bestFit="1" customWidth="1"/>
    <col min="12830" max="13056" width="9.140625" style="372"/>
    <col min="13057" max="13057" width="253" style="372" customWidth="1"/>
    <col min="13058" max="13058" width="45.140625" style="372" bestFit="1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64" style="372" customWidth="1"/>
    <col min="13073" max="13073" width="42.42578125" style="372" customWidth="1"/>
    <col min="13074" max="13074" width="6.5703125" style="372" customWidth="1"/>
    <col min="13075" max="13080" width="9.140625" style="372" customWidth="1"/>
    <col min="13081" max="13081" width="11.28515625" style="372" bestFit="1" customWidth="1"/>
    <col min="13082" max="13082" width="10.140625" style="372" bestFit="1" customWidth="1"/>
    <col min="13083" max="13084" width="9.140625" style="372" customWidth="1"/>
    <col min="13085" max="13085" width="10.140625" style="372" bestFit="1" customWidth="1"/>
    <col min="13086" max="13312" width="9.140625" style="372"/>
    <col min="13313" max="13313" width="253" style="372" customWidth="1"/>
    <col min="13314" max="13314" width="45.140625" style="372" bestFit="1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64" style="372" customWidth="1"/>
    <col min="13329" max="13329" width="42.42578125" style="372" customWidth="1"/>
    <col min="13330" max="13330" width="6.5703125" style="372" customWidth="1"/>
    <col min="13331" max="13336" width="9.140625" style="372" customWidth="1"/>
    <col min="13337" max="13337" width="11.28515625" style="372" bestFit="1" customWidth="1"/>
    <col min="13338" max="13338" width="10.140625" style="372" bestFit="1" customWidth="1"/>
    <col min="13339" max="13340" width="9.140625" style="372" customWidth="1"/>
    <col min="13341" max="13341" width="10.140625" style="372" bestFit="1" customWidth="1"/>
    <col min="13342" max="13568" width="9.140625" style="372"/>
    <col min="13569" max="13569" width="253" style="372" customWidth="1"/>
    <col min="13570" max="13570" width="45.140625" style="372" bestFit="1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64" style="372" customWidth="1"/>
    <col min="13585" max="13585" width="42.42578125" style="372" customWidth="1"/>
    <col min="13586" max="13586" width="6.5703125" style="372" customWidth="1"/>
    <col min="13587" max="13592" width="9.140625" style="372" customWidth="1"/>
    <col min="13593" max="13593" width="11.28515625" style="372" bestFit="1" customWidth="1"/>
    <col min="13594" max="13594" width="10.140625" style="372" bestFit="1" customWidth="1"/>
    <col min="13595" max="13596" width="9.140625" style="372" customWidth="1"/>
    <col min="13597" max="13597" width="10.140625" style="372" bestFit="1" customWidth="1"/>
    <col min="13598" max="13824" width="9.140625" style="372"/>
    <col min="13825" max="13825" width="253" style="372" customWidth="1"/>
    <col min="13826" max="13826" width="45.140625" style="372" bestFit="1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64" style="372" customWidth="1"/>
    <col min="13841" max="13841" width="42.42578125" style="372" customWidth="1"/>
    <col min="13842" max="13842" width="6.5703125" style="372" customWidth="1"/>
    <col min="13843" max="13848" width="9.140625" style="372" customWidth="1"/>
    <col min="13849" max="13849" width="11.28515625" style="372" bestFit="1" customWidth="1"/>
    <col min="13850" max="13850" width="10.140625" style="372" bestFit="1" customWidth="1"/>
    <col min="13851" max="13852" width="9.140625" style="372" customWidth="1"/>
    <col min="13853" max="13853" width="10.140625" style="372" bestFit="1" customWidth="1"/>
    <col min="13854" max="14080" width="9.140625" style="372"/>
    <col min="14081" max="14081" width="253" style="372" customWidth="1"/>
    <col min="14082" max="14082" width="45.140625" style="372" bestFit="1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64" style="372" customWidth="1"/>
    <col min="14097" max="14097" width="42.42578125" style="372" customWidth="1"/>
    <col min="14098" max="14098" width="6.5703125" style="372" customWidth="1"/>
    <col min="14099" max="14104" width="9.140625" style="372" customWidth="1"/>
    <col min="14105" max="14105" width="11.28515625" style="372" bestFit="1" customWidth="1"/>
    <col min="14106" max="14106" width="10.140625" style="372" bestFit="1" customWidth="1"/>
    <col min="14107" max="14108" width="9.140625" style="372" customWidth="1"/>
    <col min="14109" max="14109" width="10.140625" style="372" bestFit="1" customWidth="1"/>
    <col min="14110" max="14336" width="9.140625" style="372"/>
    <col min="14337" max="14337" width="253" style="372" customWidth="1"/>
    <col min="14338" max="14338" width="45.140625" style="372" bestFit="1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64" style="372" customWidth="1"/>
    <col min="14353" max="14353" width="42.42578125" style="372" customWidth="1"/>
    <col min="14354" max="14354" width="6.5703125" style="372" customWidth="1"/>
    <col min="14355" max="14360" width="9.140625" style="372" customWidth="1"/>
    <col min="14361" max="14361" width="11.28515625" style="372" bestFit="1" customWidth="1"/>
    <col min="14362" max="14362" width="10.140625" style="372" bestFit="1" customWidth="1"/>
    <col min="14363" max="14364" width="9.140625" style="372" customWidth="1"/>
    <col min="14365" max="14365" width="10.140625" style="372" bestFit="1" customWidth="1"/>
    <col min="14366" max="14592" width="9.140625" style="372"/>
    <col min="14593" max="14593" width="253" style="372" customWidth="1"/>
    <col min="14594" max="14594" width="45.140625" style="372" bestFit="1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64" style="372" customWidth="1"/>
    <col min="14609" max="14609" width="42.42578125" style="372" customWidth="1"/>
    <col min="14610" max="14610" width="6.5703125" style="372" customWidth="1"/>
    <col min="14611" max="14616" width="9.140625" style="372" customWidth="1"/>
    <col min="14617" max="14617" width="11.28515625" style="372" bestFit="1" customWidth="1"/>
    <col min="14618" max="14618" width="10.140625" style="372" bestFit="1" customWidth="1"/>
    <col min="14619" max="14620" width="9.140625" style="372" customWidth="1"/>
    <col min="14621" max="14621" width="10.140625" style="372" bestFit="1" customWidth="1"/>
    <col min="14622" max="14848" width="9.140625" style="372"/>
    <col min="14849" max="14849" width="253" style="372" customWidth="1"/>
    <col min="14850" max="14850" width="45.140625" style="372" bestFit="1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64" style="372" customWidth="1"/>
    <col min="14865" max="14865" width="42.42578125" style="372" customWidth="1"/>
    <col min="14866" max="14866" width="6.5703125" style="372" customWidth="1"/>
    <col min="14867" max="14872" width="9.140625" style="372" customWidth="1"/>
    <col min="14873" max="14873" width="11.28515625" style="372" bestFit="1" customWidth="1"/>
    <col min="14874" max="14874" width="10.140625" style="372" bestFit="1" customWidth="1"/>
    <col min="14875" max="14876" width="9.140625" style="372" customWidth="1"/>
    <col min="14877" max="14877" width="10.140625" style="372" bestFit="1" customWidth="1"/>
    <col min="14878" max="15104" width="9.140625" style="372"/>
    <col min="15105" max="15105" width="253" style="372" customWidth="1"/>
    <col min="15106" max="15106" width="45.140625" style="372" bestFit="1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64" style="372" customWidth="1"/>
    <col min="15121" max="15121" width="42.42578125" style="372" customWidth="1"/>
    <col min="15122" max="15122" width="6.5703125" style="372" customWidth="1"/>
    <col min="15123" max="15128" width="9.140625" style="372" customWidth="1"/>
    <col min="15129" max="15129" width="11.28515625" style="372" bestFit="1" customWidth="1"/>
    <col min="15130" max="15130" width="10.140625" style="372" bestFit="1" customWidth="1"/>
    <col min="15131" max="15132" width="9.140625" style="372" customWidth="1"/>
    <col min="15133" max="15133" width="10.140625" style="372" bestFit="1" customWidth="1"/>
    <col min="15134" max="15360" width="9.140625" style="372"/>
    <col min="15361" max="15361" width="253" style="372" customWidth="1"/>
    <col min="15362" max="15362" width="45.140625" style="372" bestFit="1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64" style="372" customWidth="1"/>
    <col min="15377" max="15377" width="42.42578125" style="372" customWidth="1"/>
    <col min="15378" max="15378" width="6.5703125" style="372" customWidth="1"/>
    <col min="15379" max="15384" width="9.140625" style="372" customWidth="1"/>
    <col min="15385" max="15385" width="11.28515625" style="372" bestFit="1" customWidth="1"/>
    <col min="15386" max="15386" width="10.140625" style="372" bestFit="1" customWidth="1"/>
    <col min="15387" max="15388" width="9.140625" style="372" customWidth="1"/>
    <col min="15389" max="15389" width="10.140625" style="372" bestFit="1" customWidth="1"/>
    <col min="15390" max="15616" width="9.140625" style="372"/>
    <col min="15617" max="15617" width="253" style="372" customWidth="1"/>
    <col min="15618" max="15618" width="45.140625" style="372" bestFit="1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64" style="372" customWidth="1"/>
    <col min="15633" max="15633" width="42.42578125" style="372" customWidth="1"/>
    <col min="15634" max="15634" width="6.5703125" style="372" customWidth="1"/>
    <col min="15635" max="15640" width="9.140625" style="372" customWidth="1"/>
    <col min="15641" max="15641" width="11.28515625" style="372" bestFit="1" customWidth="1"/>
    <col min="15642" max="15642" width="10.140625" style="372" bestFit="1" customWidth="1"/>
    <col min="15643" max="15644" width="9.140625" style="372" customWidth="1"/>
    <col min="15645" max="15645" width="10.140625" style="372" bestFit="1" customWidth="1"/>
    <col min="15646" max="15872" width="9.140625" style="372"/>
    <col min="15873" max="15873" width="253" style="372" customWidth="1"/>
    <col min="15874" max="15874" width="45.140625" style="372" bestFit="1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64" style="372" customWidth="1"/>
    <col min="15889" max="15889" width="42.42578125" style="372" customWidth="1"/>
    <col min="15890" max="15890" width="6.5703125" style="372" customWidth="1"/>
    <col min="15891" max="15896" width="9.140625" style="372" customWidth="1"/>
    <col min="15897" max="15897" width="11.28515625" style="372" bestFit="1" customWidth="1"/>
    <col min="15898" max="15898" width="10.140625" style="372" bestFit="1" customWidth="1"/>
    <col min="15899" max="15900" width="9.140625" style="372" customWidth="1"/>
    <col min="15901" max="15901" width="10.140625" style="372" bestFit="1" customWidth="1"/>
    <col min="15902" max="16128" width="9.140625" style="372"/>
    <col min="16129" max="16129" width="253" style="372" customWidth="1"/>
    <col min="16130" max="16130" width="45.140625" style="372" bestFit="1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64" style="372" customWidth="1"/>
    <col min="16145" max="16145" width="42.42578125" style="372" customWidth="1"/>
    <col min="16146" max="16146" width="6.5703125" style="372" customWidth="1"/>
    <col min="16147" max="16152" width="9.140625" style="372" customWidth="1"/>
    <col min="16153" max="16153" width="11.28515625" style="372" bestFit="1" customWidth="1"/>
    <col min="16154" max="16154" width="10.140625" style="372" bestFit="1" customWidth="1"/>
    <col min="16155" max="16156" width="9.140625" style="372" customWidth="1"/>
    <col min="16157" max="16157" width="10.140625" style="372" bestFit="1" customWidth="1"/>
    <col min="16158" max="16384" width="9.140625" style="372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901" t="s">
        <v>550</v>
      </c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189"/>
    </row>
    <row r="3" spans="1:25" s="2" customFormat="1" ht="75" customHeight="1">
      <c r="A3" s="901" t="s">
        <v>165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  <c r="O3" s="901"/>
      <c r="P3" s="901"/>
      <c r="Q3" s="901"/>
      <c r="R3" s="189"/>
    </row>
    <row r="4" spans="1:25" s="2" customFormat="1" ht="63" customHeight="1">
      <c r="A4" s="901" t="s">
        <v>927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189"/>
    </row>
    <row r="5" spans="1:25" s="3" customFormat="1" ht="144.75" customHeight="1">
      <c r="A5" s="902" t="s">
        <v>734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190"/>
    </row>
    <row r="6" spans="1:25" ht="6" customHeight="1"/>
    <row r="7" spans="1:25" ht="63.7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118.5" customHeight="1">
      <c r="A8" s="194"/>
      <c r="B8" s="903" t="s">
        <v>154</v>
      </c>
      <c r="C8" s="903"/>
      <c r="D8" s="903"/>
      <c r="E8" s="903"/>
      <c r="F8" s="903"/>
      <c r="G8" s="903"/>
      <c r="H8" s="903"/>
      <c r="I8" s="903"/>
      <c r="J8" s="903" t="s">
        <v>155</v>
      </c>
      <c r="K8" s="903"/>
      <c r="L8" s="903"/>
      <c r="M8" s="903"/>
      <c r="N8" s="903"/>
      <c r="O8" s="903"/>
      <c r="P8" s="903"/>
      <c r="Q8" s="903"/>
      <c r="R8" s="193"/>
    </row>
    <row r="9" spans="1:25" s="202" customFormat="1" ht="262.5" customHeight="1">
      <c r="A9" s="196" t="s">
        <v>916</v>
      </c>
      <c r="B9" s="196" t="s">
        <v>40</v>
      </c>
      <c r="C9" s="197" t="s">
        <v>166</v>
      </c>
      <c r="D9" s="196" t="s">
        <v>167</v>
      </c>
      <c r="E9" s="198" t="s">
        <v>168</v>
      </c>
      <c r="F9" s="199" t="s">
        <v>169</v>
      </c>
      <c r="G9" s="198" t="s">
        <v>170</v>
      </c>
      <c r="H9" s="196" t="s">
        <v>171</v>
      </c>
      <c r="I9" s="199" t="s">
        <v>42</v>
      </c>
      <c r="J9" s="196" t="s">
        <v>40</v>
      </c>
      <c r="K9" s="198" t="s">
        <v>166</v>
      </c>
      <c r="L9" s="199" t="s">
        <v>167</v>
      </c>
      <c r="M9" s="198" t="s">
        <v>168</v>
      </c>
      <c r="N9" s="196" t="s">
        <v>169</v>
      </c>
      <c r="O9" s="198" t="s">
        <v>170</v>
      </c>
      <c r="P9" s="196" t="s">
        <v>171</v>
      </c>
      <c r="Q9" s="196" t="s">
        <v>42</v>
      </c>
      <c r="R9" s="200"/>
      <c r="S9" s="201"/>
      <c r="T9" s="201"/>
      <c r="U9" s="200"/>
      <c r="V9" s="201"/>
      <c r="W9" s="201"/>
      <c r="X9" s="200"/>
      <c r="Y9" s="201"/>
    </row>
    <row r="10" spans="1:25" ht="84.75" customHeight="1">
      <c r="A10" s="203" t="s">
        <v>135</v>
      </c>
      <c r="B10" s="204">
        <v>890825.590646</v>
      </c>
      <c r="C10" s="204">
        <v>59952.326430000001</v>
      </c>
      <c r="D10" s="204">
        <v>2971.0185699999997</v>
      </c>
      <c r="E10" s="204">
        <v>4623.0359900000003</v>
      </c>
      <c r="F10" s="204">
        <v>13950.256806399999</v>
      </c>
      <c r="G10" s="204">
        <v>2554.0864300000003</v>
      </c>
      <c r="H10" s="204">
        <v>1168.164</v>
      </c>
      <c r="I10" s="204">
        <v>976044.47887999995</v>
      </c>
      <c r="J10" s="204">
        <v>1003982.8248200001</v>
      </c>
      <c r="K10" s="204">
        <v>23748.337940000001</v>
      </c>
      <c r="L10" s="204">
        <v>5869.2961399999995</v>
      </c>
      <c r="M10" s="204">
        <v>135.72806</v>
      </c>
      <c r="N10" s="204">
        <v>4104.2631700000002</v>
      </c>
      <c r="O10" s="204">
        <v>5956.0390900000002</v>
      </c>
      <c r="P10" s="204">
        <v>820.47093000000007</v>
      </c>
      <c r="Q10" s="204">
        <v>1044616.9601499999</v>
      </c>
      <c r="R10" s="193"/>
    </row>
    <row r="11" spans="1:25" ht="84.75" customHeight="1">
      <c r="A11" s="203" t="s">
        <v>136</v>
      </c>
      <c r="B11" s="205">
        <v>8908.9538200000006</v>
      </c>
      <c r="C11" s="205">
        <v>858.30894999999998</v>
      </c>
      <c r="D11" s="205">
        <v>232.0239</v>
      </c>
      <c r="E11" s="205">
        <v>0</v>
      </c>
      <c r="F11" s="205">
        <v>888.86853000000008</v>
      </c>
      <c r="G11" s="205">
        <v>0</v>
      </c>
      <c r="H11" s="205">
        <v>0</v>
      </c>
      <c r="I11" s="205">
        <v>10888.155199999999</v>
      </c>
      <c r="J11" s="205">
        <v>14456.706249999999</v>
      </c>
      <c r="K11" s="205">
        <v>2744</v>
      </c>
      <c r="L11" s="204">
        <v>0</v>
      </c>
      <c r="M11" s="204">
        <v>0</v>
      </c>
      <c r="N11" s="204">
        <v>80.114469999999997</v>
      </c>
      <c r="O11" s="204">
        <v>0</v>
      </c>
      <c r="P11" s="204">
        <v>426.92180999999999</v>
      </c>
      <c r="Q11" s="204">
        <v>17707.74253</v>
      </c>
      <c r="R11" s="193"/>
    </row>
    <row r="12" spans="1:25" ht="84.75" customHeight="1">
      <c r="A12" s="203" t="s">
        <v>137</v>
      </c>
      <c r="B12" s="205">
        <v>5917.6633313999992</v>
      </c>
      <c r="C12" s="205">
        <v>0</v>
      </c>
      <c r="D12" s="205">
        <v>0</v>
      </c>
      <c r="E12" s="205">
        <v>0</v>
      </c>
      <c r="F12" s="205">
        <v>42.138080000000002</v>
      </c>
      <c r="G12" s="205">
        <v>0</v>
      </c>
      <c r="H12" s="205">
        <v>71316.521689999994</v>
      </c>
      <c r="I12" s="205">
        <v>77276.323109999998</v>
      </c>
      <c r="J12" s="205">
        <v>22989.679510000002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112783.55287</v>
      </c>
      <c r="Q12" s="204">
        <v>135773.23238</v>
      </c>
      <c r="R12" s="193"/>
    </row>
    <row r="13" spans="1:25" ht="84.75" customHeight="1">
      <c r="A13" s="203" t="s">
        <v>138</v>
      </c>
      <c r="B13" s="204">
        <v>45529.327084600001</v>
      </c>
      <c r="C13" s="204">
        <v>1974.8857399999999</v>
      </c>
      <c r="D13" s="204">
        <v>57.923349999999999</v>
      </c>
      <c r="E13" s="204">
        <v>0</v>
      </c>
      <c r="F13" s="204">
        <v>39.366320000000002</v>
      </c>
      <c r="G13" s="204">
        <v>0</v>
      </c>
      <c r="H13" s="204">
        <v>15131.256170000001</v>
      </c>
      <c r="I13" s="204">
        <v>62732.75866</v>
      </c>
      <c r="J13" s="204">
        <v>203306.66159999999</v>
      </c>
      <c r="K13" s="204">
        <v>0</v>
      </c>
      <c r="L13" s="204">
        <v>87.899710000000013</v>
      </c>
      <c r="M13" s="204">
        <v>0</v>
      </c>
      <c r="N13" s="204">
        <v>3794.7398900000003</v>
      </c>
      <c r="O13" s="204">
        <v>119.67434</v>
      </c>
      <c r="P13" s="204">
        <v>130820.44111</v>
      </c>
      <c r="Q13" s="204">
        <v>338129.41664999997</v>
      </c>
      <c r="R13" s="193"/>
    </row>
    <row r="14" spans="1:25" ht="84.75" customHeight="1">
      <c r="A14" s="203" t="s">
        <v>139</v>
      </c>
      <c r="B14" s="204">
        <v>2340365.6940244003</v>
      </c>
      <c r="C14" s="204">
        <v>90723.081155200009</v>
      </c>
      <c r="D14" s="204">
        <v>6230.5439108</v>
      </c>
      <c r="E14" s="204">
        <v>99.03877</v>
      </c>
      <c r="F14" s="204">
        <v>31283.594536600001</v>
      </c>
      <c r="G14" s="204">
        <v>23308.5752058</v>
      </c>
      <c r="H14" s="204">
        <v>92590.368340000001</v>
      </c>
      <c r="I14" s="204">
        <v>2584600.89597</v>
      </c>
      <c r="J14" s="204">
        <v>3543737.2675758</v>
      </c>
      <c r="K14" s="204">
        <v>246008.91999000002</v>
      </c>
      <c r="L14" s="204">
        <v>2299.4867000000004</v>
      </c>
      <c r="M14" s="204">
        <v>377.51265999999998</v>
      </c>
      <c r="N14" s="204">
        <v>19959.48918</v>
      </c>
      <c r="O14" s="204">
        <v>8333.7759800000003</v>
      </c>
      <c r="P14" s="204">
        <v>620490.85999000003</v>
      </c>
      <c r="Q14" s="204">
        <v>4441207.3120799996</v>
      </c>
      <c r="R14" s="193"/>
    </row>
    <row r="15" spans="1:25" ht="84.75" customHeight="1">
      <c r="A15" s="203" t="s">
        <v>140</v>
      </c>
      <c r="B15" s="204">
        <v>118633.34836</v>
      </c>
      <c r="C15" s="204">
        <v>0</v>
      </c>
      <c r="D15" s="204">
        <v>323.71674999999999</v>
      </c>
      <c r="E15" s="204">
        <v>0</v>
      </c>
      <c r="F15" s="204">
        <v>857.5</v>
      </c>
      <c r="G15" s="204">
        <v>0</v>
      </c>
      <c r="H15" s="204">
        <v>45192.11894</v>
      </c>
      <c r="I15" s="204">
        <v>165006.68405000001</v>
      </c>
      <c r="J15" s="204">
        <v>382036.55595000001</v>
      </c>
      <c r="K15" s="204">
        <v>152.28800000000001</v>
      </c>
      <c r="L15" s="204">
        <v>0</v>
      </c>
      <c r="M15" s="204">
        <v>0</v>
      </c>
      <c r="N15" s="204">
        <v>136.82198</v>
      </c>
      <c r="O15" s="204">
        <v>20.58</v>
      </c>
      <c r="P15" s="204">
        <v>71306.901989999998</v>
      </c>
      <c r="Q15" s="204">
        <v>453653.14792000002</v>
      </c>
      <c r="R15" s="193"/>
    </row>
    <row r="16" spans="1:25" ht="84.75" customHeight="1">
      <c r="A16" s="203" t="s">
        <v>97</v>
      </c>
      <c r="B16" s="204">
        <v>2767779.9893880002</v>
      </c>
      <c r="C16" s="204">
        <v>119461.95705580001</v>
      </c>
      <c r="D16" s="204">
        <v>14819.347563200001</v>
      </c>
      <c r="E16" s="204">
        <v>1167.2505182</v>
      </c>
      <c r="F16" s="204">
        <v>55104.018976000007</v>
      </c>
      <c r="G16" s="204">
        <v>28342.574909800001</v>
      </c>
      <c r="H16" s="204">
        <v>151645.32066999999</v>
      </c>
      <c r="I16" s="204">
        <v>3138320.45915</v>
      </c>
      <c r="J16" s="204">
        <v>2169243.4336613999</v>
      </c>
      <c r="K16" s="204">
        <v>263746.84202660003</v>
      </c>
      <c r="L16" s="204">
        <v>5455.9723146000006</v>
      </c>
      <c r="M16" s="204">
        <v>10654.0356588</v>
      </c>
      <c r="N16" s="204">
        <v>60955.757788999996</v>
      </c>
      <c r="O16" s="204">
        <v>16381.4001692</v>
      </c>
      <c r="P16" s="204">
        <v>1731973.6311900001</v>
      </c>
      <c r="Q16" s="204">
        <v>4258411.07283</v>
      </c>
      <c r="R16" s="193"/>
    </row>
    <row r="17" spans="1:18" ht="84.75" customHeight="1">
      <c r="A17" s="203" t="s">
        <v>141</v>
      </c>
      <c r="B17" s="204">
        <v>3224732.1459075999</v>
      </c>
      <c r="C17" s="204">
        <v>59826.850921199999</v>
      </c>
      <c r="D17" s="204">
        <v>31967.707851200001</v>
      </c>
      <c r="E17" s="204">
        <v>6881.5135700000001</v>
      </c>
      <c r="F17" s="204">
        <v>118154.3987102</v>
      </c>
      <c r="G17" s="204">
        <v>8141.4584672000001</v>
      </c>
      <c r="H17" s="204">
        <v>281245.60583999997</v>
      </c>
      <c r="I17" s="204">
        <v>3730949.6812800001</v>
      </c>
      <c r="J17" s="204">
        <v>2825288.2823502002</v>
      </c>
      <c r="K17" s="204">
        <v>72877.820802599992</v>
      </c>
      <c r="L17" s="204">
        <v>19278.0301402</v>
      </c>
      <c r="M17" s="204">
        <v>853.95441000000005</v>
      </c>
      <c r="N17" s="204">
        <v>61740.868105200003</v>
      </c>
      <c r="O17" s="204">
        <v>31531.3369886</v>
      </c>
      <c r="P17" s="204">
        <v>726182.34375999996</v>
      </c>
      <c r="Q17" s="204">
        <v>3737752.63656</v>
      </c>
      <c r="R17" s="193"/>
    </row>
    <row r="18" spans="1:18" ht="84.75" customHeight="1">
      <c r="A18" s="203" t="s">
        <v>142</v>
      </c>
      <c r="B18" s="204">
        <v>240072.17141819999</v>
      </c>
      <c r="C18" s="204">
        <v>1940.73632</v>
      </c>
      <c r="D18" s="204">
        <v>1475.0766999999998</v>
      </c>
      <c r="E18" s="204">
        <v>0</v>
      </c>
      <c r="F18" s="204">
        <v>3136.5154366000002</v>
      </c>
      <c r="G18" s="204">
        <v>20565.041564200001</v>
      </c>
      <c r="H18" s="204">
        <v>4103.5943799999995</v>
      </c>
      <c r="I18" s="204">
        <v>271293.13581999997</v>
      </c>
      <c r="J18" s="204">
        <v>434011.86695</v>
      </c>
      <c r="K18" s="204">
        <v>140956.10844000001</v>
      </c>
      <c r="L18" s="204">
        <v>273.52195</v>
      </c>
      <c r="M18" s="204">
        <v>559.94747999999993</v>
      </c>
      <c r="N18" s="204">
        <v>1892.4728300000002</v>
      </c>
      <c r="O18" s="204">
        <v>116.84125</v>
      </c>
      <c r="P18" s="204">
        <v>4355.6607699999995</v>
      </c>
      <c r="Q18" s="204">
        <v>582166.41966999997</v>
      </c>
      <c r="R18" s="193"/>
    </row>
    <row r="19" spans="1:18" ht="84.75" customHeight="1">
      <c r="A19" s="203" t="s">
        <v>143</v>
      </c>
      <c r="B19" s="204">
        <v>466546.71713260002</v>
      </c>
      <c r="C19" s="204">
        <v>5905.3809173999998</v>
      </c>
      <c r="D19" s="204">
        <v>1231.65742</v>
      </c>
      <c r="E19" s="204">
        <v>62.224809999999998</v>
      </c>
      <c r="F19" s="204">
        <v>7643.3203871999995</v>
      </c>
      <c r="G19" s="204">
        <v>736.28023819999999</v>
      </c>
      <c r="H19" s="204">
        <v>199503.65824000002</v>
      </c>
      <c r="I19" s="204">
        <v>681629.23913999996</v>
      </c>
      <c r="J19" s="204">
        <v>344219.74475999997</v>
      </c>
      <c r="K19" s="204">
        <v>4963.5519800000002</v>
      </c>
      <c r="L19" s="204">
        <v>2619.0106499999997</v>
      </c>
      <c r="M19" s="204">
        <v>608.11901</v>
      </c>
      <c r="N19" s="204">
        <v>11336.9259</v>
      </c>
      <c r="O19" s="204">
        <v>463.44495000000001</v>
      </c>
      <c r="P19" s="204">
        <v>70800.010129999995</v>
      </c>
      <c r="Q19" s="204">
        <v>435010.80738000001</v>
      </c>
      <c r="R19" s="193"/>
    </row>
    <row r="20" spans="1:18" ht="84.75" customHeight="1">
      <c r="A20" s="203" t="s">
        <v>144</v>
      </c>
      <c r="B20" s="204">
        <v>29362.072505</v>
      </c>
      <c r="C20" s="204">
        <v>0</v>
      </c>
      <c r="D20" s="204">
        <v>0</v>
      </c>
      <c r="E20" s="204">
        <v>0</v>
      </c>
      <c r="F20" s="204">
        <v>182.02257</v>
      </c>
      <c r="G20" s="204">
        <v>0</v>
      </c>
      <c r="H20" s="204">
        <v>1770656.3741600001</v>
      </c>
      <c r="I20" s="204">
        <v>1800200.46924</v>
      </c>
      <c r="J20" s="204">
        <v>463005.82315800001</v>
      </c>
      <c r="K20" s="204">
        <v>0</v>
      </c>
      <c r="L20" s="204">
        <v>0</v>
      </c>
      <c r="M20" s="204">
        <v>0</v>
      </c>
      <c r="N20" s="204">
        <v>0</v>
      </c>
      <c r="O20" s="204">
        <v>0</v>
      </c>
      <c r="P20" s="204">
        <v>274245.28785000002</v>
      </c>
      <c r="Q20" s="204">
        <v>737251.11100999999</v>
      </c>
      <c r="R20" s="193"/>
    </row>
    <row r="21" spans="1:18" ht="84.75" customHeight="1">
      <c r="A21" s="203" t="s">
        <v>145</v>
      </c>
      <c r="B21" s="204">
        <v>12363906.748891002</v>
      </c>
      <c r="C21" s="204">
        <v>70653.679408600001</v>
      </c>
      <c r="D21" s="204">
        <v>70307.814534199992</v>
      </c>
      <c r="E21" s="204">
        <v>773.82656999999995</v>
      </c>
      <c r="F21" s="204">
        <v>153700.80288559999</v>
      </c>
      <c r="G21" s="204">
        <v>4312.0415199999998</v>
      </c>
      <c r="H21" s="204">
        <v>35442.157070000001</v>
      </c>
      <c r="I21" s="204">
        <v>12699097.070909999</v>
      </c>
      <c r="J21" s="204">
        <v>1201112.5899809999</v>
      </c>
      <c r="K21" s="204">
        <v>110438.86056479999</v>
      </c>
      <c r="L21" s="204">
        <v>7864.0742555999996</v>
      </c>
      <c r="M21" s="204">
        <v>972.78755319999993</v>
      </c>
      <c r="N21" s="204">
        <v>27940.051129799998</v>
      </c>
      <c r="O21" s="204">
        <v>2557.8453462000002</v>
      </c>
      <c r="P21" s="204">
        <v>2908794.5325500001</v>
      </c>
      <c r="Q21" s="204">
        <v>4259680.7413600003</v>
      </c>
      <c r="R21" s="193"/>
    </row>
    <row r="22" spans="1:18" ht="84.75" customHeight="1">
      <c r="A22" s="203" t="s">
        <v>146</v>
      </c>
      <c r="B22" s="204">
        <v>1540.8183905999999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388.09694999999999</v>
      </c>
      <c r="I22" s="204">
        <v>1928.91534</v>
      </c>
      <c r="J22" s="204">
        <v>146.34846999999999</v>
      </c>
      <c r="K22" s="204">
        <v>0</v>
      </c>
      <c r="L22" s="204">
        <v>0</v>
      </c>
      <c r="M22" s="204">
        <v>0</v>
      </c>
      <c r="N22" s="204">
        <v>148.44460999999998</v>
      </c>
      <c r="O22" s="204">
        <v>0</v>
      </c>
      <c r="P22" s="204">
        <v>469.06180999999998</v>
      </c>
      <c r="Q22" s="204">
        <v>763.85489000000007</v>
      </c>
      <c r="R22" s="193"/>
    </row>
    <row r="23" spans="1:18" ht="84.75" customHeight="1">
      <c r="A23" s="203" t="s">
        <v>147</v>
      </c>
      <c r="B23" s="204">
        <v>22598.8815612</v>
      </c>
      <c r="C23" s="204">
        <v>0</v>
      </c>
      <c r="D23" s="204">
        <v>0</v>
      </c>
      <c r="E23" s="204">
        <v>0</v>
      </c>
      <c r="F23" s="204">
        <v>267.31668000000002</v>
      </c>
      <c r="G23" s="204">
        <v>0</v>
      </c>
      <c r="H23" s="204">
        <v>1.47</v>
      </c>
      <c r="I23" s="204">
        <v>22867.668239999999</v>
      </c>
      <c r="J23" s="204">
        <v>5020.6299400000007</v>
      </c>
      <c r="K23" s="204">
        <v>36.29421</v>
      </c>
      <c r="L23" s="204">
        <v>29.945730000000001</v>
      </c>
      <c r="M23" s="204">
        <v>0</v>
      </c>
      <c r="N23" s="204">
        <v>27.102689999999999</v>
      </c>
      <c r="O23" s="204">
        <v>0</v>
      </c>
      <c r="P23" s="204">
        <v>705.75621000000001</v>
      </c>
      <c r="Q23" s="204">
        <v>5819.7287800000004</v>
      </c>
      <c r="R23" s="193"/>
    </row>
    <row r="24" spans="1:18" ht="84.75" customHeight="1">
      <c r="A24" s="203" t="s">
        <v>148</v>
      </c>
      <c r="B24" s="204">
        <v>88147.328907399991</v>
      </c>
      <c r="C24" s="204">
        <v>9204.2631300000012</v>
      </c>
      <c r="D24" s="204">
        <v>394.41541999999998</v>
      </c>
      <c r="E24" s="204">
        <v>0</v>
      </c>
      <c r="F24" s="204">
        <v>1307.0398400000001</v>
      </c>
      <c r="G24" s="204">
        <v>0</v>
      </c>
      <c r="H24" s="204">
        <v>2555.2239599999998</v>
      </c>
      <c r="I24" s="204">
        <v>101608.27124</v>
      </c>
      <c r="J24" s="204">
        <v>438808.53461999999</v>
      </c>
      <c r="K24" s="204">
        <v>31426.923420000003</v>
      </c>
      <c r="L24" s="204">
        <v>189.91898</v>
      </c>
      <c r="M24" s="204">
        <v>0</v>
      </c>
      <c r="N24" s="204">
        <v>725.25131999999996</v>
      </c>
      <c r="O24" s="204">
        <v>2039.45408</v>
      </c>
      <c r="P24" s="204">
        <v>6406.4348</v>
      </c>
      <c r="Q24" s="204">
        <v>479596.51722000004</v>
      </c>
      <c r="R24" s="193"/>
    </row>
    <row r="25" spans="1:18" ht="84.75" customHeight="1">
      <c r="A25" s="203" t="s">
        <v>149</v>
      </c>
      <c r="B25" s="204">
        <v>0</v>
      </c>
      <c r="C25" s="204">
        <v>0</v>
      </c>
      <c r="D25" s="204">
        <v>0</v>
      </c>
      <c r="E25" s="204">
        <v>0</v>
      </c>
      <c r="F25" s="204">
        <v>0</v>
      </c>
      <c r="G25" s="204">
        <v>0</v>
      </c>
      <c r="H25" s="204">
        <v>0</v>
      </c>
      <c r="I25" s="204">
        <v>0</v>
      </c>
      <c r="J25" s="204">
        <v>0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84.75" customHeight="1">
      <c r="A26" s="203" t="s">
        <v>150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554.15283999999997</v>
      </c>
      <c r="I26" s="204">
        <v>554.15283999999997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115.80800000000001</v>
      </c>
      <c r="Q26" s="204">
        <v>115.80800000000001</v>
      </c>
      <c r="R26" s="193"/>
    </row>
    <row r="27" spans="1:18" s="140" customFormat="1" ht="84.75" customHeight="1" thickBot="1">
      <c r="A27" s="206" t="s">
        <v>151</v>
      </c>
      <c r="B27" s="207">
        <v>0</v>
      </c>
      <c r="C27" s="207">
        <v>0</v>
      </c>
      <c r="D27" s="207">
        <v>0</v>
      </c>
      <c r="E27" s="207">
        <v>0</v>
      </c>
      <c r="F27" s="207">
        <v>0</v>
      </c>
      <c r="G27" s="207">
        <v>0</v>
      </c>
      <c r="H27" s="207">
        <v>0</v>
      </c>
      <c r="I27" s="207">
        <v>0</v>
      </c>
      <c r="J27" s="207">
        <v>0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595.07199000000003</v>
      </c>
      <c r="Q27" s="207">
        <v>595.07199000000003</v>
      </c>
      <c r="R27" s="208"/>
    </row>
    <row r="28" spans="1:18" s="140" customFormat="1" ht="84.75" customHeight="1" thickTop="1" thickBot="1">
      <c r="A28" s="209" t="s">
        <v>42</v>
      </c>
      <c r="B28" s="210">
        <f>SUM(B10:B27)</f>
        <v>22614867.451368</v>
      </c>
      <c r="C28" s="210">
        <f t="shared" ref="C28:Q28" si="0">SUM(C10:C27)</f>
        <v>420501.47002820007</v>
      </c>
      <c r="D28" s="210">
        <f t="shared" si="0"/>
        <v>130011.2459694</v>
      </c>
      <c r="E28" s="210">
        <f t="shared" si="0"/>
        <v>13606.8902282</v>
      </c>
      <c r="F28" s="210">
        <f t="shared" si="0"/>
        <v>386557.15975859994</v>
      </c>
      <c r="G28" s="210">
        <f t="shared" si="0"/>
        <v>87960.058335199996</v>
      </c>
      <c r="H28" s="210">
        <f t="shared" si="0"/>
        <v>2671494.0832500011</v>
      </c>
      <c r="I28" s="210">
        <f t="shared" si="0"/>
        <v>26324998.359069999</v>
      </c>
      <c r="J28" s="210">
        <f t="shared" si="0"/>
        <v>13051366.949596398</v>
      </c>
      <c r="K28" s="210">
        <f t="shared" si="0"/>
        <v>897099.94737399998</v>
      </c>
      <c r="L28" s="210">
        <f t="shared" si="0"/>
        <v>43967.156570400002</v>
      </c>
      <c r="M28" s="210">
        <f t="shared" si="0"/>
        <v>14162.084832</v>
      </c>
      <c r="N28" s="210">
        <f t="shared" si="0"/>
        <v>192842.30306400004</v>
      </c>
      <c r="O28" s="210">
        <f t="shared" si="0"/>
        <v>67520.392194</v>
      </c>
      <c r="P28" s="210">
        <f t="shared" si="0"/>
        <v>6661292.7477600006</v>
      </c>
      <c r="Q28" s="210">
        <f t="shared" si="0"/>
        <v>20928251.5814</v>
      </c>
      <c r="R28" s="208"/>
    </row>
    <row r="29" spans="1:18" ht="27.75" customHeight="1" thickTop="1" thickBot="1">
      <c r="A29" s="211"/>
      <c r="B29" s="212"/>
      <c r="C29" s="213"/>
      <c r="D29" s="214"/>
      <c r="E29" s="214"/>
      <c r="F29" s="214"/>
      <c r="G29" s="214"/>
      <c r="H29" s="214"/>
      <c r="I29" s="214"/>
      <c r="J29" s="214"/>
      <c r="K29" s="214"/>
      <c r="L29" s="212"/>
      <c r="M29" s="212"/>
      <c r="N29" s="212"/>
      <c r="O29" s="212"/>
      <c r="P29" s="212"/>
      <c r="Q29" s="212"/>
      <c r="R29" s="193"/>
    </row>
    <row r="30" spans="1:18" ht="70.5" customHeight="1" thickTop="1">
      <c r="A30" s="633" t="s">
        <v>735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 ht="152.25" customHeight="1">
      <c r="A31" s="904" t="s">
        <v>736</v>
      </c>
      <c r="B31" s="904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51" customHeight="1">
      <c r="A32" s="633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7">
    <mergeCell ref="A31:B31"/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Y653"/>
  <sheetViews>
    <sheetView showGridLines="0" topLeftCell="A2" zoomScale="25" zoomScaleNormal="25" workbookViewId="0">
      <selection activeCell="F79" sqref="E78:F79"/>
    </sheetView>
  </sheetViews>
  <sheetFormatPr baseColWidth="10" defaultColWidth="9.140625" defaultRowHeight="60"/>
  <cols>
    <col min="1" max="1" width="253" style="20" customWidth="1"/>
    <col min="2" max="2" width="39.42578125" style="372" customWidth="1"/>
    <col min="3" max="3" width="48.7109375" style="633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64" style="372" customWidth="1"/>
    <col min="17" max="17" width="42.42578125" style="372" customWidth="1"/>
    <col min="18" max="18" width="6.5703125" style="191" customWidth="1"/>
    <col min="19" max="24" width="9.140625" style="372" customWidth="1"/>
    <col min="25" max="25" width="11.28515625" style="372" bestFit="1" customWidth="1"/>
    <col min="26" max="26" width="10.140625" style="372" bestFit="1" customWidth="1"/>
    <col min="27" max="28" width="9.140625" style="372" customWidth="1"/>
    <col min="29" max="29" width="10.140625" style="372" bestFit="1" customWidth="1"/>
    <col min="30" max="256" width="9.140625" style="372"/>
    <col min="257" max="257" width="253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64" style="372" customWidth="1"/>
    <col min="273" max="273" width="42.42578125" style="372" customWidth="1"/>
    <col min="274" max="274" width="6.5703125" style="372" customWidth="1"/>
    <col min="275" max="280" width="9.140625" style="372" customWidth="1"/>
    <col min="281" max="281" width="11.28515625" style="372" bestFit="1" customWidth="1"/>
    <col min="282" max="282" width="10.140625" style="372" bestFit="1" customWidth="1"/>
    <col min="283" max="284" width="9.140625" style="372" customWidth="1"/>
    <col min="285" max="285" width="10.140625" style="372" bestFit="1" customWidth="1"/>
    <col min="286" max="512" width="9.140625" style="372"/>
    <col min="513" max="513" width="253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64" style="372" customWidth="1"/>
    <col min="529" max="529" width="42.42578125" style="372" customWidth="1"/>
    <col min="530" max="530" width="6.5703125" style="372" customWidth="1"/>
    <col min="531" max="536" width="9.140625" style="372" customWidth="1"/>
    <col min="537" max="537" width="11.28515625" style="372" bestFit="1" customWidth="1"/>
    <col min="538" max="538" width="10.140625" style="372" bestFit="1" customWidth="1"/>
    <col min="539" max="540" width="9.140625" style="372" customWidth="1"/>
    <col min="541" max="541" width="10.140625" style="372" bestFit="1" customWidth="1"/>
    <col min="542" max="768" width="9.140625" style="372"/>
    <col min="769" max="769" width="253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64" style="372" customWidth="1"/>
    <col min="785" max="785" width="42.42578125" style="372" customWidth="1"/>
    <col min="786" max="786" width="6.5703125" style="372" customWidth="1"/>
    <col min="787" max="792" width="9.140625" style="372" customWidth="1"/>
    <col min="793" max="793" width="11.28515625" style="372" bestFit="1" customWidth="1"/>
    <col min="794" max="794" width="10.140625" style="372" bestFit="1" customWidth="1"/>
    <col min="795" max="796" width="9.140625" style="372" customWidth="1"/>
    <col min="797" max="797" width="10.140625" style="372" bestFit="1" customWidth="1"/>
    <col min="798" max="1024" width="9.140625" style="372"/>
    <col min="1025" max="1025" width="253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64" style="372" customWidth="1"/>
    <col min="1041" max="1041" width="42.42578125" style="372" customWidth="1"/>
    <col min="1042" max="1042" width="6.5703125" style="372" customWidth="1"/>
    <col min="1043" max="1048" width="9.140625" style="372" customWidth="1"/>
    <col min="1049" max="1049" width="11.28515625" style="372" bestFit="1" customWidth="1"/>
    <col min="1050" max="1050" width="10.140625" style="372" bestFit="1" customWidth="1"/>
    <col min="1051" max="1052" width="9.140625" style="372" customWidth="1"/>
    <col min="1053" max="1053" width="10.140625" style="372" bestFit="1" customWidth="1"/>
    <col min="1054" max="1280" width="9.140625" style="372"/>
    <col min="1281" max="1281" width="253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64" style="372" customWidth="1"/>
    <col min="1297" max="1297" width="42.42578125" style="372" customWidth="1"/>
    <col min="1298" max="1298" width="6.5703125" style="372" customWidth="1"/>
    <col min="1299" max="1304" width="9.140625" style="372" customWidth="1"/>
    <col min="1305" max="1305" width="11.28515625" style="372" bestFit="1" customWidth="1"/>
    <col min="1306" max="1306" width="10.140625" style="372" bestFit="1" customWidth="1"/>
    <col min="1307" max="1308" width="9.140625" style="372" customWidth="1"/>
    <col min="1309" max="1309" width="10.140625" style="372" bestFit="1" customWidth="1"/>
    <col min="1310" max="1536" width="9.140625" style="372"/>
    <col min="1537" max="1537" width="253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64" style="372" customWidth="1"/>
    <col min="1553" max="1553" width="42.42578125" style="372" customWidth="1"/>
    <col min="1554" max="1554" width="6.5703125" style="372" customWidth="1"/>
    <col min="1555" max="1560" width="9.140625" style="372" customWidth="1"/>
    <col min="1561" max="1561" width="11.28515625" style="372" bestFit="1" customWidth="1"/>
    <col min="1562" max="1562" width="10.140625" style="372" bestFit="1" customWidth="1"/>
    <col min="1563" max="1564" width="9.140625" style="372" customWidth="1"/>
    <col min="1565" max="1565" width="10.140625" style="372" bestFit="1" customWidth="1"/>
    <col min="1566" max="1792" width="9.140625" style="372"/>
    <col min="1793" max="1793" width="253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64" style="372" customWidth="1"/>
    <col min="1809" max="1809" width="42.42578125" style="372" customWidth="1"/>
    <col min="1810" max="1810" width="6.5703125" style="372" customWidth="1"/>
    <col min="1811" max="1816" width="9.140625" style="372" customWidth="1"/>
    <col min="1817" max="1817" width="11.28515625" style="372" bestFit="1" customWidth="1"/>
    <col min="1818" max="1818" width="10.140625" style="372" bestFit="1" customWidth="1"/>
    <col min="1819" max="1820" width="9.140625" style="372" customWidth="1"/>
    <col min="1821" max="1821" width="10.140625" style="372" bestFit="1" customWidth="1"/>
    <col min="1822" max="2048" width="9.140625" style="372"/>
    <col min="2049" max="2049" width="253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64" style="372" customWidth="1"/>
    <col min="2065" max="2065" width="42.42578125" style="372" customWidth="1"/>
    <col min="2066" max="2066" width="6.5703125" style="372" customWidth="1"/>
    <col min="2067" max="2072" width="9.140625" style="372" customWidth="1"/>
    <col min="2073" max="2073" width="11.28515625" style="372" bestFit="1" customWidth="1"/>
    <col min="2074" max="2074" width="10.140625" style="372" bestFit="1" customWidth="1"/>
    <col min="2075" max="2076" width="9.140625" style="372" customWidth="1"/>
    <col min="2077" max="2077" width="10.140625" style="372" bestFit="1" customWidth="1"/>
    <col min="2078" max="2304" width="9.140625" style="372"/>
    <col min="2305" max="2305" width="253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64" style="372" customWidth="1"/>
    <col min="2321" max="2321" width="42.42578125" style="372" customWidth="1"/>
    <col min="2322" max="2322" width="6.5703125" style="372" customWidth="1"/>
    <col min="2323" max="2328" width="9.140625" style="372" customWidth="1"/>
    <col min="2329" max="2329" width="11.28515625" style="372" bestFit="1" customWidth="1"/>
    <col min="2330" max="2330" width="10.140625" style="372" bestFit="1" customWidth="1"/>
    <col min="2331" max="2332" width="9.140625" style="372" customWidth="1"/>
    <col min="2333" max="2333" width="10.140625" style="372" bestFit="1" customWidth="1"/>
    <col min="2334" max="2560" width="9.140625" style="372"/>
    <col min="2561" max="2561" width="253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64" style="372" customWidth="1"/>
    <col min="2577" max="2577" width="42.42578125" style="372" customWidth="1"/>
    <col min="2578" max="2578" width="6.5703125" style="372" customWidth="1"/>
    <col min="2579" max="2584" width="9.140625" style="372" customWidth="1"/>
    <col min="2585" max="2585" width="11.28515625" style="372" bestFit="1" customWidth="1"/>
    <col min="2586" max="2586" width="10.140625" style="372" bestFit="1" customWidth="1"/>
    <col min="2587" max="2588" width="9.140625" style="372" customWidth="1"/>
    <col min="2589" max="2589" width="10.140625" style="372" bestFit="1" customWidth="1"/>
    <col min="2590" max="2816" width="9.140625" style="372"/>
    <col min="2817" max="2817" width="253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64" style="372" customWidth="1"/>
    <col min="2833" max="2833" width="42.42578125" style="372" customWidth="1"/>
    <col min="2834" max="2834" width="6.5703125" style="372" customWidth="1"/>
    <col min="2835" max="2840" width="9.140625" style="372" customWidth="1"/>
    <col min="2841" max="2841" width="11.28515625" style="372" bestFit="1" customWidth="1"/>
    <col min="2842" max="2842" width="10.140625" style="372" bestFit="1" customWidth="1"/>
    <col min="2843" max="2844" width="9.140625" style="372" customWidth="1"/>
    <col min="2845" max="2845" width="10.140625" style="372" bestFit="1" customWidth="1"/>
    <col min="2846" max="3072" width="9.140625" style="372"/>
    <col min="3073" max="3073" width="253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64" style="372" customWidth="1"/>
    <col min="3089" max="3089" width="42.42578125" style="372" customWidth="1"/>
    <col min="3090" max="3090" width="6.5703125" style="372" customWidth="1"/>
    <col min="3091" max="3096" width="9.140625" style="372" customWidth="1"/>
    <col min="3097" max="3097" width="11.28515625" style="372" bestFit="1" customWidth="1"/>
    <col min="3098" max="3098" width="10.140625" style="372" bestFit="1" customWidth="1"/>
    <col min="3099" max="3100" width="9.140625" style="372" customWidth="1"/>
    <col min="3101" max="3101" width="10.140625" style="372" bestFit="1" customWidth="1"/>
    <col min="3102" max="3328" width="9.140625" style="372"/>
    <col min="3329" max="3329" width="253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64" style="372" customWidth="1"/>
    <col min="3345" max="3345" width="42.42578125" style="372" customWidth="1"/>
    <col min="3346" max="3346" width="6.5703125" style="372" customWidth="1"/>
    <col min="3347" max="3352" width="9.140625" style="372" customWidth="1"/>
    <col min="3353" max="3353" width="11.28515625" style="372" bestFit="1" customWidth="1"/>
    <col min="3354" max="3354" width="10.140625" style="372" bestFit="1" customWidth="1"/>
    <col min="3355" max="3356" width="9.140625" style="372" customWidth="1"/>
    <col min="3357" max="3357" width="10.140625" style="372" bestFit="1" customWidth="1"/>
    <col min="3358" max="3584" width="9.140625" style="372"/>
    <col min="3585" max="3585" width="253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64" style="372" customWidth="1"/>
    <col min="3601" max="3601" width="42.42578125" style="372" customWidth="1"/>
    <col min="3602" max="3602" width="6.5703125" style="372" customWidth="1"/>
    <col min="3603" max="3608" width="9.140625" style="372" customWidth="1"/>
    <col min="3609" max="3609" width="11.28515625" style="372" bestFit="1" customWidth="1"/>
    <col min="3610" max="3610" width="10.140625" style="372" bestFit="1" customWidth="1"/>
    <col min="3611" max="3612" width="9.140625" style="372" customWidth="1"/>
    <col min="3613" max="3613" width="10.140625" style="372" bestFit="1" customWidth="1"/>
    <col min="3614" max="3840" width="9.140625" style="372"/>
    <col min="3841" max="3841" width="253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64" style="372" customWidth="1"/>
    <col min="3857" max="3857" width="42.42578125" style="372" customWidth="1"/>
    <col min="3858" max="3858" width="6.5703125" style="372" customWidth="1"/>
    <col min="3859" max="3864" width="9.140625" style="372" customWidth="1"/>
    <col min="3865" max="3865" width="11.28515625" style="372" bestFit="1" customWidth="1"/>
    <col min="3866" max="3866" width="10.140625" style="372" bestFit="1" customWidth="1"/>
    <col min="3867" max="3868" width="9.140625" style="372" customWidth="1"/>
    <col min="3869" max="3869" width="10.140625" style="372" bestFit="1" customWidth="1"/>
    <col min="3870" max="4096" width="9.140625" style="372"/>
    <col min="4097" max="4097" width="253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64" style="372" customWidth="1"/>
    <col min="4113" max="4113" width="42.42578125" style="372" customWidth="1"/>
    <col min="4114" max="4114" width="6.5703125" style="372" customWidth="1"/>
    <col min="4115" max="4120" width="9.140625" style="372" customWidth="1"/>
    <col min="4121" max="4121" width="11.28515625" style="372" bestFit="1" customWidth="1"/>
    <col min="4122" max="4122" width="10.140625" style="372" bestFit="1" customWidth="1"/>
    <col min="4123" max="4124" width="9.140625" style="372" customWidth="1"/>
    <col min="4125" max="4125" width="10.140625" style="372" bestFit="1" customWidth="1"/>
    <col min="4126" max="4352" width="9.140625" style="372"/>
    <col min="4353" max="4353" width="253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64" style="372" customWidth="1"/>
    <col min="4369" max="4369" width="42.42578125" style="372" customWidth="1"/>
    <col min="4370" max="4370" width="6.5703125" style="372" customWidth="1"/>
    <col min="4371" max="4376" width="9.140625" style="372" customWidth="1"/>
    <col min="4377" max="4377" width="11.28515625" style="372" bestFit="1" customWidth="1"/>
    <col min="4378" max="4378" width="10.140625" style="372" bestFit="1" customWidth="1"/>
    <col min="4379" max="4380" width="9.140625" style="372" customWidth="1"/>
    <col min="4381" max="4381" width="10.140625" style="372" bestFit="1" customWidth="1"/>
    <col min="4382" max="4608" width="9.140625" style="372"/>
    <col min="4609" max="4609" width="253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64" style="372" customWidth="1"/>
    <col min="4625" max="4625" width="42.42578125" style="372" customWidth="1"/>
    <col min="4626" max="4626" width="6.5703125" style="372" customWidth="1"/>
    <col min="4627" max="4632" width="9.140625" style="372" customWidth="1"/>
    <col min="4633" max="4633" width="11.28515625" style="372" bestFit="1" customWidth="1"/>
    <col min="4634" max="4634" width="10.140625" style="372" bestFit="1" customWidth="1"/>
    <col min="4635" max="4636" width="9.140625" style="372" customWidth="1"/>
    <col min="4637" max="4637" width="10.140625" style="372" bestFit="1" customWidth="1"/>
    <col min="4638" max="4864" width="9.140625" style="372"/>
    <col min="4865" max="4865" width="253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64" style="372" customWidth="1"/>
    <col min="4881" max="4881" width="42.42578125" style="372" customWidth="1"/>
    <col min="4882" max="4882" width="6.5703125" style="372" customWidth="1"/>
    <col min="4883" max="4888" width="9.140625" style="372" customWidth="1"/>
    <col min="4889" max="4889" width="11.28515625" style="372" bestFit="1" customWidth="1"/>
    <col min="4890" max="4890" width="10.140625" style="372" bestFit="1" customWidth="1"/>
    <col min="4891" max="4892" width="9.140625" style="372" customWidth="1"/>
    <col min="4893" max="4893" width="10.140625" style="372" bestFit="1" customWidth="1"/>
    <col min="4894" max="5120" width="9.140625" style="372"/>
    <col min="5121" max="5121" width="253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64" style="372" customWidth="1"/>
    <col min="5137" max="5137" width="42.42578125" style="372" customWidth="1"/>
    <col min="5138" max="5138" width="6.5703125" style="372" customWidth="1"/>
    <col min="5139" max="5144" width="9.140625" style="372" customWidth="1"/>
    <col min="5145" max="5145" width="11.28515625" style="372" bestFit="1" customWidth="1"/>
    <col min="5146" max="5146" width="10.140625" style="372" bestFit="1" customWidth="1"/>
    <col min="5147" max="5148" width="9.140625" style="372" customWidth="1"/>
    <col min="5149" max="5149" width="10.140625" style="372" bestFit="1" customWidth="1"/>
    <col min="5150" max="5376" width="9.140625" style="372"/>
    <col min="5377" max="5377" width="253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64" style="372" customWidth="1"/>
    <col min="5393" max="5393" width="42.42578125" style="372" customWidth="1"/>
    <col min="5394" max="5394" width="6.5703125" style="372" customWidth="1"/>
    <col min="5395" max="5400" width="9.140625" style="372" customWidth="1"/>
    <col min="5401" max="5401" width="11.28515625" style="372" bestFit="1" customWidth="1"/>
    <col min="5402" max="5402" width="10.140625" style="372" bestFit="1" customWidth="1"/>
    <col min="5403" max="5404" width="9.140625" style="372" customWidth="1"/>
    <col min="5405" max="5405" width="10.140625" style="372" bestFit="1" customWidth="1"/>
    <col min="5406" max="5632" width="9.140625" style="372"/>
    <col min="5633" max="5633" width="253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64" style="372" customWidth="1"/>
    <col min="5649" max="5649" width="42.42578125" style="372" customWidth="1"/>
    <col min="5650" max="5650" width="6.5703125" style="372" customWidth="1"/>
    <col min="5651" max="5656" width="9.140625" style="372" customWidth="1"/>
    <col min="5657" max="5657" width="11.28515625" style="372" bestFit="1" customWidth="1"/>
    <col min="5658" max="5658" width="10.140625" style="372" bestFit="1" customWidth="1"/>
    <col min="5659" max="5660" width="9.140625" style="372" customWidth="1"/>
    <col min="5661" max="5661" width="10.140625" style="372" bestFit="1" customWidth="1"/>
    <col min="5662" max="5888" width="9.140625" style="372"/>
    <col min="5889" max="5889" width="253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64" style="372" customWidth="1"/>
    <col min="5905" max="5905" width="42.42578125" style="372" customWidth="1"/>
    <col min="5906" max="5906" width="6.5703125" style="372" customWidth="1"/>
    <col min="5907" max="5912" width="9.140625" style="372" customWidth="1"/>
    <col min="5913" max="5913" width="11.28515625" style="372" bestFit="1" customWidth="1"/>
    <col min="5914" max="5914" width="10.140625" style="372" bestFit="1" customWidth="1"/>
    <col min="5915" max="5916" width="9.140625" style="372" customWidth="1"/>
    <col min="5917" max="5917" width="10.140625" style="372" bestFit="1" customWidth="1"/>
    <col min="5918" max="6144" width="9.140625" style="372"/>
    <col min="6145" max="6145" width="253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64" style="372" customWidth="1"/>
    <col min="6161" max="6161" width="42.42578125" style="372" customWidth="1"/>
    <col min="6162" max="6162" width="6.5703125" style="372" customWidth="1"/>
    <col min="6163" max="6168" width="9.140625" style="372" customWidth="1"/>
    <col min="6169" max="6169" width="11.28515625" style="372" bestFit="1" customWidth="1"/>
    <col min="6170" max="6170" width="10.140625" style="372" bestFit="1" customWidth="1"/>
    <col min="6171" max="6172" width="9.140625" style="372" customWidth="1"/>
    <col min="6173" max="6173" width="10.140625" style="372" bestFit="1" customWidth="1"/>
    <col min="6174" max="6400" width="9.140625" style="372"/>
    <col min="6401" max="6401" width="253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64" style="372" customWidth="1"/>
    <col min="6417" max="6417" width="42.42578125" style="372" customWidth="1"/>
    <col min="6418" max="6418" width="6.5703125" style="372" customWidth="1"/>
    <col min="6419" max="6424" width="9.140625" style="372" customWidth="1"/>
    <col min="6425" max="6425" width="11.28515625" style="372" bestFit="1" customWidth="1"/>
    <col min="6426" max="6426" width="10.140625" style="372" bestFit="1" customWidth="1"/>
    <col min="6427" max="6428" width="9.140625" style="372" customWidth="1"/>
    <col min="6429" max="6429" width="10.140625" style="372" bestFit="1" customWidth="1"/>
    <col min="6430" max="6656" width="9.140625" style="372"/>
    <col min="6657" max="6657" width="253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64" style="372" customWidth="1"/>
    <col min="6673" max="6673" width="42.42578125" style="372" customWidth="1"/>
    <col min="6674" max="6674" width="6.5703125" style="372" customWidth="1"/>
    <col min="6675" max="6680" width="9.140625" style="372" customWidth="1"/>
    <col min="6681" max="6681" width="11.28515625" style="372" bestFit="1" customWidth="1"/>
    <col min="6682" max="6682" width="10.140625" style="372" bestFit="1" customWidth="1"/>
    <col min="6683" max="6684" width="9.140625" style="372" customWidth="1"/>
    <col min="6685" max="6685" width="10.140625" style="372" bestFit="1" customWidth="1"/>
    <col min="6686" max="6912" width="9.140625" style="372"/>
    <col min="6913" max="6913" width="253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64" style="372" customWidth="1"/>
    <col min="6929" max="6929" width="42.42578125" style="372" customWidth="1"/>
    <col min="6930" max="6930" width="6.5703125" style="372" customWidth="1"/>
    <col min="6931" max="6936" width="9.140625" style="372" customWidth="1"/>
    <col min="6937" max="6937" width="11.28515625" style="372" bestFit="1" customWidth="1"/>
    <col min="6938" max="6938" width="10.140625" style="372" bestFit="1" customWidth="1"/>
    <col min="6939" max="6940" width="9.140625" style="372" customWidth="1"/>
    <col min="6941" max="6941" width="10.140625" style="372" bestFit="1" customWidth="1"/>
    <col min="6942" max="7168" width="9.140625" style="372"/>
    <col min="7169" max="7169" width="253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64" style="372" customWidth="1"/>
    <col min="7185" max="7185" width="42.42578125" style="372" customWidth="1"/>
    <col min="7186" max="7186" width="6.5703125" style="372" customWidth="1"/>
    <col min="7187" max="7192" width="9.140625" style="372" customWidth="1"/>
    <col min="7193" max="7193" width="11.28515625" style="372" bestFit="1" customWidth="1"/>
    <col min="7194" max="7194" width="10.140625" style="372" bestFit="1" customWidth="1"/>
    <col min="7195" max="7196" width="9.140625" style="372" customWidth="1"/>
    <col min="7197" max="7197" width="10.140625" style="372" bestFit="1" customWidth="1"/>
    <col min="7198" max="7424" width="9.140625" style="372"/>
    <col min="7425" max="7425" width="253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64" style="372" customWidth="1"/>
    <col min="7441" max="7441" width="42.42578125" style="372" customWidth="1"/>
    <col min="7442" max="7442" width="6.5703125" style="372" customWidth="1"/>
    <col min="7443" max="7448" width="9.140625" style="372" customWidth="1"/>
    <col min="7449" max="7449" width="11.28515625" style="372" bestFit="1" customWidth="1"/>
    <col min="7450" max="7450" width="10.140625" style="372" bestFit="1" customWidth="1"/>
    <col min="7451" max="7452" width="9.140625" style="372" customWidth="1"/>
    <col min="7453" max="7453" width="10.140625" style="372" bestFit="1" customWidth="1"/>
    <col min="7454" max="7680" width="9.140625" style="372"/>
    <col min="7681" max="7681" width="253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64" style="372" customWidth="1"/>
    <col min="7697" max="7697" width="42.42578125" style="372" customWidth="1"/>
    <col min="7698" max="7698" width="6.5703125" style="372" customWidth="1"/>
    <col min="7699" max="7704" width="9.140625" style="372" customWidth="1"/>
    <col min="7705" max="7705" width="11.28515625" style="372" bestFit="1" customWidth="1"/>
    <col min="7706" max="7706" width="10.140625" style="372" bestFit="1" customWidth="1"/>
    <col min="7707" max="7708" width="9.140625" style="372" customWidth="1"/>
    <col min="7709" max="7709" width="10.140625" style="372" bestFit="1" customWidth="1"/>
    <col min="7710" max="7936" width="9.140625" style="372"/>
    <col min="7937" max="7937" width="253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64" style="372" customWidth="1"/>
    <col min="7953" max="7953" width="42.42578125" style="372" customWidth="1"/>
    <col min="7954" max="7954" width="6.5703125" style="372" customWidth="1"/>
    <col min="7955" max="7960" width="9.140625" style="372" customWidth="1"/>
    <col min="7961" max="7961" width="11.28515625" style="372" bestFit="1" customWidth="1"/>
    <col min="7962" max="7962" width="10.140625" style="372" bestFit="1" customWidth="1"/>
    <col min="7963" max="7964" width="9.140625" style="372" customWidth="1"/>
    <col min="7965" max="7965" width="10.140625" style="372" bestFit="1" customWidth="1"/>
    <col min="7966" max="8192" width="9.140625" style="372"/>
    <col min="8193" max="8193" width="253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64" style="372" customWidth="1"/>
    <col min="8209" max="8209" width="42.42578125" style="372" customWidth="1"/>
    <col min="8210" max="8210" width="6.5703125" style="372" customWidth="1"/>
    <col min="8211" max="8216" width="9.140625" style="372" customWidth="1"/>
    <col min="8217" max="8217" width="11.28515625" style="372" bestFit="1" customWidth="1"/>
    <col min="8218" max="8218" width="10.140625" style="372" bestFit="1" customWidth="1"/>
    <col min="8219" max="8220" width="9.140625" style="372" customWidth="1"/>
    <col min="8221" max="8221" width="10.140625" style="372" bestFit="1" customWidth="1"/>
    <col min="8222" max="8448" width="9.140625" style="372"/>
    <col min="8449" max="8449" width="253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64" style="372" customWidth="1"/>
    <col min="8465" max="8465" width="42.42578125" style="372" customWidth="1"/>
    <col min="8466" max="8466" width="6.5703125" style="372" customWidth="1"/>
    <col min="8467" max="8472" width="9.140625" style="372" customWidth="1"/>
    <col min="8473" max="8473" width="11.28515625" style="372" bestFit="1" customWidth="1"/>
    <col min="8474" max="8474" width="10.140625" style="372" bestFit="1" customWidth="1"/>
    <col min="8475" max="8476" width="9.140625" style="372" customWidth="1"/>
    <col min="8477" max="8477" width="10.140625" style="372" bestFit="1" customWidth="1"/>
    <col min="8478" max="8704" width="9.140625" style="372"/>
    <col min="8705" max="8705" width="253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64" style="372" customWidth="1"/>
    <col min="8721" max="8721" width="42.42578125" style="372" customWidth="1"/>
    <col min="8722" max="8722" width="6.5703125" style="372" customWidth="1"/>
    <col min="8723" max="8728" width="9.140625" style="372" customWidth="1"/>
    <col min="8729" max="8729" width="11.28515625" style="372" bestFit="1" customWidth="1"/>
    <col min="8730" max="8730" width="10.140625" style="372" bestFit="1" customWidth="1"/>
    <col min="8731" max="8732" width="9.140625" style="372" customWidth="1"/>
    <col min="8733" max="8733" width="10.140625" style="372" bestFit="1" customWidth="1"/>
    <col min="8734" max="8960" width="9.140625" style="372"/>
    <col min="8961" max="8961" width="253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64" style="372" customWidth="1"/>
    <col min="8977" max="8977" width="42.42578125" style="372" customWidth="1"/>
    <col min="8978" max="8978" width="6.5703125" style="372" customWidth="1"/>
    <col min="8979" max="8984" width="9.140625" style="372" customWidth="1"/>
    <col min="8985" max="8985" width="11.28515625" style="372" bestFit="1" customWidth="1"/>
    <col min="8986" max="8986" width="10.140625" style="372" bestFit="1" customWidth="1"/>
    <col min="8987" max="8988" width="9.140625" style="372" customWidth="1"/>
    <col min="8989" max="8989" width="10.140625" style="372" bestFit="1" customWidth="1"/>
    <col min="8990" max="9216" width="9.140625" style="372"/>
    <col min="9217" max="9217" width="253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64" style="372" customWidth="1"/>
    <col min="9233" max="9233" width="42.42578125" style="372" customWidth="1"/>
    <col min="9234" max="9234" width="6.5703125" style="372" customWidth="1"/>
    <col min="9235" max="9240" width="9.140625" style="372" customWidth="1"/>
    <col min="9241" max="9241" width="11.28515625" style="372" bestFit="1" customWidth="1"/>
    <col min="9242" max="9242" width="10.140625" style="372" bestFit="1" customWidth="1"/>
    <col min="9243" max="9244" width="9.140625" style="372" customWidth="1"/>
    <col min="9245" max="9245" width="10.140625" style="372" bestFit="1" customWidth="1"/>
    <col min="9246" max="9472" width="9.140625" style="372"/>
    <col min="9473" max="9473" width="253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64" style="372" customWidth="1"/>
    <col min="9489" max="9489" width="42.42578125" style="372" customWidth="1"/>
    <col min="9490" max="9490" width="6.5703125" style="372" customWidth="1"/>
    <col min="9491" max="9496" width="9.140625" style="372" customWidth="1"/>
    <col min="9497" max="9497" width="11.28515625" style="372" bestFit="1" customWidth="1"/>
    <col min="9498" max="9498" width="10.140625" style="372" bestFit="1" customWidth="1"/>
    <col min="9499" max="9500" width="9.140625" style="372" customWidth="1"/>
    <col min="9501" max="9501" width="10.140625" style="372" bestFit="1" customWidth="1"/>
    <col min="9502" max="9728" width="9.140625" style="372"/>
    <col min="9729" max="9729" width="253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64" style="372" customWidth="1"/>
    <col min="9745" max="9745" width="42.42578125" style="372" customWidth="1"/>
    <col min="9746" max="9746" width="6.5703125" style="372" customWidth="1"/>
    <col min="9747" max="9752" width="9.140625" style="372" customWidth="1"/>
    <col min="9753" max="9753" width="11.28515625" style="372" bestFit="1" customWidth="1"/>
    <col min="9754" max="9754" width="10.140625" style="372" bestFit="1" customWidth="1"/>
    <col min="9755" max="9756" width="9.140625" style="372" customWidth="1"/>
    <col min="9757" max="9757" width="10.140625" style="372" bestFit="1" customWidth="1"/>
    <col min="9758" max="9984" width="9.140625" style="372"/>
    <col min="9985" max="9985" width="253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64" style="372" customWidth="1"/>
    <col min="10001" max="10001" width="42.42578125" style="372" customWidth="1"/>
    <col min="10002" max="10002" width="6.5703125" style="372" customWidth="1"/>
    <col min="10003" max="10008" width="9.140625" style="372" customWidth="1"/>
    <col min="10009" max="10009" width="11.28515625" style="372" bestFit="1" customWidth="1"/>
    <col min="10010" max="10010" width="10.140625" style="372" bestFit="1" customWidth="1"/>
    <col min="10011" max="10012" width="9.140625" style="372" customWidth="1"/>
    <col min="10013" max="10013" width="10.140625" style="372" bestFit="1" customWidth="1"/>
    <col min="10014" max="10240" width="9.140625" style="372"/>
    <col min="10241" max="10241" width="253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64" style="372" customWidth="1"/>
    <col min="10257" max="10257" width="42.42578125" style="372" customWidth="1"/>
    <col min="10258" max="10258" width="6.5703125" style="372" customWidth="1"/>
    <col min="10259" max="10264" width="9.140625" style="372" customWidth="1"/>
    <col min="10265" max="10265" width="11.28515625" style="372" bestFit="1" customWidth="1"/>
    <col min="10266" max="10266" width="10.140625" style="372" bestFit="1" customWidth="1"/>
    <col min="10267" max="10268" width="9.140625" style="372" customWidth="1"/>
    <col min="10269" max="10269" width="10.140625" style="372" bestFit="1" customWidth="1"/>
    <col min="10270" max="10496" width="9.140625" style="372"/>
    <col min="10497" max="10497" width="253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64" style="372" customWidth="1"/>
    <col min="10513" max="10513" width="42.42578125" style="372" customWidth="1"/>
    <col min="10514" max="10514" width="6.5703125" style="372" customWidth="1"/>
    <col min="10515" max="10520" width="9.140625" style="372" customWidth="1"/>
    <col min="10521" max="10521" width="11.28515625" style="372" bestFit="1" customWidth="1"/>
    <col min="10522" max="10522" width="10.140625" style="372" bestFit="1" customWidth="1"/>
    <col min="10523" max="10524" width="9.140625" style="372" customWidth="1"/>
    <col min="10525" max="10525" width="10.140625" style="372" bestFit="1" customWidth="1"/>
    <col min="10526" max="10752" width="9.140625" style="372"/>
    <col min="10753" max="10753" width="253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64" style="372" customWidth="1"/>
    <col min="10769" max="10769" width="42.42578125" style="372" customWidth="1"/>
    <col min="10770" max="10770" width="6.5703125" style="372" customWidth="1"/>
    <col min="10771" max="10776" width="9.140625" style="372" customWidth="1"/>
    <col min="10777" max="10777" width="11.28515625" style="372" bestFit="1" customWidth="1"/>
    <col min="10778" max="10778" width="10.140625" style="372" bestFit="1" customWidth="1"/>
    <col min="10779" max="10780" width="9.140625" style="372" customWidth="1"/>
    <col min="10781" max="10781" width="10.140625" style="372" bestFit="1" customWidth="1"/>
    <col min="10782" max="11008" width="9.140625" style="372"/>
    <col min="11009" max="11009" width="253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64" style="372" customWidth="1"/>
    <col min="11025" max="11025" width="42.42578125" style="372" customWidth="1"/>
    <col min="11026" max="11026" width="6.5703125" style="372" customWidth="1"/>
    <col min="11027" max="11032" width="9.140625" style="372" customWidth="1"/>
    <col min="11033" max="11033" width="11.28515625" style="372" bestFit="1" customWidth="1"/>
    <col min="11034" max="11034" width="10.140625" style="372" bestFit="1" customWidth="1"/>
    <col min="11035" max="11036" width="9.140625" style="372" customWidth="1"/>
    <col min="11037" max="11037" width="10.140625" style="372" bestFit="1" customWidth="1"/>
    <col min="11038" max="11264" width="9.140625" style="372"/>
    <col min="11265" max="11265" width="253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64" style="372" customWidth="1"/>
    <col min="11281" max="11281" width="42.42578125" style="372" customWidth="1"/>
    <col min="11282" max="11282" width="6.5703125" style="372" customWidth="1"/>
    <col min="11283" max="11288" width="9.140625" style="372" customWidth="1"/>
    <col min="11289" max="11289" width="11.28515625" style="372" bestFit="1" customWidth="1"/>
    <col min="11290" max="11290" width="10.140625" style="372" bestFit="1" customWidth="1"/>
    <col min="11291" max="11292" width="9.140625" style="372" customWidth="1"/>
    <col min="11293" max="11293" width="10.140625" style="372" bestFit="1" customWidth="1"/>
    <col min="11294" max="11520" width="9.140625" style="372"/>
    <col min="11521" max="11521" width="253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64" style="372" customWidth="1"/>
    <col min="11537" max="11537" width="42.42578125" style="372" customWidth="1"/>
    <col min="11538" max="11538" width="6.5703125" style="372" customWidth="1"/>
    <col min="11539" max="11544" width="9.140625" style="372" customWidth="1"/>
    <col min="11545" max="11545" width="11.28515625" style="372" bestFit="1" customWidth="1"/>
    <col min="11546" max="11546" width="10.140625" style="372" bestFit="1" customWidth="1"/>
    <col min="11547" max="11548" width="9.140625" style="372" customWidth="1"/>
    <col min="11549" max="11549" width="10.140625" style="372" bestFit="1" customWidth="1"/>
    <col min="11550" max="11776" width="9.140625" style="372"/>
    <col min="11777" max="11777" width="253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64" style="372" customWidth="1"/>
    <col min="11793" max="11793" width="42.42578125" style="372" customWidth="1"/>
    <col min="11794" max="11794" width="6.5703125" style="372" customWidth="1"/>
    <col min="11795" max="11800" width="9.140625" style="372" customWidth="1"/>
    <col min="11801" max="11801" width="11.28515625" style="372" bestFit="1" customWidth="1"/>
    <col min="11802" max="11802" width="10.140625" style="372" bestFit="1" customWidth="1"/>
    <col min="11803" max="11804" width="9.140625" style="372" customWidth="1"/>
    <col min="11805" max="11805" width="10.140625" style="372" bestFit="1" customWidth="1"/>
    <col min="11806" max="12032" width="9.140625" style="372"/>
    <col min="12033" max="12033" width="253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64" style="372" customWidth="1"/>
    <col min="12049" max="12049" width="42.42578125" style="372" customWidth="1"/>
    <col min="12050" max="12050" width="6.5703125" style="372" customWidth="1"/>
    <col min="12051" max="12056" width="9.140625" style="372" customWidth="1"/>
    <col min="12057" max="12057" width="11.28515625" style="372" bestFit="1" customWidth="1"/>
    <col min="12058" max="12058" width="10.140625" style="372" bestFit="1" customWidth="1"/>
    <col min="12059" max="12060" width="9.140625" style="372" customWidth="1"/>
    <col min="12061" max="12061" width="10.140625" style="372" bestFit="1" customWidth="1"/>
    <col min="12062" max="12288" width="9.140625" style="372"/>
    <col min="12289" max="12289" width="253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64" style="372" customWidth="1"/>
    <col min="12305" max="12305" width="42.42578125" style="372" customWidth="1"/>
    <col min="12306" max="12306" width="6.5703125" style="372" customWidth="1"/>
    <col min="12307" max="12312" width="9.140625" style="372" customWidth="1"/>
    <col min="12313" max="12313" width="11.28515625" style="372" bestFit="1" customWidth="1"/>
    <col min="12314" max="12314" width="10.140625" style="372" bestFit="1" customWidth="1"/>
    <col min="12315" max="12316" width="9.140625" style="372" customWidth="1"/>
    <col min="12317" max="12317" width="10.140625" style="372" bestFit="1" customWidth="1"/>
    <col min="12318" max="12544" width="9.140625" style="372"/>
    <col min="12545" max="12545" width="253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64" style="372" customWidth="1"/>
    <col min="12561" max="12561" width="42.42578125" style="372" customWidth="1"/>
    <col min="12562" max="12562" width="6.5703125" style="372" customWidth="1"/>
    <col min="12563" max="12568" width="9.140625" style="372" customWidth="1"/>
    <col min="12569" max="12569" width="11.28515625" style="372" bestFit="1" customWidth="1"/>
    <col min="12570" max="12570" width="10.140625" style="372" bestFit="1" customWidth="1"/>
    <col min="12571" max="12572" width="9.140625" style="372" customWidth="1"/>
    <col min="12573" max="12573" width="10.140625" style="372" bestFit="1" customWidth="1"/>
    <col min="12574" max="12800" width="9.140625" style="372"/>
    <col min="12801" max="12801" width="253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64" style="372" customWidth="1"/>
    <col min="12817" max="12817" width="42.42578125" style="372" customWidth="1"/>
    <col min="12818" max="12818" width="6.5703125" style="372" customWidth="1"/>
    <col min="12819" max="12824" width="9.140625" style="372" customWidth="1"/>
    <col min="12825" max="12825" width="11.28515625" style="372" bestFit="1" customWidth="1"/>
    <col min="12826" max="12826" width="10.140625" style="372" bestFit="1" customWidth="1"/>
    <col min="12827" max="12828" width="9.140625" style="372" customWidth="1"/>
    <col min="12829" max="12829" width="10.140625" style="372" bestFit="1" customWidth="1"/>
    <col min="12830" max="13056" width="9.140625" style="372"/>
    <col min="13057" max="13057" width="253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64" style="372" customWidth="1"/>
    <col min="13073" max="13073" width="42.42578125" style="372" customWidth="1"/>
    <col min="13074" max="13074" width="6.5703125" style="372" customWidth="1"/>
    <col min="13075" max="13080" width="9.140625" style="372" customWidth="1"/>
    <col min="13081" max="13081" width="11.28515625" style="372" bestFit="1" customWidth="1"/>
    <col min="13082" max="13082" width="10.140625" style="372" bestFit="1" customWidth="1"/>
    <col min="13083" max="13084" width="9.140625" style="372" customWidth="1"/>
    <col min="13085" max="13085" width="10.140625" style="372" bestFit="1" customWidth="1"/>
    <col min="13086" max="13312" width="9.140625" style="372"/>
    <col min="13313" max="13313" width="253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64" style="372" customWidth="1"/>
    <col min="13329" max="13329" width="42.42578125" style="372" customWidth="1"/>
    <col min="13330" max="13330" width="6.5703125" style="372" customWidth="1"/>
    <col min="13331" max="13336" width="9.140625" style="372" customWidth="1"/>
    <col min="13337" max="13337" width="11.28515625" style="372" bestFit="1" customWidth="1"/>
    <col min="13338" max="13338" width="10.140625" style="372" bestFit="1" customWidth="1"/>
    <col min="13339" max="13340" width="9.140625" style="372" customWidth="1"/>
    <col min="13341" max="13341" width="10.140625" style="372" bestFit="1" customWidth="1"/>
    <col min="13342" max="13568" width="9.140625" style="372"/>
    <col min="13569" max="13569" width="253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64" style="372" customWidth="1"/>
    <col min="13585" max="13585" width="42.42578125" style="372" customWidth="1"/>
    <col min="13586" max="13586" width="6.5703125" style="372" customWidth="1"/>
    <col min="13587" max="13592" width="9.140625" style="372" customWidth="1"/>
    <col min="13593" max="13593" width="11.28515625" style="372" bestFit="1" customWidth="1"/>
    <col min="13594" max="13594" width="10.140625" style="372" bestFit="1" customWidth="1"/>
    <col min="13595" max="13596" width="9.140625" style="372" customWidth="1"/>
    <col min="13597" max="13597" width="10.140625" style="372" bestFit="1" customWidth="1"/>
    <col min="13598" max="13824" width="9.140625" style="372"/>
    <col min="13825" max="13825" width="253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64" style="372" customWidth="1"/>
    <col min="13841" max="13841" width="42.42578125" style="372" customWidth="1"/>
    <col min="13842" max="13842" width="6.5703125" style="372" customWidth="1"/>
    <col min="13843" max="13848" width="9.140625" style="372" customWidth="1"/>
    <col min="13849" max="13849" width="11.28515625" style="372" bestFit="1" customWidth="1"/>
    <col min="13850" max="13850" width="10.140625" style="372" bestFit="1" customWidth="1"/>
    <col min="13851" max="13852" width="9.140625" style="372" customWidth="1"/>
    <col min="13853" max="13853" width="10.140625" style="372" bestFit="1" customWidth="1"/>
    <col min="13854" max="14080" width="9.140625" style="372"/>
    <col min="14081" max="14081" width="253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64" style="372" customWidth="1"/>
    <col min="14097" max="14097" width="42.42578125" style="372" customWidth="1"/>
    <col min="14098" max="14098" width="6.5703125" style="372" customWidth="1"/>
    <col min="14099" max="14104" width="9.140625" style="372" customWidth="1"/>
    <col min="14105" max="14105" width="11.28515625" style="372" bestFit="1" customWidth="1"/>
    <col min="14106" max="14106" width="10.140625" style="372" bestFit="1" customWidth="1"/>
    <col min="14107" max="14108" width="9.140625" style="372" customWidth="1"/>
    <col min="14109" max="14109" width="10.140625" style="372" bestFit="1" customWidth="1"/>
    <col min="14110" max="14336" width="9.140625" style="372"/>
    <col min="14337" max="14337" width="253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64" style="372" customWidth="1"/>
    <col min="14353" max="14353" width="42.42578125" style="372" customWidth="1"/>
    <col min="14354" max="14354" width="6.5703125" style="372" customWidth="1"/>
    <col min="14355" max="14360" width="9.140625" style="372" customWidth="1"/>
    <col min="14361" max="14361" width="11.28515625" style="372" bestFit="1" customWidth="1"/>
    <col min="14362" max="14362" width="10.140625" style="372" bestFit="1" customWidth="1"/>
    <col min="14363" max="14364" width="9.140625" style="372" customWidth="1"/>
    <col min="14365" max="14365" width="10.140625" style="372" bestFit="1" customWidth="1"/>
    <col min="14366" max="14592" width="9.140625" style="372"/>
    <col min="14593" max="14593" width="253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64" style="372" customWidth="1"/>
    <col min="14609" max="14609" width="42.42578125" style="372" customWidth="1"/>
    <col min="14610" max="14610" width="6.5703125" style="372" customWidth="1"/>
    <col min="14611" max="14616" width="9.140625" style="372" customWidth="1"/>
    <col min="14617" max="14617" width="11.28515625" style="372" bestFit="1" customWidth="1"/>
    <col min="14618" max="14618" width="10.140625" style="372" bestFit="1" customWidth="1"/>
    <col min="14619" max="14620" width="9.140625" style="372" customWidth="1"/>
    <col min="14621" max="14621" width="10.140625" style="372" bestFit="1" customWidth="1"/>
    <col min="14622" max="14848" width="9.140625" style="372"/>
    <col min="14849" max="14849" width="253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64" style="372" customWidth="1"/>
    <col min="14865" max="14865" width="42.42578125" style="372" customWidth="1"/>
    <col min="14866" max="14866" width="6.5703125" style="372" customWidth="1"/>
    <col min="14867" max="14872" width="9.140625" style="372" customWidth="1"/>
    <col min="14873" max="14873" width="11.28515625" style="372" bestFit="1" customWidth="1"/>
    <col min="14874" max="14874" width="10.140625" style="372" bestFit="1" customWidth="1"/>
    <col min="14875" max="14876" width="9.140625" style="372" customWidth="1"/>
    <col min="14877" max="14877" width="10.140625" style="372" bestFit="1" customWidth="1"/>
    <col min="14878" max="15104" width="9.140625" style="372"/>
    <col min="15105" max="15105" width="253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64" style="372" customWidth="1"/>
    <col min="15121" max="15121" width="42.42578125" style="372" customWidth="1"/>
    <col min="15122" max="15122" width="6.5703125" style="372" customWidth="1"/>
    <col min="15123" max="15128" width="9.140625" style="372" customWidth="1"/>
    <col min="15129" max="15129" width="11.28515625" style="372" bestFit="1" customWidth="1"/>
    <col min="15130" max="15130" width="10.140625" style="372" bestFit="1" customWidth="1"/>
    <col min="15131" max="15132" width="9.140625" style="372" customWidth="1"/>
    <col min="15133" max="15133" width="10.140625" style="372" bestFit="1" customWidth="1"/>
    <col min="15134" max="15360" width="9.140625" style="372"/>
    <col min="15361" max="15361" width="253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64" style="372" customWidth="1"/>
    <col min="15377" max="15377" width="42.42578125" style="372" customWidth="1"/>
    <col min="15378" max="15378" width="6.5703125" style="372" customWidth="1"/>
    <col min="15379" max="15384" width="9.140625" style="372" customWidth="1"/>
    <col min="15385" max="15385" width="11.28515625" style="372" bestFit="1" customWidth="1"/>
    <col min="15386" max="15386" width="10.140625" style="372" bestFit="1" customWidth="1"/>
    <col min="15387" max="15388" width="9.140625" style="372" customWidth="1"/>
    <col min="15389" max="15389" width="10.140625" style="372" bestFit="1" customWidth="1"/>
    <col min="15390" max="15616" width="9.140625" style="372"/>
    <col min="15617" max="15617" width="253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64" style="372" customWidth="1"/>
    <col min="15633" max="15633" width="42.42578125" style="372" customWidth="1"/>
    <col min="15634" max="15634" width="6.5703125" style="372" customWidth="1"/>
    <col min="15635" max="15640" width="9.140625" style="372" customWidth="1"/>
    <col min="15641" max="15641" width="11.28515625" style="372" bestFit="1" customWidth="1"/>
    <col min="15642" max="15642" width="10.140625" style="372" bestFit="1" customWidth="1"/>
    <col min="15643" max="15644" width="9.140625" style="372" customWidth="1"/>
    <col min="15645" max="15645" width="10.140625" style="372" bestFit="1" customWidth="1"/>
    <col min="15646" max="15872" width="9.140625" style="372"/>
    <col min="15873" max="15873" width="253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64" style="372" customWidth="1"/>
    <col min="15889" max="15889" width="42.42578125" style="372" customWidth="1"/>
    <col min="15890" max="15890" width="6.5703125" style="372" customWidth="1"/>
    <col min="15891" max="15896" width="9.140625" style="372" customWidth="1"/>
    <col min="15897" max="15897" width="11.28515625" style="372" bestFit="1" customWidth="1"/>
    <col min="15898" max="15898" width="10.140625" style="372" bestFit="1" customWidth="1"/>
    <col min="15899" max="15900" width="9.140625" style="372" customWidth="1"/>
    <col min="15901" max="15901" width="10.140625" style="372" bestFit="1" customWidth="1"/>
    <col min="15902" max="16128" width="9.140625" style="372"/>
    <col min="16129" max="16129" width="253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64" style="372" customWidth="1"/>
    <col min="16145" max="16145" width="42.42578125" style="372" customWidth="1"/>
    <col min="16146" max="16146" width="6.5703125" style="372" customWidth="1"/>
    <col min="16147" max="16152" width="9.140625" style="372" customWidth="1"/>
    <col min="16153" max="16153" width="11.28515625" style="372" bestFit="1" customWidth="1"/>
    <col min="16154" max="16154" width="10.140625" style="372" bestFit="1" customWidth="1"/>
    <col min="16155" max="16156" width="9.140625" style="372" customWidth="1"/>
    <col min="16157" max="16157" width="10.140625" style="372" bestFit="1" customWidth="1"/>
    <col min="16158" max="16384" width="9.140625" style="372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901" t="s">
        <v>550</v>
      </c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189"/>
    </row>
    <row r="3" spans="1:25" s="2" customFormat="1" ht="75" customHeight="1">
      <c r="A3" s="901" t="s">
        <v>165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  <c r="O3" s="901"/>
      <c r="P3" s="901"/>
      <c r="Q3" s="901"/>
      <c r="R3" s="189"/>
    </row>
    <row r="4" spans="1:25" s="2" customFormat="1" ht="63" customHeight="1">
      <c r="A4" s="901" t="s">
        <v>927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189"/>
    </row>
    <row r="5" spans="1:25" s="3" customFormat="1" ht="144.75" customHeight="1">
      <c r="A5" s="902" t="s">
        <v>734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190"/>
    </row>
    <row r="6" spans="1:25" ht="6" customHeight="1"/>
    <row r="7" spans="1:25" ht="63.7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118.5" customHeight="1">
      <c r="A8" s="194"/>
      <c r="B8" s="903" t="s">
        <v>156</v>
      </c>
      <c r="C8" s="903"/>
      <c r="D8" s="903"/>
      <c r="E8" s="903"/>
      <c r="F8" s="903"/>
      <c r="G8" s="903"/>
      <c r="H8" s="903"/>
      <c r="I8" s="903"/>
      <c r="J8" s="903" t="s">
        <v>53</v>
      </c>
      <c r="K8" s="903"/>
      <c r="L8" s="903"/>
      <c r="M8" s="903"/>
      <c r="N8" s="903"/>
      <c r="O8" s="903"/>
      <c r="P8" s="903"/>
      <c r="Q8" s="903"/>
      <c r="R8" s="193"/>
    </row>
    <row r="9" spans="1:25" s="202" customFormat="1" ht="262.5" customHeight="1">
      <c r="A9" s="196" t="s">
        <v>916</v>
      </c>
      <c r="B9" s="196" t="s">
        <v>40</v>
      </c>
      <c r="C9" s="197" t="s">
        <v>166</v>
      </c>
      <c r="D9" s="196" t="s">
        <v>167</v>
      </c>
      <c r="E9" s="198" t="s">
        <v>168</v>
      </c>
      <c r="F9" s="199" t="s">
        <v>169</v>
      </c>
      <c r="G9" s="198" t="s">
        <v>170</v>
      </c>
      <c r="H9" s="196" t="s">
        <v>171</v>
      </c>
      <c r="I9" s="199" t="s">
        <v>42</v>
      </c>
      <c r="J9" s="196" t="s">
        <v>40</v>
      </c>
      <c r="K9" s="198" t="s">
        <v>166</v>
      </c>
      <c r="L9" s="199" t="s">
        <v>167</v>
      </c>
      <c r="M9" s="198" t="s">
        <v>168</v>
      </c>
      <c r="N9" s="196" t="s">
        <v>169</v>
      </c>
      <c r="O9" s="198" t="s">
        <v>170</v>
      </c>
      <c r="P9" s="196" t="s">
        <v>171</v>
      </c>
      <c r="Q9" s="196" t="s">
        <v>42</v>
      </c>
      <c r="R9" s="200"/>
      <c r="S9" s="201"/>
      <c r="T9" s="201"/>
      <c r="U9" s="200"/>
      <c r="V9" s="201"/>
      <c r="W9" s="201"/>
      <c r="X9" s="200"/>
      <c r="Y9" s="201"/>
    </row>
    <row r="10" spans="1:25" ht="84.75" customHeight="1">
      <c r="A10" s="203" t="s">
        <v>135</v>
      </c>
      <c r="B10" s="204">
        <v>945007.90344000002</v>
      </c>
      <c r="C10" s="204">
        <v>1411.6373899999999</v>
      </c>
      <c r="D10" s="204">
        <v>1631.0277800000001</v>
      </c>
      <c r="E10" s="204">
        <v>773.35957999999994</v>
      </c>
      <c r="F10" s="204">
        <v>1116.7944199999999</v>
      </c>
      <c r="G10" s="204">
        <v>0</v>
      </c>
      <c r="H10" s="204">
        <v>83.135919999999999</v>
      </c>
      <c r="I10" s="204">
        <v>950023.85852999997</v>
      </c>
      <c r="J10" s="204">
        <v>1357553.0437836</v>
      </c>
      <c r="K10" s="204">
        <v>99826.9427</v>
      </c>
      <c r="L10" s="204">
        <v>519.67231000000004</v>
      </c>
      <c r="M10" s="204">
        <v>0</v>
      </c>
      <c r="N10" s="204">
        <v>2411.2592682</v>
      </c>
      <c r="O10" s="204">
        <v>0</v>
      </c>
      <c r="P10" s="204">
        <v>20838.028129999999</v>
      </c>
      <c r="Q10" s="204">
        <v>1481148.94619</v>
      </c>
      <c r="R10" s="193"/>
    </row>
    <row r="11" spans="1:25" ht="84.75" customHeight="1">
      <c r="A11" s="203" t="s">
        <v>136</v>
      </c>
      <c r="B11" s="205">
        <v>6860</v>
      </c>
      <c r="C11" s="205">
        <v>0</v>
      </c>
      <c r="D11" s="205">
        <v>0</v>
      </c>
      <c r="E11" s="205">
        <v>0</v>
      </c>
      <c r="F11" s="205">
        <v>0</v>
      </c>
      <c r="G11" s="205">
        <v>0</v>
      </c>
      <c r="H11" s="205">
        <v>0</v>
      </c>
      <c r="I11" s="205">
        <v>6860</v>
      </c>
      <c r="J11" s="205">
        <v>62405.560729999997</v>
      </c>
      <c r="K11" s="205">
        <v>0</v>
      </c>
      <c r="L11" s="204">
        <v>0</v>
      </c>
      <c r="M11" s="204">
        <v>0</v>
      </c>
      <c r="N11" s="204">
        <v>0</v>
      </c>
      <c r="O11" s="204">
        <v>1313.3036100000002</v>
      </c>
      <c r="P11" s="204">
        <v>9.5</v>
      </c>
      <c r="Q11" s="204">
        <v>63728.36434</v>
      </c>
      <c r="R11" s="193"/>
    </row>
    <row r="12" spans="1:25" ht="84.75" customHeight="1">
      <c r="A12" s="203" t="s">
        <v>137</v>
      </c>
      <c r="B12" s="205">
        <v>2555.0168399999998</v>
      </c>
      <c r="C12" s="205">
        <v>2346.8087</v>
      </c>
      <c r="D12" s="205">
        <v>0</v>
      </c>
      <c r="E12" s="205">
        <v>0</v>
      </c>
      <c r="F12" s="205">
        <v>0</v>
      </c>
      <c r="G12" s="205">
        <v>0</v>
      </c>
      <c r="H12" s="205">
        <v>255300.45836000002</v>
      </c>
      <c r="I12" s="205">
        <v>260202.28390000001</v>
      </c>
      <c r="J12" s="205">
        <v>39297.331909999994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7745.8385399999997</v>
      </c>
      <c r="Q12" s="204">
        <v>47043.170450000005</v>
      </c>
      <c r="R12" s="193"/>
    </row>
    <row r="13" spans="1:25" ht="84.75" customHeight="1">
      <c r="A13" s="203" t="s">
        <v>138</v>
      </c>
      <c r="B13" s="204">
        <v>31108.441360000001</v>
      </c>
      <c r="C13" s="204">
        <v>0</v>
      </c>
      <c r="D13" s="204">
        <v>0</v>
      </c>
      <c r="E13" s="204">
        <v>0</v>
      </c>
      <c r="F13" s="204">
        <v>58.463889999999999</v>
      </c>
      <c r="G13" s="204">
        <v>0</v>
      </c>
      <c r="H13" s="204">
        <v>374093.00204000005</v>
      </c>
      <c r="I13" s="204">
        <v>405259.90729</v>
      </c>
      <c r="J13" s="204">
        <v>1420.4275</v>
      </c>
      <c r="K13" s="204">
        <v>0</v>
      </c>
      <c r="L13" s="204">
        <v>263.88954999999999</v>
      </c>
      <c r="M13" s="204">
        <v>0</v>
      </c>
      <c r="N13" s="204">
        <v>0</v>
      </c>
      <c r="O13" s="204">
        <v>0</v>
      </c>
      <c r="P13" s="204">
        <v>4818.7039999999997</v>
      </c>
      <c r="Q13" s="204">
        <v>6503.0210499999994</v>
      </c>
      <c r="R13" s="193"/>
    </row>
    <row r="14" spans="1:25" ht="84.75" customHeight="1">
      <c r="A14" s="203" t="s">
        <v>139</v>
      </c>
      <c r="B14" s="204">
        <v>3405606.6645613997</v>
      </c>
      <c r="C14" s="204">
        <v>5577.8568099999993</v>
      </c>
      <c r="D14" s="204">
        <v>9524.4616888</v>
      </c>
      <c r="E14" s="204">
        <v>1621.73774</v>
      </c>
      <c r="F14" s="204">
        <v>13400.138997600001</v>
      </c>
      <c r="G14" s="204">
        <v>292.91005000000001</v>
      </c>
      <c r="H14" s="204">
        <v>149297.65078</v>
      </c>
      <c r="I14" s="204">
        <v>3585321.4206300001</v>
      </c>
      <c r="J14" s="204">
        <v>1215017.8081954001</v>
      </c>
      <c r="K14" s="204">
        <v>82694.315860000002</v>
      </c>
      <c r="L14" s="204">
        <v>994.11390000000006</v>
      </c>
      <c r="M14" s="204">
        <v>684.77021999999999</v>
      </c>
      <c r="N14" s="204">
        <v>3826.9251200000003</v>
      </c>
      <c r="O14" s="204">
        <v>4500.3018726</v>
      </c>
      <c r="P14" s="204">
        <v>7661.3795599999994</v>
      </c>
      <c r="Q14" s="204">
        <v>1315379.61472</v>
      </c>
      <c r="R14" s="193"/>
    </row>
    <row r="15" spans="1:25" ht="84.75" customHeight="1">
      <c r="A15" s="203" t="s">
        <v>140</v>
      </c>
      <c r="B15" s="204">
        <v>844582.9423</v>
      </c>
      <c r="C15" s="204">
        <v>0</v>
      </c>
      <c r="D15" s="204">
        <v>0</v>
      </c>
      <c r="E15" s="204">
        <v>0</v>
      </c>
      <c r="F15" s="204">
        <v>1228.1012000000001</v>
      </c>
      <c r="G15" s="204">
        <v>0</v>
      </c>
      <c r="H15" s="204">
        <v>88508.285150000011</v>
      </c>
      <c r="I15" s="204">
        <v>934319.32864999992</v>
      </c>
      <c r="J15" s="204">
        <v>135239.44232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19441.875499999998</v>
      </c>
      <c r="Q15" s="204">
        <v>154681.31782</v>
      </c>
      <c r="R15" s="193"/>
    </row>
    <row r="16" spans="1:25" ht="84.75" customHeight="1">
      <c r="A16" s="203" t="s">
        <v>97</v>
      </c>
      <c r="B16" s="204">
        <v>700996.56747599994</v>
      </c>
      <c r="C16" s="204">
        <v>487.56900000000002</v>
      </c>
      <c r="D16" s="204">
        <v>1860.3816000000002</v>
      </c>
      <c r="E16" s="204">
        <v>0</v>
      </c>
      <c r="F16" s="204">
        <v>1529.8703400000002</v>
      </c>
      <c r="G16" s="204">
        <v>364.22363999999999</v>
      </c>
      <c r="H16" s="204">
        <v>173468.10919999998</v>
      </c>
      <c r="I16" s="204">
        <v>878706.72126000002</v>
      </c>
      <c r="J16" s="204">
        <v>1120451.6222848</v>
      </c>
      <c r="K16" s="204">
        <v>42198.19644</v>
      </c>
      <c r="L16" s="204">
        <v>7826.8718362</v>
      </c>
      <c r="M16" s="204">
        <v>0</v>
      </c>
      <c r="N16" s="204">
        <v>16960.689065400002</v>
      </c>
      <c r="O16" s="204">
        <v>5495.5045920000002</v>
      </c>
      <c r="P16" s="204">
        <v>121562.06376999999</v>
      </c>
      <c r="Q16" s="204">
        <v>1314494.94802</v>
      </c>
      <c r="R16" s="193"/>
    </row>
    <row r="17" spans="1:18" ht="84.75" customHeight="1">
      <c r="A17" s="203" t="s">
        <v>141</v>
      </c>
      <c r="B17" s="204">
        <v>1784262.7893648001</v>
      </c>
      <c r="C17" s="204">
        <v>16669.275460000001</v>
      </c>
      <c r="D17" s="204">
        <v>22501.980008400002</v>
      </c>
      <c r="E17" s="204">
        <v>8885.5017499999994</v>
      </c>
      <c r="F17" s="204">
        <v>39296.1736972</v>
      </c>
      <c r="G17" s="204">
        <v>1777.7226000000001</v>
      </c>
      <c r="H17" s="204">
        <v>179770.56871000002</v>
      </c>
      <c r="I17" s="204">
        <v>2053164.0115999999</v>
      </c>
      <c r="J17" s="204">
        <v>1763164.3563592001</v>
      </c>
      <c r="K17" s="204">
        <v>26278.999770399998</v>
      </c>
      <c r="L17" s="204">
        <v>8211.7192599999998</v>
      </c>
      <c r="M17" s="204">
        <v>95.873000000000005</v>
      </c>
      <c r="N17" s="204">
        <v>32500.855857800001</v>
      </c>
      <c r="O17" s="204">
        <v>5095.6955599999992</v>
      </c>
      <c r="P17" s="204">
        <v>186289.63644</v>
      </c>
      <c r="Q17" s="204">
        <v>2021637.1362600001</v>
      </c>
      <c r="R17" s="193"/>
    </row>
    <row r="18" spans="1:18" ht="84.75" customHeight="1">
      <c r="A18" s="203" t="s">
        <v>142</v>
      </c>
      <c r="B18" s="204">
        <v>144960.40568880001</v>
      </c>
      <c r="C18" s="204">
        <v>1001.35284</v>
      </c>
      <c r="D18" s="204">
        <v>1039.61545</v>
      </c>
      <c r="E18" s="204">
        <v>15.26036</v>
      </c>
      <c r="F18" s="204">
        <v>125.42345</v>
      </c>
      <c r="G18" s="204">
        <v>0</v>
      </c>
      <c r="H18" s="204">
        <v>557.94197999999994</v>
      </c>
      <c r="I18" s="204">
        <v>147699.99977000002</v>
      </c>
      <c r="J18" s="204">
        <v>47495.438305399999</v>
      </c>
      <c r="K18" s="204">
        <v>9661.9850700000006</v>
      </c>
      <c r="L18" s="204">
        <v>453.49306999999999</v>
      </c>
      <c r="M18" s="204">
        <v>0</v>
      </c>
      <c r="N18" s="204">
        <v>31.191860000000002</v>
      </c>
      <c r="O18" s="204">
        <v>0</v>
      </c>
      <c r="P18" s="204">
        <v>808.59587999999997</v>
      </c>
      <c r="Q18" s="204">
        <v>58450.704189999997</v>
      </c>
      <c r="R18" s="193"/>
    </row>
    <row r="19" spans="1:18" ht="84.75" customHeight="1">
      <c r="A19" s="203" t="s">
        <v>143</v>
      </c>
      <c r="B19" s="204">
        <v>386509.08218519995</v>
      </c>
      <c r="C19" s="204">
        <v>1661.4105500000001</v>
      </c>
      <c r="D19" s="204">
        <v>2102.9466899999998</v>
      </c>
      <c r="E19" s="204">
        <v>327.41345000000001</v>
      </c>
      <c r="F19" s="204">
        <v>10965.290881200001</v>
      </c>
      <c r="G19" s="204">
        <v>0</v>
      </c>
      <c r="H19" s="204">
        <v>61772.233650000002</v>
      </c>
      <c r="I19" s="204">
        <v>463338.3774</v>
      </c>
      <c r="J19" s="204">
        <v>318224.43047899997</v>
      </c>
      <c r="K19" s="204">
        <v>2827.58419</v>
      </c>
      <c r="L19" s="204">
        <v>789.10633999999993</v>
      </c>
      <c r="M19" s="204">
        <v>168.76935999999998</v>
      </c>
      <c r="N19" s="204">
        <v>2964.1779174000003</v>
      </c>
      <c r="O19" s="204">
        <v>0</v>
      </c>
      <c r="P19" s="204">
        <v>2586.3203900000003</v>
      </c>
      <c r="Q19" s="204">
        <v>327560.38868000003</v>
      </c>
      <c r="R19" s="193"/>
    </row>
    <row r="20" spans="1:18" ht="84.75" customHeight="1">
      <c r="A20" s="203" t="s">
        <v>144</v>
      </c>
      <c r="B20" s="204">
        <v>22320.479339999998</v>
      </c>
      <c r="C20" s="204">
        <v>0</v>
      </c>
      <c r="D20" s="204">
        <v>0</v>
      </c>
      <c r="E20" s="204">
        <v>0</v>
      </c>
      <c r="F20" s="204">
        <v>0</v>
      </c>
      <c r="G20" s="204">
        <v>0</v>
      </c>
      <c r="H20" s="204">
        <v>371449.04191000003</v>
      </c>
      <c r="I20" s="204">
        <v>393769.52124999999</v>
      </c>
      <c r="J20" s="204">
        <v>48716.566479999994</v>
      </c>
      <c r="K20" s="204">
        <v>1097.4628</v>
      </c>
      <c r="L20" s="204">
        <v>0</v>
      </c>
      <c r="M20" s="204">
        <v>0</v>
      </c>
      <c r="N20" s="204">
        <v>0</v>
      </c>
      <c r="O20" s="204">
        <v>0</v>
      </c>
      <c r="P20" s="204">
        <v>12884.15965</v>
      </c>
      <c r="Q20" s="204">
        <v>62698.188929999997</v>
      </c>
      <c r="R20" s="193"/>
    </row>
    <row r="21" spans="1:18" ht="84.75" customHeight="1">
      <c r="A21" s="203" t="s">
        <v>145</v>
      </c>
      <c r="B21" s="204">
        <v>4582049.2250691997</v>
      </c>
      <c r="C21" s="204">
        <v>5288.0015054000005</v>
      </c>
      <c r="D21" s="204">
        <v>39612.923515199996</v>
      </c>
      <c r="E21" s="204">
        <v>2305.6319600000002</v>
      </c>
      <c r="F21" s="204">
        <v>80106.580925400005</v>
      </c>
      <c r="G21" s="204">
        <v>66.046999999999997</v>
      </c>
      <c r="H21" s="204">
        <v>1878892.97548</v>
      </c>
      <c r="I21" s="204">
        <v>6588321.3854700001</v>
      </c>
      <c r="J21" s="204">
        <v>2117511.6116284002</v>
      </c>
      <c r="K21" s="204">
        <v>9707.2342824000007</v>
      </c>
      <c r="L21" s="204">
        <v>11489.136728399999</v>
      </c>
      <c r="M21" s="204">
        <v>0</v>
      </c>
      <c r="N21" s="204">
        <v>32843.909992599998</v>
      </c>
      <c r="O21" s="204">
        <v>28.2284884</v>
      </c>
      <c r="P21" s="204">
        <v>30836.214809999998</v>
      </c>
      <c r="Q21" s="204">
        <v>2202416.3359300001</v>
      </c>
      <c r="R21" s="193"/>
    </row>
    <row r="22" spans="1:18" ht="84.75" customHeight="1">
      <c r="A22" s="203" t="s">
        <v>146</v>
      </c>
      <c r="B22" s="204">
        <v>2668.4562999999998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537.81101000000001</v>
      </c>
      <c r="I22" s="204">
        <v>3206.2673100000002</v>
      </c>
      <c r="J22" s="204">
        <v>1157.86968</v>
      </c>
      <c r="K22" s="204">
        <v>0</v>
      </c>
      <c r="L22" s="204">
        <v>0</v>
      </c>
      <c r="M22" s="204">
        <v>0</v>
      </c>
      <c r="N22" s="204">
        <v>0</v>
      </c>
      <c r="O22" s="204">
        <v>145.47240539999999</v>
      </c>
      <c r="P22" s="204">
        <v>187.95305999999999</v>
      </c>
      <c r="Q22" s="204">
        <v>1491.2951499999999</v>
      </c>
      <c r="R22" s="193"/>
    </row>
    <row r="23" spans="1:18" ht="84.75" customHeight="1">
      <c r="A23" s="203" t="s">
        <v>147</v>
      </c>
      <c r="B23" s="204">
        <v>2553.6745000000001</v>
      </c>
      <c r="C23" s="204">
        <v>135.67684</v>
      </c>
      <c r="D23" s="204">
        <v>3.3044099999999998</v>
      </c>
      <c r="E23" s="204">
        <v>0</v>
      </c>
      <c r="F23" s="204">
        <v>0</v>
      </c>
      <c r="G23" s="204">
        <v>0</v>
      </c>
      <c r="H23" s="204">
        <v>253.81855999999999</v>
      </c>
      <c r="I23" s="204">
        <v>2946.4743100000001</v>
      </c>
      <c r="J23" s="204">
        <v>29420.974690000003</v>
      </c>
      <c r="K23" s="204">
        <v>37.659279999999995</v>
      </c>
      <c r="L23" s="204">
        <v>0</v>
      </c>
      <c r="M23" s="204">
        <v>0</v>
      </c>
      <c r="N23" s="204">
        <v>20.759370000000001</v>
      </c>
      <c r="O23" s="204">
        <v>0</v>
      </c>
      <c r="P23" s="204">
        <v>180.04076999999998</v>
      </c>
      <c r="Q23" s="204">
        <v>29659.434109999998</v>
      </c>
      <c r="R23" s="193"/>
    </row>
    <row r="24" spans="1:18" ht="84.75" customHeight="1">
      <c r="A24" s="203" t="s">
        <v>148</v>
      </c>
      <c r="B24" s="204">
        <v>1384486.8833196</v>
      </c>
      <c r="C24" s="204">
        <v>7369.4486778</v>
      </c>
      <c r="D24" s="204">
        <v>33149.026763599999</v>
      </c>
      <c r="E24" s="204">
        <v>1566.80215</v>
      </c>
      <c r="F24" s="204">
        <v>4259.55681</v>
      </c>
      <c r="G24" s="204">
        <v>836.58852479999996</v>
      </c>
      <c r="H24" s="204">
        <v>241279.93172999998</v>
      </c>
      <c r="I24" s="204">
        <v>1672948.2379900001</v>
      </c>
      <c r="J24" s="204">
        <v>147788.02762000001</v>
      </c>
      <c r="K24" s="204">
        <v>373.60730000000001</v>
      </c>
      <c r="L24" s="204">
        <v>1836.11995</v>
      </c>
      <c r="M24" s="204">
        <v>0</v>
      </c>
      <c r="N24" s="204">
        <v>4054.7250199999999</v>
      </c>
      <c r="O24" s="204">
        <v>412.51387</v>
      </c>
      <c r="P24" s="204">
        <v>1388.8341799999998</v>
      </c>
      <c r="Q24" s="204">
        <v>155853.82793999999</v>
      </c>
      <c r="R24" s="193"/>
    </row>
    <row r="25" spans="1:18" ht="84.75" customHeight="1">
      <c r="A25" s="203" t="s">
        <v>149</v>
      </c>
      <c r="B25" s="204">
        <v>0</v>
      </c>
      <c r="C25" s="204">
        <v>0</v>
      </c>
      <c r="D25" s="204">
        <v>0</v>
      </c>
      <c r="E25" s="204">
        <v>0</v>
      </c>
      <c r="F25" s="204">
        <v>0</v>
      </c>
      <c r="G25" s="204">
        <v>0</v>
      </c>
      <c r="H25" s="204">
        <v>1.0125</v>
      </c>
      <c r="I25" s="204">
        <v>1.0125</v>
      </c>
      <c r="J25" s="204">
        <v>31.037740000000003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31.037740000000003</v>
      </c>
      <c r="R25" s="193"/>
    </row>
    <row r="26" spans="1:18" ht="84.75" customHeight="1">
      <c r="A26" s="203" t="s">
        <v>150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175.65964000000002</v>
      </c>
      <c r="I26" s="204">
        <v>175.65964000000002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193"/>
    </row>
    <row r="27" spans="1:18" s="140" customFormat="1" ht="84.75" customHeight="1" thickBot="1">
      <c r="A27" s="206" t="s">
        <v>151</v>
      </c>
      <c r="B27" s="207">
        <v>224.6187616</v>
      </c>
      <c r="C27" s="207">
        <v>475.18814000000003</v>
      </c>
      <c r="D27" s="207">
        <v>0</v>
      </c>
      <c r="E27" s="207">
        <v>7.0277899999999995</v>
      </c>
      <c r="F27" s="207">
        <v>114.84547999999999</v>
      </c>
      <c r="G27" s="207">
        <v>486.99187999999998</v>
      </c>
      <c r="H27" s="207">
        <v>8629.8670500000007</v>
      </c>
      <c r="I27" s="207">
        <v>9938.5391</v>
      </c>
      <c r="J27" s="207">
        <v>107.71137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20.58</v>
      </c>
      <c r="Q27" s="207">
        <v>128.29137</v>
      </c>
      <c r="R27" s="208"/>
    </row>
    <row r="28" spans="1:18" s="140" customFormat="1" ht="84.75" customHeight="1" thickTop="1" thickBot="1">
      <c r="A28" s="209" t="s">
        <v>10</v>
      </c>
      <c r="B28" s="210">
        <f>SUM(B10:B27)</f>
        <v>14246753.150506599</v>
      </c>
      <c r="C28" s="210">
        <f t="shared" ref="C28:Q28" si="0">SUM(C10:C27)</f>
        <v>42424.225913199996</v>
      </c>
      <c r="D28" s="210">
        <f t="shared" si="0"/>
        <v>111425.66790599999</v>
      </c>
      <c r="E28" s="210">
        <f t="shared" si="0"/>
        <v>15502.734780000001</v>
      </c>
      <c r="F28" s="210">
        <f t="shared" si="0"/>
        <v>152201.24009139999</v>
      </c>
      <c r="G28" s="210">
        <f t="shared" si="0"/>
        <v>3824.4836948000002</v>
      </c>
      <c r="H28" s="210">
        <f t="shared" si="0"/>
        <v>3784071.50367</v>
      </c>
      <c r="I28" s="210">
        <f t="shared" si="0"/>
        <v>18356203.006599996</v>
      </c>
      <c r="J28" s="210">
        <f t="shared" si="0"/>
        <v>8405003.2610758003</v>
      </c>
      <c r="K28" s="210">
        <f t="shared" si="0"/>
        <v>274703.98769279994</v>
      </c>
      <c r="L28" s="210">
        <f t="shared" si="0"/>
        <v>32384.1229446</v>
      </c>
      <c r="M28" s="210">
        <f t="shared" si="0"/>
        <v>949.41258000000005</v>
      </c>
      <c r="N28" s="210">
        <f t="shared" si="0"/>
        <v>95614.493471399997</v>
      </c>
      <c r="O28" s="210">
        <f t="shared" si="0"/>
        <v>16991.0203984</v>
      </c>
      <c r="P28" s="210">
        <f t="shared" si="0"/>
        <v>417259.72467999998</v>
      </c>
      <c r="Q28" s="210">
        <f t="shared" si="0"/>
        <v>9242906.0228900015</v>
      </c>
      <c r="R28" s="208"/>
    </row>
    <row r="29" spans="1:18" ht="27.75" customHeight="1" thickTop="1" thickBot="1">
      <c r="A29" s="211"/>
      <c r="B29" s="212"/>
      <c r="C29" s="213"/>
      <c r="D29" s="214"/>
      <c r="E29" s="214"/>
      <c r="F29" s="214"/>
      <c r="G29" s="214"/>
      <c r="H29" s="214"/>
      <c r="I29" s="214"/>
      <c r="J29" s="214"/>
      <c r="K29" s="214"/>
      <c r="L29" s="212"/>
      <c r="M29" s="212"/>
      <c r="N29" s="212"/>
      <c r="O29" s="212"/>
      <c r="P29" s="212"/>
      <c r="Q29" s="212"/>
      <c r="R29" s="193"/>
    </row>
    <row r="30" spans="1:18" ht="70.5" customHeight="1" thickTop="1">
      <c r="A30" s="633" t="s">
        <v>735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 ht="152.25" customHeight="1">
      <c r="A31" s="905" t="s">
        <v>736</v>
      </c>
      <c r="B31" s="905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51" customHeight="1">
      <c r="A32" s="633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7">
    <mergeCell ref="A31:B31"/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Y653"/>
  <sheetViews>
    <sheetView showGridLines="0" topLeftCell="A2" zoomScale="25" zoomScaleNormal="25" workbookViewId="0">
      <selection activeCell="B13" sqref="B13"/>
    </sheetView>
  </sheetViews>
  <sheetFormatPr baseColWidth="10" defaultColWidth="9.140625" defaultRowHeight="60"/>
  <cols>
    <col min="1" max="1" width="253" style="20" customWidth="1"/>
    <col min="2" max="2" width="39.42578125" style="372" customWidth="1"/>
    <col min="3" max="3" width="48.7109375" style="633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64" style="372" customWidth="1"/>
    <col min="17" max="17" width="42.42578125" style="372" customWidth="1"/>
    <col min="18" max="18" width="6.5703125" style="191" customWidth="1"/>
    <col min="19" max="24" width="9.140625" style="372" customWidth="1"/>
    <col min="25" max="25" width="11.28515625" style="372" bestFit="1" customWidth="1"/>
    <col min="26" max="26" width="10.140625" style="372" bestFit="1" customWidth="1"/>
    <col min="27" max="28" width="9.140625" style="372" customWidth="1"/>
    <col min="29" max="29" width="10.140625" style="372" bestFit="1" customWidth="1"/>
    <col min="30" max="256" width="9.140625" style="372"/>
    <col min="257" max="257" width="253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64" style="372" customWidth="1"/>
    <col min="273" max="273" width="42.42578125" style="372" customWidth="1"/>
    <col min="274" max="274" width="6.5703125" style="372" customWidth="1"/>
    <col min="275" max="280" width="9.140625" style="372" customWidth="1"/>
    <col min="281" max="281" width="11.28515625" style="372" bestFit="1" customWidth="1"/>
    <col min="282" max="282" width="10.140625" style="372" bestFit="1" customWidth="1"/>
    <col min="283" max="284" width="9.140625" style="372" customWidth="1"/>
    <col min="285" max="285" width="10.140625" style="372" bestFit="1" customWidth="1"/>
    <col min="286" max="512" width="9.140625" style="372"/>
    <col min="513" max="513" width="253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64" style="372" customWidth="1"/>
    <col min="529" max="529" width="42.42578125" style="372" customWidth="1"/>
    <col min="530" max="530" width="6.5703125" style="372" customWidth="1"/>
    <col min="531" max="536" width="9.140625" style="372" customWidth="1"/>
    <col min="537" max="537" width="11.28515625" style="372" bestFit="1" customWidth="1"/>
    <col min="538" max="538" width="10.140625" style="372" bestFit="1" customWidth="1"/>
    <col min="539" max="540" width="9.140625" style="372" customWidth="1"/>
    <col min="541" max="541" width="10.140625" style="372" bestFit="1" customWidth="1"/>
    <col min="542" max="768" width="9.140625" style="372"/>
    <col min="769" max="769" width="253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64" style="372" customWidth="1"/>
    <col min="785" max="785" width="42.42578125" style="372" customWidth="1"/>
    <col min="786" max="786" width="6.5703125" style="372" customWidth="1"/>
    <col min="787" max="792" width="9.140625" style="372" customWidth="1"/>
    <col min="793" max="793" width="11.28515625" style="372" bestFit="1" customWidth="1"/>
    <col min="794" max="794" width="10.140625" style="372" bestFit="1" customWidth="1"/>
    <col min="795" max="796" width="9.140625" style="372" customWidth="1"/>
    <col min="797" max="797" width="10.140625" style="372" bestFit="1" customWidth="1"/>
    <col min="798" max="1024" width="9.140625" style="372"/>
    <col min="1025" max="1025" width="253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64" style="372" customWidth="1"/>
    <col min="1041" max="1041" width="42.42578125" style="372" customWidth="1"/>
    <col min="1042" max="1042" width="6.5703125" style="372" customWidth="1"/>
    <col min="1043" max="1048" width="9.140625" style="372" customWidth="1"/>
    <col min="1049" max="1049" width="11.28515625" style="372" bestFit="1" customWidth="1"/>
    <col min="1050" max="1050" width="10.140625" style="372" bestFit="1" customWidth="1"/>
    <col min="1051" max="1052" width="9.140625" style="372" customWidth="1"/>
    <col min="1053" max="1053" width="10.140625" style="372" bestFit="1" customWidth="1"/>
    <col min="1054" max="1280" width="9.140625" style="372"/>
    <col min="1281" max="1281" width="253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64" style="372" customWidth="1"/>
    <col min="1297" max="1297" width="42.42578125" style="372" customWidth="1"/>
    <col min="1298" max="1298" width="6.5703125" style="372" customWidth="1"/>
    <col min="1299" max="1304" width="9.140625" style="372" customWidth="1"/>
    <col min="1305" max="1305" width="11.28515625" style="372" bestFit="1" customWidth="1"/>
    <col min="1306" max="1306" width="10.140625" style="372" bestFit="1" customWidth="1"/>
    <col min="1307" max="1308" width="9.140625" style="372" customWidth="1"/>
    <col min="1309" max="1309" width="10.140625" style="372" bestFit="1" customWidth="1"/>
    <col min="1310" max="1536" width="9.140625" style="372"/>
    <col min="1537" max="1537" width="253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64" style="372" customWidth="1"/>
    <col min="1553" max="1553" width="42.42578125" style="372" customWidth="1"/>
    <col min="1554" max="1554" width="6.5703125" style="372" customWidth="1"/>
    <col min="1555" max="1560" width="9.140625" style="372" customWidth="1"/>
    <col min="1561" max="1561" width="11.28515625" style="372" bestFit="1" customWidth="1"/>
    <col min="1562" max="1562" width="10.140625" style="372" bestFit="1" customWidth="1"/>
    <col min="1563" max="1564" width="9.140625" style="372" customWidth="1"/>
    <col min="1565" max="1565" width="10.140625" style="372" bestFit="1" customWidth="1"/>
    <col min="1566" max="1792" width="9.140625" style="372"/>
    <col min="1793" max="1793" width="253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64" style="372" customWidth="1"/>
    <col min="1809" max="1809" width="42.42578125" style="372" customWidth="1"/>
    <col min="1810" max="1810" width="6.5703125" style="372" customWidth="1"/>
    <col min="1811" max="1816" width="9.140625" style="372" customWidth="1"/>
    <col min="1817" max="1817" width="11.28515625" style="372" bestFit="1" customWidth="1"/>
    <col min="1818" max="1818" width="10.140625" style="372" bestFit="1" customWidth="1"/>
    <col min="1819" max="1820" width="9.140625" style="372" customWidth="1"/>
    <col min="1821" max="1821" width="10.140625" style="372" bestFit="1" customWidth="1"/>
    <col min="1822" max="2048" width="9.140625" style="372"/>
    <col min="2049" max="2049" width="253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64" style="372" customWidth="1"/>
    <col min="2065" max="2065" width="42.42578125" style="372" customWidth="1"/>
    <col min="2066" max="2066" width="6.5703125" style="372" customWidth="1"/>
    <col min="2067" max="2072" width="9.140625" style="372" customWidth="1"/>
    <col min="2073" max="2073" width="11.28515625" style="372" bestFit="1" customWidth="1"/>
    <col min="2074" max="2074" width="10.140625" style="372" bestFit="1" customWidth="1"/>
    <col min="2075" max="2076" width="9.140625" style="372" customWidth="1"/>
    <col min="2077" max="2077" width="10.140625" style="372" bestFit="1" customWidth="1"/>
    <col min="2078" max="2304" width="9.140625" style="372"/>
    <col min="2305" max="2305" width="253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64" style="372" customWidth="1"/>
    <col min="2321" max="2321" width="42.42578125" style="372" customWidth="1"/>
    <col min="2322" max="2322" width="6.5703125" style="372" customWidth="1"/>
    <col min="2323" max="2328" width="9.140625" style="372" customWidth="1"/>
    <col min="2329" max="2329" width="11.28515625" style="372" bestFit="1" customWidth="1"/>
    <col min="2330" max="2330" width="10.140625" style="372" bestFit="1" customWidth="1"/>
    <col min="2331" max="2332" width="9.140625" style="372" customWidth="1"/>
    <col min="2333" max="2333" width="10.140625" style="372" bestFit="1" customWidth="1"/>
    <col min="2334" max="2560" width="9.140625" style="372"/>
    <col min="2561" max="2561" width="253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64" style="372" customWidth="1"/>
    <col min="2577" max="2577" width="42.42578125" style="372" customWidth="1"/>
    <col min="2578" max="2578" width="6.5703125" style="372" customWidth="1"/>
    <col min="2579" max="2584" width="9.140625" style="372" customWidth="1"/>
    <col min="2585" max="2585" width="11.28515625" style="372" bestFit="1" customWidth="1"/>
    <col min="2586" max="2586" width="10.140625" style="372" bestFit="1" customWidth="1"/>
    <col min="2587" max="2588" width="9.140625" style="372" customWidth="1"/>
    <col min="2589" max="2589" width="10.140625" style="372" bestFit="1" customWidth="1"/>
    <col min="2590" max="2816" width="9.140625" style="372"/>
    <col min="2817" max="2817" width="253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64" style="372" customWidth="1"/>
    <col min="2833" max="2833" width="42.42578125" style="372" customWidth="1"/>
    <col min="2834" max="2834" width="6.5703125" style="372" customWidth="1"/>
    <col min="2835" max="2840" width="9.140625" style="372" customWidth="1"/>
    <col min="2841" max="2841" width="11.28515625" style="372" bestFit="1" customWidth="1"/>
    <col min="2842" max="2842" width="10.140625" style="372" bestFit="1" customWidth="1"/>
    <col min="2843" max="2844" width="9.140625" style="372" customWidth="1"/>
    <col min="2845" max="2845" width="10.140625" style="372" bestFit="1" customWidth="1"/>
    <col min="2846" max="3072" width="9.140625" style="372"/>
    <col min="3073" max="3073" width="253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64" style="372" customWidth="1"/>
    <col min="3089" max="3089" width="42.42578125" style="372" customWidth="1"/>
    <col min="3090" max="3090" width="6.5703125" style="372" customWidth="1"/>
    <col min="3091" max="3096" width="9.140625" style="372" customWidth="1"/>
    <col min="3097" max="3097" width="11.28515625" style="372" bestFit="1" customWidth="1"/>
    <col min="3098" max="3098" width="10.140625" style="372" bestFit="1" customWidth="1"/>
    <col min="3099" max="3100" width="9.140625" style="372" customWidth="1"/>
    <col min="3101" max="3101" width="10.140625" style="372" bestFit="1" customWidth="1"/>
    <col min="3102" max="3328" width="9.140625" style="372"/>
    <col min="3329" max="3329" width="253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64" style="372" customWidth="1"/>
    <col min="3345" max="3345" width="42.42578125" style="372" customWidth="1"/>
    <col min="3346" max="3346" width="6.5703125" style="372" customWidth="1"/>
    <col min="3347" max="3352" width="9.140625" style="372" customWidth="1"/>
    <col min="3353" max="3353" width="11.28515625" style="372" bestFit="1" customWidth="1"/>
    <col min="3354" max="3354" width="10.140625" style="372" bestFit="1" customWidth="1"/>
    <col min="3355" max="3356" width="9.140625" style="372" customWidth="1"/>
    <col min="3357" max="3357" width="10.140625" style="372" bestFit="1" customWidth="1"/>
    <col min="3358" max="3584" width="9.140625" style="372"/>
    <col min="3585" max="3585" width="253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64" style="372" customWidth="1"/>
    <col min="3601" max="3601" width="42.42578125" style="372" customWidth="1"/>
    <col min="3602" max="3602" width="6.5703125" style="372" customWidth="1"/>
    <col min="3603" max="3608" width="9.140625" style="372" customWidth="1"/>
    <col min="3609" max="3609" width="11.28515625" style="372" bestFit="1" customWidth="1"/>
    <col min="3610" max="3610" width="10.140625" style="372" bestFit="1" customWidth="1"/>
    <col min="3611" max="3612" width="9.140625" style="372" customWidth="1"/>
    <col min="3613" max="3613" width="10.140625" style="372" bestFit="1" customWidth="1"/>
    <col min="3614" max="3840" width="9.140625" style="372"/>
    <col min="3841" max="3841" width="253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64" style="372" customWidth="1"/>
    <col min="3857" max="3857" width="42.42578125" style="372" customWidth="1"/>
    <col min="3858" max="3858" width="6.5703125" style="372" customWidth="1"/>
    <col min="3859" max="3864" width="9.140625" style="372" customWidth="1"/>
    <col min="3865" max="3865" width="11.28515625" style="372" bestFit="1" customWidth="1"/>
    <col min="3866" max="3866" width="10.140625" style="372" bestFit="1" customWidth="1"/>
    <col min="3867" max="3868" width="9.140625" style="372" customWidth="1"/>
    <col min="3869" max="3869" width="10.140625" style="372" bestFit="1" customWidth="1"/>
    <col min="3870" max="4096" width="9.140625" style="372"/>
    <col min="4097" max="4097" width="253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64" style="372" customWidth="1"/>
    <col min="4113" max="4113" width="42.42578125" style="372" customWidth="1"/>
    <col min="4114" max="4114" width="6.5703125" style="372" customWidth="1"/>
    <col min="4115" max="4120" width="9.140625" style="372" customWidth="1"/>
    <col min="4121" max="4121" width="11.28515625" style="372" bestFit="1" customWidth="1"/>
    <col min="4122" max="4122" width="10.140625" style="372" bestFit="1" customWidth="1"/>
    <col min="4123" max="4124" width="9.140625" style="372" customWidth="1"/>
    <col min="4125" max="4125" width="10.140625" style="372" bestFit="1" customWidth="1"/>
    <col min="4126" max="4352" width="9.140625" style="372"/>
    <col min="4353" max="4353" width="253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64" style="372" customWidth="1"/>
    <col min="4369" max="4369" width="42.42578125" style="372" customWidth="1"/>
    <col min="4370" max="4370" width="6.5703125" style="372" customWidth="1"/>
    <col min="4371" max="4376" width="9.140625" style="372" customWidth="1"/>
    <col min="4377" max="4377" width="11.28515625" style="372" bestFit="1" customWidth="1"/>
    <col min="4378" max="4378" width="10.140625" style="372" bestFit="1" customWidth="1"/>
    <col min="4379" max="4380" width="9.140625" style="372" customWidth="1"/>
    <col min="4381" max="4381" width="10.140625" style="372" bestFit="1" customWidth="1"/>
    <col min="4382" max="4608" width="9.140625" style="372"/>
    <col min="4609" max="4609" width="253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64" style="372" customWidth="1"/>
    <col min="4625" max="4625" width="42.42578125" style="372" customWidth="1"/>
    <col min="4626" max="4626" width="6.5703125" style="372" customWidth="1"/>
    <col min="4627" max="4632" width="9.140625" style="372" customWidth="1"/>
    <col min="4633" max="4633" width="11.28515625" style="372" bestFit="1" customWidth="1"/>
    <col min="4634" max="4634" width="10.140625" style="372" bestFit="1" customWidth="1"/>
    <col min="4635" max="4636" width="9.140625" style="372" customWidth="1"/>
    <col min="4637" max="4637" width="10.140625" style="372" bestFit="1" customWidth="1"/>
    <col min="4638" max="4864" width="9.140625" style="372"/>
    <col min="4865" max="4865" width="253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64" style="372" customWidth="1"/>
    <col min="4881" max="4881" width="42.42578125" style="372" customWidth="1"/>
    <col min="4882" max="4882" width="6.5703125" style="372" customWidth="1"/>
    <col min="4883" max="4888" width="9.140625" style="372" customWidth="1"/>
    <col min="4889" max="4889" width="11.28515625" style="372" bestFit="1" customWidth="1"/>
    <col min="4890" max="4890" width="10.140625" style="372" bestFit="1" customWidth="1"/>
    <col min="4891" max="4892" width="9.140625" style="372" customWidth="1"/>
    <col min="4893" max="4893" width="10.140625" style="372" bestFit="1" customWidth="1"/>
    <col min="4894" max="5120" width="9.140625" style="372"/>
    <col min="5121" max="5121" width="253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64" style="372" customWidth="1"/>
    <col min="5137" max="5137" width="42.42578125" style="372" customWidth="1"/>
    <col min="5138" max="5138" width="6.5703125" style="372" customWidth="1"/>
    <col min="5139" max="5144" width="9.140625" style="372" customWidth="1"/>
    <col min="5145" max="5145" width="11.28515625" style="372" bestFit="1" customWidth="1"/>
    <col min="5146" max="5146" width="10.140625" style="372" bestFit="1" customWidth="1"/>
    <col min="5147" max="5148" width="9.140625" style="372" customWidth="1"/>
    <col min="5149" max="5149" width="10.140625" style="372" bestFit="1" customWidth="1"/>
    <col min="5150" max="5376" width="9.140625" style="372"/>
    <col min="5377" max="5377" width="253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64" style="372" customWidth="1"/>
    <col min="5393" max="5393" width="42.42578125" style="372" customWidth="1"/>
    <col min="5394" max="5394" width="6.5703125" style="372" customWidth="1"/>
    <col min="5395" max="5400" width="9.140625" style="372" customWidth="1"/>
    <col min="5401" max="5401" width="11.28515625" style="372" bestFit="1" customWidth="1"/>
    <col min="5402" max="5402" width="10.140625" style="372" bestFit="1" customWidth="1"/>
    <col min="5403" max="5404" width="9.140625" style="372" customWidth="1"/>
    <col min="5405" max="5405" width="10.140625" style="372" bestFit="1" customWidth="1"/>
    <col min="5406" max="5632" width="9.140625" style="372"/>
    <col min="5633" max="5633" width="253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64" style="372" customWidth="1"/>
    <col min="5649" max="5649" width="42.42578125" style="372" customWidth="1"/>
    <col min="5650" max="5650" width="6.5703125" style="372" customWidth="1"/>
    <col min="5651" max="5656" width="9.140625" style="372" customWidth="1"/>
    <col min="5657" max="5657" width="11.28515625" style="372" bestFit="1" customWidth="1"/>
    <col min="5658" max="5658" width="10.140625" style="372" bestFit="1" customWidth="1"/>
    <col min="5659" max="5660" width="9.140625" style="372" customWidth="1"/>
    <col min="5661" max="5661" width="10.140625" style="372" bestFit="1" customWidth="1"/>
    <col min="5662" max="5888" width="9.140625" style="372"/>
    <col min="5889" max="5889" width="253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64" style="372" customWidth="1"/>
    <col min="5905" max="5905" width="42.42578125" style="372" customWidth="1"/>
    <col min="5906" max="5906" width="6.5703125" style="372" customWidth="1"/>
    <col min="5907" max="5912" width="9.140625" style="372" customWidth="1"/>
    <col min="5913" max="5913" width="11.28515625" style="372" bestFit="1" customWidth="1"/>
    <col min="5914" max="5914" width="10.140625" style="372" bestFit="1" customWidth="1"/>
    <col min="5915" max="5916" width="9.140625" style="372" customWidth="1"/>
    <col min="5917" max="5917" width="10.140625" style="372" bestFit="1" customWidth="1"/>
    <col min="5918" max="6144" width="9.140625" style="372"/>
    <col min="6145" max="6145" width="253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64" style="372" customWidth="1"/>
    <col min="6161" max="6161" width="42.42578125" style="372" customWidth="1"/>
    <col min="6162" max="6162" width="6.5703125" style="372" customWidth="1"/>
    <col min="6163" max="6168" width="9.140625" style="372" customWidth="1"/>
    <col min="6169" max="6169" width="11.28515625" style="372" bestFit="1" customWidth="1"/>
    <col min="6170" max="6170" width="10.140625" style="372" bestFit="1" customWidth="1"/>
    <col min="6171" max="6172" width="9.140625" style="372" customWidth="1"/>
    <col min="6173" max="6173" width="10.140625" style="372" bestFit="1" customWidth="1"/>
    <col min="6174" max="6400" width="9.140625" style="372"/>
    <col min="6401" max="6401" width="253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64" style="372" customWidth="1"/>
    <col min="6417" max="6417" width="42.42578125" style="372" customWidth="1"/>
    <col min="6418" max="6418" width="6.5703125" style="372" customWidth="1"/>
    <col min="6419" max="6424" width="9.140625" style="372" customWidth="1"/>
    <col min="6425" max="6425" width="11.28515625" style="372" bestFit="1" customWidth="1"/>
    <col min="6426" max="6426" width="10.140625" style="372" bestFit="1" customWidth="1"/>
    <col min="6427" max="6428" width="9.140625" style="372" customWidth="1"/>
    <col min="6429" max="6429" width="10.140625" style="372" bestFit="1" customWidth="1"/>
    <col min="6430" max="6656" width="9.140625" style="372"/>
    <col min="6657" max="6657" width="253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64" style="372" customWidth="1"/>
    <col min="6673" max="6673" width="42.42578125" style="372" customWidth="1"/>
    <col min="6674" max="6674" width="6.5703125" style="372" customWidth="1"/>
    <col min="6675" max="6680" width="9.140625" style="372" customWidth="1"/>
    <col min="6681" max="6681" width="11.28515625" style="372" bestFit="1" customWidth="1"/>
    <col min="6682" max="6682" width="10.140625" style="372" bestFit="1" customWidth="1"/>
    <col min="6683" max="6684" width="9.140625" style="372" customWidth="1"/>
    <col min="6685" max="6685" width="10.140625" style="372" bestFit="1" customWidth="1"/>
    <col min="6686" max="6912" width="9.140625" style="372"/>
    <col min="6913" max="6913" width="253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64" style="372" customWidth="1"/>
    <col min="6929" max="6929" width="42.42578125" style="372" customWidth="1"/>
    <col min="6930" max="6930" width="6.5703125" style="372" customWidth="1"/>
    <col min="6931" max="6936" width="9.140625" style="372" customWidth="1"/>
    <col min="6937" max="6937" width="11.28515625" style="372" bestFit="1" customWidth="1"/>
    <col min="6938" max="6938" width="10.140625" style="372" bestFit="1" customWidth="1"/>
    <col min="6939" max="6940" width="9.140625" style="372" customWidth="1"/>
    <col min="6941" max="6941" width="10.140625" style="372" bestFit="1" customWidth="1"/>
    <col min="6942" max="7168" width="9.140625" style="372"/>
    <col min="7169" max="7169" width="253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64" style="372" customWidth="1"/>
    <col min="7185" max="7185" width="42.42578125" style="372" customWidth="1"/>
    <col min="7186" max="7186" width="6.5703125" style="372" customWidth="1"/>
    <col min="7187" max="7192" width="9.140625" style="372" customWidth="1"/>
    <col min="7193" max="7193" width="11.28515625" style="372" bestFit="1" customWidth="1"/>
    <col min="7194" max="7194" width="10.140625" style="372" bestFit="1" customWidth="1"/>
    <col min="7195" max="7196" width="9.140625" style="372" customWidth="1"/>
    <col min="7197" max="7197" width="10.140625" style="372" bestFit="1" customWidth="1"/>
    <col min="7198" max="7424" width="9.140625" style="372"/>
    <col min="7425" max="7425" width="253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64" style="372" customWidth="1"/>
    <col min="7441" max="7441" width="42.42578125" style="372" customWidth="1"/>
    <col min="7442" max="7442" width="6.5703125" style="372" customWidth="1"/>
    <col min="7443" max="7448" width="9.140625" style="372" customWidth="1"/>
    <col min="7449" max="7449" width="11.28515625" style="372" bestFit="1" customWidth="1"/>
    <col min="7450" max="7450" width="10.140625" style="372" bestFit="1" customWidth="1"/>
    <col min="7451" max="7452" width="9.140625" style="372" customWidth="1"/>
    <col min="7453" max="7453" width="10.140625" style="372" bestFit="1" customWidth="1"/>
    <col min="7454" max="7680" width="9.140625" style="372"/>
    <col min="7681" max="7681" width="253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64" style="372" customWidth="1"/>
    <col min="7697" max="7697" width="42.42578125" style="372" customWidth="1"/>
    <col min="7698" max="7698" width="6.5703125" style="372" customWidth="1"/>
    <col min="7699" max="7704" width="9.140625" style="372" customWidth="1"/>
    <col min="7705" max="7705" width="11.28515625" style="372" bestFit="1" customWidth="1"/>
    <col min="7706" max="7706" width="10.140625" style="372" bestFit="1" customWidth="1"/>
    <col min="7707" max="7708" width="9.140625" style="372" customWidth="1"/>
    <col min="7709" max="7709" width="10.140625" style="372" bestFit="1" customWidth="1"/>
    <col min="7710" max="7936" width="9.140625" style="372"/>
    <col min="7937" max="7937" width="253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64" style="372" customWidth="1"/>
    <col min="7953" max="7953" width="42.42578125" style="372" customWidth="1"/>
    <col min="7954" max="7954" width="6.5703125" style="372" customWidth="1"/>
    <col min="7955" max="7960" width="9.140625" style="372" customWidth="1"/>
    <col min="7961" max="7961" width="11.28515625" style="372" bestFit="1" customWidth="1"/>
    <col min="7962" max="7962" width="10.140625" style="372" bestFit="1" customWidth="1"/>
    <col min="7963" max="7964" width="9.140625" style="372" customWidth="1"/>
    <col min="7965" max="7965" width="10.140625" style="372" bestFit="1" customWidth="1"/>
    <col min="7966" max="8192" width="9.140625" style="372"/>
    <col min="8193" max="8193" width="253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64" style="372" customWidth="1"/>
    <col min="8209" max="8209" width="42.42578125" style="372" customWidth="1"/>
    <col min="8210" max="8210" width="6.5703125" style="372" customWidth="1"/>
    <col min="8211" max="8216" width="9.140625" style="372" customWidth="1"/>
    <col min="8217" max="8217" width="11.28515625" style="372" bestFit="1" customWidth="1"/>
    <col min="8218" max="8218" width="10.140625" style="372" bestFit="1" customWidth="1"/>
    <col min="8219" max="8220" width="9.140625" style="372" customWidth="1"/>
    <col min="8221" max="8221" width="10.140625" style="372" bestFit="1" customWidth="1"/>
    <col min="8222" max="8448" width="9.140625" style="372"/>
    <col min="8449" max="8449" width="253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64" style="372" customWidth="1"/>
    <col min="8465" max="8465" width="42.42578125" style="372" customWidth="1"/>
    <col min="8466" max="8466" width="6.5703125" style="372" customWidth="1"/>
    <col min="8467" max="8472" width="9.140625" style="372" customWidth="1"/>
    <col min="8473" max="8473" width="11.28515625" style="372" bestFit="1" customWidth="1"/>
    <col min="8474" max="8474" width="10.140625" style="372" bestFit="1" customWidth="1"/>
    <col min="8475" max="8476" width="9.140625" style="372" customWidth="1"/>
    <col min="8477" max="8477" width="10.140625" style="372" bestFit="1" customWidth="1"/>
    <col min="8478" max="8704" width="9.140625" style="372"/>
    <col min="8705" max="8705" width="253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64" style="372" customWidth="1"/>
    <col min="8721" max="8721" width="42.42578125" style="372" customWidth="1"/>
    <col min="8722" max="8722" width="6.5703125" style="372" customWidth="1"/>
    <col min="8723" max="8728" width="9.140625" style="372" customWidth="1"/>
    <col min="8729" max="8729" width="11.28515625" style="372" bestFit="1" customWidth="1"/>
    <col min="8730" max="8730" width="10.140625" style="372" bestFit="1" customWidth="1"/>
    <col min="8731" max="8732" width="9.140625" style="372" customWidth="1"/>
    <col min="8733" max="8733" width="10.140625" style="372" bestFit="1" customWidth="1"/>
    <col min="8734" max="8960" width="9.140625" style="372"/>
    <col min="8961" max="8961" width="253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64" style="372" customWidth="1"/>
    <col min="8977" max="8977" width="42.42578125" style="372" customWidth="1"/>
    <col min="8978" max="8978" width="6.5703125" style="372" customWidth="1"/>
    <col min="8979" max="8984" width="9.140625" style="372" customWidth="1"/>
    <col min="8985" max="8985" width="11.28515625" style="372" bestFit="1" customWidth="1"/>
    <col min="8986" max="8986" width="10.140625" style="372" bestFit="1" customWidth="1"/>
    <col min="8987" max="8988" width="9.140625" style="372" customWidth="1"/>
    <col min="8989" max="8989" width="10.140625" style="372" bestFit="1" customWidth="1"/>
    <col min="8990" max="9216" width="9.140625" style="372"/>
    <col min="9217" max="9217" width="253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64" style="372" customWidth="1"/>
    <col min="9233" max="9233" width="42.42578125" style="372" customWidth="1"/>
    <col min="9234" max="9234" width="6.5703125" style="372" customWidth="1"/>
    <col min="9235" max="9240" width="9.140625" style="372" customWidth="1"/>
    <col min="9241" max="9241" width="11.28515625" style="372" bestFit="1" customWidth="1"/>
    <col min="9242" max="9242" width="10.140625" style="372" bestFit="1" customWidth="1"/>
    <col min="9243" max="9244" width="9.140625" style="372" customWidth="1"/>
    <col min="9245" max="9245" width="10.140625" style="372" bestFit="1" customWidth="1"/>
    <col min="9246" max="9472" width="9.140625" style="372"/>
    <col min="9473" max="9473" width="253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64" style="372" customWidth="1"/>
    <col min="9489" max="9489" width="42.42578125" style="372" customWidth="1"/>
    <col min="9490" max="9490" width="6.5703125" style="372" customWidth="1"/>
    <col min="9491" max="9496" width="9.140625" style="372" customWidth="1"/>
    <col min="9497" max="9497" width="11.28515625" style="372" bestFit="1" customWidth="1"/>
    <col min="9498" max="9498" width="10.140625" style="372" bestFit="1" customWidth="1"/>
    <col min="9499" max="9500" width="9.140625" style="372" customWidth="1"/>
    <col min="9501" max="9501" width="10.140625" style="372" bestFit="1" customWidth="1"/>
    <col min="9502" max="9728" width="9.140625" style="372"/>
    <col min="9729" max="9729" width="253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64" style="372" customWidth="1"/>
    <col min="9745" max="9745" width="42.42578125" style="372" customWidth="1"/>
    <col min="9746" max="9746" width="6.5703125" style="372" customWidth="1"/>
    <col min="9747" max="9752" width="9.140625" style="372" customWidth="1"/>
    <col min="9753" max="9753" width="11.28515625" style="372" bestFit="1" customWidth="1"/>
    <col min="9754" max="9754" width="10.140625" style="372" bestFit="1" customWidth="1"/>
    <col min="9755" max="9756" width="9.140625" style="372" customWidth="1"/>
    <col min="9757" max="9757" width="10.140625" style="372" bestFit="1" customWidth="1"/>
    <col min="9758" max="9984" width="9.140625" style="372"/>
    <col min="9985" max="9985" width="253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64" style="372" customWidth="1"/>
    <col min="10001" max="10001" width="42.42578125" style="372" customWidth="1"/>
    <col min="10002" max="10002" width="6.5703125" style="372" customWidth="1"/>
    <col min="10003" max="10008" width="9.140625" style="372" customWidth="1"/>
    <col min="10009" max="10009" width="11.28515625" style="372" bestFit="1" customWidth="1"/>
    <col min="10010" max="10010" width="10.140625" style="372" bestFit="1" customWidth="1"/>
    <col min="10011" max="10012" width="9.140625" style="372" customWidth="1"/>
    <col min="10013" max="10013" width="10.140625" style="372" bestFit="1" customWidth="1"/>
    <col min="10014" max="10240" width="9.140625" style="372"/>
    <col min="10241" max="10241" width="253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64" style="372" customWidth="1"/>
    <col min="10257" max="10257" width="42.42578125" style="372" customWidth="1"/>
    <col min="10258" max="10258" width="6.5703125" style="372" customWidth="1"/>
    <col min="10259" max="10264" width="9.140625" style="372" customWidth="1"/>
    <col min="10265" max="10265" width="11.28515625" style="372" bestFit="1" customWidth="1"/>
    <col min="10266" max="10266" width="10.140625" style="372" bestFit="1" customWidth="1"/>
    <col min="10267" max="10268" width="9.140625" style="372" customWidth="1"/>
    <col min="10269" max="10269" width="10.140625" style="372" bestFit="1" customWidth="1"/>
    <col min="10270" max="10496" width="9.140625" style="372"/>
    <col min="10497" max="10497" width="253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64" style="372" customWidth="1"/>
    <col min="10513" max="10513" width="42.42578125" style="372" customWidth="1"/>
    <col min="10514" max="10514" width="6.5703125" style="372" customWidth="1"/>
    <col min="10515" max="10520" width="9.140625" style="372" customWidth="1"/>
    <col min="10521" max="10521" width="11.28515625" style="372" bestFit="1" customWidth="1"/>
    <col min="10522" max="10522" width="10.140625" style="372" bestFit="1" customWidth="1"/>
    <col min="10523" max="10524" width="9.140625" style="372" customWidth="1"/>
    <col min="10525" max="10525" width="10.140625" style="372" bestFit="1" customWidth="1"/>
    <col min="10526" max="10752" width="9.140625" style="372"/>
    <col min="10753" max="10753" width="253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64" style="372" customWidth="1"/>
    <col min="10769" max="10769" width="42.42578125" style="372" customWidth="1"/>
    <col min="10770" max="10770" width="6.5703125" style="372" customWidth="1"/>
    <col min="10771" max="10776" width="9.140625" style="372" customWidth="1"/>
    <col min="10777" max="10777" width="11.28515625" style="372" bestFit="1" customWidth="1"/>
    <col min="10778" max="10778" width="10.140625" style="372" bestFit="1" customWidth="1"/>
    <col min="10779" max="10780" width="9.140625" style="372" customWidth="1"/>
    <col min="10781" max="10781" width="10.140625" style="372" bestFit="1" customWidth="1"/>
    <col min="10782" max="11008" width="9.140625" style="372"/>
    <col min="11009" max="11009" width="253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64" style="372" customWidth="1"/>
    <col min="11025" max="11025" width="42.42578125" style="372" customWidth="1"/>
    <col min="11026" max="11026" width="6.5703125" style="372" customWidth="1"/>
    <col min="11027" max="11032" width="9.140625" style="372" customWidth="1"/>
    <col min="11033" max="11033" width="11.28515625" style="372" bestFit="1" customWidth="1"/>
    <col min="11034" max="11034" width="10.140625" style="372" bestFit="1" customWidth="1"/>
    <col min="11035" max="11036" width="9.140625" style="372" customWidth="1"/>
    <col min="11037" max="11037" width="10.140625" style="372" bestFit="1" customWidth="1"/>
    <col min="11038" max="11264" width="9.140625" style="372"/>
    <col min="11265" max="11265" width="253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64" style="372" customWidth="1"/>
    <col min="11281" max="11281" width="42.42578125" style="372" customWidth="1"/>
    <col min="11282" max="11282" width="6.5703125" style="372" customWidth="1"/>
    <col min="11283" max="11288" width="9.140625" style="372" customWidth="1"/>
    <col min="11289" max="11289" width="11.28515625" style="372" bestFit="1" customWidth="1"/>
    <col min="11290" max="11290" width="10.140625" style="372" bestFit="1" customWidth="1"/>
    <col min="11291" max="11292" width="9.140625" style="372" customWidth="1"/>
    <col min="11293" max="11293" width="10.140625" style="372" bestFit="1" customWidth="1"/>
    <col min="11294" max="11520" width="9.140625" style="372"/>
    <col min="11521" max="11521" width="253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64" style="372" customWidth="1"/>
    <col min="11537" max="11537" width="42.42578125" style="372" customWidth="1"/>
    <col min="11538" max="11538" width="6.5703125" style="372" customWidth="1"/>
    <col min="11539" max="11544" width="9.140625" style="372" customWidth="1"/>
    <col min="11545" max="11545" width="11.28515625" style="372" bestFit="1" customWidth="1"/>
    <col min="11546" max="11546" width="10.140625" style="372" bestFit="1" customWidth="1"/>
    <col min="11547" max="11548" width="9.140625" style="372" customWidth="1"/>
    <col min="11549" max="11549" width="10.140625" style="372" bestFit="1" customWidth="1"/>
    <col min="11550" max="11776" width="9.140625" style="372"/>
    <col min="11777" max="11777" width="253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64" style="372" customWidth="1"/>
    <col min="11793" max="11793" width="42.42578125" style="372" customWidth="1"/>
    <col min="11794" max="11794" width="6.5703125" style="372" customWidth="1"/>
    <col min="11795" max="11800" width="9.140625" style="372" customWidth="1"/>
    <col min="11801" max="11801" width="11.28515625" style="372" bestFit="1" customWidth="1"/>
    <col min="11802" max="11802" width="10.140625" style="372" bestFit="1" customWidth="1"/>
    <col min="11803" max="11804" width="9.140625" style="372" customWidth="1"/>
    <col min="11805" max="11805" width="10.140625" style="372" bestFit="1" customWidth="1"/>
    <col min="11806" max="12032" width="9.140625" style="372"/>
    <col min="12033" max="12033" width="253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64" style="372" customWidth="1"/>
    <col min="12049" max="12049" width="42.42578125" style="372" customWidth="1"/>
    <col min="12050" max="12050" width="6.5703125" style="372" customWidth="1"/>
    <col min="12051" max="12056" width="9.140625" style="372" customWidth="1"/>
    <col min="12057" max="12057" width="11.28515625" style="372" bestFit="1" customWidth="1"/>
    <col min="12058" max="12058" width="10.140625" style="372" bestFit="1" customWidth="1"/>
    <col min="12059" max="12060" width="9.140625" style="372" customWidth="1"/>
    <col min="12061" max="12061" width="10.140625" style="372" bestFit="1" customWidth="1"/>
    <col min="12062" max="12288" width="9.140625" style="372"/>
    <col min="12289" max="12289" width="253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64" style="372" customWidth="1"/>
    <col min="12305" max="12305" width="42.42578125" style="372" customWidth="1"/>
    <col min="12306" max="12306" width="6.5703125" style="372" customWidth="1"/>
    <col min="12307" max="12312" width="9.140625" style="372" customWidth="1"/>
    <col min="12313" max="12313" width="11.28515625" style="372" bestFit="1" customWidth="1"/>
    <col min="12314" max="12314" width="10.140625" style="372" bestFit="1" customWidth="1"/>
    <col min="12315" max="12316" width="9.140625" style="372" customWidth="1"/>
    <col min="12317" max="12317" width="10.140625" style="372" bestFit="1" customWidth="1"/>
    <col min="12318" max="12544" width="9.140625" style="372"/>
    <col min="12545" max="12545" width="253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64" style="372" customWidth="1"/>
    <col min="12561" max="12561" width="42.42578125" style="372" customWidth="1"/>
    <col min="12562" max="12562" width="6.5703125" style="372" customWidth="1"/>
    <col min="12563" max="12568" width="9.140625" style="372" customWidth="1"/>
    <col min="12569" max="12569" width="11.28515625" style="372" bestFit="1" customWidth="1"/>
    <col min="12570" max="12570" width="10.140625" style="372" bestFit="1" customWidth="1"/>
    <col min="12571" max="12572" width="9.140625" style="372" customWidth="1"/>
    <col min="12573" max="12573" width="10.140625" style="372" bestFit="1" customWidth="1"/>
    <col min="12574" max="12800" width="9.140625" style="372"/>
    <col min="12801" max="12801" width="253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64" style="372" customWidth="1"/>
    <col min="12817" max="12817" width="42.42578125" style="372" customWidth="1"/>
    <col min="12818" max="12818" width="6.5703125" style="372" customWidth="1"/>
    <col min="12819" max="12824" width="9.140625" style="372" customWidth="1"/>
    <col min="12825" max="12825" width="11.28515625" style="372" bestFit="1" customWidth="1"/>
    <col min="12826" max="12826" width="10.140625" style="372" bestFit="1" customWidth="1"/>
    <col min="12827" max="12828" width="9.140625" style="372" customWidth="1"/>
    <col min="12829" max="12829" width="10.140625" style="372" bestFit="1" customWidth="1"/>
    <col min="12830" max="13056" width="9.140625" style="372"/>
    <col min="13057" max="13057" width="253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64" style="372" customWidth="1"/>
    <col min="13073" max="13073" width="42.42578125" style="372" customWidth="1"/>
    <col min="13074" max="13074" width="6.5703125" style="372" customWidth="1"/>
    <col min="13075" max="13080" width="9.140625" style="372" customWidth="1"/>
    <col min="13081" max="13081" width="11.28515625" style="372" bestFit="1" customWidth="1"/>
    <col min="13082" max="13082" width="10.140625" style="372" bestFit="1" customWidth="1"/>
    <col min="13083" max="13084" width="9.140625" style="372" customWidth="1"/>
    <col min="13085" max="13085" width="10.140625" style="372" bestFit="1" customWidth="1"/>
    <col min="13086" max="13312" width="9.140625" style="372"/>
    <col min="13313" max="13313" width="253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64" style="372" customWidth="1"/>
    <col min="13329" max="13329" width="42.42578125" style="372" customWidth="1"/>
    <col min="13330" max="13330" width="6.5703125" style="372" customWidth="1"/>
    <col min="13331" max="13336" width="9.140625" style="372" customWidth="1"/>
    <col min="13337" max="13337" width="11.28515625" style="372" bestFit="1" customWidth="1"/>
    <col min="13338" max="13338" width="10.140625" style="372" bestFit="1" customWidth="1"/>
    <col min="13339" max="13340" width="9.140625" style="372" customWidth="1"/>
    <col min="13341" max="13341" width="10.140625" style="372" bestFit="1" customWidth="1"/>
    <col min="13342" max="13568" width="9.140625" style="372"/>
    <col min="13569" max="13569" width="253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64" style="372" customWidth="1"/>
    <col min="13585" max="13585" width="42.42578125" style="372" customWidth="1"/>
    <col min="13586" max="13586" width="6.5703125" style="372" customWidth="1"/>
    <col min="13587" max="13592" width="9.140625" style="372" customWidth="1"/>
    <col min="13593" max="13593" width="11.28515625" style="372" bestFit="1" customWidth="1"/>
    <col min="13594" max="13594" width="10.140625" style="372" bestFit="1" customWidth="1"/>
    <col min="13595" max="13596" width="9.140625" style="372" customWidth="1"/>
    <col min="13597" max="13597" width="10.140625" style="372" bestFit="1" customWidth="1"/>
    <col min="13598" max="13824" width="9.140625" style="372"/>
    <col min="13825" max="13825" width="253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64" style="372" customWidth="1"/>
    <col min="13841" max="13841" width="42.42578125" style="372" customWidth="1"/>
    <col min="13842" max="13842" width="6.5703125" style="372" customWidth="1"/>
    <col min="13843" max="13848" width="9.140625" style="372" customWidth="1"/>
    <col min="13849" max="13849" width="11.28515625" style="372" bestFit="1" customWidth="1"/>
    <col min="13850" max="13850" width="10.140625" style="372" bestFit="1" customWidth="1"/>
    <col min="13851" max="13852" width="9.140625" style="372" customWidth="1"/>
    <col min="13853" max="13853" width="10.140625" style="372" bestFit="1" customWidth="1"/>
    <col min="13854" max="14080" width="9.140625" style="372"/>
    <col min="14081" max="14081" width="253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64" style="372" customWidth="1"/>
    <col min="14097" max="14097" width="42.42578125" style="372" customWidth="1"/>
    <col min="14098" max="14098" width="6.5703125" style="372" customWidth="1"/>
    <col min="14099" max="14104" width="9.140625" style="372" customWidth="1"/>
    <col min="14105" max="14105" width="11.28515625" style="372" bestFit="1" customWidth="1"/>
    <col min="14106" max="14106" width="10.140625" style="372" bestFit="1" customWidth="1"/>
    <col min="14107" max="14108" width="9.140625" style="372" customWidth="1"/>
    <col min="14109" max="14109" width="10.140625" style="372" bestFit="1" customWidth="1"/>
    <col min="14110" max="14336" width="9.140625" style="372"/>
    <col min="14337" max="14337" width="253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64" style="372" customWidth="1"/>
    <col min="14353" max="14353" width="42.42578125" style="372" customWidth="1"/>
    <col min="14354" max="14354" width="6.5703125" style="372" customWidth="1"/>
    <col min="14355" max="14360" width="9.140625" style="372" customWidth="1"/>
    <col min="14361" max="14361" width="11.28515625" style="372" bestFit="1" customWidth="1"/>
    <col min="14362" max="14362" width="10.140625" style="372" bestFit="1" customWidth="1"/>
    <col min="14363" max="14364" width="9.140625" style="372" customWidth="1"/>
    <col min="14365" max="14365" width="10.140625" style="372" bestFit="1" customWidth="1"/>
    <col min="14366" max="14592" width="9.140625" style="372"/>
    <col min="14593" max="14593" width="253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64" style="372" customWidth="1"/>
    <col min="14609" max="14609" width="42.42578125" style="372" customWidth="1"/>
    <col min="14610" max="14610" width="6.5703125" style="372" customWidth="1"/>
    <col min="14611" max="14616" width="9.140625" style="372" customWidth="1"/>
    <col min="14617" max="14617" width="11.28515625" style="372" bestFit="1" customWidth="1"/>
    <col min="14618" max="14618" width="10.140625" style="372" bestFit="1" customWidth="1"/>
    <col min="14619" max="14620" width="9.140625" style="372" customWidth="1"/>
    <col min="14621" max="14621" width="10.140625" style="372" bestFit="1" customWidth="1"/>
    <col min="14622" max="14848" width="9.140625" style="372"/>
    <col min="14849" max="14849" width="253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64" style="372" customWidth="1"/>
    <col min="14865" max="14865" width="42.42578125" style="372" customWidth="1"/>
    <col min="14866" max="14866" width="6.5703125" style="372" customWidth="1"/>
    <col min="14867" max="14872" width="9.140625" style="372" customWidth="1"/>
    <col min="14873" max="14873" width="11.28515625" style="372" bestFit="1" customWidth="1"/>
    <col min="14874" max="14874" width="10.140625" style="372" bestFit="1" customWidth="1"/>
    <col min="14875" max="14876" width="9.140625" style="372" customWidth="1"/>
    <col min="14877" max="14877" width="10.140625" style="372" bestFit="1" customWidth="1"/>
    <col min="14878" max="15104" width="9.140625" style="372"/>
    <col min="15105" max="15105" width="253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64" style="372" customWidth="1"/>
    <col min="15121" max="15121" width="42.42578125" style="372" customWidth="1"/>
    <col min="15122" max="15122" width="6.5703125" style="372" customWidth="1"/>
    <col min="15123" max="15128" width="9.140625" style="372" customWidth="1"/>
    <col min="15129" max="15129" width="11.28515625" style="372" bestFit="1" customWidth="1"/>
    <col min="15130" max="15130" width="10.140625" style="372" bestFit="1" customWidth="1"/>
    <col min="15131" max="15132" width="9.140625" style="372" customWidth="1"/>
    <col min="15133" max="15133" width="10.140625" style="372" bestFit="1" customWidth="1"/>
    <col min="15134" max="15360" width="9.140625" style="372"/>
    <col min="15361" max="15361" width="253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64" style="372" customWidth="1"/>
    <col min="15377" max="15377" width="42.42578125" style="372" customWidth="1"/>
    <col min="15378" max="15378" width="6.5703125" style="372" customWidth="1"/>
    <col min="15379" max="15384" width="9.140625" style="372" customWidth="1"/>
    <col min="15385" max="15385" width="11.28515625" style="372" bestFit="1" customWidth="1"/>
    <col min="15386" max="15386" width="10.140625" style="372" bestFit="1" customWidth="1"/>
    <col min="15387" max="15388" width="9.140625" style="372" customWidth="1"/>
    <col min="15389" max="15389" width="10.140625" style="372" bestFit="1" customWidth="1"/>
    <col min="15390" max="15616" width="9.140625" style="372"/>
    <col min="15617" max="15617" width="253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64" style="372" customWidth="1"/>
    <col min="15633" max="15633" width="42.42578125" style="372" customWidth="1"/>
    <col min="15634" max="15634" width="6.5703125" style="372" customWidth="1"/>
    <col min="15635" max="15640" width="9.140625" style="372" customWidth="1"/>
    <col min="15641" max="15641" width="11.28515625" style="372" bestFit="1" customWidth="1"/>
    <col min="15642" max="15642" width="10.140625" style="372" bestFit="1" customWidth="1"/>
    <col min="15643" max="15644" width="9.140625" style="372" customWidth="1"/>
    <col min="15645" max="15645" width="10.140625" style="372" bestFit="1" customWidth="1"/>
    <col min="15646" max="15872" width="9.140625" style="372"/>
    <col min="15873" max="15873" width="253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64" style="372" customWidth="1"/>
    <col min="15889" max="15889" width="42.42578125" style="372" customWidth="1"/>
    <col min="15890" max="15890" width="6.5703125" style="372" customWidth="1"/>
    <col min="15891" max="15896" width="9.140625" style="372" customWidth="1"/>
    <col min="15897" max="15897" width="11.28515625" style="372" bestFit="1" customWidth="1"/>
    <col min="15898" max="15898" width="10.140625" style="372" bestFit="1" customWidth="1"/>
    <col min="15899" max="15900" width="9.140625" style="372" customWidth="1"/>
    <col min="15901" max="15901" width="10.140625" style="372" bestFit="1" customWidth="1"/>
    <col min="15902" max="16128" width="9.140625" style="372"/>
    <col min="16129" max="16129" width="253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64" style="372" customWidth="1"/>
    <col min="16145" max="16145" width="42.42578125" style="372" customWidth="1"/>
    <col min="16146" max="16146" width="6.5703125" style="372" customWidth="1"/>
    <col min="16147" max="16152" width="9.140625" style="372" customWidth="1"/>
    <col min="16153" max="16153" width="11.28515625" style="372" bestFit="1" customWidth="1"/>
    <col min="16154" max="16154" width="10.140625" style="372" bestFit="1" customWidth="1"/>
    <col min="16155" max="16156" width="9.140625" style="372" customWidth="1"/>
    <col min="16157" max="16157" width="10.140625" style="372" bestFit="1" customWidth="1"/>
    <col min="16158" max="16384" width="9.140625" style="372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901" t="s">
        <v>550</v>
      </c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189"/>
    </row>
    <row r="3" spans="1:25" s="2" customFormat="1" ht="75" customHeight="1">
      <c r="A3" s="901" t="s">
        <v>165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  <c r="O3" s="901"/>
      <c r="P3" s="901"/>
      <c r="Q3" s="901"/>
      <c r="R3" s="189"/>
    </row>
    <row r="4" spans="1:25" s="2" customFormat="1" ht="63" customHeight="1">
      <c r="A4" s="901" t="s">
        <v>927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189"/>
    </row>
    <row r="5" spans="1:25" s="3" customFormat="1" ht="144.75" customHeight="1">
      <c r="A5" s="902" t="s">
        <v>734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190"/>
    </row>
    <row r="6" spans="1:25" ht="6" customHeight="1"/>
    <row r="7" spans="1:25" ht="63.7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118.5" customHeight="1">
      <c r="A8" s="194"/>
      <c r="B8" s="903" t="s">
        <v>831</v>
      </c>
      <c r="C8" s="903"/>
      <c r="D8" s="903"/>
      <c r="E8" s="903"/>
      <c r="F8" s="903"/>
      <c r="G8" s="903"/>
      <c r="H8" s="903"/>
      <c r="I8" s="903"/>
      <c r="J8" s="903" t="s">
        <v>52</v>
      </c>
      <c r="K8" s="903"/>
      <c r="L8" s="903"/>
      <c r="M8" s="903"/>
      <c r="N8" s="903"/>
      <c r="O8" s="903"/>
      <c r="P8" s="903"/>
      <c r="Q8" s="903"/>
      <c r="R8" s="193"/>
    </row>
    <row r="9" spans="1:25" s="202" customFormat="1" ht="262.5" customHeight="1">
      <c r="A9" s="196" t="s">
        <v>916</v>
      </c>
      <c r="B9" s="196" t="s">
        <v>40</v>
      </c>
      <c r="C9" s="197" t="s">
        <v>166</v>
      </c>
      <c r="D9" s="196" t="s">
        <v>167</v>
      </c>
      <c r="E9" s="198" t="s">
        <v>168</v>
      </c>
      <c r="F9" s="199" t="s">
        <v>169</v>
      </c>
      <c r="G9" s="198" t="s">
        <v>170</v>
      </c>
      <c r="H9" s="196" t="s">
        <v>171</v>
      </c>
      <c r="I9" s="199" t="s">
        <v>42</v>
      </c>
      <c r="J9" s="196" t="s">
        <v>40</v>
      </c>
      <c r="K9" s="198" t="s">
        <v>166</v>
      </c>
      <c r="L9" s="199" t="s">
        <v>167</v>
      </c>
      <c r="M9" s="198" t="s">
        <v>168</v>
      </c>
      <c r="N9" s="196" t="s">
        <v>169</v>
      </c>
      <c r="O9" s="198" t="s">
        <v>170</v>
      </c>
      <c r="P9" s="196" t="s">
        <v>171</v>
      </c>
      <c r="Q9" s="196" t="s">
        <v>42</v>
      </c>
      <c r="R9" s="200"/>
      <c r="S9" s="201"/>
      <c r="T9" s="201"/>
      <c r="U9" s="200"/>
      <c r="V9" s="201"/>
      <c r="W9" s="201"/>
      <c r="X9" s="200"/>
      <c r="Y9" s="201"/>
    </row>
    <row r="10" spans="1:25" ht="87" customHeight="1">
      <c r="A10" s="203" t="s">
        <v>135</v>
      </c>
      <c r="B10" s="204">
        <v>899047.50093740004</v>
      </c>
      <c r="C10" s="204">
        <v>20086.053620000002</v>
      </c>
      <c r="D10" s="204">
        <v>643.63443099999995</v>
      </c>
      <c r="E10" s="204">
        <v>652.13576999999998</v>
      </c>
      <c r="F10" s="204">
        <v>1819.50134</v>
      </c>
      <c r="G10" s="204">
        <v>1628.7831899999999</v>
      </c>
      <c r="H10" s="204">
        <v>607.09114</v>
      </c>
      <c r="I10" s="204">
        <v>924484.70042000001</v>
      </c>
      <c r="J10" s="204">
        <v>527419.57441</v>
      </c>
      <c r="K10" s="204">
        <v>3601.2520175999998</v>
      </c>
      <c r="L10" s="204">
        <v>1143.0006799999999</v>
      </c>
      <c r="M10" s="204">
        <v>13.459850000000001</v>
      </c>
      <c r="N10" s="204">
        <v>1890.4161799999999</v>
      </c>
      <c r="O10" s="204">
        <v>44.275880000000001</v>
      </c>
      <c r="P10" s="204">
        <v>0</v>
      </c>
      <c r="Q10" s="204">
        <v>534111.97901999997</v>
      </c>
      <c r="R10" s="193"/>
    </row>
    <row r="11" spans="1:25" ht="87" customHeight="1">
      <c r="A11" s="203" t="s">
        <v>136</v>
      </c>
      <c r="B11" s="205">
        <v>3007.5375899999999</v>
      </c>
      <c r="C11" s="205">
        <v>0</v>
      </c>
      <c r="D11" s="205">
        <v>44.40645</v>
      </c>
      <c r="E11" s="205">
        <v>0</v>
      </c>
      <c r="F11" s="205">
        <v>270.64565000000005</v>
      </c>
      <c r="G11" s="205">
        <v>0</v>
      </c>
      <c r="H11" s="205">
        <v>5.4612299999999996</v>
      </c>
      <c r="I11" s="205">
        <v>3328.0509200000001</v>
      </c>
      <c r="J11" s="205">
        <v>2789.9707000000003</v>
      </c>
      <c r="K11" s="205">
        <v>30.82676</v>
      </c>
      <c r="L11" s="204">
        <v>0</v>
      </c>
      <c r="M11" s="204">
        <v>0</v>
      </c>
      <c r="N11" s="204">
        <v>0</v>
      </c>
      <c r="O11" s="204">
        <v>0</v>
      </c>
      <c r="P11" s="204">
        <v>0</v>
      </c>
      <c r="Q11" s="204">
        <v>2820.7974599999998</v>
      </c>
      <c r="R11" s="193"/>
    </row>
    <row r="12" spans="1:25" ht="87" customHeight="1">
      <c r="A12" s="203" t="s">
        <v>137</v>
      </c>
      <c r="B12" s="205">
        <v>3149.2682444000002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57.699559999999998</v>
      </c>
      <c r="I12" s="205">
        <v>3206.9677999999999</v>
      </c>
      <c r="J12" s="205">
        <v>38.556089999999998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38.556089999999998</v>
      </c>
      <c r="R12" s="193"/>
    </row>
    <row r="13" spans="1:25" ht="87" customHeight="1">
      <c r="A13" s="203" t="s">
        <v>138</v>
      </c>
      <c r="B13" s="204">
        <v>41638.715179999999</v>
      </c>
      <c r="C13" s="204">
        <v>2381.27603</v>
      </c>
      <c r="D13" s="204">
        <v>143.38982999999999</v>
      </c>
      <c r="E13" s="204">
        <v>0</v>
      </c>
      <c r="F13" s="204">
        <v>352.44067000000001</v>
      </c>
      <c r="G13" s="204">
        <v>123.39389999999999</v>
      </c>
      <c r="H13" s="204">
        <v>0</v>
      </c>
      <c r="I13" s="204">
        <v>44639.215609999999</v>
      </c>
      <c r="J13" s="204">
        <v>34086.59721</v>
      </c>
      <c r="K13" s="204">
        <v>267.25963000000002</v>
      </c>
      <c r="L13" s="204">
        <v>1.6400399999999999</v>
      </c>
      <c r="M13" s="204">
        <v>3.4879099999999998</v>
      </c>
      <c r="N13" s="204">
        <v>151.51865000000001</v>
      </c>
      <c r="O13" s="204">
        <v>0</v>
      </c>
      <c r="P13" s="204">
        <v>0</v>
      </c>
      <c r="Q13" s="204">
        <v>34510.50344</v>
      </c>
      <c r="R13" s="193"/>
    </row>
    <row r="14" spans="1:25" ht="87" customHeight="1">
      <c r="A14" s="203" t="s">
        <v>139</v>
      </c>
      <c r="B14" s="204">
        <v>1147754.7128034001</v>
      </c>
      <c r="C14" s="204">
        <v>18397.00216</v>
      </c>
      <c r="D14" s="204">
        <v>1793.65949</v>
      </c>
      <c r="E14" s="204">
        <v>957.35007999999993</v>
      </c>
      <c r="F14" s="204">
        <v>5981.0637100000004</v>
      </c>
      <c r="G14" s="204">
        <v>2762.33529</v>
      </c>
      <c r="H14" s="204">
        <v>7110.4107300000005</v>
      </c>
      <c r="I14" s="204">
        <v>1184756.5342699999</v>
      </c>
      <c r="J14" s="204">
        <v>2557929.0589765999</v>
      </c>
      <c r="K14" s="204">
        <v>22995.6607042</v>
      </c>
      <c r="L14" s="204">
        <v>4654.1713300000001</v>
      </c>
      <c r="M14" s="204">
        <v>277.77253000000002</v>
      </c>
      <c r="N14" s="204">
        <v>5701.91561</v>
      </c>
      <c r="O14" s="204">
        <v>489.65566999999999</v>
      </c>
      <c r="P14" s="204">
        <v>11.89141</v>
      </c>
      <c r="Q14" s="204">
        <v>2592060.1262300001</v>
      </c>
      <c r="R14" s="193"/>
    </row>
    <row r="15" spans="1:25" ht="87" customHeight="1">
      <c r="A15" s="203" t="s">
        <v>140</v>
      </c>
      <c r="B15" s="204">
        <v>1604.4815700000001</v>
      </c>
      <c r="C15" s="204">
        <v>104.95873</v>
      </c>
      <c r="D15" s="204">
        <v>0</v>
      </c>
      <c r="E15" s="204">
        <v>0</v>
      </c>
      <c r="F15" s="204">
        <v>0</v>
      </c>
      <c r="G15" s="204">
        <v>0</v>
      </c>
      <c r="H15" s="204">
        <v>2854.8127200000004</v>
      </c>
      <c r="I15" s="204">
        <v>4564.2530199999992</v>
      </c>
      <c r="J15" s="204">
        <v>6453.1135700000004</v>
      </c>
      <c r="K15" s="204">
        <v>62.961889999999997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6516.07546</v>
      </c>
      <c r="R15" s="193"/>
    </row>
    <row r="16" spans="1:25" ht="87" customHeight="1">
      <c r="A16" s="203" t="s">
        <v>97</v>
      </c>
      <c r="B16" s="204">
        <v>1787485.9220187999</v>
      </c>
      <c r="C16" s="204">
        <v>28965.291077399997</v>
      </c>
      <c r="D16" s="204">
        <v>2415.7712362000002</v>
      </c>
      <c r="E16" s="204">
        <v>608.88152000000002</v>
      </c>
      <c r="F16" s="204">
        <v>8682.5409110000001</v>
      </c>
      <c r="G16" s="204">
        <v>3497.9234626000002</v>
      </c>
      <c r="H16" s="204">
        <v>114386.43045</v>
      </c>
      <c r="I16" s="204">
        <v>1946042.76067</v>
      </c>
      <c r="J16" s="204">
        <v>2190500.0560486</v>
      </c>
      <c r="K16" s="204">
        <v>8926.2838499999998</v>
      </c>
      <c r="L16" s="204">
        <v>1407.2083822000002</v>
      </c>
      <c r="M16" s="204">
        <v>42.711169999999996</v>
      </c>
      <c r="N16" s="204">
        <v>2624.1997442000002</v>
      </c>
      <c r="O16" s="204">
        <v>59.078540000000004</v>
      </c>
      <c r="P16" s="204">
        <v>60.386209999999998</v>
      </c>
      <c r="Q16" s="204">
        <v>2203619.9239400001</v>
      </c>
      <c r="R16" s="193"/>
    </row>
    <row r="17" spans="1:18" ht="87" customHeight="1">
      <c r="A17" s="203" t="s">
        <v>141</v>
      </c>
      <c r="B17" s="204">
        <v>1496923.4937750001</v>
      </c>
      <c r="C17" s="204">
        <v>66490.660292200002</v>
      </c>
      <c r="D17" s="204">
        <v>10977.050986600001</v>
      </c>
      <c r="E17" s="204">
        <v>5050.8332799999998</v>
      </c>
      <c r="F17" s="204">
        <v>27627.575234</v>
      </c>
      <c r="G17" s="204">
        <v>8542.9906499999997</v>
      </c>
      <c r="H17" s="204">
        <v>158595.25115999999</v>
      </c>
      <c r="I17" s="204">
        <v>1774207.8553699998</v>
      </c>
      <c r="J17" s="204">
        <v>2839445.9044059999</v>
      </c>
      <c r="K17" s="204">
        <v>34435.726764799998</v>
      </c>
      <c r="L17" s="204">
        <v>11841.276971200001</v>
      </c>
      <c r="M17" s="204">
        <v>721.33507999999995</v>
      </c>
      <c r="N17" s="204">
        <v>16324.106781199998</v>
      </c>
      <c r="O17" s="204">
        <v>1398.6651499999998</v>
      </c>
      <c r="P17" s="204">
        <v>116.96885</v>
      </c>
      <c r="Q17" s="204">
        <v>2904283.98404</v>
      </c>
      <c r="R17" s="193"/>
    </row>
    <row r="18" spans="1:18" ht="87" customHeight="1">
      <c r="A18" s="203" t="s">
        <v>142</v>
      </c>
      <c r="B18" s="204">
        <v>105118.7939736</v>
      </c>
      <c r="C18" s="204">
        <v>11440.19406</v>
      </c>
      <c r="D18" s="204">
        <v>259.44707999999997</v>
      </c>
      <c r="E18" s="204">
        <v>111.02676</v>
      </c>
      <c r="F18" s="204">
        <v>1107.05755</v>
      </c>
      <c r="G18" s="204">
        <v>1455.4320600000001</v>
      </c>
      <c r="H18" s="204">
        <v>656.68795999999998</v>
      </c>
      <c r="I18" s="204">
        <v>120148.63944</v>
      </c>
      <c r="J18" s="204">
        <v>277661.52188940003</v>
      </c>
      <c r="K18" s="204">
        <v>5847.7700999999997</v>
      </c>
      <c r="L18" s="204">
        <v>2549.0185446</v>
      </c>
      <c r="M18" s="204">
        <v>391.64094</v>
      </c>
      <c r="N18" s="204">
        <v>2242.4678254</v>
      </c>
      <c r="O18" s="204">
        <v>100.06935</v>
      </c>
      <c r="P18" s="204">
        <v>2.2000000000000002</v>
      </c>
      <c r="Q18" s="204">
        <v>288794.68864999997</v>
      </c>
      <c r="R18" s="193"/>
    </row>
    <row r="19" spans="1:18" ht="87" customHeight="1">
      <c r="A19" s="203" t="s">
        <v>143</v>
      </c>
      <c r="B19" s="204">
        <v>184837.80335479998</v>
      </c>
      <c r="C19" s="204">
        <v>31867.659780000002</v>
      </c>
      <c r="D19" s="204">
        <v>2449.0575984000002</v>
      </c>
      <c r="E19" s="204">
        <v>1237.2824699999999</v>
      </c>
      <c r="F19" s="204">
        <v>8905.1571325999994</v>
      </c>
      <c r="G19" s="204">
        <v>648.70324840000001</v>
      </c>
      <c r="H19" s="204">
        <v>9986.9723900000008</v>
      </c>
      <c r="I19" s="204">
        <v>239932.63596000001</v>
      </c>
      <c r="J19" s="204">
        <v>1302949.4623878</v>
      </c>
      <c r="K19" s="204">
        <v>7667.0213400000002</v>
      </c>
      <c r="L19" s="204">
        <v>2837.7552906000001</v>
      </c>
      <c r="M19" s="204">
        <v>305.76019000000002</v>
      </c>
      <c r="N19" s="204">
        <v>6703.7557803999998</v>
      </c>
      <c r="O19" s="204">
        <v>202.09639999999999</v>
      </c>
      <c r="P19" s="204">
        <v>18.207000000000001</v>
      </c>
      <c r="Q19" s="204">
        <v>1320684.0583800001</v>
      </c>
      <c r="R19" s="193"/>
    </row>
    <row r="20" spans="1:18" ht="87" customHeight="1">
      <c r="A20" s="203" t="s">
        <v>144</v>
      </c>
      <c r="B20" s="204">
        <v>35338.025976999998</v>
      </c>
      <c r="C20" s="204">
        <v>0</v>
      </c>
      <c r="D20" s="204">
        <v>0</v>
      </c>
      <c r="E20" s="204">
        <v>0</v>
      </c>
      <c r="F20" s="204">
        <v>116.38971000000001</v>
      </c>
      <c r="G20" s="204">
        <v>0</v>
      </c>
      <c r="H20" s="204">
        <v>5499.5001199999997</v>
      </c>
      <c r="I20" s="204">
        <v>40953.915789999999</v>
      </c>
      <c r="J20" s="204">
        <v>291.69569000000001</v>
      </c>
      <c r="K20" s="204">
        <v>0</v>
      </c>
      <c r="L20" s="204">
        <v>0</v>
      </c>
      <c r="M20" s="204">
        <v>0</v>
      </c>
      <c r="N20" s="204">
        <v>0</v>
      </c>
      <c r="O20" s="204">
        <v>0</v>
      </c>
      <c r="P20" s="204">
        <v>253.35</v>
      </c>
      <c r="Q20" s="204">
        <v>545.04568999999992</v>
      </c>
      <c r="R20" s="193"/>
    </row>
    <row r="21" spans="1:18" ht="87" customHeight="1">
      <c r="A21" s="203" t="s">
        <v>145</v>
      </c>
      <c r="B21" s="204">
        <v>1729302.3116317999</v>
      </c>
      <c r="C21" s="204">
        <v>36041.644672799994</v>
      </c>
      <c r="D21" s="204">
        <v>7837.7194307999998</v>
      </c>
      <c r="E21" s="204">
        <v>1993.5174342</v>
      </c>
      <c r="F21" s="204">
        <v>13056.685012399999</v>
      </c>
      <c r="G21" s="204">
        <v>12062.0660616</v>
      </c>
      <c r="H21" s="204">
        <v>27929.404429999999</v>
      </c>
      <c r="I21" s="204">
        <v>1828223.3486600001</v>
      </c>
      <c r="J21" s="204">
        <v>651911.85048140003</v>
      </c>
      <c r="K21" s="204">
        <v>4076.5758402000001</v>
      </c>
      <c r="L21" s="204">
        <v>1791.0033871999999</v>
      </c>
      <c r="M21" s="204">
        <v>53.440669999999997</v>
      </c>
      <c r="N21" s="204">
        <v>2553.847475</v>
      </c>
      <c r="O21" s="204">
        <v>35.855290000000004</v>
      </c>
      <c r="P21" s="204">
        <v>0</v>
      </c>
      <c r="Q21" s="204">
        <v>660422.57314999995</v>
      </c>
      <c r="R21" s="193"/>
    </row>
    <row r="22" spans="1:18" ht="87" customHeight="1">
      <c r="A22" s="203" t="s">
        <v>146</v>
      </c>
      <c r="B22" s="204">
        <v>696.03377879999994</v>
      </c>
      <c r="C22" s="204">
        <v>0</v>
      </c>
      <c r="D22" s="204">
        <v>47.797419999999995</v>
      </c>
      <c r="E22" s="204">
        <v>0</v>
      </c>
      <c r="F22" s="204">
        <v>0</v>
      </c>
      <c r="G22" s="204">
        <v>0</v>
      </c>
      <c r="H22" s="204">
        <v>44.06711</v>
      </c>
      <c r="I22" s="204">
        <v>787.89831000000004</v>
      </c>
      <c r="J22" s="204">
        <v>572.2124</v>
      </c>
      <c r="K22" s="204">
        <v>0</v>
      </c>
      <c r="L22" s="204">
        <v>8.06813</v>
      </c>
      <c r="M22" s="204">
        <v>0</v>
      </c>
      <c r="N22" s="204">
        <v>0</v>
      </c>
      <c r="O22" s="204">
        <v>0</v>
      </c>
      <c r="P22" s="204">
        <v>0</v>
      </c>
      <c r="Q22" s="204">
        <v>580.28053</v>
      </c>
      <c r="R22" s="193"/>
    </row>
    <row r="23" spans="1:18" ht="87" customHeight="1">
      <c r="A23" s="203" t="s">
        <v>147</v>
      </c>
      <c r="B23" s="204">
        <v>14813.204941600001</v>
      </c>
      <c r="C23" s="204">
        <v>1265.72693</v>
      </c>
      <c r="D23" s="204">
        <v>22.10643</v>
      </c>
      <c r="E23" s="204">
        <v>0</v>
      </c>
      <c r="F23" s="204">
        <v>34.408619999999999</v>
      </c>
      <c r="G23" s="204">
        <v>0</v>
      </c>
      <c r="H23" s="204">
        <v>133.85142999999999</v>
      </c>
      <c r="I23" s="204">
        <v>16269.298349999999</v>
      </c>
      <c r="J23" s="204">
        <v>16274.970880000001</v>
      </c>
      <c r="K23" s="204">
        <v>53.335830000000001</v>
      </c>
      <c r="L23" s="204">
        <v>52.32479</v>
      </c>
      <c r="M23" s="204">
        <v>0</v>
      </c>
      <c r="N23" s="204">
        <v>82.442880000000002</v>
      </c>
      <c r="O23" s="204">
        <v>27.227070000000001</v>
      </c>
      <c r="P23" s="204">
        <v>0</v>
      </c>
      <c r="Q23" s="204">
        <v>16490.301449999999</v>
      </c>
      <c r="R23" s="193"/>
    </row>
    <row r="24" spans="1:18" ht="87" customHeight="1">
      <c r="A24" s="203" t="s">
        <v>148</v>
      </c>
      <c r="B24" s="204">
        <v>53545.305051200005</v>
      </c>
      <c r="C24" s="204">
        <v>723.54584999999997</v>
      </c>
      <c r="D24" s="204">
        <v>960.67567079999992</v>
      </c>
      <c r="E24" s="204">
        <v>41.269800000000004</v>
      </c>
      <c r="F24" s="204">
        <v>1359.6077949999999</v>
      </c>
      <c r="G24" s="204">
        <v>78.927520000000001</v>
      </c>
      <c r="H24" s="204">
        <v>3364.8402000000001</v>
      </c>
      <c r="I24" s="204">
        <v>60074.171909999997</v>
      </c>
      <c r="J24" s="204">
        <v>231310.54746200002</v>
      </c>
      <c r="K24" s="204">
        <v>7762.6981500000002</v>
      </c>
      <c r="L24" s="204">
        <v>1574.8012268</v>
      </c>
      <c r="M24" s="204">
        <v>169.50796</v>
      </c>
      <c r="N24" s="204">
        <v>2016.0819296</v>
      </c>
      <c r="O24" s="204">
        <v>78.075829999999996</v>
      </c>
      <c r="P24" s="204">
        <v>21.969669999999997</v>
      </c>
      <c r="Q24" s="204">
        <v>242933.68224000002</v>
      </c>
      <c r="R24" s="193"/>
    </row>
    <row r="25" spans="1:18" ht="87" customHeight="1">
      <c r="A25" s="203" t="s">
        <v>149</v>
      </c>
      <c r="B25" s="204">
        <v>9.470915999999999</v>
      </c>
      <c r="C25" s="204">
        <v>0</v>
      </c>
      <c r="D25" s="204">
        <v>0</v>
      </c>
      <c r="E25" s="204">
        <v>0</v>
      </c>
      <c r="F25" s="204">
        <v>0</v>
      </c>
      <c r="G25" s="204">
        <v>0</v>
      </c>
      <c r="H25" s="204">
        <v>4.2490800000000002</v>
      </c>
      <c r="I25" s="204">
        <v>13.72</v>
      </c>
      <c r="J25" s="204">
        <v>2220.78087</v>
      </c>
      <c r="K25" s="204">
        <v>21.112490000000001</v>
      </c>
      <c r="L25" s="204">
        <v>4.9366899999999996</v>
      </c>
      <c r="M25" s="204">
        <v>0</v>
      </c>
      <c r="N25" s="204">
        <v>0</v>
      </c>
      <c r="O25" s="204">
        <v>0</v>
      </c>
      <c r="P25" s="204">
        <v>0</v>
      </c>
      <c r="Q25" s="204">
        <v>2246.83005</v>
      </c>
      <c r="R25" s="193"/>
    </row>
    <row r="26" spans="1:18" ht="87" customHeight="1">
      <c r="A26" s="203" t="s">
        <v>150</v>
      </c>
      <c r="B26" s="204">
        <v>27.068529999999999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7.3814700000000002</v>
      </c>
      <c r="I26" s="204">
        <v>34.450000000000003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193"/>
    </row>
    <row r="27" spans="1:18" s="140" customFormat="1" ht="87" customHeight="1" thickBot="1">
      <c r="A27" s="206" t="s">
        <v>151</v>
      </c>
      <c r="B27" s="207">
        <v>259.1384822</v>
      </c>
      <c r="C27" s="207">
        <v>0</v>
      </c>
      <c r="D27" s="207">
        <v>0</v>
      </c>
      <c r="E27" s="207">
        <v>0</v>
      </c>
      <c r="F27" s="207">
        <v>0</v>
      </c>
      <c r="G27" s="207">
        <v>0</v>
      </c>
      <c r="H27" s="207">
        <v>189.43651</v>
      </c>
      <c r="I27" s="207">
        <v>448.57499999999999</v>
      </c>
      <c r="J27" s="207">
        <v>0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0</v>
      </c>
      <c r="Q27" s="207">
        <v>0</v>
      </c>
      <c r="R27" s="208"/>
    </row>
    <row r="28" spans="1:18" s="140" customFormat="1" ht="87" customHeight="1" thickTop="1" thickBot="1">
      <c r="A28" s="209" t="s">
        <v>42</v>
      </c>
      <c r="B28" s="210">
        <f>SUM(B10:B27)</f>
        <v>7504558.788755998</v>
      </c>
      <c r="C28" s="210">
        <f t="shared" ref="C28:Q28" si="0">SUM(C10:C27)</f>
        <v>217764.01320239998</v>
      </c>
      <c r="D28" s="210">
        <f t="shared" si="0"/>
        <v>27594.716053799999</v>
      </c>
      <c r="E28" s="210">
        <f t="shared" si="0"/>
        <v>10652.297114200001</v>
      </c>
      <c r="F28" s="210">
        <f t="shared" si="0"/>
        <v>69313.073335000008</v>
      </c>
      <c r="G28" s="210">
        <f t="shared" si="0"/>
        <v>30800.5553826</v>
      </c>
      <c r="H28" s="210">
        <f t="shared" si="0"/>
        <v>331433.54768999998</v>
      </c>
      <c r="I28" s="210">
        <f t="shared" si="0"/>
        <v>8192116.9915000005</v>
      </c>
      <c r="J28" s="210">
        <f t="shared" si="0"/>
        <v>10641855.8734718</v>
      </c>
      <c r="K28" s="210">
        <f t="shared" si="0"/>
        <v>95748.4853668</v>
      </c>
      <c r="L28" s="210">
        <f t="shared" si="0"/>
        <v>27865.205462599995</v>
      </c>
      <c r="M28" s="210">
        <f t="shared" si="0"/>
        <v>1979.1162999999999</v>
      </c>
      <c r="N28" s="210">
        <f t="shared" si="0"/>
        <v>40290.752855799998</v>
      </c>
      <c r="O28" s="210">
        <f t="shared" si="0"/>
        <v>2434.9991799999998</v>
      </c>
      <c r="P28" s="210">
        <f t="shared" si="0"/>
        <v>484.97314</v>
      </c>
      <c r="Q28" s="210">
        <f t="shared" si="0"/>
        <v>10810659.405820001</v>
      </c>
      <c r="R28" s="208"/>
    </row>
    <row r="29" spans="1:18" ht="27.75" customHeight="1" thickTop="1" thickBot="1">
      <c r="A29" s="211"/>
      <c r="B29" s="212"/>
      <c r="C29" s="213"/>
      <c r="D29" s="214"/>
      <c r="E29" s="214"/>
      <c r="F29" s="214"/>
      <c r="G29" s="214"/>
      <c r="H29" s="214"/>
      <c r="I29" s="214"/>
      <c r="J29" s="214"/>
      <c r="K29" s="214"/>
      <c r="L29" s="212"/>
      <c r="M29" s="212"/>
      <c r="N29" s="212"/>
      <c r="O29" s="212"/>
      <c r="P29" s="212"/>
      <c r="Q29" s="212"/>
      <c r="R29" s="193"/>
    </row>
    <row r="30" spans="1:18" ht="96.75" customHeight="1" thickTop="1">
      <c r="A30" s="633" t="s">
        <v>735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 ht="155.25" customHeight="1">
      <c r="A31" s="904" t="s">
        <v>933</v>
      </c>
      <c r="B31" s="904"/>
      <c r="C31" s="904"/>
      <c r="D31" s="904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904"/>
      <c r="B32" s="904"/>
      <c r="C32" s="904"/>
      <c r="D32" s="904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8">
    <mergeCell ref="A31:D31"/>
    <mergeCell ref="A32:D32"/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Y653"/>
  <sheetViews>
    <sheetView showGridLines="0" topLeftCell="A2" zoomScale="25" zoomScaleNormal="25" workbookViewId="0">
      <selection activeCell="E15" sqref="E15"/>
    </sheetView>
  </sheetViews>
  <sheetFormatPr baseColWidth="10" defaultColWidth="9.140625" defaultRowHeight="60"/>
  <cols>
    <col min="1" max="1" width="253" style="20" customWidth="1"/>
    <col min="2" max="2" width="39.42578125" style="372" customWidth="1"/>
    <col min="3" max="3" width="48.7109375" style="633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64" style="372" customWidth="1"/>
    <col min="17" max="17" width="42.42578125" style="372" customWidth="1"/>
    <col min="18" max="18" width="6.5703125" style="191" customWidth="1"/>
    <col min="19" max="24" width="9.140625" style="372" customWidth="1"/>
    <col min="25" max="25" width="11.28515625" style="372" bestFit="1" customWidth="1"/>
    <col min="26" max="26" width="10.140625" style="372" bestFit="1" customWidth="1"/>
    <col min="27" max="28" width="9.140625" style="372" customWidth="1"/>
    <col min="29" max="29" width="10.140625" style="372" bestFit="1" customWidth="1"/>
    <col min="30" max="256" width="9.140625" style="372"/>
    <col min="257" max="257" width="253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64" style="372" customWidth="1"/>
    <col min="273" max="273" width="42.42578125" style="372" customWidth="1"/>
    <col min="274" max="274" width="6.5703125" style="372" customWidth="1"/>
    <col min="275" max="280" width="9.140625" style="372" customWidth="1"/>
    <col min="281" max="281" width="11.28515625" style="372" bestFit="1" customWidth="1"/>
    <col min="282" max="282" width="10.140625" style="372" bestFit="1" customWidth="1"/>
    <col min="283" max="284" width="9.140625" style="372" customWidth="1"/>
    <col min="285" max="285" width="10.140625" style="372" bestFit="1" customWidth="1"/>
    <col min="286" max="512" width="9.140625" style="372"/>
    <col min="513" max="513" width="253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64" style="372" customWidth="1"/>
    <col min="529" max="529" width="42.42578125" style="372" customWidth="1"/>
    <col min="530" max="530" width="6.5703125" style="372" customWidth="1"/>
    <col min="531" max="536" width="9.140625" style="372" customWidth="1"/>
    <col min="537" max="537" width="11.28515625" style="372" bestFit="1" customWidth="1"/>
    <col min="538" max="538" width="10.140625" style="372" bestFit="1" customWidth="1"/>
    <col min="539" max="540" width="9.140625" style="372" customWidth="1"/>
    <col min="541" max="541" width="10.140625" style="372" bestFit="1" customWidth="1"/>
    <col min="542" max="768" width="9.140625" style="372"/>
    <col min="769" max="769" width="253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64" style="372" customWidth="1"/>
    <col min="785" max="785" width="42.42578125" style="372" customWidth="1"/>
    <col min="786" max="786" width="6.5703125" style="372" customWidth="1"/>
    <col min="787" max="792" width="9.140625" style="372" customWidth="1"/>
    <col min="793" max="793" width="11.28515625" style="372" bestFit="1" customWidth="1"/>
    <col min="794" max="794" width="10.140625" style="372" bestFit="1" customWidth="1"/>
    <col min="795" max="796" width="9.140625" style="372" customWidth="1"/>
    <col min="797" max="797" width="10.140625" style="372" bestFit="1" customWidth="1"/>
    <col min="798" max="1024" width="9.140625" style="372"/>
    <col min="1025" max="1025" width="253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64" style="372" customWidth="1"/>
    <col min="1041" max="1041" width="42.42578125" style="372" customWidth="1"/>
    <col min="1042" max="1042" width="6.5703125" style="372" customWidth="1"/>
    <col min="1043" max="1048" width="9.140625" style="372" customWidth="1"/>
    <col min="1049" max="1049" width="11.28515625" style="372" bestFit="1" customWidth="1"/>
    <col min="1050" max="1050" width="10.140625" style="372" bestFit="1" customWidth="1"/>
    <col min="1051" max="1052" width="9.140625" style="372" customWidth="1"/>
    <col min="1053" max="1053" width="10.140625" style="372" bestFit="1" customWidth="1"/>
    <col min="1054" max="1280" width="9.140625" style="372"/>
    <col min="1281" max="1281" width="253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64" style="372" customWidth="1"/>
    <col min="1297" max="1297" width="42.42578125" style="372" customWidth="1"/>
    <col min="1298" max="1298" width="6.5703125" style="372" customWidth="1"/>
    <col min="1299" max="1304" width="9.140625" style="372" customWidth="1"/>
    <col min="1305" max="1305" width="11.28515625" style="372" bestFit="1" customWidth="1"/>
    <col min="1306" max="1306" width="10.140625" style="372" bestFit="1" customWidth="1"/>
    <col min="1307" max="1308" width="9.140625" style="372" customWidth="1"/>
    <col min="1309" max="1309" width="10.140625" style="372" bestFit="1" customWidth="1"/>
    <col min="1310" max="1536" width="9.140625" style="372"/>
    <col min="1537" max="1537" width="253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64" style="372" customWidth="1"/>
    <col min="1553" max="1553" width="42.42578125" style="372" customWidth="1"/>
    <col min="1554" max="1554" width="6.5703125" style="372" customWidth="1"/>
    <col min="1555" max="1560" width="9.140625" style="372" customWidth="1"/>
    <col min="1561" max="1561" width="11.28515625" style="372" bestFit="1" customWidth="1"/>
    <col min="1562" max="1562" width="10.140625" style="372" bestFit="1" customWidth="1"/>
    <col min="1563" max="1564" width="9.140625" style="372" customWidth="1"/>
    <col min="1565" max="1565" width="10.140625" style="372" bestFit="1" customWidth="1"/>
    <col min="1566" max="1792" width="9.140625" style="372"/>
    <col min="1793" max="1793" width="253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64" style="372" customWidth="1"/>
    <col min="1809" max="1809" width="42.42578125" style="372" customWidth="1"/>
    <col min="1810" max="1810" width="6.5703125" style="372" customWidth="1"/>
    <col min="1811" max="1816" width="9.140625" style="372" customWidth="1"/>
    <col min="1817" max="1817" width="11.28515625" style="372" bestFit="1" customWidth="1"/>
    <col min="1818" max="1818" width="10.140625" style="372" bestFit="1" customWidth="1"/>
    <col min="1819" max="1820" width="9.140625" style="372" customWidth="1"/>
    <col min="1821" max="1821" width="10.140625" style="372" bestFit="1" customWidth="1"/>
    <col min="1822" max="2048" width="9.140625" style="372"/>
    <col min="2049" max="2049" width="253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64" style="372" customWidth="1"/>
    <col min="2065" max="2065" width="42.42578125" style="372" customWidth="1"/>
    <col min="2066" max="2066" width="6.5703125" style="372" customWidth="1"/>
    <col min="2067" max="2072" width="9.140625" style="372" customWidth="1"/>
    <col min="2073" max="2073" width="11.28515625" style="372" bestFit="1" customWidth="1"/>
    <col min="2074" max="2074" width="10.140625" style="372" bestFit="1" customWidth="1"/>
    <col min="2075" max="2076" width="9.140625" style="372" customWidth="1"/>
    <col min="2077" max="2077" width="10.140625" style="372" bestFit="1" customWidth="1"/>
    <col min="2078" max="2304" width="9.140625" style="372"/>
    <col min="2305" max="2305" width="253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64" style="372" customWidth="1"/>
    <col min="2321" max="2321" width="42.42578125" style="372" customWidth="1"/>
    <col min="2322" max="2322" width="6.5703125" style="372" customWidth="1"/>
    <col min="2323" max="2328" width="9.140625" style="372" customWidth="1"/>
    <col min="2329" max="2329" width="11.28515625" style="372" bestFit="1" customWidth="1"/>
    <col min="2330" max="2330" width="10.140625" style="372" bestFit="1" customWidth="1"/>
    <col min="2331" max="2332" width="9.140625" style="372" customWidth="1"/>
    <col min="2333" max="2333" width="10.140625" style="372" bestFit="1" customWidth="1"/>
    <col min="2334" max="2560" width="9.140625" style="372"/>
    <col min="2561" max="2561" width="253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64" style="372" customWidth="1"/>
    <col min="2577" max="2577" width="42.42578125" style="372" customWidth="1"/>
    <col min="2578" max="2578" width="6.5703125" style="372" customWidth="1"/>
    <col min="2579" max="2584" width="9.140625" style="372" customWidth="1"/>
    <col min="2585" max="2585" width="11.28515625" style="372" bestFit="1" customWidth="1"/>
    <col min="2586" max="2586" width="10.140625" style="372" bestFit="1" customWidth="1"/>
    <col min="2587" max="2588" width="9.140625" style="372" customWidth="1"/>
    <col min="2589" max="2589" width="10.140625" style="372" bestFit="1" customWidth="1"/>
    <col min="2590" max="2816" width="9.140625" style="372"/>
    <col min="2817" max="2817" width="253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64" style="372" customWidth="1"/>
    <col min="2833" max="2833" width="42.42578125" style="372" customWidth="1"/>
    <col min="2834" max="2834" width="6.5703125" style="372" customWidth="1"/>
    <col min="2835" max="2840" width="9.140625" style="372" customWidth="1"/>
    <col min="2841" max="2841" width="11.28515625" style="372" bestFit="1" customWidth="1"/>
    <col min="2842" max="2842" width="10.140625" style="372" bestFit="1" customWidth="1"/>
    <col min="2843" max="2844" width="9.140625" style="372" customWidth="1"/>
    <col min="2845" max="2845" width="10.140625" style="372" bestFit="1" customWidth="1"/>
    <col min="2846" max="3072" width="9.140625" style="372"/>
    <col min="3073" max="3073" width="253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64" style="372" customWidth="1"/>
    <col min="3089" max="3089" width="42.42578125" style="372" customWidth="1"/>
    <col min="3090" max="3090" width="6.5703125" style="372" customWidth="1"/>
    <col min="3091" max="3096" width="9.140625" style="372" customWidth="1"/>
    <col min="3097" max="3097" width="11.28515625" style="372" bestFit="1" customWidth="1"/>
    <col min="3098" max="3098" width="10.140625" style="372" bestFit="1" customWidth="1"/>
    <col min="3099" max="3100" width="9.140625" style="372" customWidth="1"/>
    <col min="3101" max="3101" width="10.140625" style="372" bestFit="1" customWidth="1"/>
    <col min="3102" max="3328" width="9.140625" style="372"/>
    <col min="3329" max="3329" width="253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64" style="372" customWidth="1"/>
    <col min="3345" max="3345" width="42.42578125" style="372" customWidth="1"/>
    <col min="3346" max="3346" width="6.5703125" style="372" customWidth="1"/>
    <col min="3347" max="3352" width="9.140625" style="372" customWidth="1"/>
    <col min="3353" max="3353" width="11.28515625" style="372" bestFit="1" customWidth="1"/>
    <col min="3354" max="3354" width="10.140625" style="372" bestFit="1" customWidth="1"/>
    <col min="3355" max="3356" width="9.140625" style="372" customWidth="1"/>
    <col min="3357" max="3357" width="10.140625" style="372" bestFit="1" customWidth="1"/>
    <col min="3358" max="3584" width="9.140625" style="372"/>
    <col min="3585" max="3585" width="253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64" style="372" customWidth="1"/>
    <col min="3601" max="3601" width="42.42578125" style="372" customWidth="1"/>
    <col min="3602" max="3602" width="6.5703125" style="372" customWidth="1"/>
    <col min="3603" max="3608" width="9.140625" style="372" customWidth="1"/>
    <col min="3609" max="3609" width="11.28515625" style="372" bestFit="1" customWidth="1"/>
    <col min="3610" max="3610" width="10.140625" style="372" bestFit="1" customWidth="1"/>
    <col min="3611" max="3612" width="9.140625" style="372" customWidth="1"/>
    <col min="3613" max="3613" width="10.140625" style="372" bestFit="1" customWidth="1"/>
    <col min="3614" max="3840" width="9.140625" style="372"/>
    <col min="3841" max="3841" width="253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64" style="372" customWidth="1"/>
    <col min="3857" max="3857" width="42.42578125" style="372" customWidth="1"/>
    <col min="3858" max="3858" width="6.5703125" style="372" customWidth="1"/>
    <col min="3859" max="3864" width="9.140625" style="372" customWidth="1"/>
    <col min="3865" max="3865" width="11.28515625" style="372" bestFit="1" customWidth="1"/>
    <col min="3866" max="3866" width="10.140625" style="372" bestFit="1" customWidth="1"/>
    <col min="3867" max="3868" width="9.140625" style="372" customWidth="1"/>
    <col min="3869" max="3869" width="10.140625" style="372" bestFit="1" customWidth="1"/>
    <col min="3870" max="4096" width="9.140625" style="372"/>
    <col min="4097" max="4097" width="253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64" style="372" customWidth="1"/>
    <col min="4113" max="4113" width="42.42578125" style="372" customWidth="1"/>
    <col min="4114" max="4114" width="6.5703125" style="372" customWidth="1"/>
    <col min="4115" max="4120" width="9.140625" style="372" customWidth="1"/>
    <col min="4121" max="4121" width="11.28515625" style="372" bestFit="1" customWidth="1"/>
    <col min="4122" max="4122" width="10.140625" style="372" bestFit="1" customWidth="1"/>
    <col min="4123" max="4124" width="9.140625" style="372" customWidth="1"/>
    <col min="4125" max="4125" width="10.140625" style="372" bestFit="1" customWidth="1"/>
    <col min="4126" max="4352" width="9.140625" style="372"/>
    <col min="4353" max="4353" width="253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64" style="372" customWidth="1"/>
    <col min="4369" max="4369" width="42.42578125" style="372" customWidth="1"/>
    <col min="4370" max="4370" width="6.5703125" style="372" customWidth="1"/>
    <col min="4371" max="4376" width="9.140625" style="372" customWidth="1"/>
    <col min="4377" max="4377" width="11.28515625" style="372" bestFit="1" customWidth="1"/>
    <col min="4378" max="4378" width="10.140625" style="372" bestFit="1" customWidth="1"/>
    <col min="4379" max="4380" width="9.140625" style="372" customWidth="1"/>
    <col min="4381" max="4381" width="10.140625" style="372" bestFit="1" customWidth="1"/>
    <col min="4382" max="4608" width="9.140625" style="372"/>
    <col min="4609" max="4609" width="253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64" style="372" customWidth="1"/>
    <col min="4625" max="4625" width="42.42578125" style="372" customWidth="1"/>
    <col min="4626" max="4626" width="6.5703125" style="372" customWidth="1"/>
    <col min="4627" max="4632" width="9.140625" style="372" customWidth="1"/>
    <col min="4633" max="4633" width="11.28515625" style="372" bestFit="1" customWidth="1"/>
    <col min="4634" max="4634" width="10.140625" style="372" bestFit="1" customWidth="1"/>
    <col min="4635" max="4636" width="9.140625" style="372" customWidth="1"/>
    <col min="4637" max="4637" width="10.140625" style="372" bestFit="1" customWidth="1"/>
    <col min="4638" max="4864" width="9.140625" style="372"/>
    <col min="4865" max="4865" width="253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64" style="372" customWidth="1"/>
    <col min="4881" max="4881" width="42.42578125" style="372" customWidth="1"/>
    <col min="4882" max="4882" width="6.5703125" style="372" customWidth="1"/>
    <col min="4883" max="4888" width="9.140625" style="372" customWidth="1"/>
    <col min="4889" max="4889" width="11.28515625" style="372" bestFit="1" customWidth="1"/>
    <col min="4890" max="4890" width="10.140625" style="372" bestFit="1" customWidth="1"/>
    <col min="4891" max="4892" width="9.140625" style="372" customWidth="1"/>
    <col min="4893" max="4893" width="10.140625" style="372" bestFit="1" customWidth="1"/>
    <col min="4894" max="5120" width="9.140625" style="372"/>
    <col min="5121" max="5121" width="253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64" style="372" customWidth="1"/>
    <col min="5137" max="5137" width="42.42578125" style="372" customWidth="1"/>
    <col min="5138" max="5138" width="6.5703125" style="372" customWidth="1"/>
    <col min="5139" max="5144" width="9.140625" style="372" customWidth="1"/>
    <col min="5145" max="5145" width="11.28515625" style="372" bestFit="1" customWidth="1"/>
    <col min="5146" max="5146" width="10.140625" style="372" bestFit="1" customWidth="1"/>
    <col min="5147" max="5148" width="9.140625" style="372" customWidth="1"/>
    <col min="5149" max="5149" width="10.140625" style="372" bestFit="1" customWidth="1"/>
    <col min="5150" max="5376" width="9.140625" style="372"/>
    <col min="5377" max="5377" width="253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64" style="372" customWidth="1"/>
    <col min="5393" max="5393" width="42.42578125" style="372" customWidth="1"/>
    <col min="5394" max="5394" width="6.5703125" style="372" customWidth="1"/>
    <col min="5395" max="5400" width="9.140625" style="372" customWidth="1"/>
    <col min="5401" max="5401" width="11.28515625" style="372" bestFit="1" customWidth="1"/>
    <col min="5402" max="5402" width="10.140625" style="372" bestFit="1" customWidth="1"/>
    <col min="5403" max="5404" width="9.140625" style="372" customWidth="1"/>
    <col min="5405" max="5405" width="10.140625" style="372" bestFit="1" customWidth="1"/>
    <col min="5406" max="5632" width="9.140625" style="372"/>
    <col min="5633" max="5633" width="253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64" style="372" customWidth="1"/>
    <col min="5649" max="5649" width="42.42578125" style="372" customWidth="1"/>
    <col min="5650" max="5650" width="6.5703125" style="372" customWidth="1"/>
    <col min="5651" max="5656" width="9.140625" style="372" customWidth="1"/>
    <col min="5657" max="5657" width="11.28515625" style="372" bestFit="1" customWidth="1"/>
    <col min="5658" max="5658" width="10.140625" style="372" bestFit="1" customWidth="1"/>
    <col min="5659" max="5660" width="9.140625" style="372" customWidth="1"/>
    <col min="5661" max="5661" width="10.140625" style="372" bestFit="1" customWidth="1"/>
    <col min="5662" max="5888" width="9.140625" style="372"/>
    <col min="5889" max="5889" width="253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64" style="372" customWidth="1"/>
    <col min="5905" max="5905" width="42.42578125" style="372" customWidth="1"/>
    <col min="5906" max="5906" width="6.5703125" style="372" customWidth="1"/>
    <col min="5907" max="5912" width="9.140625" style="372" customWidth="1"/>
    <col min="5913" max="5913" width="11.28515625" style="372" bestFit="1" customWidth="1"/>
    <col min="5914" max="5914" width="10.140625" style="372" bestFit="1" customWidth="1"/>
    <col min="5915" max="5916" width="9.140625" style="372" customWidth="1"/>
    <col min="5917" max="5917" width="10.140625" style="372" bestFit="1" customWidth="1"/>
    <col min="5918" max="6144" width="9.140625" style="372"/>
    <col min="6145" max="6145" width="253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64" style="372" customWidth="1"/>
    <col min="6161" max="6161" width="42.42578125" style="372" customWidth="1"/>
    <col min="6162" max="6162" width="6.5703125" style="372" customWidth="1"/>
    <col min="6163" max="6168" width="9.140625" style="372" customWidth="1"/>
    <col min="6169" max="6169" width="11.28515625" style="372" bestFit="1" customWidth="1"/>
    <col min="6170" max="6170" width="10.140625" style="372" bestFit="1" customWidth="1"/>
    <col min="6171" max="6172" width="9.140625" style="372" customWidth="1"/>
    <col min="6173" max="6173" width="10.140625" style="372" bestFit="1" customWidth="1"/>
    <col min="6174" max="6400" width="9.140625" style="372"/>
    <col min="6401" max="6401" width="253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64" style="372" customWidth="1"/>
    <col min="6417" max="6417" width="42.42578125" style="372" customWidth="1"/>
    <col min="6418" max="6418" width="6.5703125" style="372" customWidth="1"/>
    <col min="6419" max="6424" width="9.140625" style="372" customWidth="1"/>
    <col min="6425" max="6425" width="11.28515625" style="372" bestFit="1" customWidth="1"/>
    <col min="6426" max="6426" width="10.140625" style="372" bestFit="1" customWidth="1"/>
    <col min="6427" max="6428" width="9.140625" style="372" customWidth="1"/>
    <col min="6429" max="6429" width="10.140625" style="372" bestFit="1" customWidth="1"/>
    <col min="6430" max="6656" width="9.140625" style="372"/>
    <col min="6657" max="6657" width="253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64" style="372" customWidth="1"/>
    <col min="6673" max="6673" width="42.42578125" style="372" customWidth="1"/>
    <col min="6674" max="6674" width="6.5703125" style="372" customWidth="1"/>
    <col min="6675" max="6680" width="9.140625" style="372" customWidth="1"/>
    <col min="6681" max="6681" width="11.28515625" style="372" bestFit="1" customWidth="1"/>
    <col min="6682" max="6682" width="10.140625" style="372" bestFit="1" customWidth="1"/>
    <col min="6683" max="6684" width="9.140625" style="372" customWidth="1"/>
    <col min="6685" max="6685" width="10.140625" style="372" bestFit="1" customWidth="1"/>
    <col min="6686" max="6912" width="9.140625" style="372"/>
    <col min="6913" max="6913" width="253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64" style="372" customWidth="1"/>
    <col min="6929" max="6929" width="42.42578125" style="372" customWidth="1"/>
    <col min="6930" max="6930" width="6.5703125" style="372" customWidth="1"/>
    <col min="6931" max="6936" width="9.140625" style="372" customWidth="1"/>
    <col min="6937" max="6937" width="11.28515625" style="372" bestFit="1" customWidth="1"/>
    <col min="6938" max="6938" width="10.140625" style="372" bestFit="1" customWidth="1"/>
    <col min="6939" max="6940" width="9.140625" style="372" customWidth="1"/>
    <col min="6941" max="6941" width="10.140625" style="372" bestFit="1" customWidth="1"/>
    <col min="6942" max="7168" width="9.140625" style="372"/>
    <col min="7169" max="7169" width="253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64" style="372" customWidth="1"/>
    <col min="7185" max="7185" width="42.42578125" style="372" customWidth="1"/>
    <col min="7186" max="7186" width="6.5703125" style="372" customWidth="1"/>
    <col min="7187" max="7192" width="9.140625" style="372" customWidth="1"/>
    <col min="7193" max="7193" width="11.28515625" style="372" bestFit="1" customWidth="1"/>
    <col min="7194" max="7194" width="10.140625" style="372" bestFit="1" customWidth="1"/>
    <col min="7195" max="7196" width="9.140625" style="372" customWidth="1"/>
    <col min="7197" max="7197" width="10.140625" style="372" bestFit="1" customWidth="1"/>
    <col min="7198" max="7424" width="9.140625" style="372"/>
    <col min="7425" max="7425" width="253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64" style="372" customWidth="1"/>
    <col min="7441" max="7441" width="42.42578125" style="372" customWidth="1"/>
    <col min="7442" max="7442" width="6.5703125" style="372" customWidth="1"/>
    <col min="7443" max="7448" width="9.140625" style="372" customWidth="1"/>
    <col min="7449" max="7449" width="11.28515625" style="372" bestFit="1" customWidth="1"/>
    <col min="7450" max="7450" width="10.140625" style="372" bestFit="1" customWidth="1"/>
    <col min="7451" max="7452" width="9.140625" style="372" customWidth="1"/>
    <col min="7453" max="7453" width="10.140625" style="372" bestFit="1" customWidth="1"/>
    <col min="7454" max="7680" width="9.140625" style="372"/>
    <col min="7681" max="7681" width="253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64" style="372" customWidth="1"/>
    <col min="7697" max="7697" width="42.42578125" style="372" customWidth="1"/>
    <col min="7698" max="7698" width="6.5703125" style="372" customWidth="1"/>
    <col min="7699" max="7704" width="9.140625" style="372" customWidth="1"/>
    <col min="7705" max="7705" width="11.28515625" style="372" bestFit="1" customWidth="1"/>
    <col min="7706" max="7706" width="10.140625" style="372" bestFit="1" customWidth="1"/>
    <col min="7707" max="7708" width="9.140625" style="372" customWidth="1"/>
    <col min="7709" max="7709" width="10.140625" style="372" bestFit="1" customWidth="1"/>
    <col min="7710" max="7936" width="9.140625" style="372"/>
    <col min="7937" max="7937" width="253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64" style="372" customWidth="1"/>
    <col min="7953" max="7953" width="42.42578125" style="372" customWidth="1"/>
    <col min="7954" max="7954" width="6.5703125" style="372" customWidth="1"/>
    <col min="7955" max="7960" width="9.140625" style="372" customWidth="1"/>
    <col min="7961" max="7961" width="11.28515625" style="372" bestFit="1" customWidth="1"/>
    <col min="7962" max="7962" width="10.140625" style="372" bestFit="1" customWidth="1"/>
    <col min="7963" max="7964" width="9.140625" style="372" customWidth="1"/>
    <col min="7965" max="7965" width="10.140625" style="372" bestFit="1" customWidth="1"/>
    <col min="7966" max="8192" width="9.140625" style="372"/>
    <col min="8193" max="8193" width="253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64" style="372" customWidth="1"/>
    <col min="8209" max="8209" width="42.42578125" style="372" customWidth="1"/>
    <col min="8210" max="8210" width="6.5703125" style="372" customWidth="1"/>
    <col min="8211" max="8216" width="9.140625" style="372" customWidth="1"/>
    <col min="8217" max="8217" width="11.28515625" style="372" bestFit="1" customWidth="1"/>
    <col min="8218" max="8218" width="10.140625" style="372" bestFit="1" customWidth="1"/>
    <col min="8219" max="8220" width="9.140625" style="372" customWidth="1"/>
    <col min="8221" max="8221" width="10.140625" style="372" bestFit="1" customWidth="1"/>
    <col min="8222" max="8448" width="9.140625" style="372"/>
    <col min="8449" max="8449" width="253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64" style="372" customWidth="1"/>
    <col min="8465" max="8465" width="42.42578125" style="372" customWidth="1"/>
    <col min="8466" max="8466" width="6.5703125" style="372" customWidth="1"/>
    <col min="8467" max="8472" width="9.140625" style="372" customWidth="1"/>
    <col min="8473" max="8473" width="11.28515625" style="372" bestFit="1" customWidth="1"/>
    <col min="8474" max="8474" width="10.140625" style="372" bestFit="1" customWidth="1"/>
    <col min="8475" max="8476" width="9.140625" style="372" customWidth="1"/>
    <col min="8477" max="8477" width="10.140625" style="372" bestFit="1" customWidth="1"/>
    <col min="8478" max="8704" width="9.140625" style="372"/>
    <col min="8705" max="8705" width="253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64" style="372" customWidth="1"/>
    <col min="8721" max="8721" width="42.42578125" style="372" customWidth="1"/>
    <col min="8722" max="8722" width="6.5703125" style="372" customWidth="1"/>
    <col min="8723" max="8728" width="9.140625" style="372" customWidth="1"/>
    <col min="8729" max="8729" width="11.28515625" style="372" bestFit="1" customWidth="1"/>
    <col min="8730" max="8730" width="10.140625" style="372" bestFit="1" customWidth="1"/>
    <col min="8731" max="8732" width="9.140625" style="372" customWidth="1"/>
    <col min="8733" max="8733" width="10.140625" style="372" bestFit="1" customWidth="1"/>
    <col min="8734" max="8960" width="9.140625" style="372"/>
    <col min="8961" max="8961" width="253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64" style="372" customWidth="1"/>
    <col min="8977" max="8977" width="42.42578125" style="372" customWidth="1"/>
    <col min="8978" max="8978" width="6.5703125" style="372" customWidth="1"/>
    <col min="8979" max="8984" width="9.140625" style="372" customWidth="1"/>
    <col min="8985" max="8985" width="11.28515625" style="372" bestFit="1" customWidth="1"/>
    <col min="8986" max="8986" width="10.140625" style="372" bestFit="1" customWidth="1"/>
    <col min="8987" max="8988" width="9.140625" style="372" customWidth="1"/>
    <col min="8989" max="8989" width="10.140625" style="372" bestFit="1" customWidth="1"/>
    <col min="8990" max="9216" width="9.140625" style="372"/>
    <col min="9217" max="9217" width="253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64" style="372" customWidth="1"/>
    <col min="9233" max="9233" width="42.42578125" style="372" customWidth="1"/>
    <col min="9234" max="9234" width="6.5703125" style="372" customWidth="1"/>
    <col min="9235" max="9240" width="9.140625" style="372" customWidth="1"/>
    <col min="9241" max="9241" width="11.28515625" style="372" bestFit="1" customWidth="1"/>
    <col min="9242" max="9242" width="10.140625" style="372" bestFit="1" customWidth="1"/>
    <col min="9243" max="9244" width="9.140625" style="372" customWidth="1"/>
    <col min="9245" max="9245" width="10.140625" style="372" bestFit="1" customWidth="1"/>
    <col min="9246" max="9472" width="9.140625" style="372"/>
    <col min="9473" max="9473" width="253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64" style="372" customWidth="1"/>
    <col min="9489" max="9489" width="42.42578125" style="372" customWidth="1"/>
    <col min="9490" max="9490" width="6.5703125" style="372" customWidth="1"/>
    <col min="9491" max="9496" width="9.140625" style="372" customWidth="1"/>
    <col min="9497" max="9497" width="11.28515625" style="372" bestFit="1" customWidth="1"/>
    <col min="9498" max="9498" width="10.140625" style="372" bestFit="1" customWidth="1"/>
    <col min="9499" max="9500" width="9.140625" style="372" customWidth="1"/>
    <col min="9501" max="9501" width="10.140625" style="372" bestFit="1" customWidth="1"/>
    <col min="9502" max="9728" width="9.140625" style="372"/>
    <col min="9729" max="9729" width="253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64" style="372" customWidth="1"/>
    <col min="9745" max="9745" width="42.42578125" style="372" customWidth="1"/>
    <col min="9746" max="9746" width="6.5703125" style="372" customWidth="1"/>
    <col min="9747" max="9752" width="9.140625" style="372" customWidth="1"/>
    <col min="9753" max="9753" width="11.28515625" style="372" bestFit="1" customWidth="1"/>
    <col min="9754" max="9754" width="10.140625" style="372" bestFit="1" customWidth="1"/>
    <col min="9755" max="9756" width="9.140625" style="372" customWidth="1"/>
    <col min="9757" max="9757" width="10.140625" style="372" bestFit="1" customWidth="1"/>
    <col min="9758" max="9984" width="9.140625" style="372"/>
    <col min="9985" max="9985" width="253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64" style="372" customWidth="1"/>
    <col min="10001" max="10001" width="42.42578125" style="372" customWidth="1"/>
    <col min="10002" max="10002" width="6.5703125" style="372" customWidth="1"/>
    <col min="10003" max="10008" width="9.140625" style="372" customWidth="1"/>
    <col min="10009" max="10009" width="11.28515625" style="372" bestFit="1" customWidth="1"/>
    <col min="10010" max="10010" width="10.140625" style="372" bestFit="1" customWidth="1"/>
    <col min="10011" max="10012" width="9.140625" style="372" customWidth="1"/>
    <col min="10013" max="10013" width="10.140625" style="372" bestFit="1" customWidth="1"/>
    <col min="10014" max="10240" width="9.140625" style="372"/>
    <col min="10241" max="10241" width="253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64" style="372" customWidth="1"/>
    <col min="10257" max="10257" width="42.42578125" style="372" customWidth="1"/>
    <col min="10258" max="10258" width="6.5703125" style="372" customWidth="1"/>
    <col min="10259" max="10264" width="9.140625" style="372" customWidth="1"/>
    <col min="10265" max="10265" width="11.28515625" style="372" bestFit="1" customWidth="1"/>
    <col min="10266" max="10266" width="10.140625" style="372" bestFit="1" customWidth="1"/>
    <col min="10267" max="10268" width="9.140625" style="372" customWidth="1"/>
    <col min="10269" max="10269" width="10.140625" style="372" bestFit="1" customWidth="1"/>
    <col min="10270" max="10496" width="9.140625" style="372"/>
    <col min="10497" max="10497" width="253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64" style="372" customWidth="1"/>
    <col min="10513" max="10513" width="42.42578125" style="372" customWidth="1"/>
    <col min="10514" max="10514" width="6.5703125" style="372" customWidth="1"/>
    <col min="10515" max="10520" width="9.140625" style="372" customWidth="1"/>
    <col min="10521" max="10521" width="11.28515625" style="372" bestFit="1" customWidth="1"/>
    <col min="10522" max="10522" width="10.140625" style="372" bestFit="1" customWidth="1"/>
    <col min="10523" max="10524" width="9.140625" style="372" customWidth="1"/>
    <col min="10525" max="10525" width="10.140625" style="372" bestFit="1" customWidth="1"/>
    <col min="10526" max="10752" width="9.140625" style="372"/>
    <col min="10753" max="10753" width="253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64" style="372" customWidth="1"/>
    <col min="10769" max="10769" width="42.42578125" style="372" customWidth="1"/>
    <col min="10770" max="10770" width="6.5703125" style="372" customWidth="1"/>
    <col min="10771" max="10776" width="9.140625" style="372" customWidth="1"/>
    <col min="10777" max="10777" width="11.28515625" style="372" bestFit="1" customWidth="1"/>
    <col min="10778" max="10778" width="10.140625" style="372" bestFit="1" customWidth="1"/>
    <col min="10779" max="10780" width="9.140625" style="372" customWidth="1"/>
    <col min="10781" max="10781" width="10.140625" style="372" bestFit="1" customWidth="1"/>
    <col min="10782" max="11008" width="9.140625" style="372"/>
    <col min="11009" max="11009" width="253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64" style="372" customWidth="1"/>
    <col min="11025" max="11025" width="42.42578125" style="372" customWidth="1"/>
    <col min="11026" max="11026" width="6.5703125" style="372" customWidth="1"/>
    <col min="11027" max="11032" width="9.140625" style="372" customWidth="1"/>
    <col min="11033" max="11033" width="11.28515625" style="372" bestFit="1" customWidth="1"/>
    <col min="11034" max="11034" width="10.140625" style="372" bestFit="1" customWidth="1"/>
    <col min="11035" max="11036" width="9.140625" style="372" customWidth="1"/>
    <col min="11037" max="11037" width="10.140625" style="372" bestFit="1" customWidth="1"/>
    <col min="11038" max="11264" width="9.140625" style="372"/>
    <col min="11265" max="11265" width="253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64" style="372" customWidth="1"/>
    <col min="11281" max="11281" width="42.42578125" style="372" customWidth="1"/>
    <col min="11282" max="11282" width="6.5703125" style="372" customWidth="1"/>
    <col min="11283" max="11288" width="9.140625" style="372" customWidth="1"/>
    <col min="11289" max="11289" width="11.28515625" style="372" bestFit="1" customWidth="1"/>
    <col min="11290" max="11290" width="10.140625" style="372" bestFit="1" customWidth="1"/>
    <col min="11291" max="11292" width="9.140625" style="372" customWidth="1"/>
    <col min="11293" max="11293" width="10.140625" style="372" bestFit="1" customWidth="1"/>
    <col min="11294" max="11520" width="9.140625" style="372"/>
    <col min="11521" max="11521" width="253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64" style="372" customWidth="1"/>
    <col min="11537" max="11537" width="42.42578125" style="372" customWidth="1"/>
    <col min="11538" max="11538" width="6.5703125" style="372" customWidth="1"/>
    <col min="11539" max="11544" width="9.140625" style="372" customWidth="1"/>
    <col min="11545" max="11545" width="11.28515625" style="372" bestFit="1" customWidth="1"/>
    <col min="11546" max="11546" width="10.140625" style="372" bestFit="1" customWidth="1"/>
    <col min="11547" max="11548" width="9.140625" style="372" customWidth="1"/>
    <col min="11549" max="11549" width="10.140625" style="372" bestFit="1" customWidth="1"/>
    <col min="11550" max="11776" width="9.140625" style="372"/>
    <col min="11777" max="11777" width="253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64" style="372" customWidth="1"/>
    <col min="11793" max="11793" width="42.42578125" style="372" customWidth="1"/>
    <col min="11794" max="11794" width="6.5703125" style="372" customWidth="1"/>
    <col min="11795" max="11800" width="9.140625" style="372" customWidth="1"/>
    <col min="11801" max="11801" width="11.28515625" style="372" bestFit="1" customWidth="1"/>
    <col min="11802" max="11802" width="10.140625" style="372" bestFit="1" customWidth="1"/>
    <col min="11803" max="11804" width="9.140625" style="372" customWidth="1"/>
    <col min="11805" max="11805" width="10.140625" style="372" bestFit="1" customWidth="1"/>
    <col min="11806" max="12032" width="9.140625" style="372"/>
    <col min="12033" max="12033" width="253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64" style="372" customWidth="1"/>
    <col min="12049" max="12049" width="42.42578125" style="372" customWidth="1"/>
    <col min="12050" max="12050" width="6.5703125" style="372" customWidth="1"/>
    <col min="12051" max="12056" width="9.140625" style="372" customWidth="1"/>
    <col min="12057" max="12057" width="11.28515625" style="372" bestFit="1" customWidth="1"/>
    <col min="12058" max="12058" width="10.140625" style="372" bestFit="1" customWidth="1"/>
    <col min="12059" max="12060" width="9.140625" style="372" customWidth="1"/>
    <col min="12061" max="12061" width="10.140625" style="372" bestFit="1" customWidth="1"/>
    <col min="12062" max="12288" width="9.140625" style="372"/>
    <col min="12289" max="12289" width="253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64" style="372" customWidth="1"/>
    <col min="12305" max="12305" width="42.42578125" style="372" customWidth="1"/>
    <col min="12306" max="12306" width="6.5703125" style="372" customWidth="1"/>
    <col min="12307" max="12312" width="9.140625" style="372" customWidth="1"/>
    <col min="12313" max="12313" width="11.28515625" style="372" bestFit="1" customWidth="1"/>
    <col min="12314" max="12314" width="10.140625" style="372" bestFit="1" customWidth="1"/>
    <col min="12315" max="12316" width="9.140625" style="372" customWidth="1"/>
    <col min="12317" max="12317" width="10.140625" style="372" bestFit="1" customWidth="1"/>
    <col min="12318" max="12544" width="9.140625" style="372"/>
    <col min="12545" max="12545" width="253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64" style="372" customWidth="1"/>
    <col min="12561" max="12561" width="42.42578125" style="372" customWidth="1"/>
    <col min="12562" max="12562" width="6.5703125" style="372" customWidth="1"/>
    <col min="12563" max="12568" width="9.140625" style="372" customWidth="1"/>
    <col min="12569" max="12569" width="11.28515625" style="372" bestFit="1" customWidth="1"/>
    <col min="12570" max="12570" width="10.140625" style="372" bestFit="1" customWidth="1"/>
    <col min="12571" max="12572" width="9.140625" style="372" customWidth="1"/>
    <col min="12573" max="12573" width="10.140625" style="372" bestFit="1" customWidth="1"/>
    <col min="12574" max="12800" width="9.140625" style="372"/>
    <col min="12801" max="12801" width="253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64" style="372" customWidth="1"/>
    <col min="12817" max="12817" width="42.42578125" style="372" customWidth="1"/>
    <col min="12818" max="12818" width="6.5703125" style="372" customWidth="1"/>
    <col min="12819" max="12824" width="9.140625" style="372" customWidth="1"/>
    <col min="12825" max="12825" width="11.28515625" style="372" bestFit="1" customWidth="1"/>
    <col min="12826" max="12826" width="10.140625" style="372" bestFit="1" customWidth="1"/>
    <col min="12827" max="12828" width="9.140625" style="372" customWidth="1"/>
    <col min="12829" max="12829" width="10.140625" style="372" bestFit="1" customWidth="1"/>
    <col min="12830" max="13056" width="9.140625" style="372"/>
    <col min="13057" max="13057" width="253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64" style="372" customWidth="1"/>
    <col min="13073" max="13073" width="42.42578125" style="372" customWidth="1"/>
    <col min="13074" max="13074" width="6.5703125" style="372" customWidth="1"/>
    <col min="13075" max="13080" width="9.140625" style="372" customWidth="1"/>
    <col min="13081" max="13081" width="11.28515625" style="372" bestFit="1" customWidth="1"/>
    <col min="13082" max="13082" width="10.140625" style="372" bestFit="1" customWidth="1"/>
    <col min="13083" max="13084" width="9.140625" style="372" customWidth="1"/>
    <col min="13085" max="13085" width="10.140625" style="372" bestFit="1" customWidth="1"/>
    <col min="13086" max="13312" width="9.140625" style="372"/>
    <col min="13313" max="13313" width="253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64" style="372" customWidth="1"/>
    <col min="13329" max="13329" width="42.42578125" style="372" customWidth="1"/>
    <col min="13330" max="13330" width="6.5703125" style="372" customWidth="1"/>
    <col min="13331" max="13336" width="9.140625" style="372" customWidth="1"/>
    <col min="13337" max="13337" width="11.28515625" style="372" bestFit="1" customWidth="1"/>
    <col min="13338" max="13338" width="10.140625" style="372" bestFit="1" customWidth="1"/>
    <col min="13339" max="13340" width="9.140625" style="372" customWidth="1"/>
    <col min="13341" max="13341" width="10.140625" style="372" bestFit="1" customWidth="1"/>
    <col min="13342" max="13568" width="9.140625" style="372"/>
    <col min="13569" max="13569" width="253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64" style="372" customWidth="1"/>
    <col min="13585" max="13585" width="42.42578125" style="372" customWidth="1"/>
    <col min="13586" max="13586" width="6.5703125" style="372" customWidth="1"/>
    <col min="13587" max="13592" width="9.140625" style="372" customWidth="1"/>
    <col min="13593" max="13593" width="11.28515625" style="372" bestFit="1" customWidth="1"/>
    <col min="13594" max="13594" width="10.140625" style="372" bestFit="1" customWidth="1"/>
    <col min="13595" max="13596" width="9.140625" style="372" customWidth="1"/>
    <col min="13597" max="13597" width="10.140625" style="372" bestFit="1" customWidth="1"/>
    <col min="13598" max="13824" width="9.140625" style="372"/>
    <col min="13825" max="13825" width="253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64" style="372" customWidth="1"/>
    <col min="13841" max="13841" width="42.42578125" style="372" customWidth="1"/>
    <col min="13842" max="13842" width="6.5703125" style="372" customWidth="1"/>
    <col min="13843" max="13848" width="9.140625" style="372" customWidth="1"/>
    <col min="13849" max="13849" width="11.28515625" style="372" bestFit="1" customWidth="1"/>
    <col min="13850" max="13850" width="10.140625" style="372" bestFit="1" customWidth="1"/>
    <col min="13851" max="13852" width="9.140625" style="372" customWidth="1"/>
    <col min="13853" max="13853" width="10.140625" style="372" bestFit="1" customWidth="1"/>
    <col min="13854" max="14080" width="9.140625" style="372"/>
    <col min="14081" max="14081" width="253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64" style="372" customWidth="1"/>
    <col min="14097" max="14097" width="42.42578125" style="372" customWidth="1"/>
    <col min="14098" max="14098" width="6.5703125" style="372" customWidth="1"/>
    <col min="14099" max="14104" width="9.140625" style="372" customWidth="1"/>
    <col min="14105" max="14105" width="11.28515625" style="372" bestFit="1" customWidth="1"/>
    <col min="14106" max="14106" width="10.140625" style="372" bestFit="1" customWidth="1"/>
    <col min="14107" max="14108" width="9.140625" style="372" customWidth="1"/>
    <col min="14109" max="14109" width="10.140625" style="372" bestFit="1" customWidth="1"/>
    <col min="14110" max="14336" width="9.140625" style="372"/>
    <col min="14337" max="14337" width="253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64" style="372" customWidth="1"/>
    <col min="14353" max="14353" width="42.42578125" style="372" customWidth="1"/>
    <col min="14354" max="14354" width="6.5703125" style="372" customWidth="1"/>
    <col min="14355" max="14360" width="9.140625" style="372" customWidth="1"/>
    <col min="14361" max="14361" width="11.28515625" style="372" bestFit="1" customWidth="1"/>
    <col min="14362" max="14362" width="10.140625" style="372" bestFit="1" customWidth="1"/>
    <col min="14363" max="14364" width="9.140625" style="372" customWidth="1"/>
    <col min="14365" max="14365" width="10.140625" style="372" bestFit="1" customWidth="1"/>
    <col min="14366" max="14592" width="9.140625" style="372"/>
    <col min="14593" max="14593" width="253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64" style="372" customWidth="1"/>
    <col min="14609" max="14609" width="42.42578125" style="372" customWidth="1"/>
    <col min="14610" max="14610" width="6.5703125" style="372" customWidth="1"/>
    <col min="14611" max="14616" width="9.140625" style="372" customWidth="1"/>
    <col min="14617" max="14617" width="11.28515625" style="372" bestFit="1" customWidth="1"/>
    <col min="14618" max="14618" width="10.140625" style="372" bestFit="1" customWidth="1"/>
    <col min="14619" max="14620" width="9.140625" style="372" customWidth="1"/>
    <col min="14621" max="14621" width="10.140625" style="372" bestFit="1" customWidth="1"/>
    <col min="14622" max="14848" width="9.140625" style="372"/>
    <col min="14849" max="14849" width="253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64" style="372" customWidth="1"/>
    <col min="14865" max="14865" width="42.42578125" style="372" customWidth="1"/>
    <col min="14866" max="14866" width="6.5703125" style="372" customWidth="1"/>
    <col min="14867" max="14872" width="9.140625" style="372" customWidth="1"/>
    <col min="14873" max="14873" width="11.28515625" style="372" bestFit="1" customWidth="1"/>
    <col min="14874" max="14874" width="10.140625" style="372" bestFit="1" customWidth="1"/>
    <col min="14875" max="14876" width="9.140625" style="372" customWidth="1"/>
    <col min="14877" max="14877" width="10.140625" style="372" bestFit="1" customWidth="1"/>
    <col min="14878" max="15104" width="9.140625" style="372"/>
    <col min="15105" max="15105" width="253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64" style="372" customWidth="1"/>
    <col min="15121" max="15121" width="42.42578125" style="372" customWidth="1"/>
    <col min="15122" max="15122" width="6.5703125" style="372" customWidth="1"/>
    <col min="15123" max="15128" width="9.140625" style="372" customWidth="1"/>
    <col min="15129" max="15129" width="11.28515625" style="372" bestFit="1" customWidth="1"/>
    <col min="15130" max="15130" width="10.140625" style="372" bestFit="1" customWidth="1"/>
    <col min="15131" max="15132" width="9.140625" style="372" customWidth="1"/>
    <col min="15133" max="15133" width="10.140625" style="372" bestFit="1" customWidth="1"/>
    <col min="15134" max="15360" width="9.140625" style="372"/>
    <col min="15361" max="15361" width="253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64" style="372" customWidth="1"/>
    <col min="15377" max="15377" width="42.42578125" style="372" customWidth="1"/>
    <col min="15378" max="15378" width="6.5703125" style="372" customWidth="1"/>
    <col min="15379" max="15384" width="9.140625" style="372" customWidth="1"/>
    <col min="15385" max="15385" width="11.28515625" style="372" bestFit="1" customWidth="1"/>
    <col min="15386" max="15386" width="10.140625" style="372" bestFit="1" customWidth="1"/>
    <col min="15387" max="15388" width="9.140625" style="372" customWidth="1"/>
    <col min="15389" max="15389" width="10.140625" style="372" bestFit="1" customWidth="1"/>
    <col min="15390" max="15616" width="9.140625" style="372"/>
    <col min="15617" max="15617" width="253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64" style="372" customWidth="1"/>
    <col min="15633" max="15633" width="42.42578125" style="372" customWidth="1"/>
    <col min="15634" max="15634" width="6.5703125" style="372" customWidth="1"/>
    <col min="15635" max="15640" width="9.140625" style="372" customWidth="1"/>
    <col min="15641" max="15641" width="11.28515625" style="372" bestFit="1" customWidth="1"/>
    <col min="15642" max="15642" width="10.140625" style="372" bestFit="1" customWidth="1"/>
    <col min="15643" max="15644" width="9.140625" style="372" customWidth="1"/>
    <col min="15645" max="15645" width="10.140625" style="372" bestFit="1" customWidth="1"/>
    <col min="15646" max="15872" width="9.140625" style="372"/>
    <col min="15873" max="15873" width="253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64" style="372" customWidth="1"/>
    <col min="15889" max="15889" width="42.42578125" style="372" customWidth="1"/>
    <col min="15890" max="15890" width="6.5703125" style="372" customWidth="1"/>
    <col min="15891" max="15896" width="9.140625" style="372" customWidth="1"/>
    <col min="15897" max="15897" width="11.28515625" style="372" bestFit="1" customWidth="1"/>
    <col min="15898" max="15898" width="10.140625" style="372" bestFit="1" customWidth="1"/>
    <col min="15899" max="15900" width="9.140625" style="372" customWidth="1"/>
    <col min="15901" max="15901" width="10.140625" style="372" bestFit="1" customWidth="1"/>
    <col min="15902" max="16128" width="9.140625" style="372"/>
    <col min="16129" max="16129" width="253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64" style="372" customWidth="1"/>
    <col min="16145" max="16145" width="42.42578125" style="372" customWidth="1"/>
    <col min="16146" max="16146" width="6.5703125" style="372" customWidth="1"/>
    <col min="16147" max="16152" width="9.140625" style="372" customWidth="1"/>
    <col min="16153" max="16153" width="11.28515625" style="372" bestFit="1" customWidth="1"/>
    <col min="16154" max="16154" width="10.140625" style="372" bestFit="1" customWidth="1"/>
    <col min="16155" max="16156" width="9.140625" style="372" customWidth="1"/>
    <col min="16157" max="16157" width="10.140625" style="372" bestFit="1" customWidth="1"/>
    <col min="16158" max="16384" width="9.140625" style="372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901" t="s">
        <v>550</v>
      </c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189"/>
    </row>
    <row r="3" spans="1:25" s="2" customFormat="1" ht="75" customHeight="1">
      <c r="A3" s="901" t="s">
        <v>165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  <c r="O3" s="901"/>
      <c r="P3" s="901"/>
      <c r="Q3" s="901"/>
      <c r="R3" s="189"/>
    </row>
    <row r="4" spans="1:25" s="2" customFormat="1" ht="63" customHeight="1">
      <c r="A4" s="901" t="s">
        <v>927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189"/>
    </row>
    <row r="5" spans="1:25" s="3" customFormat="1" ht="144.75" customHeight="1">
      <c r="A5" s="902" t="s">
        <v>734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190"/>
    </row>
    <row r="6" spans="1:25" ht="6" customHeight="1"/>
    <row r="7" spans="1:25" ht="63.7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118.5" customHeight="1">
      <c r="A8" s="194"/>
      <c r="B8" s="903" t="s">
        <v>47</v>
      </c>
      <c r="C8" s="903"/>
      <c r="D8" s="903"/>
      <c r="E8" s="903"/>
      <c r="F8" s="903"/>
      <c r="G8" s="903"/>
      <c r="H8" s="903"/>
      <c r="I8" s="903"/>
      <c r="J8" s="903" t="s">
        <v>48</v>
      </c>
      <c r="K8" s="903"/>
      <c r="L8" s="903"/>
      <c r="M8" s="903"/>
      <c r="N8" s="903"/>
      <c r="O8" s="903"/>
      <c r="P8" s="903"/>
      <c r="Q8" s="903"/>
      <c r="R8" s="193"/>
    </row>
    <row r="9" spans="1:25" s="202" customFormat="1" ht="262.5" customHeight="1">
      <c r="A9" s="196" t="s">
        <v>916</v>
      </c>
      <c r="B9" s="196" t="s">
        <v>40</v>
      </c>
      <c r="C9" s="197" t="s">
        <v>166</v>
      </c>
      <c r="D9" s="196" t="s">
        <v>167</v>
      </c>
      <c r="E9" s="198" t="s">
        <v>168</v>
      </c>
      <c r="F9" s="199" t="s">
        <v>169</v>
      </c>
      <c r="G9" s="198" t="s">
        <v>170</v>
      </c>
      <c r="H9" s="196" t="s">
        <v>171</v>
      </c>
      <c r="I9" s="199" t="s">
        <v>42</v>
      </c>
      <c r="J9" s="196" t="s">
        <v>40</v>
      </c>
      <c r="K9" s="198" t="s">
        <v>166</v>
      </c>
      <c r="L9" s="199" t="s">
        <v>167</v>
      </c>
      <c r="M9" s="198" t="s">
        <v>168</v>
      </c>
      <c r="N9" s="196" t="s">
        <v>169</v>
      </c>
      <c r="O9" s="198" t="s">
        <v>170</v>
      </c>
      <c r="P9" s="196" t="s">
        <v>171</v>
      </c>
      <c r="Q9" s="196" t="s">
        <v>42</v>
      </c>
      <c r="R9" s="200"/>
      <c r="S9" s="201"/>
      <c r="T9" s="201"/>
      <c r="U9" s="200"/>
      <c r="V9" s="201"/>
      <c r="W9" s="201"/>
      <c r="X9" s="200"/>
      <c r="Y9" s="201"/>
    </row>
    <row r="10" spans="1:25" ht="81.75" customHeight="1">
      <c r="A10" s="203" t="s">
        <v>135</v>
      </c>
      <c r="B10" s="204">
        <v>15671.431849999999</v>
      </c>
      <c r="C10" s="204">
        <v>453.61627000000004</v>
      </c>
      <c r="D10" s="204">
        <v>0</v>
      </c>
      <c r="E10" s="204">
        <v>0</v>
      </c>
      <c r="F10" s="204">
        <v>0</v>
      </c>
      <c r="G10" s="204">
        <v>0</v>
      </c>
      <c r="H10" s="204">
        <v>0</v>
      </c>
      <c r="I10" s="204">
        <v>16125.048119999999</v>
      </c>
      <c r="J10" s="204">
        <v>11770.75</v>
      </c>
      <c r="K10" s="204">
        <v>0</v>
      </c>
      <c r="L10" s="204">
        <v>0</v>
      </c>
      <c r="M10" s="204">
        <v>0</v>
      </c>
      <c r="N10" s="204">
        <v>0</v>
      </c>
      <c r="O10" s="204">
        <v>0</v>
      </c>
      <c r="P10" s="204">
        <v>0</v>
      </c>
      <c r="Q10" s="204">
        <v>11770.75</v>
      </c>
      <c r="R10" s="193"/>
    </row>
    <row r="11" spans="1:25" ht="81.75" customHeight="1">
      <c r="A11" s="203" t="s">
        <v>136</v>
      </c>
      <c r="B11" s="205">
        <v>0</v>
      </c>
      <c r="C11" s="205">
        <v>0</v>
      </c>
      <c r="D11" s="205">
        <v>0</v>
      </c>
      <c r="E11" s="205">
        <v>0</v>
      </c>
      <c r="F11" s="205">
        <v>0</v>
      </c>
      <c r="G11" s="205">
        <v>0</v>
      </c>
      <c r="H11" s="205">
        <v>0</v>
      </c>
      <c r="I11" s="205">
        <v>0</v>
      </c>
      <c r="J11" s="205">
        <v>0</v>
      </c>
      <c r="K11" s="205">
        <v>0</v>
      </c>
      <c r="L11" s="204">
        <v>0</v>
      </c>
      <c r="M11" s="204">
        <v>0</v>
      </c>
      <c r="N11" s="204">
        <v>0</v>
      </c>
      <c r="O11" s="204">
        <v>0</v>
      </c>
      <c r="P11" s="204">
        <v>0</v>
      </c>
      <c r="Q11" s="204">
        <v>0</v>
      </c>
      <c r="R11" s="193"/>
    </row>
    <row r="12" spans="1:25" ht="81.75" customHeight="1">
      <c r="A12" s="203" t="s">
        <v>137</v>
      </c>
      <c r="B12" s="205">
        <v>200.08329999999998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641.23343</v>
      </c>
      <c r="I12" s="205">
        <v>841.31673000000001</v>
      </c>
      <c r="J12" s="205">
        <v>0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193"/>
    </row>
    <row r="13" spans="1:25" ht="81.75" customHeight="1">
      <c r="A13" s="203" t="s">
        <v>138</v>
      </c>
      <c r="B13" s="204">
        <v>0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0</v>
      </c>
      <c r="J13" s="204">
        <v>0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0</v>
      </c>
      <c r="R13" s="193"/>
    </row>
    <row r="14" spans="1:25" ht="81.75" customHeight="1">
      <c r="A14" s="203" t="s">
        <v>139</v>
      </c>
      <c r="B14" s="204">
        <v>68709.035602799995</v>
      </c>
      <c r="C14" s="204">
        <v>0</v>
      </c>
      <c r="D14" s="204">
        <v>0</v>
      </c>
      <c r="E14" s="204">
        <v>0</v>
      </c>
      <c r="F14" s="204">
        <v>0</v>
      </c>
      <c r="G14" s="204">
        <v>0</v>
      </c>
      <c r="H14" s="204">
        <v>816.39427999999998</v>
      </c>
      <c r="I14" s="204">
        <v>69525.429879999996</v>
      </c>
      <c r="J14" s="204">
        <v>189170.50000999999</v>
      </c>
      <c r="K14" s="204">
        <v>0</v>
      </c>
      <c r="L14" s="204">
        <v>0</v>
      </c>
      <c r="M14" s="204">
        <v>0</v>
      </c>
      <c r="N14" s="204">
        <v>0</v>
      </c>
      <c r="O14" s="204">
        <v>0</v>
      </c>
      <c r="P14" s="204">
        <v>42290.419399999999</v>
      </c>
      <c r="Q14" s="204">
        <v>231460.91941</v>
      </c>
      <c r="R14" s="193"/>
    </row>
    <row r="15" spans="1:25" ht="81.75" customHeight="1">
      <c r="A15" s="203" t="s">
        <v>140</v>
      </c>
      <c r="B15" s="204">
        <v>0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72.884</v>
      </c>
      <c r="I15" s="204">
        <v>72.884</v>
      </c>
      <c r="J15" s="204">
        <v>0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1456.15128</v>
      </c>
      <c r="Q15" s="204">
        <v>1456.15128</v>
      </c>
      <c r="R15" s="193"/>
    </row>
    <row r="16" spans="1:25" ht="81.75" customHeight="1">
      <c r="A16" s="203" t="s">
        <v>97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798.32218999999998</v>
      </c>
      <c r="I16" s="204">
        <v>798.32218999999998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189125.56193999999</v>
      </c>
      <c r="Q16" s="204">
        <v>189125.56193999999</v>
      </c>
      <c r="R16" s="193"/>
    </row>
    <row r="17" spans="1:18" ht="81.75" customHeight="1">
      <c r="A17" s="203" t="s">
        <v>141</v>
      </c>
      <c r="B17" s="204">
        <v>30600.080891600002</v>
      </c>
      <c r="C17" s="204">
        <v>0</v>
      </c>
      <c r="D17" s="204">
        <v>0</v>
      </c>
      <c r="E17" s="204">
        <v>0</v>
      </c>
      <c r="F17" s="204">
        <v>0</v>
      </c>
      <c r="G17" s="204">
        <v>274.39999999999998</v>
      </c>
      <c r="H17" s="204">
        <v>1153.7569099999998</v>
      </c>
      <c r="I17" s="204">
        <v>32028.237799999999</v>
      </c>
      <c r="J17" s="204">
        <v>243671.67838499998</v>
      </c>
      <c r="K17" s="204">
        <v>0</v>
      </c>
      <c r="L17" s="204">
        <v>0</v>
      </c>
      <c r="M17" s="204">
        <v>0</v>
      </c>
      <c r="N17" s="204">
        <v>0</v>
      </c>
      <c r="O17" s="204">
        <v>0</v>
      </c>
      <c r="P17" s="204">
        <v>2008.2993000000001</v>
      </c>
      <c r="Q17" s="204">
        <v>245679.97769</v>
      </c>
      <c r="R17" s="193"/>
    </row>
    <row r="18" spans="1:18" ht="81.75" customHeight="1">
      <c r="A18" s="203" t="s">
        <v>142</v>
      </c>
      <c r="B18" s="204">
        <v>0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0</v>
      </c>
      <c r="J18" s="204">
        <v>0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0</v>
      </c>
      <c r="R18" s="193"/>
    </row>
    <row r="19" spans="1:18" ht="81.75" customHeight="1">
      <c r="A19" s="203" t="s">
        <v>143</v>
      </c>
      <c r="B19" s="204">
        <v>548.34235179999996</v>
      </c>
      <c r="C19" s="204">
        <v>0</v>
      </c>
      <c r="D19" s="204">
        <v>0</v>
      </c>
      <c r="E19" s="204">
        <v>0</v>
      </c>
      <c r="F19" s="204">
        <v>0</v>
      </c>
      <c r="G19" s="204">
        <v>0</v>
      </c>
      <c r="H19" s="204">
        <v>595.95025999999996</v>
      </c>
      <c r="I19" s="204">
        <v>1144.2926100000002</v>
      </c>
      <c r="J19" s="204">
        <v>4889.5</v>
      </c>
      <c r="K19" s="204">
        <v>0</v>
      </c>
      <c r="L19" s="204">
        <v>0</v>
      </c>
      <c r="M19" s="204">
        <v>0</v>
      </c>
      <c r="N19" s="204">
        <v>0</v>
      </c>
      <c r="O19" s="204">
        <v>0</v>
      </c>
      <c r="P19" s="204">
        <v>3403.1626499999998</v>
      </c>
      <c r="Q19" s="204">
        <v>8292.6626500000002</v>
      </c>
      <c r="R19" s="193"/>
    </row>
    <row r="20" spans="1:18" ht="81.75" customHeight="1">
      <c r="A20" s="203" t="s">
        <v>144</v>
      </c>
      <c r="B20" s="204">
        <v>0</v>
      </c>
      <c r="C20" s="204">
        <v>0</v>
      </c>
      <c r="D20" s="204">
        <v>0</v>
      </c>
      <c r="E20" s="204">
        <v>0</v>
      </c>
      <c r="F20" s="204">
        <v>0</v>
      </c>
      <c r="G20" s="204">
        <v>0</v>
      </c>
      <c r="H20" s="204">
        <v>29566.768459999999</v>
      </c>
      <c r="I20" s="204">
        <v>29566.768459999999</v>
      </c>
      <c r="J20" s="204">
        <v>0</v>
      </c>
      <c r="K20" s="204">
        <v>0</v>
      </c>
      <c r="L20" s="204">
        <v>0</v>
      </c>
      <c r="M20" s="204">
        <v>0</v>
      </c>
      <c r="N20" s="204">
        <v>0</v>
      </c>
      <c r="O20" s="204">
        <v>0</v>
      </c>
      <c r="P20" s="204">
        <v>0</v>
      </c>
      <c r="Q20" s="204">
        <v>0</v>
      </c>
      <c r="R20" s="193"/>
    </row>
    <row r="21" spans="1:18" ht="81.75" customHeight="1">
      <c r="A21" s="203" t="s">
        <v>145</v>
      </c>
      <c r="B21" s="204">
        <v>26.410889999999998</v>
      </c>
      <c r="C21" s="204">
        <v>0</v>
      </c>
      <c r="D21" s="204">
        <v>0</v>
      </c>
      <c r="E21" s="204">
        <v>0</v>
      </c>
      <c r="F21" s="204">
        <v>0</v>
      </c>
      <c r="G21" s="204">
        <v>0</v>
      </c>
      <c r="H21" s="204">
        <v>592.02881000000002</v>
      </c>
      <c r="I21" s="204">
        <v>618.4396999999999</v>
      </c>
      <c r="J21" s="204">
        <v>0</v>
      </c>
      <c r="K21" s="204">
        <v>0</v>
      </c>
      <c r="L21" s="204">
        <v>0</v>
      </c>
      <c r="M21" s="204">
        <v>0</v>
      </c>
      <c r="N21" s="204">
        <v>0</v>
      </c>
      <c r="O21" s="204">
        <v>0</v>
      </c>
      <c r="P21" s="204">
        <v>0</v>
      </c>
      <c r="Q21" s="204">
        <v>0</v>
      </c>
      <c r="R21" s="193"/>
    </row>
    <row r="22" spans="1:18" ht="81.75" customHeight="1">
      <c r="A22" s="203" t="s">
        <v>146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8018.3124600000001</v>
      </c>
      <c r="Q22" s="204">
        <v>8018.3124600000001</v>
      </c>
      <c r="R22" s="193"/>
    </row>
    <row r="23" spans="1:18" ht="81.75" customHeight="1">
      <c r="A23" s="203" t="s">
        <v>147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8" ht="81.75" customHeight="1">
      <c r="A24" s="203" t="s">
        <v>148</v>
      </c>
      <c r="B24" s="204">
        <v>1422.9910600000001</v>
      </c>
      <c r="C24" s="204">
        <v>0</v>
      </c>
      <c r="D24" s="204">
        <v>8.3551000000000002</v>
      </c>
      <c r="E24" s="204">
        <v>0</v>
      </c>
      <c r="F24" s="204">
        <v>56.532209999999999</v>
      </c>
      <c r="G24" s="204">
        <v>0</v>
      </c>
      <c r="H24" s="204">
        <v>0</v>
      </c>
      <c r="I24" s="204">
        <v>1487.8783700000001</v>
      </c>
      <c r="J24" s="204">
        <v>0</v>
      </c>
      <c r="K24" s="204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8" ht="81.75" customHeight="1">
      <c r="A25" s="203" t="s">
        <v>149</v>
      </c>
      <c r="B25" s="204">
        <v>0</v>
      </c>
      <c r="C25" s="204">
        <v>0</v>
      </c>
      <c r="D25" s="204">
        <v>0</v>
      </c>
      <c r="E25" s="204">
        <v>0</v>
      </c>
      <c r="F25" s="204">
        <v>0</v>
      </c>
      <c r="G25" s="204">
        <v>0</v>
      </c>
      <c r="H25" s="204">
        <v>0</v>
      </c>
      <c r="I25" s="204">
        <v>0</v>
      </c>
      <c r="J25" s="204">
        <v>0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81.75" customHeight="1">
      <c r="A26" s="203" t="s">
        <v>150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193"/>
    </row>
    <row r="27" spans="1:18" s="140" customFormat="1" ht="81.75" customHeight="1" thickBot="1">
      <c r="A27" s="206" t="s">
        <v>151</v>
      </c>
      <c r="B27" s="207">
        <v>0</v>
      </c>
      <c r="C27" s="207">
        <v>0</v>
      </c>
      <c r="D27" s="207">
        <v>0</v>
      </c>
      <c r="E27" s="207">
        <v>0</v>
      </c>
      <c r="F27" s="207">
        <v>0</v>
      </c>
      <c r="G27" s="207">
        <v>0</v>
      </c>
      <c r="H27" s="207">
        <v>0</v>
      </c>
      <c r="I27" s="207">
        <v>0</v>
      </c>
      <c r="J27" s="207">
        <v>0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0</v>
      </c>
      <c r="Q27" s="207">
        <v>0</v>
      </c>
      <c r="R27" s="208"/>
    </row>
    <row r="28" spans="1:18" s="140" customFormat="1" ht="81.75" customHeight="1" thickTop="1" thickBot="1">
      <c r="A28" s="209" t="s">
        <v>42</v>
      </c>
      <c r="B28" s="210">
        <f>SUM(B10:B27)</f>
        <v>117178.37594619999</v>
      </c>
      <c r="C28" s="210">
        <f t="shared" ref="C28:Q28" si="0">SUM(C10:C27)</f>
        <v>453.61627000000004</v>
      </c>
      <c r="D28" s="210">
        <f t="shared" si="0"/>
        <v>8.3551000000000002</v>
      </c>
      <c r="E28" s="210">
        <f t="shared" si="0"/>
        <v>0</v>
      </c>
      <c r="F28" s="210">
        <f t="shared" si="0"/>
        <v>56.532209999999999</v>
      </c>
      <c r="G28" s="210">
        <f t="shared" si="0"/>
        <v>274.39999999999998</v>
      </c>
      <c r="H28" s="210">
        <f t="shared" si="0"/>
        <v>34237.338340000002</v>
      </c>
      <c r="I28" s="210">
        <f t="shared" si="0"/>
        <v>152208.61786</v>
      </c>
      <c r="J28" s="210">
        <f t="shared" si="0"/>
        <v>449502.42839499994</v>
      </c>
      <c r="K28" s="210">
        <f t="shared" si="0"/>
        <v>0</v>
      </c>
      <c r="L28" s="210">
        <f t="shared" si="0"/>
        <v>0</v>
      </c>
      <c r="M28" s="210">
        <f t="shared" si="0"/>
        <v>0</v>
      </c>
      <c r="N28" s="210">
        <f t="shared" si="0"/>
        <v>0</v>
      </c>
      <c r="O28" s="210">
        <f t="shared" si="0"/>
        <v>0</v>
      </c>
      <c r="P28" s="210">
        <f t="shared" si="0"/>
        <v>246301.90703</v>
      </c>
      <c r="Q28" s="210">
        <f t="shared" si="0"/>
        <v>695804.33542999998</v>
      </c>
      <c r="R28" s="208"/>
    </row>
    <row r="29" spans="1:18" ht="27.75" customHeight="1" thickTop="1" thickBot="1">
      <c r="A29" s="211"/>
      <c r="B29" s="212"/>
      <c r="C29" s="213"/>
      <c r="D29" s="214"/>
      <c r="E29" s="214"/>
      <c r="F29" s="214"/>
      <c r="G29" s="214"/>
      <c r="H29" s="214"/>
      <c r="I29" s="214"/>
      <c r="J29" s="214"/>
      <c r="K29" s="214"/>
      <c r="L29" s="212"/>
      <c r="M29" s="212"/>
      <c r="N29" s="212"/>
      <c r="O29" s="212"/>
      <c r="P29" s="212"/>
      <c r="Q29" s="212"/>
      <c r="R29" s="193"/>
    </row>
    <row r="30" spans="1:18" ht="96.75" customHeight="1" thickTop="1">
      <c r="A30" s="633" t="s">
        <v>735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Y653"/>
  <sheetViews>
    <sheetView showGridLines="0" topLeftCell="A2" zoomScale="20" zoomScaleNormal="20" workbookViewId="0">
      <selection activeCell="D20" sqref="D20"/>
    </sheetView>
  </sheetViews>
  <sheetFormatPr baseColWidth="10" defaultColWidth="9.140625" defaultRowHeight="60"/>
  <cols>
    <col min="1" max="1" width="253" style="20" customWidth="1"/>
    <col min="2" max="2" width="45.140625" style="372" bestFit="1" customWidth="1"/>
    <col min="3" max="3" width="48.7109375" style="633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64" style="372" customWidth="1"/>
    <col min="17" max="17" width="42.42578125" style="372" customWidth="1"/>
    <col min="18" max="18" width="6.5703125" style="191" customWidth="1"/>
    <col min="19" max="24" width="9.140625" style="372" customWidth="1"/>
    <col min="25" max="25" width="11.28515625" style="372" bestFit="1" customWidth="1"/>
    <col min="26" max="26" width="10.140625" style="372" bestFit="1" customWidth="1"/>
    <col min="27" max="28" width="9.140625" style="372" customWidth="1"/>
    <col min="29" max="29" width="10.140625" style="372" bestFit="1" customWidth="1"/>
    <col min="30" max="256" width="9.140625" style="372"/>
    <col min="257" max="257" width="253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64" style="372" customWidth="1"/>
    <col min="273" max="273" width="42.42578125" style="372" customWidth="1"/>
    <col min="274" max="274" width="6.5703125" style="372" customWidth="1"/>
    <col min="275" max="280" width="9.140625" style="372" customWidth="1"/>
    <col min="281" max="281" width="11.28515625" style="372" bestFit="1" customWidth="1"/>
    <col min="282" max="282" width="10.140625" style="372" bestFit="1" customWidth="1"/>
    <col min="283" max="284" width="9.140625" style="372" customWidth="1"/>
    <col min="285" max="285" width="10.140625" style="372" bestFit="1" customWidth="1"/>
    <col min="286" max="512" width="9.140625" style="372"/>
    <col min="513" max="513" width="253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64" style="372" customWidth="1"/>
    <col min="529" max="529" width="42.42578125" style="372" customWidth="1"/>
    <col min="530" max="530" width="6.5703125" style="372" customWidth="1"/>
    <col min="531" max="536" width="9.140625" style="372" customWidth="1"/>
    <col min="537" max="537" width="11.28515625" style="372" bestFit="1" customWidth="1"/>
    <col min="538" max="538" width="10.140625" style="372" bestFit="1" customWidth="1"/>
    <col min="539" max="540" width="9.140625" style="372" customWidth="1"/>
    <col min="541" max="541" width="10.140625" style="372" bestFit="1" customWidth="1"/>
    <col min="542" max="768" width="9.140625" style="372"/>
    <col min="769" max="769" width="253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64" style="372" customWidth="1"/>
    <col min="785" max="785" width="42.42578125" style="372" customWidth="1"/>
    <col min="786" max="786" width="6.5703125" style="372" customWidth="1"/>
    <col min="787" max="792" width="9.140625" style="372" customWidth="1"/>
    <col min="793" max="793" width="11.28515625" style="372" bestFit="1" customWidth="1"/>
    <col min="794" max="794" width="10.140625" style="372" bestFit="1" customWidth="1"/>
    <col min="795" max="796" width="9.140625" style="372" customWidth="1"/>
    <col min="797" max="797" width="10.140625" style="372" bestFit="1" customWidth="1"/>
    <col min="798" max="1024" width="9.140625" style="372"/>
    <col min="1025" max="1025" width="253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64" style="372" customWidth="1"/>
    <col min="1041" max="1041" width="42.42578125" style="372" customWidth="1"/>
    <col min="1042" max="1042" width="6.5703125" style="372" customWidth="1"/>
    <col min="1043" max="1048" width="9.140625" style="372" customWidth="1"/>
    <col min="1049" max="1049" width="11.28515625" style="372" bestFit="1" customWidth="1"/>
    <col min="1050" max="1050" width="10.140625" style="372" bestFit="1" customWidth="1"/>
    <col min="1051" max="1052" width="9.140625" style="372" customWidth="1"/>
    <col min="1053" max="1053" width="10.140625" style="372" bestFit="1" customWidth="1"/>
    <col min="1054" max="1280" width="9.140625" style="372"/>
    <col min="1281" max="1281" width="253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64" style="372" customWidth="1"/>
    <col min="1297" max="1297" width="42.42578125" style="372" customWidth="1"/>
    <col min="1298" max="1298" width="6.5703125" style="372" customWidth="1"/>
    <col min="1299" max="1304" width="9.140625" style="372" customWidth="1"/>
    <col min="1305" max="1305" width="11.28515625" style="372" bestFit="1" customWidth="1"/>
    <col min="1306" max="1306" width="10.140625" style="372" bestFit="1" customWidth="1"/>
    <col min="1307" max="1308" width="9.140625" style="372" customWidth="1"/>
    <col min="1309" max="1309" width="10.140625" style="372" bestFit="1" customWidth="1"/>
    <col min="1310" max="1536" width="9.140625" style="372"/>
    <col min="1537" max="1537" width="253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64" style="372" customWidth="1"/>
    <col min="1553" max="1553" width="42.42578125" style="372" customWidth="1"/>
    <col min="1554" max="1554" width="6.5703125" style="372" customWidth="1"/>
    <col min="1555" max="1560" width="9.140625" style="372" customWidth="1"/>
    <col min="1561" max="1561" width="11.28515625" style="372" bestFit="1" customWidth="1"/>
    <col min="1562" max="1562" width="10.140625" style="372" bestFit="1" customWidth="1"/>
    <col min="1563" max="1564" width="9.140625" style="372" customWidth="1"/>
    <col min="1565" max="1565" width="10.140625" style="372" bestFit="1" customWidth="1"/>
    <col min="1566" max="1792" width="9.140625" style="372"/>
    <col min="1793" max="1793" width="253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64" style="372" customWidth="1"/>
    <col min="1809" max="1809" width="42.42578125" style="372" customWidth="1"/>
    <col min="1810" max="1810" width="6.5703125" style="372" customWidth="1"/>
    <col min="1811" max="1816" width="9.140625" style="372" customWidth="1"/>
    <col min="1817" max="1817" width="11.28515625" style="372" bestFit="1" customWidth="1"/>
    <col min="1818" max="1818" width="10.140625" style="372" bestFit="1" customWidth="1"/>
    <col min="1819" max="1820" width="9.140625" style="372" customWidth="1"/>
    <col min="1821" max="1821" width="10.140625" style="372" bestFit="1" customWidth="1"/>
    <col min="1822" max="2048" width="9.140625" style="372"/>
    <col min="2049" max="2049" width="253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64" style="372" customWidth="1"/>
    <col min="2065" max="2065" width="42.42578125" style="372" customWidth="1"/>
    <col min="2066" max="2066" width="6.5703125" style="372" customWidth="1"/>
    <col min="2067" max="2072" width="9.140625" style="372" customWidth="1"/>
    <col min="2073" max="2073" width="11.28515625" style="372" bestFit="1" customWidth="1"/>
    <col min="2074" max="2074" width="10.140625" style="372" bestFit="1" customWidth="1"/>
    <col min="2075" max="2076" width="9.140625" style="372" customWidth="1"/>
    <col min="2077" max="2077" width="10.140625" style="372" bestFit="1" customWidth="1"/>
    <col min="2078" max="2304" width="9.140625" style="372"/>
    <col min="2305" max="2305" width="253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64" style="372" customWidth="1"/>
    <col min="2321" max="2321" width="42.42578125" style="372" customWidth="1"/>
    <col min="2322" max="2322" width="6.5703125" style="372" customWidth="1"/>
    <col min="2323" max="2328" width="9.140625" style="372" customWidth="1"/>
    <col min="2329" max="2329" width="11.28515625" style="372" bestFit="1" customWidth="1"/>
    <col min="2330" max="2330" width="10.140625" style="372" bestFit="1" customWidth="1"/>
    <col min="2331" max="2332" width="9.140625" style="372" customWidth="1"/>
    <col min="2333" max="2333" width="10.140625" style="372" bestFit="1" customWidth="1"/>
    <col min="2334" max="2560" width="9.140625" style="372"/>
    <col min="2561" max="2561" width="253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64" style="372" customWidth="1"/>
    <col min="2577" max="2577" width="42.42578125" style="372" customWidth="1"/>
    <col min="2578" max="2578" width="6.5703125" style="372" customWidth="1"/>
    <col min="2579" max="2584" width="9.140625" style="372" customWidth="1"/>
    <col min="2585" max="2585" width="11.28515625" style="372" bestFit="1" customWidth="1"/>
    <col min="2586" max="2586" width="10.140625" style="372" bestFit="1" customWidth="1"/>
    <col min="2587" max="2588" width="9.140625" style="372" customWidth="1"/>
    <col min="2589" max="2589" width="10.140625" style="372" bestFit="1" customWidth="1"/>
    <col min="2590" max="2816" width="9.140625" style="372"/>
    <col min="2817" max="2817" width="253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64" style="372" customWidth="1"/>
    <col min="2833" max="2833" width="42.42578125" style="372" customWidth="1"/>
    <col min="2834" max="2834" width="6.5703125" style="372" customWidth="1"/>
    <col min="2835" max="2840" width="9.140625" style="372" customWidth="1"/>
    <col min="2841" max="2841" width="11.28515625" style="372" bestFit="1" customWidth="1"/>
    <col min="2842" max="2842" width="10.140625" style="372" bestFit="1" customWidth="1"/>
    <col min="2843" max="2844" width="9.140625" style="372" customWidth="1"/>
    <col min="2845" max="2845" width="10.140625" style="372" bestFit="1" customWidth="1"/>
    <col min="2846" max="3072" width="9.140625" style="372"/>
    <col min="3073" max="3073" width="253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64" style="372" customWidth="1"/>
    <col min="3089" max="3089" width="42.42578125" style="372" customWidth="1"/>
    <col min="3090" max="3090" width="6.5703125" style="372" customWidth="1"/>
    <col min="3091" max="3096" width="9.140625" style="372" customWidth="1"/>
    <col min="3097" max="3097" width="11.28515625" style="372" bestFit="1" customWidth="1"/>
    <col min="3098" max="3098" width="10.140625" style="372" bestFit="1" customWidth="1"/>
    <col min="3099" max="3100" width="9.140625" style="372" customWidth="1"/>
    <col min="3101" max="3101" width="10.140625" style="372" bestFit="1" customWidth="1"/>
    <col min="3102" max="3328" width="9.140625" style="372"/>
    <col min="3329" max="3329" width="253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64" style="372" customWidth="1"/>
    <col min="3345" max="3345" width="42.42578125" style="372" customWidth="1"/>
    <col min="3346" max="3346" width="6.5703125" style="372" customWidth="1"/>
    <col min="3347" max="3352" width="9.140625" style="372" customWidth="1"/>
    <col min="3353" max="3353" width="11.28515625" style="372" bestFit="1" customWidth="1"/>
    <col min="3354" max="3354" width="10.140625" style="372" bestFit="1" customWidth="1"/>
    <col min="3355" max="3356" width="9.140625" style="372" customWidth="1"/>
    <col min="3357" max="3357" width="10.140625" style="372" bestFit="1" customWidth="1"/>
    <col min="3358" max="3584" width="9.140625" style="372"/>
    <col min="3585" max="3585" width="253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64" style="372" customWidth="1"/>
    <col min="3601" max="3601" width="42.42578125" style="372" customWidth="1"/>
    <col min="3602" max="3602" width="6.5703125" style="372" customWidth="1"/>
    <col min="3603" max="3608" width="9.140625" style="372" customWidth="1"/>
    <col min="3609" max="3609" width="11.28515625" style="372" bestFit="1" customWidth="1"/>
    <col min="3610" max="3610" width="10.140625" style="372" bestFit="1" customWidth="1"/>
    <col min="3611" max="3612" width="9.140625" style="372" customWidth="1"/>
    <col min="3613" max="3613" width="10.140625" style="372" bestFit="1" customWidth="1"/>
    <col min="3614" max="3840" width="9.140625" style="372"/>
    <col min="3841" max="3841" width="253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64" style="372" customWidth="1"/>
    <col min="3857" max="3857" width="42.42578125" style="372" customWidth="1"/>
    <col min="3858" max="3858" width="6.5703125" style="372" customWidth="1"/>
    <col min="3859" max="3864" width="9.140625" style="372" customWidth="1"/>
    <col min="3865" max="3865" width="11.28515625" style="372" bestFit="1" customWidth="1"/>
    <col min="3866" max="3866" width="10.140625" style="372" bestFit="1" customWidth="1"/>
    <col min="3867" max="3868" width="9.140625" style="372" customWidth="1"/>
    <col min="3869" max="3869" width="10.140625" style="372" bestFit="1" customWidth="1"/>
    <col min="3870" max="4096" width="9.140625" style="372"/>
    <col min="4097" max="4097" width="253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64" style="372" customWidth="1"/>
    <col min="4113" max="4113" width="42.42578125" style="372" customWidth="1"/>
    <col min="4114" max="4114" width="6.5703125" style="372" customWidth="1"/>
    <col min="4115" max="4120" width="9.140625" style="372" customWidth="1"/>
    <col min="4121" max="4121" width="11.28515625" style="372" bestFit="1" customWidth="1"/>
    <col min="4122" max="4122" width="10.140625" style="372" bestFit="1" customWidth="1"/>
    <col min="4123" max="4124" width="9.140625" style="372" customWidth="1"/>
    <col min="4125" max="4125" width="10.140625" style="372" bestFit="1" customWidth="1"/>
    <col min="4126" max="4352" width="9.140625" style="372"/>
    <col min="4353" max="4353" width="253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64" style="372" customWidth="1"/>
    <col min="4369" max="4369" width="42.42578125" style="372" customWidth="1"/>
    <col min="4370" max="4370" width="6.5703125" style="372" customWidth="1"/>
    <col min="4371" max="4376" width="9.140625" style="372" customWidth="1"/>
    <col min="4377" max="4377" width="11.28515625" style="372" bestFit="1" customWidth="1"/>
    <col min="4378" max="4378" width="10.140625" style="372" bestFit="1" customWidth="1"/>
    <col min="4379" max="4380" width="9.140625" style="372" customWidth="1"/>
    <col min="4381" max="4381" width="10.140625" style="372" bestFit="1" customWidth="1"/>
    <col min="4382" max="4608" width="9.140625" style="372"/>
    <col min="4609" max="4609" width="253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64" style="372" customWidth="1"/>
    <col min="4625" max="4625" width="42.42578125" style="372" customWidth="1"/>
    <col min="4626" max="4626" width="6.5703125" style="372" customWidth="1"/>
    <col min="4627" max="4632" width="9.140625" style="372" customWidth="1"/>
    <col min="4633" max="4633" width="11.28515625" style="372" bestFit="1" customWidth="1"/>
    <col min="4634" max="4634" width="10.140625" style="372" bestFit="1" customWidth="1"/>
    <col min="4635" max="4636" width="9.140625" style="372" customWidth="1"/>
    <col min="4637" max="4637" width="10.140625" style="372" bestFit="1" customWidth="1"/>
    <col min="4638" max="4864" width="9.140625" style="372"/>
    <col min="4865" max="4865" width="253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64" style="372" customWidth="1"/>
    <col min="4881" max="4881" width="42.42578125" style="372" customWidth="1"/>
    <col min="4882" max="4882" width="6.5703125" style="372" customWidth="1"/>
    <col min="4883" max="4888" width="9.140625" style="372" customWidth="1"/>
    <col min="4889" max="4889" width="11.28515625" style="372" bestFit="1" customWidth="1"/>
    <col min="4890" max="4890" width="10.140625" style="372" bestFit="1" customWidth="1"/>
    <col min="4891" max="4892" width="9.140625" style="372" customWidth="1"/>
    <col min="4893" max="4893" width="10.140625" style="372" bestFit="1" customWidth="1"/>
    <col min="4894" max="5120" width="9.140625" style="372"/>
    <col min="5121" max="5121" width="253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64" style="372" customWidth="1"/>
    <col min="5137" max="5137" width="42.42578125" style="372" customWidth="1"/>
    <col min="5138" max="5138" width="6.5703125" style="372" customWidth="1"/>
    <col min="5139" max="5144" width="9.140625" style="372" customWidth="1"/>
    <col min="5145" max="5145" width="11.28515625" style="372" bestFit="1" customWidth="1"/>
    <col min="5146" max="5146" width="10.140625" style="372" bestFit="1" customWidth="1"/>
    <col min="5147" max="5148" width="9.140625" style="372" customWidth="1"/>
    <col min="5149" max="5149" width="10.140625" style="372" bestFit="1" customWidth="1"/>
    <col min="5150" max="5376" width="9.140625" style="372"/>
    <col min="5377" max="5377" width="253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64" style="372" customWidth="1"/>
    <col min="5393" max="5393" width="42.42578125" style="372" customWidth="1"/>
    <col min="5394" max="5394" width="6.5703125" style="372" customWidth="1"/>
    <col min="5395" max="5400" width="9.140625" style="372" customWidth="1"/>
    <col min="5401" max="5401" width="11.28515625" style="372" bestFit="1" customWidth="1"/>
    <col min="5402" max="5402" width="10.140625" style="372" bestFit="1" customWidth="1"/>
    <col min="5403" max="5404" width="9.140625" style="372" customWidth="1"/>
    <col min="5405" max="5405" width="10.140625" style="372" bestFit="1" customWidth="1"/>
    <col min="5406" max="5632" width="9.140625" style="372"/>
    <col min="5633" max="5633" width="253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64" style="372" customWidth="1"/>
    <col min="5649" max="5649" width="42.42578125" style="372" customWidth="1"/>
    <col min="5650" max="5650" width="6.5703125" style="372" customWidth="1"/>
    <col min="5651" max="5656" width="9.140625" style="372" customWidth="1"/>
    <col min="5657" max="5657" width="11.28515625" style="372" bestFit="1" customWidth="1"/>
    <col min="5658" max="5658" width="10.140625" style="372" bestFit="1" customWidth="1"/>
    <col min="5659" max="5660" width="9.140625" style="372" customWidth="1"/>
    <col min="5661" max="5661" width="10.140625" style="372" bestFit="1" customWidth="1"/>
    <col min="5662" max="5888" width="9.140625" style="372"/>
    <col min="5889" max="5889" width="253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64" style="372" customWidth="1"/>
    <col min="5905" max="5905" width="42.42578125" style="372" customWidth="1"/>
    <col min="5906" max="5906" width="6.5703125" style="372" customWidth="1"/>
    <col min="5907" max="5912" width="9.140625" style="372" customWidth="1"/>
    <col min="5913" max="5913" width="11.28515625" style="372" bestFit="1" customWidth="1"/>
    <col min="5914" max="5914" width="10.140625" style="372" bestFit="1" customWidth="1"/>
    <col min="5915" max="5916" width="9.140625" style="372" customWidth="1"/>
    <col min="5917" max="5917" width="10.140625" style="372" bestFit="1" customWidth="1"/>
    <col min="5918" max="6144" width="9.140625" style="372"/>
    <col min="6145" max="6145" width="253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64" style="372" customWidth="1"/>
    <col min="6161" max="6161" width="42.42578125" style="372" customWidth="1"/>
    <col min="6162" max="6162" width="6.5703125" style="372" customWidth="1"/>
    <col min="6163" max="6168" width="9.140625" style="372" customWidth="1"/>
    <col min="6169" max="6169" width="11.28515625" style="372" bestFit="1" customWidth="1"/>
    <col min="6170" max="6170" width="10.140625" style="372" bestFit="1" customWidth="1"/>
    <col min="6171" max="6172" width="9.140625" style="372" customWidth="1"/>
    <col min="6173" max="6173" width="10.140625" style="372" bestFit="1" customWidth="1"/>
    <col min="6174" max="6400" width="9.140625" style="372"/>
    <col min="6401" max="6401" width="253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64" style="372" customWidth="1"/>
    <col min="6417" max="6417" width="42.42578125" style="372" customWidth="1"/>
    <col min="6418" max="6418" width="6.5703125" style="372" customWidth="1"/>
    <col min="6419" max="6424" width="9.140625" style="372" customWidth="1"/>
    <col min="6425" max="6425" width="11.28515625" style="372" bestFit="1" customWidth="1"/>
    <col min="6426" max="6426" width="10.140625" style="372" bestFit="1" customWidth="1"/>
    <col min="6427" max="6428" width="9.140625" style="372" customWidth="1"/>
    <col min="6429" max="6429" width="10.140625" style="372" bestFit="1" customWidth="1"/>
    <col min="6430" max="6656" width="9.140625" style="372"/>
    <col min="6657" max="6657" width="253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64" style="372" customWidth="1"/>
    <col min="6673" max="6673" width="42.42578125" style="372" customWidth="1"/>
    <col min="6674" max="6674" width="6.5703125" style="372" customWidth="1"/>
    <col min="6675" max="6680" width="9.140625" style="372" customWidth="1"/>
    <col min="6681" max="6681" width="11.28515625" style="372" bestFit="1" customWidth="1"/>
    <col min="6682" max="6682" width="10.140625" style="372" bestFit="1" customWidth="1"/>
    <col min="6683" max="6684" width="9.140625" style="372" customWidth="1"/>
    <col min="6685" max="6685" width="10.140625" style="372" bestFit="1" customWidth="1"/>
    <col min="6686" max="6912" width="9.140625" style="372"/>
    <col min="6913" max="6913" width="253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64" style="372" customWidth="1"/>
    <col min="6929" max="6929" width="42.42578125" style="372" customWidth="1"/>
    <col min="6930" max="6930" width="6.5703125" style="372" customWidth="1"/>
    <col min="6931" max="6936" width="9.140625" style="372" customWidth="1"/>
    <col min="6937" max="6937" width="11.28515625" style="372" bestFit="1" customWidth="1"/>
    <col min="6938" max="6938" width="10.140625" style="372" bestFit="1" customWidth="1"/>
    <col min="6939" max="6940" width="9.140625" style="372" customWidth="1"/>
    <col min="6941" max="6941" width="10.140625" style="372" bestFit="1" customWidth="1"/>
    <col min="6942" max="7168" width="9.140625" style="372"/>
    <col min="7169" max="7169" width="253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64" style="372" customWidth="1"/>
    <col min="7185" max="7185" width="42.42578125" style="372" customWidth="1"/>
    <col min="7186" max="7186" width="6.5703125" style="372" customWidth="1"/>
    <col min="7187" max="7192" width="9.140625" style="372" customWidth="1"/>
    <col min="7193" max="7193" width="11.28515625" style="372" bestFit="1" customWidth="1"/>
    <col min="7194" max="7194" width="10.140625" style="372" bestFit="1" customWidth="1"/>
    <col min="7195" max="7196" width="9.140625" style="372" customWidth="1"/>
    <col min="7197" max="7197" width="10.140625" style="372" bestFit="1" customWidth="1"/>
    <col min="7198" max="7424" width="9.140625" style="372"/>
    <col min="7425" max="7425" width="253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64" style="372" customWidth="1"/>
    <col min="7441" max="7441" width="42.42578125" style="372" customWidth="1"/>
    <col min="7442" max="7442" width="6.5703125" style="372" customWidth="1"/>
    <col min="7443" max="7448" width="9.140625" style="372" customWidth="1"/>
    <col min="7449" max="7449" width="11.28515625" style="372" bestFit="1" customWidth="1"/>
    <col min="7450" max="7450" width="10.140625" style="372" bestFit="1" customWidth="1"/>
    <col min="7451" max="7452" width="9.140625" style="372" customWidth="1"/>
    <col min="7453" max="7453" width="10.140625" style="372" bestFit="1" customWidth="1"/>
    <col min="7454" max="7680" width="9.140625" style="372"/>
    <col min="7681" max="7681" width="253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64" style="372" customWidth="1"/>
    <col min="7697" max="7697" width="42.42578125" style="372" customWidth="1"/>
    <col min="7698" max="7698" width="6.5703125" style="372" customWidth="1"/>
    <col min="7699" max="7704" width="9.140625" style="372" customWidth="1"/>
    <col min="7705" max="7705" width="11.28515625" style="372" bestFit="1" customWidth="1"/>
    <col min="7706" max="7706" width="10.140625" style="372" bestFit="1" customWidth="1"/>
    <col min="7707" max="7708" width="9.140625" style="372" customWidth="1"/>
    <col min="7709" max="7709" width="10.140625" style="372" bestFit="1" customWidth="1"/>
    <col min="7710" max="7936" width="9.140625" style="372"/>
    <col min="7937" max="7937" width="253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64" style="372" customWidth="1"/>
    <col min="7953" max="7953" width="42.42578125" style="372" customWidth="1"/>
    <col min="7954" max="7954" width="6.5703125" style="372" customWidth="1"/>
    <col min="7955" max="7960" width="9.140625" style="372" customWidth="1"/>
    <col min="7961" max="7961" width="11.28515625" style="372" bestFit="1" customWidth="1"/>
    <col min="7962" max="7962" width="10.140625" style="372" bestFit="1" customWidth="1"/>
    <col min="7963" max="7964" width="9.140625" style="372" customWidth="1"/>
    <col min="7965" max="7965" width="10.140625" style="372" bestFit="1" customWidth="1"/>
    <col min="7966" max="8192" width="9.140625" style="372"/>
    <col min="8193" max="8193" width="253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64" style="372" customWidth="1"/>
    <col min="8209" max="8209" width="42.42578125" style="372" customWidth="1"/>
    <col min="8210" max="8210" width="6.5703125" style="372" customWidth="1"/>
    <col min="8211" max="8216" width="9.140625" style="372" customWidth="1"/>
    <col min="8217" max="8217" width="11.28515625" style="372" bestFit="1" customWidth="1"/>
    <col min="8218" max="8218" width="10.140625" style="372" bestFit="1" customWidth="1"/>
    <col min="8219" max="8220" width="9.140625" style="372" customWidth="1"/>
    <col min="8221" max="8221" width="10.140625" style="372" bestFit="1" customWidth="1"/>
    <col min="8222" max="8448" width="9.140625" style="372"/>
    <col min="8449" max="8449" width="253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64" style="372" customWidth="1"/>
    <col min="8465" max="8465" width="42.42578125" style="372" customWidth="1"/>
    <col min="8466" max="8466" width="6.5703125" style="372" customWidth="1"/>
    <col min="8467" max="8472" width="9.140625" style="372" customWidth="1"/>
    <col min="8473" max="8473" width="11.28515625" style="372" bestFit="1" customWidth="1"/>
    <col min="8474" max="8474" width="10.140625" style="372" bestFit="1" customWidth="1"/>
    <col min="8475" max="8476" width="9.140625" style="372" customWidth="1"/>
    <col min="8477" max="8477" width="10.140625" style="372" bestFit="1" customWidth="1"/>
    <col min="8478" max="8704" width="9.140625" style="372"/>
    <col min="8705" max="8705" width="253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64" style="372" customWidth="1"/>
    <col min="8721" max="8721" width="42.42578125" style="372" customWidth="1"/>
    <col min="8722" max="8722" width="6.5703125" style="372" customWidth="1"/>
    <col min="8723" max="8728" width="9.140625" style="372" customWidth="1"/>
    <col min="8729" max="8729" width="11.28515625" style="372" bestFit="1" customWidth="1"/>
    <col min="8730" max="8730" width="10.140625" style="372" bestFit="1" customWidth="1"/>
    <col min="8731" max="8732" width="9.140625" style="372" customWidth="1"/>
    <col min="8733" max="8733" width="10.140625" style="372" bestFit="1" customWidth="1"/>
    <col min="8734" max="8960" width="9.140625" style="372"/>
    <col min="8961" max="8961" width="253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64" style="372" customWidth="1"/>
    <col min="8977" max="8977" width="42.42578125" style="372" customWidth="1"/>
    <col min="8978" max="8978" width="6.5703125" style="372" customWidth="1"/>
    <col min="8979" max="8984" width="9.140625" style="372" customWidth="1"/>
    <col min="8985" max="8985" width="11.28515625" style="372" bestFit="1" customWidth="1"/>
    <col min="8986" max="8986" width="10.140625" style="372" bestFit="1" customWidth="1"/>
    <col min="8987" max="8988" width="9.140625" style="372" customWidth="1"/>
    <col min="8989" max="8989" width="10.140625" style="372" bestFit="1" customWidth="1"/>
    <col min="8990" max="9216" width="9.140625" style="372"/>
    <col min="9217" max="9217" width="253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64" style="372" customWidth="1"/>
    <col min="9233" max="9233" width="42.42578125" style="372" customWidth="1"/>
    <col min="9234" max="9234" width="6.5703125" style="372" customWidth="1"/>
    <col min="9235" max="9240" width="9.140625" style="372" customWidth="1"/>
    <col min="9241" max="9241" width="11.28515625" style="372" bestFit="1" customWidth="1"/>
    <col min="9242" max="9242" width="10.140625" style="372" bestFit="1" customWidth="1"/>
    <col min="9243" max="9244" width="9.140625" style="372" customWidth="1"/>
    <col min="9245" max="9245" width="10.140625" style="372" bestFit="1" customWidth="1"/>
    <col min="9246" max="9472" width="9.140625" style="372"/>
    <col min="9473" max="9473" width="253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64" style="372" customWidth="1"/>
    <col min="9489" max="9489" width="42.42578125" style="372" customWidth="1"/>
    <col min="9490" max="9490" width="6.5703125" style="372" customWidth="1"/>
    <col min="9491" max="9496" width="9.140625" style="372" customWidth="1"/>
    <col min="9497" max="9497" width="11.28515625" style="372" bestFit="1" customWidth="1"/>
    <col min="9498" max="9498" width="10.140625" style="372" bestFit="1" customWidth="1"/>
    <col min="9499" max="9500" width="9.140625" style="372" customWidth="1"/>
    <col min="9501" max="9501" width="10.140625" style="372" bestFit="1" customWidth="1"/>
    <col min="9502" max="9728" width="9.140625" style="372"/>
    <col min="9729" max="9729" width="253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64" style="372" customWidth="1"/>
    <col min="9745" max="9745" width="42.42578125" style="372" customWidth="1"/>
    <col min="9746" max="9746" width="6.5703125" style="372" customWidth="1"/>
    <col min="9747" max="9752" width="9.140625" style="372" customWidth="1"/>
    <col min="9753" max="9753" width="11.28515625" style="372" bestFit="1" customWidth="1"/>
    <col min="9754" max="9754" width="10.140625" style="372" bestFit="1" customWidth="1"/>
    <col min="9755" max="9756" width="9.140625" style="372" customWidth="1"/>
    <col min="9757" max="9757" width="10.140625" style="372" bestFit="1" customWidth="1"/>
    <col min="9758" max="9984" width="9.140625" style="372"/>
    <col min="9985" max="9985" width="253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64" style="372" customWidth="1"/>
    <col min="10001" max="10001" width="42.42578125" style="372" customWidth="1"/>
    <col min="10002" max="10002" width="6.5703125" style="372" customWidth="1"/>
    <col min="10003" max="10008" width="9.140625" style="372" customWidth="1"/>
    <col min="10009" max="10009" width="11.28515625" style="372" bestFit="1" customWidth="1"/>
    <col min="10010" max="10010" width="10.140625" style="372" bestFit="1" customWidth="1"/>
    <col min="10011" max="10012" width="9.140625" style="372" customWidth="1"/>
    <col min="10013" max="10013" width="10.140625" style="372" bestFit="1" customWidth="1"/>
    <col min="10014" max="10240" width="9.140625" style="372"/>
    <col min="10241" max="10241" width="253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64" style="372" customWidth="1"/>
    <col min="10257" max="10257" width="42.42578125" style="372" customWidth="1"/>
    <col min="10258" max="10258" width="6.5703125" style="372" customWidth="1"/>
    <col min="10259" max="10264" width="9.140625" style="372" customWidth="1"/>
    <col min="10265" max="10265" width="11.28515625" style="372" bestFit="1" customWidth="1"/>
    <col min="10266" max="10266" width="10.140625" style="372" bestFit="1" customWidth="1"/>
    <col min="10267" max="10268" width="9.140625" style="372" customWidth="1"/>
    <col min="10269" max="10269" width="10.140625" style="372" bestFit="1" customWidth="1"/>
    <col min="10270" max="10496" width="9.140625" style="372"/>
    <col min="10497" max="10497" width="253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64" style="372" customWidth="1"/>
    <col min="10513" max="10513" width="42.42578125" style="372" customWidth="1"/>
    <col min="10514" max="10514" width="6.5703125" style="372" customWidth="1"/>
    <col min="10515" max="10520" width="9.140625" style="372" customWidth="1"/>
    <col min="10521" max="10521" width="11.28515625" style="372" bestFit="1" customWidth="1"/>
    <col min="10522" max="10522" width="10.140625" style="372" bestFit="1" customWidth="1"/>
    <col min="10523" max="10524" width="9.140625" style="372" customWidth="1"/>
    <col min="10525" max="10525" width="10.140625" style="372" bestFit="1" customWidth="1"/>
    <col min="10526" max="10752" width="9.140625" style="372"/>
    <col min="10753" max="10753" width="253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64" style="372" customWidth="1"/>
    <col min="10769" max="10769" width="42.42578125" style="372" customWidth="1"/>
    <col min="10770" max="10770" width="6.5703125" style="372" customWidth="1"/>
    <col min="10771" max="10776" width="9.140625" style="372" customWidth="1"/>
    <col min="10777" max="10777" width="11.28515625" style="372" bestFit="1" customWidth="1"/>
    <col min="10778" max="10778" width="10.140625" style="372" bestFit="1" customWidth="1"/>
    <col min="10779" max="10780" width="9.140625" style="372" customWidth="1"/>
    <col min="10781" max="10781" width="10.140625" style="372" bestFit="1" customWidth="1"/>
    <col min="10782" max="11008" width="9.140625" style="372"/>
    <col min="11009" max="11009" width="253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64" style="372" customWidth="1"/>
    <col min="11025" max="11025" width="42.42578125" style="372" customWidth="1"/>
    <col min="11026" max="11026" width="6.5703125" style="372" customWidth="1"/>
    <col min="11027" max="11032" width="9.140625" style="372" customWidth="1"/>
    <col min="11033" max="11033" width="11.28515625" style="372" bestFit="1" customWidth="1"/>
    <col min="11034" max="11034" width="10.140625" style="372" bestFit="1" customWidth="1"/>
    <col min="11035" max="11036" width="9.140625" style="372" customWidth="1"/>
    <col min="11037" max="11037" width="10.140625" style="372" bestFit="1" customWidth="1"/>
    <col min="11038" max="11264" width="9.140625" style="372"/>
    <col min="11265" max="11265" width="253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64" style="372" customWidth="1"/>
    <col min="11281" max="11281" width="42.42578125" style="372" customWidth="1"/>
    <col min="11282" max="11282" width="6.5703125" style="372" customWidth="1"/>
    <col min="11283" max="11288" width="9.140625" style="372" customWidth="1"/>
    <col min="11289" max="11289" width="11.28515625" style="372" bestFit="1" customWidth="1"/>
    <col min="11290" max="11290" width="10.140625" style="372" bestFit="1" customWidth="1"/>
    <col min="11291" max="11292" width="9.140625" style="372" customWidth="1"/>
    <col min="11293" max="11293" width="10.140625" style="372" bestFit="1" customWidth="1"/>
    <col min="11294" max="11520" width="9.140625" style="372"/>
    <col min="11521" max="11521" width="253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64" style="372" customWidth="1"/>
    <col min="11537" max="11537" width="42.42578125" style="372" customWidth="1"/>
    <col min="11538" max="11538" width="6.5703125" style="372" customWidth="1"/>
    <col min="11539" max="11544" width="9.140625" style="372" customWidth="1"/>
    <col min="11545" max="11545" width="11.28515625" style="372" bestFit="1" customWidth="1"/>
    <col min="11546" max="11546" width="10.140625" style="372" bestFit="1" customWidth="1"/>
    <col min="11547" max="11548" width="9.140625" style="372" customWidth="1"/>
    <col min="11549" max="11549" width="10.140625" style="372" bestFit="1" customWidth="1"/>
    <col min="11550" max="11776" width="9.140625" style="372"/>
    <col min="11777" max="11777" width="253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64" style="372" customWidth="1"/>
    <col min="11793" max="11793" width="42.42578125" style="372" customWidth="1"/>
    <col min="11794" max="11794" width="6.5703125" style="372" customWidth="1"/>
    <col min="11795" max="11800" width="9.140625" style="372" customWidth="1"/>
    <col min="11801" max="11801" width="11.28515625" style="372" bestFit="1" customWidth="1"/>
    <col min="11802" max="11802" width="10.140625" style="372" bestFit="1" customWidth="1"/>
    <col min="11803" max="11804" width="9.140625" style="372" customWidth="1"/>
    <col min="11805" max="11805" width="10.140625" style="372" bestFit="1" customWidth="1"/>
    <col min="11806" max="12032" width="9.140625" style="372"/>
    <col min="12033" max="12033" width="253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64" style="372" customWidth="1"/>
    <col min="12049" max="12049" width="42.42578125" style="372" customWidth="1"/>
    <col min="12050" max="12050" width="6.5703125" style="372" customWidth="1"/>
    <col min="12051" max="12056" width="9.140625" style="372" customWidth="1"/>
    <col min="12057" max="12057" width="11.28515625" style="372" bestFit="1" customWidth="1"/>
    <col min="12058" max="12058" width="10.140625" style="372" bestFit="1" customWidth="1"/>
    <col min="12059" max="12060" width="9.140625" style="372" customWidth="1"/>
    <col min="12061" max="12061" width="10.140625" style="372" bestFit="1" customWidth="1"/>
    <col min="12062" max="12288" width="9.140625" style="372"/>
    <col min="12289" max="12289" width="253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64" style="372" customWidth="1"/>
    <col min="12305" max="12305" width="42.42578125" style="372" customWidth="1"/>
    <col min="12306" max="12306" width="6.5703125" style="372" customWidth="1"/>
    <col min="12307" max="12312" width="9.140625" style="372" customWidth="1"/>
    <col min="12313" max="12313" width="11.28515625" style="372" bestFit="1" customWidth="1"/>
    <col min="12314" max="12314" width="10.140625" style="372" bestFit="1" customWidth="1"/>
    <col min="12315" max="12316" width="9.140625" style="372" customWidth="1"/>
    <col min="12317" max="12317" width="10.140625" style="372" bestFit="1" customWidth="1"/>
    <col min="12318" max="12544" width="9.140625" style="372"/>
    <col min="12545" max="12545" width="253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64" style="372" customWidth="1"/>
    <col min="12561" max="12561" width="42.42578125" style="372" customWidth="1"/>
    <col min="12562" max="12562" width="6.5703125" style="372" customWidth="1"/>
    <col min="12563" max="12568" width="9.140625" style="372" customWidth="1"/>
    <col min="12569" max="12569" width="11.28515625" style="372" bestFit="1" customWidth="1"/>
    <col min="12570" max="12570" width="10.140625" style="372" bestFit="1" customWidth="1"/>
    <col min="12571" max="12572" width="9.140625" style="372" customWidth="1"/>
    <col min="12573" max="12573" width="10.140625" style="372" bestFit="1" customWidth="1"/>
    <col min="12574" max="12800" width="9.140625" style="372"/>
    <col min="12801" max="12801" width="253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64" style="372" customWidth="1"/>
    <col min="12817" max="12817" width="42.42578125" style="372" customWidth="1"/>
    <col min="12818" max="12818" width="6.5703125" style="372" customWidth="1"/>
    <col min="12819" max="12824" width="9.140625" style="372" customWidth="1"/>
    <col min="12825" max="12825" width="11.28515625" style="372" bestFit="1" customWidth="1"/>
    <col min="12826" max="12826" width="10.140625" style="372" bestFit="1" customWidth="1"/>
    <col min="12827" max="12828" width="9.140625" style="372" customWidth="1"/>
    <col min="12829" max="12829" width="10.140625" style="372" bestFit="1" customWidth="1"/>
    <col min="12830" max="13056" width="9.140625" style="372"/>
    <col min="13057" max="13057" width="253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64" style="372" customWidth="1"/>
    <col min="13073" max="13073" width="42.42578125" style="372" customWidth="1"/>
    <col min="13074" max="13074" width="6.5703125" style="372" customWidth="1"/>
    <col min="13075" max="13080" width="9.140625" style="372" customWidth="1"/>
    <col min="13081" max="13081" width="11.28515625" style="372" bestFit="1" customWidth="1"/>
    <col min="13082" max="13082" width="10.140625" style="372" bestFit="1" customWidth="1"/>
    <col min="13083" max="13084" width="9.140625" style="372" customWidth="1"/>
    <col min="13085" max="13085" width="10.140625" style="372" bestFit="1" customWidth="1"/>
    <col min="13086" max="13312" width="9.140625" style="372"/>
    <col min="13313" max="13313" width="253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64" style="372" customWidth="1"/>
    <col min="13329" max="13329" width="42.42578125" style="372" customWidth="1"/>
    <col min="13330" max="13330" width="6.5703125" style="372" customWidth="1"/>
    <col min="13331" max="13336" width="9.140625" style="372" customWidth="1"/>
    <col min="13337" max="13337" width="11.28515625" style="372" bestFit="1" customWidth="1"/>
    <col min="13338" max="13338" width="10.140625" style="372" bestFit="1" customWidth="1"/>
    <col min="13339" max="13340" width="9.140625" style="372" customWidth="1"/>
    <col min="13341" max="13341" width="10.140625" style="372" bestFit="1" customWidth="1"/>
    <col min="13342" max="13568" width="9.140625" style="372"/>
    <col min="13569" max="13569" width="253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64" style="372" customWidth="1"/>
    <col min="13585" max="13585" width="42.42578125" style="372" customWidth="1"/>
    <col min="13586" max="13586" width="6.5703125" style="372" customWidth="1"/>
    <col min="13587" max="13592" width="9.140625" style="372" customWidth="1"/>
    <col min="13593" max="13593" width="11.28515625" style="372" bestFit="1" customWidth="1"/>
    <col min="13594" max="13594" width="10.140625" style="372" bestFit="1" customWidth="1"/>
    <col min="13595" max="13596" width="9.140625" style="372" customWidth="1"/>
    <col min="13597" max="13597" width="10.140625" style="372" bestFit="1" customWidth="1"/>
    <col min="13598" max="13824" width="9.140625" style="372"/>
    <col min="13825" max="13825" width="253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64" style="372" customWidth="1"/>
    <col min="13841" max="13841" width="42.42578125" style="372" customWidth="1"/>
    <col min="13842" max="13842" width="6.5703125" style="372" customWidth="1"/>
    <col min="13843" max="13848" width="9.140625" style="372" customWidth="1"/>
    <col min="13849" max="13849" width="11.28515625" style="372" bestFit="1" customWidth="1"/>
    <col min="13850" max="13850" width="10.140625" style="372" bestFit="1" customWidth="1"/>
    <col min="13851" max="13852" width="9.140625" style="372" customWidth="1"/>
    <col min="13853" max="13853" width="10.140625" style="372" bestFit="1" customWidth="1"/>
    <col min="13854" max="14080" width="9.140625" style="372"/>
    <col min="14081" max="14081" width="253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64" style="372" customWidth="1"/>
    <col min="14097" max="14097" width="42.42578125" style="372" customWidth="1"/>
    <col min="14098" max="14098" width="6.5703125" style="372" customWidth="1"/>
    <col min="14099" max="14104" width="9.140625" style="372" customWidth="1"/>
    <col min="14105" max="14105" width="11.28515625" style="372" bestFit="1" customWidth="1"/>
    <col min="14106" max="14106" width="10.140625" style="372" bestFit="1" customWidth="1"/>
    <col min="14107" max="14108" width="9.140625" style="372" customWidth="1"/>
    <col min="14109" max="14109" width="10.140625" style="372" bestFit="1" customWidth="1"/>
    <col min="14110" max="14336" width="9.140625" style="372"/>
    <col min="14337" max="14337" width="253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64" style="372" customWidth="1"/>
    <col min="14353" max="14353" width="42.42578125" style="372" customWidth="1"/>
    <col min="14354" max="14354" width="6.5703125" style="372" customWidth="1"/>
    <col min="14355" max="14360" width="9.140625" style="372" customWidth="1"/>
    <col min="14361" max="14361" width="11.28515625" style="372" bestFit="1" customWidth="1"/>
    <col min="14362" max="14362" width="10.140625" style="372" bestFit="1" customWidth="1"/>
    <col min="14363" max="14364" width="9.140625" style="372" customWidth="1"/>
    <col min="14365" max="14365" width="10.140625" style="372" bestFit="1" customWidth="1"/>
    <col min="14366" max="14592" width="9.140625" style="372"/>
    <col min="14593" max="14593" width="253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64" style="372" customWidth="1"/>
    <col min="14609" max="14609" width="42.42578125" style="372" customWidth="1"/>
    <col min="14610" max="14610" width="6.5703125" style="372" customWidth="1"/>
    <col min="14611" max="14616" width="9.140625" style="372" customWidth="1"/>
    <col min="14617" max="14617" width="11.28515625" style="372" bestFit="1" customWidth="1"/>
    <col min="14618" max="14618" width="10.140625" style="372" bestFit="1" customWidth="1"/>
    <col min="14619" max="14620" width="9.140625" style="372" customWidth="1"/>
    <col min="14621" max="14621" width="10.140625" style="372" bestFit="1" customWidth="1"/>
    <col min="14622" max="14848" width="9.140625" style="372"/>
    <col min="14849" max="14849" width="253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64" style="372" customWidth="1"/>
    <col min="14865" max="14865" width="42.42578125" style="372" customWidth="1"/>
    <col min="14866" max="14866" width="6.5703125" style="372" customWidth="1"/>
    <col min="14867" max="14872" width="9.140625" style="372" customWidth="1"/>
    <col min="14873" max="14873" width="11.28515625" style="372" bestFit="1" customWidth="1"/>
    <col min="14874" max="14874" width="10.140625" style="372" bestFit="1" customWidth="1"/>
    <col min="14875" max="14876" width="9.140625" style="372" customWidth="1"/>
    <col min="14877" max="14877" width="10.140625" style="372" bestFit="1" customWidth="1"/>
    <col min="14878" max="15104" width="9.140625" style="372"/>
    <col min="15105" max="15105" width="253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64" style="372" customWidth="1"/>
    <col min="15121" max="15121" width="42.42578125" style="372" customWidth="1"/>
    <col min="15122" max="15122" width="6.5703125" style="372" customWidth="1"/>
    <col min="15123" max="15128" width="9.140625" style="372" customWidth="1"/>
    <col min="15129" max="15129" width="11.28515625" style="372" bestFit="1" customWidth="1"/>
    <col min="15130" max="15130" width="10.140625" style="372" bestFit="1" customWidth="1"/>
    <col min="15131" max="15132" width="9.140625" style="372" customWidth="1"/>
    <col min="15133" max="15133" width="10.140625" style="372" bestFit="1" customWidth="1"/>
    <col min="15134" max="15360" width="9.140625" style="372"/>
    <col min="15361" max="15361" width="253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64" style="372" customWidth="1"/>
    <col min="15377" max="15377" width="42.42578125" style="372" customWidth="1"/>
    <col min="15378" max="15378" width="6.5703125" style="372" customWidth="1"/>
    <col min="15379" max="15384" width="9.140625" style="372" customWidth="1"/>
    <col min="15385" max="15385" width="11.28515625" style="372" bestFit="1" customWidth="1"/>
    <col min="15386" max="15386" width="10.140625" style="372" bestFit="1" customWidth="1"/>
    <col min="15387" max="15388" width="9.140625" style="372" customWidth="1"/>
    <col min="15389" max="15389" width="10.140625" style="372" bestFit="1" customWidth="1"/>
    <col min="15390" max="15616" width="9.140625" style="372"/>
    <col min="15617" max="15617" width="253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64" style="372" customWidth="1"/>
    <col min="15633" max="15633" width="42.42578125" style="372" customWidth="1"/>
    <col min="15634" max="15634" width="6.5703125" style="372" customWidth="1"/>
    <col min="15635" max="15640" width="9.140625" style="372" customWidth="1"/>
    <col min="15641" max="15641" width="11.28515625" style="372" bestFit="1" customWidth="1"/>
    <col min="15642" max="15642" width="10.140625" style="372" bestFit="1" customWidth="1"/>
    <col min="15643" max="15644" width="9.140625" style="372" customWidth="1"/>
    <col min="15645" max="15645" width="10.140625" style="372" bestFit="1" customWidth="1"/>
    <col min="15646" max="15872" width="9.140625" style="372"/>
    <col min="15873" max="15873" width="253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64" style="372" customWidth="1"/>
    <col min="15889" max="15889" width="42.42578125" style="372" customWidth="1"/>
    <col min="15890" max="15890" width="6.5703125" style="372" customWidth="1"/>
    <col min="15891" max="15896" width="9.140625" style="372" customWidth="1"/>
    <col min="15897" max="15897" width="11.28515625" style="372" bestFit="1" customWidth="1"/>
    <col min="15898" max="15898" width="10.140625" style="372" bestFit="1" customWidth="1"/>
    <col min="15899" max="15900" width="9.140625" style="372" customWidth="1"/>
    <col min="15901" max="15901" width="10.140625" style="372" bestFit="1" customWidth="1"/>
    <col min="15902" max="16128" width="9.140625" style="372"/>
    <col min="16129" max="16129" width="253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64" style="372" customWidth="1"/>
    <col min="16145" max="16145" width="42.42578125" style="372" customWidth="1"/>
    <col min="16146" max="16146" width="6.5703125" style="372" customWidth="1"/>
    <col min="16147" max="16152" width="9.140625" style="372" customWidth="1"/>
    <col min="16153" max="16153" width="11.28515625" style="372" bestFit="1" customWidth="1"/>
    <col min="16154" max="16154" width="10.140625" style="372" bestFit="1" customWidth="1"/>
    <col min="16155" max="16156" width="9.140625" style="372" customWidth="1"/>
    <col min="16157" max="16157" width="10.140625" style="372" bestFit="1" customWidth="1"/>
    <col min="16158" max="16384" width="9.140625" style="372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901" t="s">
        <v>550</v>
      </c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189"/>
    </row>
    <row r="3" spans="1:25" s="2" customFormat="1" ht="75" customHeight="1">
      <c r="A3" s="901" t="s">
        <v>165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  <c r="O3" s="901"/>
      <c r="P3" s="901"/>
      <c r="Q3" s="901"/>
      <c r="R3" s="189"/>
    </row>
    <row r="4" spans="1:25" s="2" customFormat="1" ht="63" customHeight="1">
      <c r="A4" s="901" t="s">
        <v>927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189"/>
    </row>
    <row r="5" spans="1:25" s="3" customFormat="1" ht="144.75" customHeight="1">
      <c r="A5" s="902" t="s">
        <v>734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190"/>
    </row>
    <row r="6" spans="1:25" ht="6" customHeight="1"/>
    <row r="7" spans="1:25" ht="63.7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118.5" customHeight="1">
      <c r="A8" s="194"/>
      <c r="B8" s="903" t="s">
        <v>54</v>
      </c>
      <c r="C8" s="903"/>
      <c r="D8" s="903"/>
      <c r="E8" s="903"/>
      <c r="F8" s="903"/>
      <c r="G8" s="903"/>
      <c r="H8" s="903"/>
      <c r="I8" s="903"/>
      <c r="J8" s="903" t="s">
        <v>55</v>
      </c>
      <c r="K8" s="903"/>
      <c r="L8" s="903"/>
      <c r="M8" s="903"/>
      <c r="N8" s="903"/>
      <c r="O8" s="903"/>
      <c r="P8" s="903"/>
      <c r="Q8" s="903"/>
      <c r="R8" s="193"/>
    </row>
    <row r="9" spans="1:25" s="202" customFormat="1" ht="262.5" customHeight="1">
      <c r="A9" s="196" t="s">
        <v>916</v>
      </c>
      <c r="B9" s="196" t="s">
        <v>40</v>
      </c>
      <c r="C9" s="197" t="s">
        <v>166</v>
      </c>
      <c r="D9" s="196" t="s">
        <v>167</v>
      </c>
      <c r="E9" s="198" t="s">
        <v>168</v>
      </c>
      <c r="F9" s="199" t="s">
        <v>169</v>
      </c>
      <c r="G9" s="198" t="s">
        <v>170</v>
      </c>
      <c r="H9" s="196" t="s">
        <v>171</v>
      </c>
      <c r="I9" s="199" t="s">
        <v>42</v>
      </c>
      <c r="J9" s="196" t="s">
        <v>40</v>
      </c>
      <c r="K9" s="198" t="s">
        <v>166</v>
      </c>
      <c r="L9" s="199" t="s">
        <v>167</v>
      </c>
      <c r="M9" s="198" t="s">
        <v>168</v>
      </c>
      <c r="N9" s="196" t="s">
        <v>169</v>
      </c>
      <c r="O9" s="198" t="s">
        <v>170</v>
      </c>
      <c r="P9" s="196" t="s">
        <v>171</v>
      </c>
      <c r="Q9" s="196" t="s">
        <v>42</v>
      </c>
      <c r="R9" s="200"/>
      <c r="S9" s="201"/>
      <c r="T9" s="201"/>
      <c r="U9" s="200"/>
      <c r="V9" s="201"/>
      <c r="W9" s="201"/>
      <c r="X9" s="200"/>
      <c r="Y9" s="201"/>
    </row>
    <row r="10" spans="1:25" ht="102.75" customHeight="1">
      <c r="A10" s="203" t="s">
        <v>135</v>
      </c>
      <c r="B10" s="204">
        <v>1765771.0040501999</v>
      </c>
      <c r="C10" s="204">
        <v>30449.352640000001</v>
      </c>
      <c r="D10" s="204">
        <v>20555.0579664</v>
      </c>
      <c r="E10" s="204">
        <v>2035.1675600000001</v>
      </c>
      <c r="F10" s="204">
        <v>7883.4424798</v>
      </c>
      <c r="G10" s="204">
        <v>835.77192000000002</v>
      </c>
      <c r="H10" s="204">
        <v>0</v>
      </c>
      <c r="I10" s="204">
        <v>1827529.7966199999</v>
      </c>
      <c r="J10" s="204">
        <v>308288.73838</v>
      </c>
      <c r="K10" s="204">
        <v>41030.324689999994</v>
      </c>
      <c r="L10" s="204">
        <v>2715.54133</v>
      </c>
      <c r="M10" s="204">
        <v>1420.0968600000001</v>
      </c>
      <c r="N10" s="204">
        <v>3564.6777000000002</v>
      </c>
      <c r="O10" s="204">
        <v>1491.86032</v>
      </c>
      <c r="P10" s="204">
        <v>179.34729000000002</v>
      </c>
      <c r="Q10" s="204">
        <v>358690.58656999998</v>
      </c>
      <c r="R10" s="193"/>
    </row>
    <row r="11" spans="1:25" ht="102.75" customHeight="1">
      <c r="A11" s="203" t="s">
        <v>136</v>
      </c>
      <c r="B11" s="205">
        <v>25384.493263799999</v>
      </c>
      <c r="C11" s="205">
        <v>86.480279999999993</v>
      </c>
      <c r="D11" s="205">
        <v>201.28317999999999</v>
      </c>
      <c r="E11" s="205">
        <v>0</v>
      </c>
      <c r="F11" s="205">
        <v>170.99873000000002</v>
      </c>
      <c r="G11" s="205">
        <v>381.05144000000001</v>
      </c>
      <c r="H11" s="205">
        <v>0</v>
      </c>
      <c r="I11" s="205">
        <v>26224.30689</v>
      </c>
      <c r="J11" s="205">
        <v>1065.37564</v>
      </c>
      <c r="K11" s="205">
        <v>29.787230000000001</v>
      </c>
      <c r="L11" s="204">
        <v>0</v>
      </c>
      <c r="M11" s="204">
        <v>0</v>
      </c>
      <c r="N11" s="204">
        <v>0</v>
      </c>
      <c r="O11" s="204">
        <v>0</v>
      </c>
      <c r="P11" s="204">
        <v>0</v>
      </c>
      <c r="Q11" s="204">
        <v>1095.1628700000001</v>
      </c>
      <c r="R11" s="193"/>
    </row>
    <row r="12" spans="1:25" ht="102.75" customHeight="1">
      <c r="A12" s="203" t="s">
        <v>137</v>
      </c>
      <c r="B12" s="205">
        <v>2012.2635600000001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10923.850550000001</v>
      </c>
      <c r="I12" s="205">
        <v>12936.114109999999</v>
      </c>
      <c r="J12" s="205">
        <v>18.60145</v>
      </c>
      <c r="K12" s="205">
        <v>0</v>
      </c>
      <c r="L12" s="204">
        <v>20.123529999999999</v>
      </c>
      <c r="M12" s="204">
        <v>0</v>
      </c>
      <c r="N12" s="204">
        <v>49.226169999999996</v>
      </c>
      <c r="O12" s="204">
        <v>0</v>
      </c>
      <c r="P12" s="204">
        <v>0</v>
      </c>
      <c r="Q12" s="204">
        <v>87.951149999999998</v>
      </c>
      <c r="R12" s="193"/>
    </row>
    <row r="13" spans="1:25" ht="102.75" customHeight="1">
      <c r="A13" s="203" t="s">
        <v>138</v>
      </c>
      <c r="B13" s="204">
        <v>50081.717788199996</v>
      </c>
      <c r="C13" s="204">
        <v>233.69077999999999</v>
      </c>
      <c r="D13" s="204">
        <v>474.73144000000002</v>
      </c>
      <c r="E13" s="204">
        <v>0</v>
      </c>
      <c r="F13" s="204">
        <v>147.88627</v>
      </c>
      <c r="G13" s="204">
        <v>0</v>
      </c>
      <c r="H13" s="204">
        <v>0</v>
      </c>
      <c r="I13" s="204">
        <v>50938.026279999998</v>
      </c>
      <c r="J13" s="204">
        <v>13014.113499999999</v>
      </c>
      <c r="K13" s="204">
        <v>0</v>
      </c>
      <c r="L13" s="204">
        <v>0.84002999999999994</v>
      </c>
      <c r="M13" s="204">
        <v>211.49489000000003</v>
      </c>
      <c r="N13" s="204">
        <v>26.15502</v>
      </c>
      <c r="O13" s="204">
        <v>0</v>
      </c>
      <c r="P13" s="204">
        <v>127.62027</v>
      </c>
      <c r="Q13" s="204">
        <v>13380.22371</v>
      </c>
      <c r="R13" s="193"/>
    </row>
    <row r="14" spans="1:25" ht="102.75" customHeight="1">
      <c r="A14" s="203" t="s">
        <v>139</v>
      </c>
      <c r="B14" s="204">
        <v>1505730.1756606</v>
      </c>
      <c r="C14" s="204">
        <v>19515.053250000001</v>
      </c>
      <c r="D14" s="204">
        <v>9026.6295800000007</v>
      </c>
      <c r="E14" s="204">
        <v>1816.1919599999999</v>
      </c>
      <c r="F14" s="204">
        <v>5878.5665707999997</v>
      </c>
      <c r="G14" s="204">
        <v>280.73599999999999</v>
      </c>
      <c r="H14" s="204">
        <v>61403.669840000002</v>
      </c>
      <c r="I14" s="204">
        <v>1603651.02287</v>
      </c>
      <c r="J14" s="204">
        <v>443812.45116000006</v>
      </c>
      <c r="K14" s="204">
        <v>7676.5439999999999</v>
      </c>
      <c r="L14" s="204">
        <v>2012.3357599999999</v>
      </c>
      <c r="M14" s="204">
        <v>130.65602999999999</v>
      </c>
      <c r="N14" s="204">
        <v>2049.9855700000003</v>
      </c>
      <c r="O14" s="204">
        <v>444.84671999999995</v>
      </c>
      <c r="P14" s="204">
        <v>3770.5464999999999</v>
      </c>
      <c r="Q14" s="204">
        <v>459897.36574000004</v>
      </c>
      <c r="R14" s="193"/>
    </row>
    <row r="15" spans="1:25" ht="102.75" customHeight="1">
      <c r="A15" s="203" t="s">
        <v>140</v>
      </c>
      <c r="B15" s="204">
        <v>1230.8562299999999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27.44</v>
      </c>
      <c r="I15" s="204">
        <v>1258.2962299999999</v>
      </c>
      <c r="J15" s="204">
        <v>31840.58556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1019.52206</v>
      </c>
      <c r="Q15" s="204">
        <v>32860.107620000002</v>
      </c>
      <c r="R15" s="193"/>
    </row>
    <row r="16" spans="1:25" ht="102.75" customHeight="1">
      <c r="A16" s="203" t="s">
        <v>97</v>
      </c>
      <c r="B16" s="204">
        <v>2691528.1992029999</v>
      </c>
      <c r="C16" s="204">
        <v>41648.674854000004</v>
      </c>
      <c r="D16" s="204">
        <v>20816.350867600002</v>
      </c>
      <c r="E16" s="204">
        <v>4531.2910000000002</v>
      </c>
      <c r="F16" s="204">
        <v>16712.740565199998</v>
      </c>
      <c r="G16" s="204">
        <v>1704.1316586</v>
      </c>
      <c r="H16" s="204">
        <v>20320.82935</v>
      </c>
      <c r="I16" s="204">
        <v>2797262.2175500002</v>
      </c>
      <c r="J16" s="204">
        <v>557755.02464999992</v>
      </c>
      <c r="K16" s="204">
        <v>21451.138510000001</v>
      </c>
      <c r="L16" s="204">
        <v>2616.5921200000003</v>
      </c>
      <c r="M16" s="204">
        <v>612.83358999999996</v>
      </c>
      <c r="N16" s="204">
        <v>9698.7841700000008</v>
      </c>
      <c r="O16" s="204">
        <v>481.86761000000001</v>
      </c>
      <c r="P16" s="204">
        <v>444695.10606000002</v>
      </c>
      <c r="Q16" s="204">
        <v>1037311.3467100001</v>
      </c>
      <c r="R16" s="193"/>
    </row>
    <row r="17" spans="1:18" ht="102.75" customHeight="1">
      <c r="A17" s="203" t="s">
        <v>141</v>
      </c>
      <c r="B17" s="204">
        <v>1434596.3412132</v>
      </c>
      <c r="C17" s="204">
        <v>49968.730984200003</v>
      </c>
      <c r="D17" s="204">
        <v>22691.743798</v>
      </c>
      <c r="E17" s="204">
        <v>6055.4139626000006</v>
      </c>
      <c r="F17" s="204">
        <v>17741.998851799999</v>
      </c>
      <c r="G17" s="204">
        <v>2389.6473599999999</v>
      </c>
      <c r="H17" s="204">
        <v>4998.48207</v>
      </c>
      <c r="I17" s="204">
        <v>1538442.35824</v>
      </c>
      <c r="J17" s="204">
        <v>465501.08257999999</v>
      </c>
      <c r="K17" s="204">
        <v>16221.17756</v>
      </c>
      <c r="L17" s="204">
        <v>2718.6595204</v>
      </c>
      <c r="M17" s="204">
        <v>537.10468000000003</v>
      </c>
      <c r="N17" s="204">
        <v>8326.3639500000008</v>
      </c>
      <c r="O17" s="204">
        <v>1193.7075722</v>
      </c>
      <c r="P17" s="204">
        <v>9955.57402</v>
      </c>
      <c r="Q17" s="204">
        <v>504453.66988</v>
      </c>
      <c r="R17" s="193"/>
    </row>
    <row r="18" spans="1:18" ht="102.75" customHeight="1">
      <c r="A18" s="203" t="s">
        <v>142</v>
      </c>
      <c r="B18" s="204">
        <v>173607.296649</v>
      </c>
      <c r="C18" s="204">
        <v>3840.9371266000003</v>
      </c>
      <c r="D18" s="204">
        <v>5278.4254800000008</v>
      </c>
      <c r="E18" s="204">
        <v>893.66889720000006</v>
      </c>
      <c r="F18" s="204">
        <v>2650.6288073999999</v>
      </c>
      <c r="G18" s="204">
        <v>98.237599400000008</v>
      </c>
      <c r="H18" s="204">
        <v>203.86726000000002</v>
      </c>
      <c r="I18" s="204">
        <v>186573.06183000002</v>
      </c>
      <c r="J18" s="204">
        <v>96002.685270000002</v>
      </c>
      <c r="K18" s="204">
        <v>2617.7698500000001</v>
      </c>
      <c r="L18" s="204">
        <v>281.14509000000004</v>
      </c>
      <c r="M18" s="204">
        <v>46.844620000000006</v>
      </c>
      <c r="N18" s="204">
        <v>902.86018999999999</v>
      </c>
      <c r="O18" s="204">
        <v>124.47958</v>
      </c>
      <c r="P18" s="204">
        <v>4371.6500500000002</v>
      </c>
      <c r="Q18" s="204">
        <v>104347.43465000001</v>
      </c>
      <c r="R18" s="193"/>
    </row>
    <row r="19" spans="1:18" ht="102.75" customHeight="1">
      <c r="A19" s="203" t="s">
        <v>143</v>
      </c>
      <c r="B19" s="204">
        <v>1103715.3404044001</v>
      </c>
      <c r="C19" s="204">
        <v>16002.006784399999</v>
      </c>
      <c r="D19" s="204">
        <v>11206.022072</v>
      </c>
      <c r="E19" s="204">
        <v>2090.36427</v>
      </c>
      <c r="F19" s="204">
        <v>14939.931986400001</v>
      </c>
      <c r="G19" s="204">
        <v>1123.9936266</v>
      </c>
      <c r="H19" s="204">
        <v>701.11006000000009</v>
      </c>
      <c r="I19" s="204">
        <v>1149778.76917</v>
      </c>
      <c r="J19" s="204">
        <v>210987.79378000001</v>
      </c>
      <c r="K19" s="204">
        <v>7648.8232600000001</v>
      </c>
      <c r="L19" s="204">
        <v>1260.11643</v>
      </c>
      <c r="M19" s="204">
        <v>62.789670000000001</v>
      </c>
      <c r="N19" s="204">
        <v>4295.9707900000003</v>
      </c>
      <c r="O19" s="204">
        <v>191.6474</v>
      </c>
      <c r="P19" s="204">
        <v>3008.59247</v>
      </c>
      <c r="Q19" s="204">
        <v>227455.73380000002</v>
      </c>
      <c r="R19" s="193"/>
    </row>
    <row r="20" spans="1:18" ht="102.75" customHeight="1">
      <c r="A20" s="203" t="s">
        <v>144</v>
      </c>
      <c r="B20" s="204">
        <v>242602.15477000002</v>
      </c>
      <c r="C20" s="204">
        <v>134.31032999999999</v>
      </c>
      <c r="D20" s="204">
        <v>191.45511999999999</v>
      </c>
      <c r="E20" s="204">
        <v>0</v>
      </c>
      <c r="F20" s="204">
        <v>33.099899999999998</v>
      </c>
      <c r="G20" s="204">
        <v>0</v>
      </c>
      <c r="H20" s="204">
        <v>4343.4383899999993</v>
      </c>
      <c r="I20" s="204">
        <v>247304.45851</v>
      </c>
      <c r="J20" s="204">
        <v>15127.838019999999</v>
      </c>
      <c r="K20" s="204">
        <v>1021.0913399999999</v>
      </c>
      <c r="L20" s="204">
        <v>271.11124999999998</v>
      </c>
      <c r="M20" s="204">
        <v>0</v>
      </c>
      <c r="N20" s="204">
        <v>96.888210000000001</v>
      </c>
      <c r="O20" s="204">
        <v>94.120329999999996</v>
      </c>
      <c r="P20" s="204">
        <v>3792.5586699999999</v>
      </c>
      <c r="Q20" s="204">
        <v>20403.607820000001</v>
      </c>
      <c r="R20" s="193"/>
    </row>
    <row r="21" spans="1:18" ht="102.75" customHeight="1">
      <c r="A21" s="203" t="s">
        <v>145</v>
      </c>
      <c r="B21" s="204">
        <v>1291704.824669</v>
      </c>
      <c r="C21" s="204">
        <v>17937.343946199999</v>
      </c>
      <c r="D21" s="204">
        <v>11153.937679999999</v>
      </c>
      <c r="E21" s="204">
        <v>1593.05799</v>
      </c>
      <c r="F21" s="204">
        <v>12451.218170600001</v>
      </c>
      <c r="G21" s="204">
        <v>270.72883860000002</v>
      </c>
      <c r="H21" s="204">
        <v>1173.37509</v>
      </c>
      <c r="I21" s="204">
        <v>1336284.4863699998</v>
      </c>
      <c r="J21" s="204">
        <v>400890.74000679998</v>
      </c>
      <c r="K21" s="204">
        <v>6066.5417900000002</v>
      </c>
      <c r="L21" s="204">
        <v>2388.2097100000001</v>
      </c>
      <c r="M21" s="204">
        <v>48.370400000000004</v>
      </c>
      <c r="N21" s="204">
        <v>3631.4404599999998</v>
      </c>
      <c r="O21" s="204">
        <v>0</v>
      </c>
      <c r="P21" s="204">
        <v>8390.6453299999994</v>
      </c>
      <c r="Q21" s="204">
        <v>421415.94769999996</v>
      </c>
      <c r="R21" s="193"/>
    </row>
    <row r="22" spans="1:18" ht="102.75" customHeight="1">
      <c r="A22" s="203" t="s">
        <v>146</v>
      </c>
      <c r="B22" s="204">
        <v>3259.63996</v>
      </c>
      <c r="C22" s="204">
        <v>48.989379999999997</v>
      </c>
      <c r="D22" s="204">
        <v>12.636509999999999</v>
      </c>
      <c r="E22" s="204">
        <v>0</v>
      </c>
      <c r="F22" s="204">
        <v>0</v>
      </c>
      <c r="G22" s="204">
        <v>0</v>
      </c>
      <c r="H22" s="204">
        <v>61</v>
      </c>
      <c r="I22" s="204">
        <v>3382.2658500000002</v>
      </c>
      <c r="J22" s="204">
        <v>676.9069300000001</v>
      </c>
      <c r="K22" s="204">
        <v>5.4667500000000002</v>
      </c>
      <c r="L22" s="204">
        <v>26.548449999999999</v>
      </c>
      <c r="M22" s="204">
        <v>0</v>
      </c>
      <c r="N22" s="204">
        <v>140</v>
      </c>
      <c r="O22" s="204">
        <v>0</v>
      </c>
      <c r="P22" s="204">
        <v>92.977990000000005</v>
      </c>
      <c r="Q22" s="204">
        <v>941.90012000000002</v>
      </c>
      <c r="R22" s="193"/>
    </row>
    <row r="23" spans="1:18" ht="102.75" customHeight="1">
      <c r="A23" s="203" t="s">
        <v>147</v>
      </c>
      <c r="B23" s="204">
        <v>17925.568905600001</v>
      </c>
      <c r="C23" s="204">
        <v>111.63686</v>
      </c>
      <c r="D23" s="204">
        <v>222.89210999999997</v>
      </c>
      <c r="E23" s="204">
        <v>0</v>
      </c>
      <c r="F23" s="204">
        <v>9.1338899999999992</v>
      </c>
      <c r="G23" s="204">
        <v>0</v>
      </c>
      <c r="H23" s="204">
        <v>13.5</v>
      </c>
      <c r="I23" s="204">
        <v>18282.731769999999</v>
      </c>
      <c r="J23" s="204">
        <v>2312.0102200000001</v>
      </c>
      <c r="K23" s="204">
        <v>248.81832999999997</v>
      </c>
      <c r="L23" s="204">
        <v>0</v>
      </c>
      <c r="M23" s="204">
        <v>0</v>
      </c>
      <c r="N23" s="204">
        <v>0</v>
      </c>
      <c r="O23" s="204">
        <v>0</v>
      </c>
      <c r="P23" s="204">
        <v>71.557509999999994</v>
      </c>
      <c r="Q23" s="204">
        <v>2632.3860600000003</v>
      </c>
      <c r="R23" s="193"/>
    </row>
    <row r="24" spans="1:18" ht="102.75" customHeight="1">
      <c r="A24" s="203" t="s">
        <v>148</v>
      </c>
      <c r="B24" s="204">
        <v>144824.89776300002</v>
      </c>
      <c r="C24" s="204">
        <v>1298.5785000000001</v>
      </c>
      <c r="D24" s="204">
        <v>1184.1194499999999</v>
      </c>
      <c r="E24" s="204">
        <v>131.48405</v>
      </c>
      <c r="F24" s="204">
        <v>385.88236999999998</v>
      </c>
      <c r="G24" s="204">
        <v>122.2317544</v>
      </c>
      <c r="H24" s="204">
        <v>49.640999999999998</v>
      </c>
      <c r="I24" s="204">
        <v>147996.83488000001</v>
      </c>
      <c r="J24" s="204">
        <v>69801.450129999997</v>
      </c>
      <c r="K24" s="204">
        <v>772.09645999999998</v>
      </c>
      <c r="L24" s="204">
        <v>454.07500679999998</v>
      </c>
      <c r="M24" s="204">
        <v>62.73489</v>
      </c>
      <c r="N24" s="204">
        <v>292.52393999999998</v>
      </c>
      <c r="O24" s="204">
        <v>666.35219999999993</v>
      </c>
      <c r="P24" s="204">
        <v>17928.289769999999</v>
      </c>
      <c r="Q24" s="204">
        <v>89977.522400000002</v>
      </c>
      <c r="R24" s="193"/>
    </row>
    <row r="25" spans="1:18" ht="102.75" customHeight="1">
      <c r="A25" s="203" t="s">
        <v>149</v>
      </c>
      <c r="B25" s="204">
        <v>80.965829999999997</v>
      </c>
      <c r="C25" s="204">
        <v>0</v>
      </c>
      <c r="D25" s="204">
        <v>0</v>
      </c>
      <c r="E25" s="204">
        <v>0</v>
      </c>
      <c r="F25" s="204">
        <v>0</v>
      </c>
      <c r="G25" s="204">
        <v>0</v>
      </c>
      <c r="H25" s="204">
        <v>0</v>
      </c>
      <c r="I25" s="204">
        <v>80.965829999999997</v>
      </c>
      <c r="J25" s="204">
        <v>0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102.75" customHeight="1">
      <c r="A26" s="203" t="s">
        <v>150</v>
      </c>
      <c r="B26" s="204">
        <v>64.835139999999996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64.835139999999996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193"/>
    </row>
    <row r="27" spans="1:18" s="140" customFormat="1" ht="102.75" customHeight="1" thickBot="1">
      <c r="A27" s="206" t="s">
        <v>151</v>
      </c>
      <c r="B27" s="207">
        <v>0</v>
      </c>
      <c r="C27" s="207">
        <v>0</v>
      </c>
      <c r="D27" s="207">
        <v>0</v>
      </c>
      <c r="E27" s="207">
        <v>0</v>
      </c>
      <c r="F27" s="207">
        <v>0</v>
      </c>
      <c r="G27" s="207">
        <v>0</v>
      </c>
      <c r="H27" s="207">
        <v>0</v>
      </c>
      <c r="I27" s="207">
        <v>0</v>
      </c>
      <c r="J27" s="207">
        <v>195.14764000000002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0</v>
      </c>
      <c r="Q27" s="207">
        <v>195.14764000000002</v>
      </c>
      <c r="R27" s="208"/>
    </row>
    <row r="28" spans="1:18" s="140" customFormat="1" ht="102.75" customHeight="1" thickTop="1" thickBot="1">
      <c r="A28" s="209" t="s">
        <v>42</v>
      </c>
      <c r="B28" s="210">
        <f>SUM(B10:B27)</f>
        <v>10454120.575059999</v>
      </c>
      <c r="C28" s="210">
        <f t="shared" ref="C28:Q28" si="0">SUM(C10:C27)</f>
        <v>181275.78571540004</v>
      </c>
      <c r="D28" s="210">
        <f t="shared" si="0"/>
        <v>103015.28525399999</v>
      </c>
      <c r="E28" s="210">
        <f t="shared" si="0"/>
        <v>19146.639689799998</v>
      </c>
      <c r="F28" s="210">
        <f t="shared" si="0"/>
        <v>79005.528592000002</v>
      </c>
      <c r="G28" s="210">
        <f t="shared" si="0"/>
        <v>7206.530197600001</v>
      </c>
      <c r="H28" s="210">
        <f t="shared" si="0"/>
        <v>104220.20361000001</v>
      </c>
      <c r="I28" s="210">
        <f t="shared" si="0"/>
        <v>10947990.548139997</v>
      </c>
      <c r="J28" s="210">
        <f t="shared" si="0"/>
        <v>2617290.5449167998</v>
      </c>
      <c r="K28" s="210">
        <f t="shared" si="0"/>
        <v>104789.57977</v>
      </c>
      <c r="L28" s="210">
        <f t="shared" si="0"/>
        <v>14765.298227200001</v>
      </c>
      <c r="M28" s="210">
        <f t="shared" si="0"/>
        <v>3132.9256299999997</v>
      </c>
      <c r="N28" s="210">
        <f t="shared" si="0"/>
        <v>33074.876170000003</v>
      </c>
      <c r="O28" s="210">
        <f t="shared" si="0"/>
        <v>4688.8817322000004</v>
      </c>
      <c r="P28" s="210">
        <f t="shared" si="0"/>
        <v>497403.98798999999</v>
      </c>
      <c r="Q28" s="210">
        <f t="shared" si="0"/>
        <v>3275146.0944400001</v>
      </c>
      <c r="R28" s="208"/>
    </row>
    <row r="29" spans="1:18" ht="102.75" customHeight="1" thickTop="1" thickBot="1">
      <c r="A29" s="211"/>
      <c r="B29" s="212"/>
      <c r="C29" s="213"/>
      <c r="D29" s="214"/>
      <c r="E29" s="214"/>
      <c r="F29" s="214"/>
      <c r="G29" s="214"/>
      <c r="H29" s="214"/>
      <c r="I29" s="214"/>
      <c r="J29" s="214"/>
      <c r="K29" s="214"/>
      <c r="L29" s="212"/>
      <c r="M29" s="212"/>
      <c r="N29" s="212"/>
      <c r="O29" s="212"/>
      <c r="P29" s="212"/>
      <c r="Q29" s="212"/>
      <c r="R29" s="193"/>
    </row>
    <row r="30" spans="1:18" ht="96.75" customHeight="1" thickTop="1">
      <c r="A30" s="642" t="s">
        <v>735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AG653"/>
  <sheetViews>
    <sheetView showGridLines="0" topLeftCell="A2" zoomScale="20" zoomScaleNormal="20" workbookViewId="0">
      <selection activeCell="M23" sqref="M23"/>
    </sheetView>
  </sheetViews>
  <sheetFormatPr baseColWidth="10" defaultColWidth="9.140625" defaultRowHeight="60"/>
  <cols>
    <col min="1" max="1" width="253" style="20" customWidth="1"/>
    <col min="2" max="7" width="50.85546875" style="20" customWidth="1"/>
    <col min="8" max="8" width="64.5703125" style="20" customWidth="1"/>
    <col min="9" max="9" width="51.5703125" style="20" customWidth="1"/>
    <col min="10" max="10" width="39.42578125" style="372" customWidth="1"/>
    <col min="11" max="11" width="48.7109375" style="633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64" style="372" customWidth="1"/>
    <col min="17" max="17" width="42.42578125" style="372" customWidth="1"/>
    <col min="18" max="18" width="39.42578125" style="372" customWidth="1"/>
    <col min="19" max="19" width="48.7109375" style="372" customWidth="1"/>
    <col min="20" max="20" width="41.140625" style="372" customWidth="1"/>
    <col min="21" max="21" width="48.7109375" style="372" customWidth="1"/>
    <col min="22" max="22" width="51.140625" style="372" customWidth="1"/>
    <col min="23" max="23" width="48.7109375" style="372" customWidth="1"/>
    <col min="24" max="24" width="64" style="372" customWidth="1"/>
    <col min="25" max="25" width="42.42578125" style="372" customWidth="1"/>
    <col min="26" max="26" width="6.5703125" style="191" customWidth="1"/>
    <col min="27" max="32" width="9.140625" style="372" customWidth="1"/>
    <col min="33" max="33" width="11.28515625" style="372" bestFit="1" customWidth="1"/>
    <col min="34" max="34" width="10.140625" style="372" bestFit="1" customWidth="1"/>
    <col min="35" max="36" width="9.140625" style="372" customWidth="1"/>
    <col min="37" max="37" width="10.140625" style="372" bestFit="1" customWidth="1"/>
    <col min="38" max="256" width="9.140625" style="372"/>
    <col min="257" max="257" width="253" style="372" customWidth="1"/>
    <col min="258" max="263" width="50.85546875" style="372" customWidth="1"/>
    <col min="264" max="264" width="64.5703125" style="372" customWidth="1"/>
    <col min="265" max="265" width="51.5703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64" style="372" customWidth="1"/>
    <col min="273" max="273" width="42.42578125" style="372" customWidth="1"/>
    <col min="274" max="274" width="39.42578125" style="372" customWidth="1"/>
    <col min="275" max="275" width="48.7109375" style="372" customWidth="1"/>
    <col min="276" max="276" width="41.140625" style="372" customWidth="1"/>
    <col min="277" max="277" width="48.7109375" style="372" customWidth="1"/>
    <col min="278" max="278" width="51.140625" style="372" customWidth="1"/>
    <col min="279" max="279" width="48.7109375" style="372" customWidth="1"/>
    <col min="280" max="280" width="64" style="372" customWidth="1"/>
    <col min="281" max="281" width="42.42578125" style="372" customWidth="1"/>
    <col min="282" max="282" width="6.5703125" style="372" customWidth="1"/>
    <col min="283" max="288" width="9.140625" style="372" customWidth="1"/>
    <col min="289" max="289" width="11.28515625" style="372" bestFit="1" customWidth="1"/>
    <col min="290" max="290" width="10.140625" style="372" bestFit="1" customWidth="1"/>
    <col min="291" max="292" width="9.140625" style="372" customWidth="1"/>
    <col min="293" max="293" width="10.140625" style="372" bestFit="1" customWidth="1"/>
    <col min="294" max="512" width="9.140625" style="372"/>
    <col min="513" max="513" width="253" style="372" customWidth="1"/>
    <col min="514" max="519" width="50.85546875" style="372" customWidth="1"/>
    <col min="520" max="520" width="64.5703125" style="372" customWidth="1"/>
    <col min="521" max="521" width="51.5703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64" style="372" customWidth="1"/>
    <col min="529" max="529" width="42.42578125" style="372" customWidth="1"/>
    <col min="530" max="530" width="39.42578125" style="372" customWidth="1"/>
    <col min="531" max="531" width="48.7109375" style="372" customWidth="1"/>
    <col min="532" max="532" width="41.140625" style="372" customWidth="1"/>
    <col min="533" max="533" width="48.7109375" style="372" customWidth="1"/>
    <col min="534" max="534" width="51.140625" style="372" customWidth="1"/>
    <col min="535" max="535" width="48.7109375" style="372" customWidth="1"/>
    <col min="536" max="536" width="64" style="372" customWidth="1"/>
    <col min="537" max="537" width="42.42578125" style="372" customWidth="1"/>
    <col min="538" max="538" width="6.5703125" style="372" customWidth="1"/>
    <col min="539" max="544" width="9.140625" style="372" customWidth="1"/>
    <col min="545" max="545" width="11.28515625" style="372" bestFit="1" customWidth="1"/>
    <col min="546" max="546" width="10.140625" style="372" bestFit="1" customWidth="1"/>
    <col min="547" max="548" width="9.140625" style="372" customWidth="1"/>
    <col min="549" max="549" width="10.140625" style="372" bestFit="1" customWidth="1"/>
    <col min="550" max="768" width="9.140625" style="372"/>
    <col min="769" max="769" width="253" style="372" customWidth="1"/>
    <col min="770" max="775" width="50.85546875" style="372" customWidth="1"/>
    <col min="776" max="776" width="64.5703125" style="372" customWidth="1"/>
    <col min="777" max="777" width="51.5703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64" style="372" customWidth="1"/>
    <col min="785" max="785" width="42.42578125" style="372" customWidth="1"/>
    <col min="786" max="786" width="39.42578125" style="372" customWidth="1"/>
    <col min="787" max="787" width="48.7109375" style="372" customWidth="1"/>
    <col min="788" max="788" width="41.140625" style="372" customWidth="1"/>
    <col min="789" max="789" width="48.7109375" style="372" customWidth="1"/>
    <col min="790" max="790" width="51.140625" style="372" customWidth="1"/>
    <col min="791" max="791" width="48.7109375" style="372" customWidth="1"/>
    <col min="792" max="792" width="64" style="372" customWidth="1"/>
    <col min="793" max="793" width="42.42578125" style="372" customWidth="1"/>
    <col min="794" max="794" width="6.5703125" style="372" customWidth="1"/>
    <col min="795" max="800" width="9.140625" style="372" customWidth="1"/>
    <col min="801" max="801" width="11.28515625" style="372" bestFit="1" customWidth="1"/>
    <col min="802" max="802" width="10.140625" style="372" bestFit="1" customWidth="1"/>
    <col min="803" max="804" width="9.140625" style="372" customWidth="1"/>
    <col min="805" max="805" width="10.140625" style="372" bestFit="1" customWidth="1"/>
    <col min="806" max="1024" width="9.140625" style="372"/>
    <col min="1025" max="1025" width="253" style="372" customWidth="1"/>
    <col min="1026" max="1031" width="50.85546875" style="372" customWidth="1"/>
    <col min="1032" max="1032" width="64.5703125" style="372" customWidth="1"/>
    <col min="1033" max="1033" width="51.5703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64" style="372" customWidth="1"/>
    <col min="1041" max="1041" width="42.42578125" style="372" customWidth="1"/>
    <col min="1042" max="1042" width="39.42578125" style="372" customWidth="1"/>
    <col min="1043" max="1043" width="48.7109375" style="372" customWidth="1"/>
    <col min="1044" max="1044" width="41.140625" style="372" customWidth="1"/>
    <col min="1045" max="1045" width="48.7109375" style="372" customWidth="1"/>
    <col min="1046" max="1046" width="51.140625" style="372" customWidth="1"/>
    <col min="1047" max="1047" width="48.7109375" style="372" customWidth="1"/>
    <col min="1048" max="1048" width="64" style="372" customWidth="1"/>
    <col min="1049" max="1049" width="42.42578125" style="372" customWidth="1"/>
    <col min="1050" max="1050" width="6.5703125" style="372" customWidth="1"/>
    <col min="1051" max="1056" width="9.140625" style="372" customWidth="1"/>
    <col min="1057" max="1057" width="11.28515625" style="372" bestFit="1" customWidth="1"/>
    <col min="1058" max="1058" width="10.140625" style="372" bestFit="1" customWidth="1"/>
    <col min="1059" max="1060" width="9.140625" style="372" customWidth="1"/>
    <col min="1061" max="1061" width="10.140625" style="372" bestFit="1" customWidth="1"/>
    <col min="1062" max="1280" width="9.140625" style="372"/>
    <col min="1281" max="1281" width="253" style="372" customWidth="1"/>
    <col min="1282" max="1287" width="50.85546875" style="372" customWidth="1"/>
    <col min="1288" max="1288" width="64.5703125" style="372" customWidth="1"/>
    <col min="1289" max="1289" width="51.5703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64" style="372" customWidth="1"/>
    <col min="1297" max="1297" width="42.42578125" style="372" customWidth="1"/>
    <col min="1298" max="1298" width="39.42578125" style="372" customWidth="1"/>
    <col min="1299" max="1299" width="48.7109375" style="372" customWidth="1"/>
    <col min="1300" max="1300" width="41.140625" style="372" customWidth="1"/>
    <col min="1301" max="1301" width="48.7109375" style="372" customWidth="1"/>
    <col min="1302" max="1302" width="51.140625" style="372" customWidth="1"/>
    <col min="1303" max="1303" width="48.7109375" style="372" customWidth="1"/>
    <col min="1304" max="1304" width="64" style="372" customWidth="1"/>
    <col min="1305" max="1305" width="42.42578125" style="372" customWidth="1"/>
    <col min="1306" max="1306" width="6.5703125" style="372" customWidth="1"/>
    <col min="1307" max="1312" width="9.140625" style="372" customWidth="1"/>
    <col min="1313" max="1313" width="11.28515625" style="372" bestFit="1" customWidth="1"/>
    <col min="1314" max="1314" width="10.140625" style="372" bestFit="1" customWidth="1"/>
    <col min="1315" max="1316" width="9.140625" style="372" customWidth="1"/>
    <col min="1317" max="1317" width="10.140625" style="372" bestFit="1" customWidth="1"/>
    <col min="1318" max="1536" width="9.140625" style="372"/>
    <col min="1537" max="1537" width="253" style="372" customWidth="1"/>
    <col min="1538" max="1543" width="50.85546875" style="372" customWidth="1"/>
    <col min="1544" max="1544" width="64.5703125" style="372" customWidth="1"/>
    <col min="1545" max="1545" width="51.5703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64" style="372" customWidth="1"/>
    <col min="1553" max="1553" width="42.42578125" style="372" customWidth="1"/>
    <col min="1554" max="1554" width="39.42578125" style="372" customWidth="1"/>
    <col min="1555" max="1555" width="48.7109375" style="372" customWidth="1"/>
    <col min="1556" max="1556" width="41.140625" style="372" customWidth="1"/>
    <col min="1557" max="1557" width="48.7109375" style="372" customWidth="1"/>
    <col min="1558" max="1558" width="51.140625" style="372" customWidth="1"/>
    <col min="1559" max="1559" width="48.7109375" style="372" customWidth="1"/>
    <col min="1560" max="1560" width="64" style="372" customWidth="1"/>
    <col min="1561" max="1561" width="42.42578125" style="372" customWidth="1"/>
    <col min="1562" max="1562" width="6.5703125" style="372" customWidth="1"/>
    <col min="1563" max="1568" width="9.140625" style="372" customWidth="1"/>
    <col min="1569" max="1569" width="11.28515625" style="372" bestFit="1" customWidth="1"/>
    <col min="1570" max="1570" width="10.140625" style="372" bestFit="1" customWidth="1"/>
    <col min="1571" max="1572" width="9.140625" style="372" customWidth="1"/>
    <col min="1573" max="1573" width="10.140625" style="372" bestFit="1" customWidth="1"/>
    <col min="1574" max="1792" width="9.140625" style="372"/>
    <col min="1793" max="1793" width="253" style="372" customWidth="1"/>
    <col min="1794" max="1799" width="50.85546875" style="372" customWidth="1"/>
    <col min="1800" max="1800" width="64.5703125" style="372" customWidth="1"/>
    <col min="1801" max="1801" width="51.5703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64" style="372" customWidth="1"/>
    <col min="1809" max="1809" width="42.42578125" style="372" customWidth="1"/>
    <col min="1810" max="1810" width="39.42578125" style="372" customWidth="1"/>
    <col min="1811" max="1811" width="48.7109375" style="372" customWidth="1"/>
    <col min="1812" max="1812" width="41.140625" style="372" customWidth="1"/>
    <col min="1813" max="1813" width="48.7109375" style="372" customWidth="1"/>
    <col min="1814" max="1814" width="51.140625" style="372" customWidth="1"/>
    <col min="1815" max="1815" width="48.7109375" style="372" customWidth="1"/>
    <col min="1816" max="1816" width="64" style="372" customWidth="1"/>
    <col min="1817" max="1817" width="42.42578125" style="372" customWidth="1"/>
    <col min="1818" max="1818" width="6.5703125" style="372" customWidth="1"/>
    <col min="1819" max="1824" width="9.140625" style="372" customWidth="1"/>
    <col min="1825" max="1825" width="11.28515625" style="372" bestFit="1" customWidth="1"/>
    <col min="1826" max="1826" width="10.140625" style="372" bestFit="1" customWidth="1"/>
    <col min="1827" max="1828" width="9.140625" style="372" customWidth="1"/>
    <col min="1829" max="1829" width="10.140625" style="372" bestFit="1" customWidth="1"/>
    <col min="1830" max="2048" width="9.140625" style="372"/>
    <col min="2049" max="2049" width="253" style="372" customWidth="1"/>
    <col min="2050" max="2055" width="50.85546875" style="372" customWidth="1"/>
    <col min="2056" max="2056" width="64.5703125" style="372" customWidth="1"/>
    <col min="2057" max="2057" width="51.5703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64" style="372" customWidth="1"/>
    <col min="2065" max="2065" width="42.42578125" style="372" customWidth="1"/>
    <col min="2066" max="2066" width="39.42578125" style="372" customWidth="1"/>
    <col min="2067" max="2067" width="48.7109375" style="372" customWidth="1"/>
    <col min="2068" max="2068" width="41.140625" style="372" customWidth="1"/>
    <col min="2069" max="2069" width="48.7109375" style="372" customWidth="1"/>
    <col min="2070" max="2070" width="51.140625" style="372" customWidth="1"/>
    <col min="2071" max="2071" width="48.7109375" style="372" customWidth="1"/>
    <col min="2072" max="2072" width="64" style="372" customWidth="1"/>
    <col min="2073" max="2073" width="42.42578125" style="372" customWidth="1"/>
    <col min="2074" max="2074" width="6.5703125" style="372" customWidth="1"/>
    <col min="2075" max="2080" width="9.140625" style="372" customWidth="1"/>
    <col min="2081" max="2081" width="11.28515625" style="372" bestFit="1" customWidth="1"/>
    <col min="2082" max="2082" width="10.140625" style="372" bestFit="1" customWidth="1"/>
    <col min="2083" max="2084" width="9.140625" style="372" customWidth="1"/>
    <col min="2085" max="2085" width="10.140625" style="372" bestFit="1" customWidth="1"/>
    <col min="2086" max="2304" width="9.140625" style="372"/>
    <col min="2305" max="2305" width="253" style="372" customWidth="1"/>
    <col min="2306" max="2311" width="50.85546875" style="372" customWidth="1"/>
    <col min="2312" max="2312" width="64.5703125" style="372" customWidth="1"/>
    <col min="2313" max="2313" width="51.5703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64" style="372" customWidth="1"/>
    <col min="2321" max="2321" width="42.42578125" style="372" customWidth="1"/>
    <col min="2322" max="2322" width="39.42578125" style="372" customWidth="1"/>
    <col min="2323" max="2323" width="48.7109375" style="372" customWidth="1"/>
    <col min="2324" max="2324" width="41.140625" style="372" customWidth="1"/>
    <col min="2325" max="2325" width="48.7109375" style="372" customWidth="1"/>
    <col min="2326" max="2326" width="51.140625" style="372" customWidth="1"/>
    <col min="2327" max="2327" width="48.7109375" style="372" customWidth="1"/>
    <col min="2328" max="2328" width="64" style="372" customWidth="1"/>
    <col min="2329" max="2329" width="42.42578125" style="372" customWidth="1"/>
    <col min="2330" max="2330" width="6.5703125" style="372" customWidth="1"/>
    <col min="2331" max="2336" width="9.140625" style="372" customWidth="1"/>
    <col min="2337" max="2337" width="11.28515625" style="372" bestFit="1" customWidth="1"/>
    <col min="2338" max="2338" width="10.140625" style="372" bestFit="1" customWidth="1"/>
    <col min="2339" max="2340" width="9.140625" style="372" customWidth="1"/>
    <col min="2341" max="2341" width="10.140625" style="372" bestFit="1" customWidth="1"/>
    <col min="2342" max="2560" width="9.140625" style="372"/>
    <col min="2561" max="2561" width="253" style="372" customWidth="1"/>
    <col min="2562" max="2567" width="50.85546875" style="372" customWidth="1"/>
    <col min="2568" max="2568" width="64.5703125" style="372" customWidth="1"/>
    <col min="2569" max="2569" width="51.5703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64" style="372" customWidth="1"/>
    <col min="2577" max="2577" width="42.42578125" style="372" customWidth="1"/>
    <col min="2578" max="2578" width="39.42578125" style="372" customWidth="1"/>
    <col min="2579" max="2579" width="48.7109375" style="372" customWidth="1"/>
    <col min="2580" max="2580" width="41.140625" style="372" customWidth="1"/>
    <col min="2581" max="2581" width="48.7109375" style="372" customWidth="1"/>
    <col min="2582" max="2582" width="51.140625" style="372" customWidth="1"/>
    <col min="2583" max="2583" width="48.7109375" style="372" customWidth="1"/>
    <col min="2584" max="2584" width="64" style="372" customWidth="1"/>
    <col min="2585" max="2585" width="42.42578125" style="372" customWidth="1"/>
    <col min="2586" max="2586" width="6.5703125" style="372" customWidth="1"/>
    <col min="2587" max="2592" width="9.140625" style="372" customWidth="1"/>
    <col min="2593" max="2593" width="11.28515625" style="372" bestFit="1" customWidth="1"/>
    <col min="2594" max="2594" width="10.140625" style="372" bestFit="1" customWidth="1"/>
    <col min="2595" max="2596" width="9.140625" style="372" customWidth="1"/>
    <col min="2597" max="2597" width="10.140625" style="372" bestFit="1" customWidth="1"/>
    <col min="2598" max="2816" width="9.140625" style="372"/>
    <col min="2817" max="2817" width="253" style="372" customWidth="1"/>
    <col min="2818" max="2823" width="50.85546875" style="372" customWidth="1"/>
    <col min="2824" max="2824" width="64.5703125" style="372" customWidth="1"/>
    <col min="2825" max="2825" width="51.5703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64" style="372" customWidth="1"/>
    <col min="2833" max="2833" width="42.42578125" style="372" customWidth="1"/>
    <col min="2834" max="2834" width="39.42578125" style="372" customWidth="1"/>
    <col min="2835" max="2835" width="48.7109375" style="372" customWidth="1"/>
    <col min="2836" max="2836" width="41.140625" style="372" customWidth="1"/>
    <col min="2837" max="2837" width="48.7109375" style="372" customWidth="1"/>
    <col min="2838" max="2838" width="51.140625" style="372" customWidth="1"/>
    <col min="2839" max="2839" width="48.7109375" style="372" customWidth="1"/>
    <col min="2840" max="2840" width="64" style="372" customWidth="1"/>
    <col min="2841" max="2841" width="42.42578125" style="372" customWidth="1"/>
    <col min="2842" max="2842" width="6.5703125" style="372" customWidth="1"/>
    <col min="2843" max="2848" width="9.140625" style="372" customWidth="1"/>
    <col min="2849" max="2849" width="11.28515625" style="372" bestFit="1" customWidth="1"/>
    <col min="2850" max="2850" width="10.140625" style="372" bestFit="1" customWidth="1"/>
    <col min="2851" max="2852" width="9.140625" style="372" customWidth="1"/>
    <col min="2853" max="2853" width="10.140625" style="372" bestFit="1" customWidth="1"/>
    <col min="2854" max="3072" width="9.140625" style="372"/>
    <col min="3073" max="3073" width="253" style="372" customWidth="1"/>
    <col min="3074" max="3079" width="50.85546875" style="372" customWidth="1"/>
    <col min="3080" max="3080" width="64.5703125" style="372" customWidth="1"/>
    <col min="3081" max="3081" width="51.5703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64" style="372" customWidth="1"/>
    <col min="3089" max="3089" width="42.42578125" style="372" customWidth="1"/>
    <col min="3090" max="3090" width="39.42578125" style="372" customWidth="1"/>
    <col min="3091" max="3091" width="48.7109375" style="372" customWidth="1"/>
    <col min="3092" max="3092" width="41.140625" style="372" customWidth="1"/>
    <col min="3093" max="3093" width="48.7109375" style="372" customWidth="1"/>
    <col min="3094" max="3094" width="51.140625" style="372" customWidth="1"/>
    <col min="3095" max="3095" width="48.7109375" style="372" customWidth="1"/>
    <col min="3096" max="3096" width="64" style="372" customWidth="1"/>
    <col min="3097" max="3097" width="42.42578125" style="372" customWidth="1"/>
    <col min="3098" max="3098" width="6.5703125" style="372" customWidth="1"/>
    <col min="3099" max="3104" width="9.140625" style="372" customWidth="1"/>
    <col min="3105" max="3105" width="11.28515625" style="372" bestFit="1" customWidth="1"/>
    <col min="3106" max="3106" width="10.140625" style="372" bestFit="1" customWidth="1"/>
    <col min="3107" max="3108" width="9.140625" style="372" customWidth="1"/>
    <col min="3109" max="3109" width="10.140625" style="372" bestFit="1" customWidth="1"/>
    <col min="3110" max="3328" width="9.140625" style="372"/>
    <col min="3329" max="3329" width="253" style="372" customWidth="1"/>
    <col min="3330" max="3335" width="50.85546875" style="372" customWidth="1"/>
    <col min="3336" max="3336" width="64.5703125" style="372" customWidth="1"/>
    <col min="3337" max="3337" width="51.5703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64" style="372" customWidth="1"/>
    <col min="3345" max="3345" width="42.42578125" style="372" customWidth="1"/>
    <col min="3346" max="3346" width="39.42578125" style="372" customWidth="1"/>
    <col min="3347" max="3347" width="48.7109375" style="372" customWidth="1"/>
    <col min="3348" max="3348" width="41.140625" style="372" customWidth="1"/>
    <col min="3349" max="3349" width="48.7109375" style="372" customWidth="1"/>
    <col min="3350" max="3350" width="51.140625" style="372" customWidth="1"/>
    <col min="3351" max="3351" width="48.7109375" style="372" customWidth="1"/>
    <col min="3352" max="3352" width="64" style="372" customWidth="1"/>
    <col min="3353" max="3353" width="42.42578125" style="372" customWidth="1"/>
    <col min="3354" max="3354" width="6.5703125" style="372" customWidth="1"/>
    <col min="3355" max="3360" width="9.140625" style="372" customWidth="1"/>
    <col min="3361" max="3361" width="11.28515625" style="372" bestFit="1" customWidth="1"/>
    <col min="3362" max="3362" width="10.140625" style="372" bestFit="1" customWidth="1"/>
    <col min="3363" max="3364" width="9.140625" style="372" customWidth="1"/>
    <col min="3365" max="3365" width="10.140625" style="372" bestFit="1" customWidth="1"/>
    <col min="3366" max="3584" width="9.140625" style="372"/>
    <col min="3585" max="3585" width="253" style="372" customWidth="1"/>
    <col min="3586" max="3591" width="50.85546875" style="372" customWidth="1"/>
    <col min="3592" max="3592" width="64.5703125" style="372" customWidth="1"/>
    <col min="3593" max="3593" width="51.5703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64" style="372" customWidth="1"/>
    <col min="3601" max="3601" width="42.42578125" style="372" customWidth="1"/>
    <col min="3602" max="3602" width="39.42578125" style="372" customWidth="1"/>
    <col min="3603" max="3603" width="48.7109375" style="372" customWidth="1"/>
    <col min="3604" max="3604" width="41.140625" style="372" customWidth="1"/>
    <col min="3605" max="3605" width="48.7109375" style="372" customWidth="1"/>
    <col min="3606" max="3606" width="51.140625" style="372" customWidth="1"/>
    <col min="3607" max="3607" width="48.7109375" style="372" customWidth="1"/>
    <col min="3608" max="3608" width="64" style="372" customWidth="1"/>
    <col min="3609" max="3609" width="42.42578125" style="372" customWidth="1"/>
    <col min="3610" max="3610" width="6.5703125" style="372" customWidth="1"/>
    <col min="3611" max="3616" width="9.140625" style="372" customWidth="1"/>
    <col min="3617" max="3617" width="11.28515625" style="372" bestFit="1" customWidth="1"/>
    <col min="3618" max="3618" width="10.140625" style="372" bestFit="1" customWidth="1"/>
    <col min="3619" max="3620" width="9.140625" style="372" customWidth="1"/>
    <col min="3621" max="3621" width="10.140625" style="372" bestFit="1" customWidth="1"/>
    <col min="3622" max="3840" width="9.140625" style="372"/>
    <col min="3841" max="3841" width="253" style="372" customWidth="1"/>
    <col min="3842" max="3847" width="50.85546875" style="372" customWidth="1"/>
    <col min="3848" max="3848" width="64.5703125" style="372" customWidth="1"/>
    <col min="3849" max="3849" width="51.5703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64" style="372" customWidth="1"/>
    <col min="3857" max="3857" width="42.42578125" style="372" customWidth="1"/>
    <col min="3858" max="3858" width="39.42578125" style="372" customWidth="1"/>
    <col min="3859" max="3859" width="48.7109375" style="372" customWidth="1"/>
    <col min="3860" max="3860" width="41.140625" style="372" customWidth="1"/>
    <col min="3861" max="3861" width="48.7109375" style="372" customWidth="1"/>
    <col min="3862" max="3862" width="51.140625" style="372" customWidth="1"/>
    <col min="3863" max="3863" width="48.7109375" style="372" customWidth="1"/>
    <col min="3864" max="3864" width="64" style="372" customWidth="1"/>
    <col min="3865" max="3865" width="42.42578125" style="372" customWidth="1"/>
    <col min="3866" max="3866" width="6.5703125" style="372" customWidth="1"/>
    <col min="3867" max="3872" width="9.140625" style="372" customWidth="1"/>
    <col min="3873" max="3873" width="11.28515625" style="372" bestFit="1" customWidth="1"/>
    <col min="3874" max="3874" width="10.140625" style="372" bestFit="1" customWidth="1"/>
    <col min="3875" max="3876" width="9.140625" style="372" customWidth="1"/>
    <col min="3877" max="3877" width="10.140625" style="372" bestFit="1" customWidth="1"/>
    <col min="3878" max="4096" width="9.140625" style="372"/>
    <col min="4097" max="4097" width="253" style="372" customWidth="1"/>
    <col min="4098" max="4103" width="50.85546875" style="372" customWidth="1"/>
    <col min="4104" max="4104" width="64.5703125" style="372" customWidth="1"/>
    <col min="4105" max="4105" width="51.5703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64" style="372" customWidth="1"/>
    <col min="4113" max="4113" width="42.42578125" style="372" customWidth="1"/>
    <col min="4114" max="4114" width="39.42578125" style="372" customWidth="1"/>
    <col min="4115" max="4115" width="48.7109375" style="372" customWidth="1"/>
    <col min="4116" max="4116" width="41.140625" style="372" customWidth="1"/>
    <col min="4117" max="4117" width="48.7109375" style="372" customWidth="1"/>
    <col min="4118" max="4118" width="51.140625" style="372" customWidth="1"/>
    <col min="4119" max="4119" width="48.7109375" style="372" customWidth="1"/>
    <col min="4120" max="4120" width="64" style="372" customWidth="1"/>
    <col min="4121" max="4121" width="42.42578125" style="372" customWidth="1"/>
    <col min="4122" max="4122" width="6.5703125" style="372" customWidth="1"/>
    <col min="4123" max="4128" width="9.140625" style="372" customWidth="1"/>
    <col min="4129" max="4129" width="11.28515625" style="372" bestFit="1" customWidth="1"/>
    <col min="4130" max="4130" width="10.140625" style="372" bestFit="1" customWidth="1"/>
    <col min="4131" max="4132" width="9.140625" style="372" customWidth="1"/>
    <col min="4133" max="4133" width="10.140625" style="372" bestFit="1" customWidth="1"/>
    <col min="4134" max="4352" width="9.140625" style="372"/>
    <col min="4353" max="4353" width="253" style="372" customWidth="1"/>
    <col min="4354" max="4359" width="50.85546875" style="372" customWidth="1"/>
    <col min="4360" max="4360" width="64.5703125" style="372" customWidth="1"/>
    <col min="4361" max="4361" width="51.5703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64" style="372" customWidth="1"/>
    <col min="4369" max="4369" width="42.42578125" style="372" customWidth="1"/>
    <col min="4370" max="4370" width="39.42578125" style="372" customWidth="1"/>
    <col min="4371" max="4371" width="48.7109375" style="372" customWidth="1"/>
    <col min="4372" max="4372" width="41.140625" style="372" customWidth="1"/>
    <col min="4373" max="4373" width="48.7109375" style="372" customWidth="1"/>
    <col min="4374" max="4374" width="51.140625" style="372" customWidth="1"/>
    <col min="4375" max="4375" width="48.7109375" style="372" customWidth="1"/>
    <col min="4376" max="4376" width="64" style="372" customWidth="1"/>
    <col min="4377" max="4377" width="42.42578125" style="372" customWidth="1"/>
    <col min="4378" max="4378" width="6.5703125" style="372" customWidth="1"/>
    <col min="4379" max="4384" width="9.140625" style="372" customWidth="1"/>
    <col min="4385" max="4385" width="11.28515625" style="372" bestFit="1" customWidth="1"/>
    <col min="4386" max="4386" width="10.140625" style="372" bestFit="1" customWidth="1"/>
    <col min="4387" max="4388" width="9.140625" style="372" customWidth="1"/>
    <col min="4389" max="4389" width="10.140625" style="372" bestFit="1" customWidth="1"/>
    <col min="4390" max="4608" width="9.140625" style="372"/>
    <col min="4609" max="4609" width="253" style="372" customWidth="1"/>
    <col min="4610" max="4615" width="50.85546875" style="372" customWidth="1"/>
    <col min="4616" max="4616" width="64.5703125" style="372" customWidth="1"/>
    <col min="4617" max="4617" width="51.5703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64" style="372" customWidth="1"/>
    <col min="4625" max="4625" width="42.42578125" style="372" customWidth="1"/>
    <col min="4626" max="4626" width="39.42578125" style="372" customWidth="1"/>
    <col min="4627" max="4627" width="48.7109375" style="372" customWidth="1"/>
    <col min="4628" max="4628" width="41.140625" style="372" customWidth="1"/>
    <col min="4629" max="4629" width="48.7109375" style="372" customWidth="1"/>
    <col min="4630" max="4630" width="51.140625" style="372" customWidth="1"/>
    <col min="4631" max="4631" width="48.7109375" style="372" customWidth="1"/>
    <col min="4632" max="4632" width="64" style="372" customWidth="1"/>
    <col min="4633" max="4633" width="42.42578125" style="372" customWidth="1"/>
    <col min="4634" max="4634" width="6.5703125" style="372" customWidth="1"/>
    <col min="4635" max="4640" width="9.140625" style="372" customWidth="1"/>
    <col min="4641" max="4641" width="11.28515625" style="372" bestFit="1" customWidth="1"/>
    <col min="4642" max="4642" width="10.140625" style="372" bestFit="1" customWidth="1"/>
    <col min="4643" max="4644" width="9.140625" style="372" customWidth="1"/>
    <col min="4645" max="4645" width="10.140625" style="372" bestFit="1" customWidth="1"/>
    <col min="4646" max="4864" width="9.140625" style="372"/>
    <col min="4865" max="4865" width="253" style="372" customWidth="1"/>
    <col min="4866" max="4871" width="50.85546875" style="372" customWidth="1"/>
    <col min="4872" max="4872" width="64.5703125" style="372" customWidth="1"/>
    <col min="4873" max="4873" width="51.5703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64" style="372" customWidth="1"/>
    <col min="4881" max="4881" width="42.42578125" style="372" customWidth="1"/>
    <col min="4882" max="4882" width="39.42578125" style="372" customWidth="1"/>
    <col min="4883" max="4883" width="48.7109375" style="372" customWidth="1"/>
    <col min="4884" max="4884" width="41.140625" style="372" customWidth="1"/>
    <col min="4885" max="4885" width="48.7109375" style="372" customWidth="1"/>
    <col min="4886" max="4886" width="51.140625" style="372" customWidth="1"/>
    <col min="4887" max="4887" width="48.7109375" style="372" customWidth="1"/>
    <col min="4888" max="4888" width="64" style="372" customWidth="1"/>
    <col min="4889" max="4889" width="42.42578125" style="372" customWidth="1"/>
    <col min="4890" max="4890" width="6.5703125" style="372" customWidth="1"/>
    <col min="4891" max="4896" width="9.140625" style="372" customWidth="1"/>
    <col min="4897" max="4897" width="11.28515625" style="372" bestFit="1" customWidth="1"/>
    <col min="4898" max="4898" width="10.140625" style="372" bestFit="1" customWidth="1"/>
    <col min="4899" max="4900" width="9.140625" style="372" customWidth="1"/>
    <col min="4901" max="4901" width="10.140625" style="372" bestFit="1" customWidth="1"/>
    <col min="4902" max="5120" width="9.140625" style="372"/>
    <col min="5121" max="5121" width="253" style="372" customWidth="1"/>
    <col min="5122" max="5127" width="50.85546875" style="372" customWidth="1"/>
    <col min="5128" max="5128" width="64.5703125" style="372" customWidth="1"/>
    <col min="5129" max="5129" width="51.5703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64" style="372" customWidth="1"/>
    <col min="5137" max="5137" width="42.42578125" style="372" customWidth="1"/>
    <col min="5138" max="5138" width="39.42578125" style="372" customWidth="1"/>
    <col min="5139" max="5139" width="48.7109375" style="372" customWidth="1"/>
    <col min="5140" max="5140" width="41.140625" style="372" customWidth="1"/>
    <col min="5141" max="5141" width="48.7109375" style="372" customWidth="1"/>
    <col min="5142" max="5142" width="51.140625" style="372" customWidth="1"/>
    <col min="5143" max="5143" width="48.7109375" style="372" customWidth="1"/>
    <col min="5144" max="5144" width="64" style="372" customWidth="1"/>
    <col min="5145" max="5145" width="42.42578125" style="372" customWidth="1"/>
    <col min="5146" max="5146" width="6.5703125" style="372" customWidth="1"/>
    <col min="5147" max="5152" width="9.140625" style="372" customWidth="1"/>
    <col min="5153" max="5153" width="11.28515625" style="372" bestFit="1" customWidth="1"/>
    <col min="5154" max="5154" width="10.140625" style="372" bestFit="1" customWidth="1"/>
    <col min="5155" max="5156" width="9.140625" style="372" customWidth="1"/>
    <col min="5157" max="5157" width="10.140625" style="372" bestFit="1" customWidth="1"/>
    <col min="5158" max="5376" width="9.140625" style="372"/>
    <col min="5377" max="5377" width="253" style="372" customWidth="1"/>
    <col min="5378" max="5383" width="50.85546875" style="372" customWidth="1"/>
    <col min="5384" max="5384" width="64.5703125" style="372" customWidth="1"/>
    <col min="5385" max="5385" width="51.5703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64" style="372" customWidth="1"/>
    <col min="5393" max="5393" width="42.42578125" style="372" customWidth="1"/>
    <col min="5394" max="5394" width="39.42578125" style="372" customWidth="1"/>
    <col min="5395" max="5395" width="48.7109375" style="372" customWidth="1"/>
    <col min="5396" max="5396" width="41.140625" style="372" customWidth="1"/>
    <col min="5397" max="5397" width="48.7109375" style="372" customWidth="1"/>
    <col min="5398" max="5398" width="51.140625" style="372" customWidth="1"/>
    <col min="5399" max="5399" width="48.7109375" style="372" customWidth="1"/>
    <col min="5400" max="5400" width="64" style="372" customWidth="1"/>
    <col min="5401" max="5401" width="42.42578125" style="372" customWidth="1"/>
    <col min="5402" max="5402" width="6.5703125" style="372" customWidth="1"/>
    <col min="5403" max="5408" width="9.140625" style="372" customWidth="1"/>
    <col min="5409" max="5409" width="11.28515625" style="372" bestFit="1" customWidth="1"/>
    <col min="5410" max="5410" width="10.140625" style="372" bestFit="1" customWidth="1"/>
    <col min="5411" max="5412" width="9.140625" style="372" customWidth="1"/>
    <col min="5413" max="5413" width="10.140625" style="372" bestFit="1" customWidth="1"/>
    <col min="5414" max="5632" width="9.140625" style="372"/>
    <col min="5633" max="5633" width="253" style="372" customWidth="1"/>
    <col min="5634" max="5639" width="50.85546875" style="372" customWidth="1"/>
    <col min="5640" max="5640" width="64.5703125" style="372" customWidth="1"/>
    <col min="5641" max="5641" width="51.5703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64" style="372" customWidth="1"/>
    <col min="5649" max="5649" width="42.42578125" style="372" customWidth="1"/>
    <col min="5650" max="5650" width="39.42578125" style="372" customWidth="1"/>
    <col min="5651" max="5651" width="48.7109375" style="372" customWidth="1"/>
    <col min="5652" max="5652" width="41.140625" style="372" customWidth="1"/>
    <col min="5653" max="5653" width="48.7109375" style="372" customWidth="1"/>
    <col min="5654" max="5654" width="51.140625" style="372" customWidth="1"/>
    <col min="5655" max="5655" width="48.7109375" style="372" customWidth="1"/>
    <col min="5656" max="5656" width="64" style="372" customWidth="1"/>
    <col min="5657" max="5657" width="42.42578125" style="372" customWidth="1"/>
    <col min="5658" max="5658" width="6.5703125" style="372" customWidth="1"/>
    <col min="5659" max="5664" width="9.140625" style="372" customWidth="1"/>
    <col min="5665" max="5665" width="11.28515625" style="372" bestFit="1" customWidth="1"/>
    <col min="5666" max="5666" width="10.140625" style="372" bestFit="1" customWidth="1"/>
    <col min="5667" max="5668" width="9.140625" style="372" customWidth="1"/>
    <col min="5669" max="5669" width="10.140625" style="372" bestFit="1" customWidth="1"/>
    <col min="5670" max="5888" width="9.140625" style="372"/>
    <col min="5889" max="5889" width="253" style="372" customWidth="1"/>
    <col min="5890" max="5895" width="50.85546875" style="372" customWidth="1"/>
    <col min="5896" max="5896" width="64.5703125" style="372" customWidth="1"/>
    <col min="5897" max="5897" width="51.5703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64" style="372" customWidth="1"/>
    <col min="5905" max="5905" width="42.42578125" style="372" customWidth="1"/>
    <col min="5906" max="5906" width="39.42578125" style="372" customWidth="1"/>
    <col min="5907" max="5907" width="48.7109375" style="372" customWidth="1"/>
    <col min="5908" max="5908" width="41.140625" style="372" customWidth="1"/>
    <col min="5909" max="5909" width="48.7109375" style="372" customWidth="1"/>
    <col min="5910" max="5910" width="51.140625" style="372" customWidth="1"/>
    <col min="5911" max="5911" width="48.7109375" style="372" customWidth="1"/>
    <col min="5912" max="5912" width="64" style="372" customWidth="1"/>
    <col min="5913" max="5913" width="42.42578125" style="372" customWidth="1"/>
    <col min="5914" max="5914" width="6.5703125" style="372" customWidth="1"/>
    <col min="5915" max="5920" width="9.140625" style="372" customWidth="1"/>
    <col min="5921" max="5921" width="11.28515625" style="372" bestFit="1" customWidth="1"/>
    <col min="5922" max="5922" width="10.140625" style="372" bestFit="1" customWidth="1"/>
    <col min="5923" max="5924" width="9.140625" style="372" customWidth="1"/>
    <col min="5925" max="5925" width="10.140625" style="372" bestFit="1" customWidth="1"/>
    <col min="5926" max="6144" width="9.140625" style="372"/>
    <col min="6145" max="6145" width="253" style="372" customWidth="1"/>
    <col min="6146" max="6151" width="50.85546875" style="372" customWidth="1"/>
    <col min="6152" max="6152" width="64.5703125" style="372" customWidth="1"/>
    <col min="6153" max="6153" width="51.5703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64" style="372" customWidth="1"/>
    <col min="6161" max="6161" width="42.42578125" style="372" customWidth="1"/>
    <col min="6162" max="6162" width="39.42578125" style="372" customWidth="1"/>
    <col min="6163" max="6163" width="48.7109375" style="372" customWidth="1"/>
    <col min="6164" max="6164" width="41.140625" style="372" customWidth="1"/>
    <col min="6165" max="6165" width="48.7109375" style="372" customWidth="1"/>
    <col min="6166" max="6166" width="51.140625" style="372" customWidth="1"/>
    <col min="6167" max="6167" width="48.7109375" style="372" customWidth="1"/>
    <col min="6168" max="6168" width="64" style="372" customWidth="1"/>
    <col min="6169" max="6169" width="42.42578125" style="372" customWidth="1"/>
    <col min="6170" max="6170" width="6.5703125" style="372" customWidth="1"/>
    <col min="6171" max="6176" width="9.140625" style="372" customWidth="1"/>
    <col min="6177" max="6177" width="11.28515625" style="372" bestFit="1" customWidth="1"/>
    <col min="6178" max="6178" width="10.140625" style="372" bestFit="1" customWidth="1"/>
    <col min="6179" max="6180" width="9.140625" style="372" customWidth="1"/>
    <col min="6181" max="6181" width="10.140625" style="372" bestFit="1" customWidth="1"/>
    <col min="6182" max="6400" width="9.140625" style="372"/>
    <col min="6401" max="6401" width="253" style="372" customWidth="1"/>
    <col min="6402" max="6407" width="50.85546875" style="372" customWidth="1"/>
    <col min="6408" max="6408" width="64.5703125" style="372" customWidth="1"/>
    <col min="6409" max="6409" width="51.5703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64" style="372" customWidth="1"/>
    <col min="6417" max="6417" width="42.42578125" style="372" customWidth="1"/>
    <col min="6418" max="6418" width="39.42578125" style="372" customWidth="1"/>
    <col min="6419" max="6419" width="48.7109375" style="372" customWidth="1"/>
    <col min="6420" max="6420" width="41.140625" style="372" customWidth="1"/>
    <col min="6421" max="6421" width="48.7109375" style="372" customWidth="1"/>
    <col min="6422" max="6422" width="51.140625" style="372" customWidth="1"/>
    <col min="6423" max="6423" width="48.7109375" style="372" customWidth="1"/>
    <col min="6424" max="6424" width="64" style="372" customWidth="1"/>
    <col min="6425" max="6425" width="42.42578125" style="372" customWidth="1"/>
    <col min="6426" max="6426" width="6.5703125" style="372" customWidth="1"/>
    <col min="6427" max="6432" width="9.140625" style="372" customWidth="1"/>
    <col min="6433" max="6433" width="11.28515625" style="372" bestFit="1" customWidth="1"/>
    <col min="6434" max="6434" width="10.140625" style="372" bestFit="1" customWidth="1"/>
    <col min="6435" max="6436" width="9.140625" style="372" customWidth="1"/>
    <col min="6437" max="6437" width="10.140625" style="372" bestFit="1" customWidth="1"/>
    <col min="6438" max="6656" width="9.140625" style="372"/>
    <col min="6657" max="6657" width="253" style="372" customWidth="1"/>
    <col min="6658" max="6663" width="50.85546875" style="372" customWidth="1"/>
    <col min="6664" max="6664" width="64.5703125" style="372" customWidth="1"/>
    <col min="6665" max="6665" width="51.5703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64" style="372" customWidth="1"/>
    <col min="6673" max="6673" width="42.42578125" style="372" customWidth="1"/>
    <col min="6674" max="6674" width="39.42578125" style="372" customWidth="1"/>
    <col min="6675" max="6675" width="48.7109375" style="372" customWidth="1"/>
    <col min="6676" max="6676" width="41.140625" style="372" customWidth="1"/>
    <col min="6677" max="6677" width="48.7109375" style="372" customWidth="1"/>
    <col min="6678" max="6678" width="51.140625" style="372" customWidth="1"/>
    <col min="6679" max="6679" width="48.7109375" style="372" customWidth="1"/>
    <col min="6680" max="6680" width="64" style="372" customWidth="1"/>
    <col min="6681" max="6681" width="42.42578125" style="372" customWidth="1"/>
    <col min="6682" max="6682" width="6.5703125" style="372" customWidth="1"/>
    <col min="6683" max="6688" width="9.140625" style="372" customWidth="1"/>
    <col min="6689" max="6689" width="11.28515625" style="372" bestFit="1" customWidth="1"/>
    <col min="6690" max="6690" width="10.140625" style="372" bestFit="1" customWidth="1"/>
    <col min="6691" max="6692" width="9.140625" style="372" customWidth="1"/>
    <col min="6693" max="6693" width="10.140625" style="372" bestFit="1" customWidth="1"/>
    <col min="6694" max="6912" width="9.140625" style="372"/>
    <col min="6913" max="6913" width="253" style="372" customWidth="1"/>
    <col min="6914" max="6919" width="50.85546875" style="372" customWidth="1"/>
    <col min="6920" max="6920" width="64.5703125" style="372" customWidth="1"/>
    <col min="6921" max="6921" width="51.5703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64" style="372" customWidth="1"/>
    <col min="6929" max="6929" width="42.42578125" style="372" customWidth="1"/>
    <col min="6930" max="6930" width="39.42578125" style="372" customWidth="1"/>
    <col min="6931" max="6931" width="48.7109375" style="372" customWidth="1"/>
    <col min="6932" max="6932" width="41.140625" style="372" customWidth="1"/>
    <col min="6933" max="6933" width="48.7109375" style="372" customWidth="1"/>
    <col min="6934" max="6934" width="51.140625" style="372" customWidth="1"/>
    <col min="6935" max="6935" width="48.7109375" style="372" customWidth="1"/>
    <col min="6936" max="6936" width="64" style="372" customWidth="1"/>
    <col min="6937" max="6937" width="42.42578125" style="372" customWidth="1"/>
    <col min="6938" max="6938" width="6.5703125" style="372" customWidth="1"/>
    <col min="6939" max="6944" width="9.140625" style="372" customWidth="1"/>
    <col min="6945" max="6945" width="11.28515625" style="372" bestFit="1" customWidth="1"/>
    <col min="6946" max="6946" width="10.140625" style="372" bestFit="1" customWidth="1"/>
    <col min="6947" max="6948" width="9.140625" style="372" customWidth="1"/>
    <col min="6949" max="6949" width="10.140625" style="372" bestFit="1" customWidth="1"/>
    <col min="6950" max="7168" width="9.140625" style="372"/>
    <col min="7169" max="7169" width="253" style="372" customWidth="1"/>
    <col min="7170" max="7175" width="50.85546875" style="372" customWidth="1"/>
    <col min="7176" max="7176" width="64.5703125" style="372" customWidth="1"/>
    <col min="7177" max="7177" width="51.5703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64" style="372" customWidth="1"/>
    <col min="7185" max="7185" width="42.42578125" style="372" customWidth="1"/>
    <col min="7186" max="7186" width="39.42578125" style="372" customWidth="1"/>
    <col min="7187" max="7187" width="48.7109375" style="372" customWidth="1"/>
    <col min="7188" max="7188" width="41.140625" style="372" customWidth="1"/>
    <col min="7189" max="7189" width="48.7109375" style="372" customWidth="1"/>
    <col min="7190" max="7190" width="51.140625" style="372" customWidth="1"/>
    <col min="7191" max="7191" width="48.7109375" style="372" customWidth="1"/>
    <col min="7192" max="7192" width="64" style="372" customWidth="1"/>
    <col min="7193" max="7193" width="42.42578125" style="372" customWidth="1"/>
    <col min="7194" max="7194" width="6.5703125" style="372" customWidth="1"/>
    <col min="7195" max="7200" width="9.140625" style="372" customWidth="1"/>
    <col min="7201" max="7201" width="11.28515625" style="372" bestFit="1" customWidth="1"/>
    <col min="7202" max="7202" width="10.140625" style="372" bestFit="1" customWidth="1"/>
    <col min="7203" max="7204" width="9.140625" style="372" customWidth="1"/>
    <col min="7205" max="7205" width="10.140625" style="372" bestFit="1" customWidth="1"/>
    <col min="7206" max="7424" width="9.140625" style="372"/>
    <col min="7425" max="7425" width="253" style="372" customWidth="1"/>
    <col min="7426" max="7431" width="50.85546875" style="372" customWidth="1"/>
    <col min="7432" max="7432" width="64.5703125" style="372" customWidth="1"/>
    <col min="7433" max="7433" width="51.5703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64" style="372" customWidth="1"/>
    <col min="7441" max="7441" width="42.42578125" style="372" customWidth="1"/>
    <col min="7442" max="7442" width="39.42578125" style="372" customWidth="1"/>
    <col min="7443" max="7443" width="48.7109375" style="372" customWidth="1"/>
    <col min="7444" max="7444" width="41.140625" style="372" customWidth="1"/>
    <col min="7445" max="7445" width="48.7109375" style="372" customWidth="1"/>
    <col min="7446" max="7446" width="51.140625" style="372" customWidth="1"/>
    <col min="7447" max="7447" width="48.7109375" style="372" customWidth="1"/>
    <col min="7448" max="7448" width="64" style="372" customWidth="1"/>
    <col min="7449" max="7449" width="42.42578125" style="372" customWidth="1"/>
    <col min="7450" max="7450" width="6.5703125" style="372" customWidth="1"/>
    <col min="7451" max="7456" width="9.140625" style="372" customWidth="1"/>
    <col min="7457" max="7457" width="11.28515625" style="372" bestFit="1" customWidth="1"/>
    <col min="7458" max="7458" width="10.140625" style="372" bestFit="1" customWidth="1"/>
    <col min="7459" max="7460" width="9.140625" style="372" customWidth="1"/>
    <col min="7461" max="7461" width="10.140625" style="372" bestFit="1" customWidth="1"/>
    <col min="7462" max="7680" width="9.140625" style="372"/>
    <col min="7681" max="7681" width="253" style="372" customWidth="1"/>
    <col min="7682" max="7687" width="50.85546875" style="372" customWidth="1"/>
    <col min="7688" max="7688" width="64.5703125" style="372" customWidth="1"/>
    <col min="7689" max="7689" width="51.5703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64" style="372" customWidth="1"/>
    <col min="7697" max="7697" width="42.42578125" style="372" customWidth="1"/>
    <col min="7698" max="7698" width="39.42578125" style="372" customWidth="1"/>
    <col min="7699" max="7699" width="48.7109375" style="372" customWidth="1"/>
    <col min="7700" max="7700" width="41.140625" style="372" customWidth="1"/>
    <col min="7701" max="7701" width="48.7109375" style="372" customWidth="1"/>
    <col min="7702" max="7702" width="51.140625" style="372" customWidth="1"/>
    <col min="7703" max="7703" width="48.7109375" style="372" customWidth="1"/>
    <col min="7704" max="7704" width="64" style="372" customWidth="1"/>
    <col min="7705" max="7705" width="42.42578125" style="372" customWidth="1"/>
    <col min="7706" max="7706" width="6.5703125" style="372" customWidth="1"/>
    <col min="7707" max="7712" width="9.140625" style="372" customWidth="1"/>
    <col min="7713" max="7713" width="11.28515625" style="372" bestFit="1" customWidth="1"/>
    <col min="7714" max="7714" width="10.140625" style="372" bestFit="1" customWidth="1"/>
    <col min="7715" max="7716" width="9.140625" style="372" customWidth="1"/>
    <col min="7717" max="7717" width="10.140625" style="372" bestFit="1" customWidth="1"/>
    <col min="7718" max="7936" width="9.140625" style="372"/>
    <col min="7937" max="7937" width="253" style="372" customWidth="1"/>
    <col min="7938" max="7943" width="50.85546875" style="372" customWidth="1"/>
    <col min="7944" max="7944" width="64.5703125" style="372" customWidth="1"/>
    <col min="7945" max="7945" width="51.5703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64" style="372" customWidth="1"/>
    <col min="7953" max="7953" width="42.42578125" style="372" customWidth="1"/>
    <col min="7954" max="7954" width="39.42578125" style="372" customWidth="1"/>
    <col min="7955" max="7955" width="48.7109375" style="372" customWidth="1"/>
    <col min="7956" max="7956" width="41.140625" style="372" customWidth="1"/>
    <col min="7957" max="7957" width="48.7109375" style="372" customWidth="1"/>
    <col min="7958" max="7958" width="51.140625" style="372" customWidth="1"/>
    <col min="7959" max="7959" width="48.7109375" style="372" customWidth="1"/>
    <col min="7960" max="7960" width="64" style="372" customWidth="1"/>
    <col min="7961" max="7961" width="42.42578125" style="372" customWidth="1"/>
    <col min="7962" max="7962" width="6.5703125" style="372" customWidth="1"/>
    <col min="7963" max="7968" width="9.140625" style="372" customWidth="1"/>
    <col min="7969" max="7969" width="11.28515625" style="372" bestFit="1" customWidth="1"/>
    <col min="7970" max="7970" width="10.140625" style="372" bestFit="1" customWidth="1"/>
    <col min="7971" max="7972" width="9.140625" style="372" customWidth="1"/>
    <col min="7973" max="7973" width="10.140625" style="372" bestFit="1" customWidth="1"/>
    <col min="7974" max="8192" width="9.140625" style="372"/>
    <col min="8193" max="8193" width="253" style="372" customWidth="1"/>
    <col min="8194" max="8199" width="50.85546875" style="372" customWidth="1"/>
    <col min="8200" max="8200" width="64.5703125" style="372" customWidth="1"/>
    <col min="8201" max="8201" width="51.5703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64" style="372" customWidth="1"/>
    <col min="8209" max="8209" width="42.42578125" style="372" customWidth="1"/>
    <col min="8210" max="8210" width="39.42578125" style="372" customWidth="1"/>
    <col min="8211" max="8211" width="48.7109375" style="372" customWidth="1"/>
    <col min="8212" max="8212" width="41.140625" style="372" customWidth="1"/>
    <col min="8213" max="8213" width="48.7109375" style="372" customWidth="1"/>
    <col min="8214" max="8214" width="51.140625" style="372" customWidth="1"/>
    <col min="8215" max="8215" width="48.7109375" style="372" customWidth="1"/>
    <col min="8216" max="8216" width="64" style="372" customWidth="1"/>
    <col min="8217" max="8217" width="42.42578125" style="372" customWidth="1"/>
    <col min="8218" max="8218" width="6.5703125" style="372" customWidth="1"/>
    <col min="8219" max="8224" width="9.140625" style="372" customWidth="1"/>
    <col min="8225" max="8225" width="11.28515625" style="372" bestFit="1" customWidth="1"/>
    <col min="8226" max="8226" width="10.140625" style="372" bestFit="1" customWidth="1"/>
    <col min="8227" max="8228" width="9.140625" style="372" customWidth="1"/>
    <col min="8229" max="8229" width="10.140625" style="372" bestFit="1" customWidth="1"/>
    <col min="8230" max="8448" width="9.140625" style="372"/>
    <col min="8449" max="8449" width="253" style="372" customWidth="1"/>
    <col min="8450" max="8455" width="50.85546875" style="372" customWidth="1"/>
    <col min="8456" max="8456" width="64.5703125" style="372" customWidth="1"/>
    <col min="8457" max="8457" width="51.5703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64" style="372" customWidth="1"/>
    <col min="8465" max="8465" width="42.42578125" style="372" customWidth="1"/>
    <col min="8466" max="8466" width="39.42578125" style="372" customWidth="1"/>
    <col min="8467" max="8467" width="48.7109375" style="372" customWidth="1"/>
    <col min="8468" max="8468" width="41.140625" style="372" customWidth="1"/>
    <col min="8469" max="8469" width="48.7109375" style="372" customWidth="1"/>
    <col min="8470" max="8470" width="51.140625" style="372" customWidth="1"/>
    <col min="8471" max="8471" width="48.7109375" style="372" customWidth="1"/>
    <col min="8472" max="8472" width="64" style="372" customWidth="1"/>
    <col min="8473" max="8473" width="42.42578125" style="372" customWidth="1"/>
    <col min="8474" max="8474" width="6.5703125" style="372" customWidth="1"/>
    <col min="8475" max="8480" width="9.140625" style="372" customWidth="1"/>
    <col min="8481" max="8481" width="11.28515625" style="372" bestFit="1" customWidth="1"/>
    <col min="8482" max="8482" width="10.140625" style="372" bestFit="1" customWidth="1"/>
    <col min="8483" max="8484" width="9.140625" style="372" customWidth="1"/>
    <col min="8485" max="8485" width="10.140625" style="372" bestFit="1" customWidth="1"/>
    <col min="8486" max="8704" width="9.140625" style="372"/>
    <col min="8705" max="8705" width="253" style="372" customWidth="1"/>
    <col min="8706" max="8711" width="50.85546875" style="372" customWidth="1"/>
    <col min="8712" max="8712" width="64.5703125" style="372" customWidth="1"/>
    <col min="8713" max="8713" width="51.5703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64" style="372" customWidth="1"/>
    <col min="8721" max="8721" width="42.42578125" style="372" customWidth="1"/>
    <col min="8722" max="8722" width="39.42578125" style="372" customWidth="1"/>
    <col min="8723" max="8723" width="48.7109375" style="372" customWidth="1"/>
    <col min="8724" max="8724" width="41.140625" style="372" customWidth="1"/>
    <col min="8725" max="8725" width="48.7109375" style="372" customWidth="1"/>
    <col min="8726" max="8726" width="51.140625" style="372" customWidth="1"/>
    <col min="8727" max="8727" width="48.7109375" style="372" customWidth="1"/>
    <col min="8728" max="8728" width="64" style="372" customWidth="1"/>
    <col min="8729" max="8729" width="42.42578125" style="372" customWidth="1"/>
    <col min="8730" max="8730" width="6.5703125" style="372" customWidth="1"/>
    <col min="8731" max="8736" width="9.140625" style="372" customWidth="1"/>
    <col min="8737" max="8737" width="11.28515625" style="372" bestFit="1" customWidth="1"/>
    <col min="8738" max="8738" width="10.140625" style="372" bestFit="1" customWidth="1"/>
    <col min="8739" max="8740" width="9.140625" style="372" customWidth="1"/>
    <col min="8741" max="8741" width="10.140625" style="372" bestFit="1" customWidth="1"/>
    <col min="8742" max="8960" width="9.140625" style="372"/>
    <col min="8961" max="8961" width="253" style="372" customWidth="1"/>
    <col min="8962" max="8967" width="50.85546875" style="372" customWidth="1"/>
    <col min="8968" max="8968" width="64.5703125" style="372" customWidth="1"/>
    <col min="8969" max="8969" width="51.5703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64" style="372" customWidth="1"/>
    <col min="8977" max="8977" width="42.42578125" style="372" customWidth="1"/>
    <col min="8978" max="8978" width="39.42578125" style="372" customWidth="1"/>
    <col min="8979" max="8979" width="48.7109375" style="372" customWidth="1"/>
    <col min="8980" max="8980" width="41.140625" style="372" customWidth="1"/>
    <col min="8981" max="8981" width="48.7109375" style="372" customWidth="1"/>
    <col min="8982" max="8982" width="51.140625" style="372" customWidth="1"/>
    <col min="8983" max="8983" width="48.7109375" style="372" customWidth="1"/>
    <col min="8984" max="8984" width="64" style="372" customWidth="1"/>
    <col min="8985" max="8985" width="42.42578125" style="372" customWidth="1"/>
    <col min="8986" max="8986" width="6.5703125" style="372" customWidth="1"/>
    <col min="8987" max="8992" width="9.140625" style="372" customWidth="1"/>
    <col min="8993" max="8993" width="11.28515625" style="372" bestFit="1" customWidth="1"/>
    <col min="8994" max="8994" width="10.140625" style="372" bestFit="1" customWidth="1"/>
    <col min="8995" max="8996" width="9.140625" style="372" customWidth="1"/>
    <col min="8997" max="8997" width="10.140625" style="372" bestFit="1" customWidth="1"/>
    <col min="8998" max="9216" width="9.140625" style="372"/>
    <col min="9217" max="9217" width="253" style="372" customWidth="1"/>
    <col min="9218" max="9223" width="50.85546875" style="372" customWidth="1"/>
    <col min="9224" max="9224" width="64.5703125" style="372" customWidth="1"/>
    <col min="9225" max="9225" width="51.5703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64" style="372" customWidth="1"/>
    <col min="9233" max="9233" width="42.42578125" style="372" customWidth="1"/>
    <col min="9234" max="9234" width="39.42578125" style="372" customWidth="1"/>
    <col min="9235" max="9235" width="48.7109375" style="372" customWidth="1"/>
    <col min="9236" max="9236" width="41.140625" style="372" customWidth="1"/>
    <col min="9237" max="9237" width="48.7109375" style="372" customWidth="1"/>
    <col min="9238" max="9238" width="51.140625" style="372" customWidth="1"/>
    <col min="9239" max="9239" width="48.7109375" style="372" customWidth="1"/>
    <col min="9240" max="9240" width="64" style="372" customWidth="1"/>
    <col min="9241" max="9241" width="42.42578125" style="372" customWidth="1"/>
    <col min="9242" max="9242" width="6.5703125" style="372" customWidth="1"/>
    <col min="9243" max="9248" width="9.140625" style="372" customWidth="1"/>
    <col min="9249" max="9249" width="11.28515625" style="372" bestFit="1" customWidth="1"/>
    <col min="9250" max="9250" width="10.140625" style="372" bestFit="1" customWidth="1"/>
    <col min="9251" max="9252" width="9.140625" style="372" customWidth="1"/>
    <col min="9253" max="9253" width="10.140625" style="372" bestFit="1" customWidth="1"/>
    <col min="9254" max="9472" width="9.140625" style="372"/>
    <col min="9473" max="9473" width="253" style="372" customWidth="1"/>
    <col min="9474" max="9479" width="50.85546875" style="372" customWidth="1"/>
    <col min="9480" max="9480" width="64.5703125" style="372" customWidth="1"/>
    <col min="9481" max="9481" width="51.5703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64" style="372" customWidth="1"/>
    <col min="9489" max="9489" width="42.42578125" style="372" customWidth="1"/>
    <col min="9490" max="9490" width="39.42578125" style="372" customWidth="1"/>
    <col min="9491" max="9491" width="48.7109375" style="372" customWidth="1"/>
    <col min="9492" max="9492" width="41.140625" style="372" customWidth="1"/>
    <col min="9493" max="9493" width="48.7109375" style="372" customWidth="1"/>
    <col min="9494" max="9494" width="51.140625" style="372" customWidth="1"/>
    <col min="9495" max="9495" width="48.7109375" style="372" customWidth="1"/>
    <col min="9496" max="9496" width="64" style="372" customWidth="1"/>
    <col min="9497" max="9497" width="42.42578125" style="372" customWidth="1"/>
    <col min="9498" max="9498" width="6.5703125" style="372" customWidth="1"/>
    <col min="9499" max="9504" width="9.140625" style="372" customWidth="1"/>
    <col min="9505" max="9505" width="11.28515625" style="372" bestFit="1" customWidth="1"/>
    <col min="9506" max="9506" width="10.140625" style="372" bestFit="1" customWidth="1"/>
    <col min="9507" max="9508" width="9.140625" style="372" customWidth="1"/>
    <col min="9509" max="9509" width="10.140625" style="372" bestFit="1" customWidth="1"/>
    <col min="9510" max="9728" width="9.140625" style="372"/>
    <col min="9729" max="9729" width="253" style="372" customWidth="1"/>
    <col min="9730" max="9735" width="50.85546875" style="372" customWidth="1"/>
    <col min="9736" max="9736" width="64.5703125" style="372" customWidth="1"/>
    <col min="9737" max="9737" width="51.5703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64" style="372" customWidth="1"/>
    <col min="9745" max="9745" width="42.42578125" style="372" customWidth="1"/>
    <col min="9746" max="9746" width="39.42578125" style="372" customWidth="1"/>
    <col min="9747" max="9747" width="48.7109375" style="372" customWidth="1"/>
    <col min="9748" max="9748" width="41.140625" style="372" customWidth="1"/>
    <col min="9749" max="9749" width="48.7109375" style="372" customWidth="1"/>
    <col min="9750" max="9750" width="51.140625" style="372" customWidth="1"/>
    <col min="9751" max="9751" width="48.7109375" style="372" customWidth="1"/>
    <col min="9752" max="9752" width="64" style="372" customWidth="1"/>
    <col min="9753" max="9753" width="42.42578125" style="372" customWidth="1"/>
    <col min="9754" max="9754" width="6.5703125" style="372" customWidth="1"/>
    <col min="9755" max="9760" width="9.140625" style="372" customWidth="1"/>
    <col min="9761" max="9761" width="11.28515625" style="372" bestFit="1" customWidth="1"/>
    <col min="9762" max="9762" width="10.140625" style="372" bestFit="1" customWidth="1"/>
    <col min="9763" max="9764" width="9.140625" style="372" customWidth="1"/>
    <col min="9765" max="9765" width="10.140625" style="372" bestFit="1" customWidth="1"/>
    <col min="9766" max="9984" width="9.140625" style="372"/>
    <col min="9985" max="9985" width="253" style="372" customWidth="1"/>
    <col min="9986" max="9991" width="50.85546875" style="372" customWidth="1"/>
    <col min="9992" max="9992" width="64.5703125" style="372" customWidth="1"/>
    <col min="9993" max="9993" width="51.5703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64" style="372" customWidth="1"/>
    <col min="10001" max="10001" width="42.42578125" style="372" customWidth="1"/>
    <col min="10002" max="10002" width="39.42578125" style="372" customWidth="1"/>
    <col min="10003" max="10003" width="48.7109375" style="372" customWidth="1"/>
    <col min="10004" max="10004" width="41.140625" style="372" customWidth="1"/>
    <col min="10005" max="10005" width="48.7109375" style="372" customWidth="1"/>
    <col min="10006" max="10006" width="51.140625" style="372" customWidth="1"/>
    <col min="10007" max="10007" width="48.7109375" style="372" customWidth="1"/>
    <col min="10008" max="10008" width="64" style="372" customWidth="1"/>
    <col min="10009" max="10009" width="42.42578125" style="372" customWidth="1"/>
    <col min="10010" max="10010" width="6.5703125" style="372" customWidth="1"/>
    <col min="10011" max="10016" width="9.140625" style="372" customWidth="1"/>
    <col min="10017" max="10017" width="11.28515625" style="372" bestFit="1" customWidth="1"/>
    <col min="10018" max="10018" width="10.140625" style="372" bestFit="1" customWidth="1"/>
    <col min="10019" max="10020" width="9.140625" style="372" customWidth="1"/>
    <col min="10021" max="10021" width="10.140625" style="372" bestFit="1" customWidth="1"/>
    <col min="10022" max="10240" width="9.140625" style="372"/>
    <col min="10241" max="10241" width="253" style="372" customWidth="1"/>
    <col min="10242" max="10247" width="50.85546875" style="372" customWidth="1"/>
    <col min="10248" max="10248" width="64.5703125" style="372" customWidth="1"/>
    <col min="10249" max="10249" width="51.5703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64" style="372" customWidth="1"/>
    <col min="10257" max="10257" width="42.42578125" style="372" customWidth="1"/>
    <col min="10258" max="10258" width="39.42578125" style="372" customWidth="1"/>
    <col min="10259" max="10259" width="48.7109375" style="372" customWidth="1"/>
    <col min="10260" max="10260" width="41.140625" style="372" customWidth="1"/>
    <col min="10261" max="10261" width="48.7109375" style="372" customWidth="1"/>
    <col min="10262" max="10262" width="51.140625" style="372" customWidth="1"/>
    <col min="10263" max="10263" width="48.7109375" style="372" customWidth="1"/>
    <col min="10264" max="10264" width="64" style="372" customWidth="1"/>
    <col min="10265" max="10265" width="42.42578125" style="372" customWidth="1"/>
    <col min="10266" max="10266" width="6.5703125" style="372" customWidth="1"/>
    <col min="10267" max="10272" width="9.140625" style="372" customWidth="1"/>
    <col min="10273" max="10273" width="11.28515625" style="372" bestFit="1" customWidth="1"/>
    <col min="10274" max="10274" width="10.140625" style="372" bestFit="1" customWidth="1"/>
    <col min="10275" max="10276" width="9.140625" style="372" customWidth="1"/>
    <col min="10277" max="10277" width="10.140625" style="372" bestFit="1" customWidth="1"/>
    <col min="10278" max="10496" width="9.140625" style="372"/>
    <col min="10497" max="10497" width="253" style="372" customWidth="1"/>
    <col min="10498" max="10503" width="50.85546875" style="372" customWidth="1"/>
    <col min="10504" max="10504" width="64.5703125" style="372" customWidth="1"/>
    <col min="10505" max="10505" width="51.5703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64" style="372" customWidth="1"/>
    <col min="10513" max="10513" width="42.42578125" style="372" customWidth="1"/>
    <col min="10514" max="10514" width="39.42578125" style="372" customWidth="1"/>
    <col min="10515" max="10515" width="48.7109375" style="372" customWidth="1"/>
    <col min="10516" max="10516" width="41.140625" style="372" customWidth="1"/>
    <col min="10517" max="10517" width="48.7109375" style="372" customWidth="1"/>
    <col min="10518" max="10518" width="51.140625" style="372" customWidth="1"/>
    <col min="10519" max="10519" width="48.7109375" style="372" customWidth="1"/>
    <col min="10520" max="10520" width="64" style="372" customWidth="1"/>
    <col min="10521" max="10521" width="42.42578125" style="372" customWidth="1"/>
    <col min="10522" max="10522" width="6.5703125" style="372" customWidth="1"/>
    <col min="10523" max="10528" width="9.140625" style="372" customWidth="1"/>
    <col min="10529" max="10529" width="11.28515625" style="372" bestFit="1" customWidth="1"/>
    <col min="10530" max="10530" width="10.140625" style="372" bestFit="1" customWidth="1"/>
    <col min="10531" max="10532" width="9.140625" style="372" customWidth="1"/>
    <col min="10533" max="10533" width="10.140625" style="372" bestFit="1" customWidth="1"/>
    <col min="10534" max="10752" width="9.140625" style="372"/>
    <col min="10753" max="10753" width="253" style="372" customWidth="1"/>
    <col min="10754" max="10759" width="50.85546875" style="372" customWidth="1"/>
    <col min="10760" max="10760" width="64.5703125" style="372" customWidth="1"/>
    <col min="10761" max="10761" width="51.5703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64" style="372" customWidth="1"/>
    <col min="10769" max="10769" width="42.42578125" style="372" customWidth="1"/>
    <col min="10770" max="10770" width="39.42578125" style="372" customWidth="1"/>
    <col min="10771" max="10771" width="48.7109375" style="372" customWidth="1"/>
    <col min="10772" max="10772" width="41.140625" style="372" customWidth="1"/>
    <col min="10773" max="10773" width="48.7109375" style="372" customWidth="1"/>
    <col min="10774" max="10774" width="51.140625" style="372" customWidth="1"/>
    <col min="10775" max="10775" width="48.7109375" style="372" customWidth="1"/>
    <col min="10776" max="10776" width="64" style="372" customWidth="1"/>
    <col min="10777" max="10777" width="42.42578125" style="372" customWidth="1"/>
    <col min="10778" max="10778" width="6.5703125" style="372" customWidth="1"/>
    <col min="10779" max="10784" width="9.140625" style="372" customWidth="1"/>
    <col min="10785" max="10785" width="11.28515625" style="372" bestFit="1" customWidth="1"/>
    <col min="10786" max="10786" width="10.140625" style="372" bestFit="1" customWidth="1"/>
    <col min="10787" max="10788" width="9.140625" style="372" customWidth="1"/>
    <col min="10789" max="10789" width="10.140625" style="372" bestFit="1" customWidth="1"/>
    <col min="10790" max="11008" width="9.140625" style="372"/>
    <col min="11009" max="11009" width="253" style="372" customWidth="1"/>
    <col min="11010" max="11015" width="50.85546875" style="372" customWidth="1"/>
    <col min="11016" max="11016" width="64.5703125" style="372" customWidth="1"/>
    <col min="11017" max="11017" width="51.5703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64" style="372" customWidth="1"/>
    <col min="11025" max="11025" width="42.42578125" style="372" customWidth="1"/>
    <col min="11026" max="11026" width="39.42578125" style="372" customWidth="1"/>
    <col min="11027" max="11027" width="48.7109375" style="372" customWidth="1"/>
    <col min="11028" max="11028" width="41.140625" style="372" customWidth="1"/>
    <col min="11029" max="11029" width="48.7109375" style="372" customWidth="1"/>
    <col min="11030" max="11030" width="51.140625" style="372" customWidth="1"/>
    <col min="11031" max="11031" width="48.7109375" style="372" customWidth="1"/>
    <col min="11032" max="11032" width="64" style="372" customWidth="1"/>
    <col min="11033" max="11033" width="42.42578125" style="372" customWidth="1"/>
    <col min="11034" max="11034" width="6.5703125" style="372" customWidth="1"/>
    <col min="11035" max="11040" width="9.140625" style="372" customWidth="1"/>
    <col min="11041" max="11041" width="11.28515625" style="372" bestFit="1" customWidth="1"/>
    <col min="11042" max="11042" width="10.140625" style="372" bestFit="1" customWidth="1"/>
    <col min="11043" max="11044" width="9.140625" style="372" customWidth="1"/>
    <col min="11045" max="11045" width="10.140625" style="372" bestFit="1" customWidth="1"/>
    <col min="11046" max="11264" width="9.140625" style="372"/>
    <col min="11265" max="11265" width="253" style="372" customWidth="1"/>
    <col min="11266" max="11271" width="50.85546875" style="372" customWidth="1"/>
    <col min="11272" max="11272" width="64.5703125" style="372" customWidth="1"/>
    <col min="11273" max="11273" width="51.5703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64" style="372" customWidth="1"/>
    <col min="11281" max="11281" width="42.42578125" style="372" customWidth="1"/>
    <col min="11282" max="11282" width="39.42578125" style="372" customWidth="1"/>
    <col min="11283" max="11283" width="48.7109375" style="372" customWidth="1"/>
    <col min="11284" max="11284" width="41.140625" style="372" customWidth="1"/>
    <col min="11285" max="11285" width="48.7109375" style="372" customWidth="1"/>
    <col min="11286" max="11286" width="51.140625" style="372" customWidth="1"/>
    <col min="11287" max="11287" width="48.7109375" style="372" customWidth="1"/>
    <col min="11288" max="11288" width="64" style="372" customWidth="1"/>
    <col min="11289" max="11289" width="42.42578125" style="372" customWidth="1"/>
    <col min="11290" max="11290" width="6.5703125" style="372" customWidth="1"/>
    <col min="11291" max="11296" width="9.140625" style="372" customWidth="1"/>
    <col min="11297" max="11297" width="11.28515625" style="372" bestFit="1" customWidth="1"/>
    <col min="11298" max="11298" width="10.140625" style="372" bestFit="1" customWidth="1"/>
    <col min="11299" max="11300" width="9.140625" style="372" customWidth="1"/>
    <col min="11301" max="11301" width="10.140625" style="372" bestFit="1" customWidth="1"/>
    <col min="11302" max="11520" width="9.140625" style="372"/>
    <col min="11521" max="11521" width="253" style="372" customWidth="1"/>
    <col min="11522" max="11527" width="50.85546875" style="372" customWidth="1"/>
    <col min="11528" max="11528" width="64.5703125" style="372" customWidth="1"/>
    <col min="11529" max="11529" width="51.5703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64" style="372" customWidth="1"/>
    <col min="11537" max="11537" width="42.42578125" style="372" customWidth="1"/>
    <col min="11538" max="11538" width="39.42578125" style="372" customWidth="1"/>
    <col min="11539" max="11539" width="48.7109375" style="372" customWidth="1"/>
    <col min="11540" max="11540" width="41.140625" style="372" customWidth="1"/>
    <col min="11541" max="11541" width="48.7109375" style="372" customWidth="1"/>
    <col min="11542" max="11542" width="51.140625" style="372" customWidth="1"/>
    <col min="11543" max="11543" width="48.7109375" style="372" customWidth="1"/>
    <col min="11544" max="11544" width="64" style="372" customWidth="1"/>
    <col min="11545" max="11545" width="42.42578125" style="372" customWidth="1"/>
    <col min="11546" max="11546" width="6.5703125" style="372" customWidth="1"/>
    <col min="11547" max="11552" width="9.140625" style="372" customWidth="1"/>
    <col min="11553" max="11553" width="11.28515625" style="372" bestFit="1" customWidth="1"/>
    <col min="11554" max="11554" width="10.140625" style="372" bestFit="1" customWidth="1"/>
    <col min="11555" max="11556" width="9.140625" style="372" customWidth="1"/>
    <col min="11557" max="11557" width="10.140625" style="372" bestFit="1" customWidth="1"/>
    <col min="11558" max="11776" width="9.140625" style="372"/>
    <col min="11777" max="11777" width="253" style="372" customWidth="1"/>
    <col min="11778" max="11783" width="50.85546875" style="372" customWidth="1"/>
    <col min="11784" max="11784" width="64.5703125" style="372" customWidth="1"/>
    <col min="11785" max="11785" width="51.5703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64" style="372" customWidth="1"/>
    <col min="11793" max="11793" width="42.42578125" style="372" customWidth="1"/>
    <col min="11794" max="11794" width="39.42578125" style="372" customWidth="1"/>
    <col min="11795" max="11795" width="48.7109375" style="372" customWidth="1"/>
    <col min="11796" max="11796" width="41.140625" style="372" customWidth="1"/>
    <col min="11797" max="11797" width="48.7109375" style="372" customWidth="1"/>
    <col min="11798" max="11798" width="51.140625" style="372" customWidth="1"/>
    <col min="11799" max="11799" width="48.7109375" style="372" customWidth="1"/>
    <col min="11800" max="11800" width="64" style="372" customWidth="1"/>
    <col min="11801" max="11801" width="42.42578125" style="372" customWidth="1"/>
    <col min="11802" max="11802" width="6.5703125" style="372" customWidth="1"/>
    <col min="11803" max="11808" width="9.140625" style="372" customWidth="1"/>
    <col min="11809" max="11809" width="11.28515625" style="372" bestFit="1" customWidth="1"/>
    <col min="11810" max="11810" width="10.140625" style="372" bestFit="1" customWidth="1"/>
    <col min="11811" max="11812" width="9.140625" style="372" customWidth="1"/>
    <col min="11813" max="11813" width="10.140625" style="372" bestFit="1" customWidth="1"/>
    <col min="11814" max="12032" width="9.140625" style="372"/>
    <col min="12033" max="12033" width="253" style="372" customWidth="1"/>
    <col min="12034" max="12039" width="50.85546875" style="372" customWidth="1"/>
    <col min="12040" max="12040" width="64.5703125" style="372" customWidth="1"/>
    <col min="12041" max="12041" width="51.5703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64" style="372" customWidth="1"/>
    <col min="12049" max="12049" width="42.42578125" style="372" customWidth="1"/>
    <col min="12050" max="12050" width="39.42578125" style="372" customWidth="1"/>
    <col min="12051" max="12051" width="48.7109375" style="372" customWidth="1"/>
    <col min="12052" max="12052" width="41.140625" style="372" customWidth="1"/>
    <col min="12053" max="12053" width="48.7109375" style="372" customWidth="1"/>
    <col min="12054" max="12054" width="51.140625" style="372" customWidth="1"/>
    <col min="12055" max="12055" width="48.7109375" style="372" customWidth="1"/>
    <col min="12056" max="12056" width="64" style="372" customWidth="1"/>
    <col min="12057" max="12057" width="42.42578125" style="372" customWidth="1"/>
    <col min="12058" max="12058" width="6.5703125" style="372" customWidth="1"/>
    <col min="12059" max="12064" width="9.140625" style="372" customWidth="1"/>
    <col min="12065" max="12065" width="11.28515625" style="372" bestFit="1" customWidth="1"/>
    <col min="12066" max="12066" width="10.140625" style="372" bestFit="1" customWidth="1"/>
    <col min="12067" max="12068" width="9.140625" style="372" customWidth="1"/>
    <col min="12069" max="12069" width="10.140625" style="372" bestFit="1" customWidth="1"/>
    <col min="12070" max="12288" width="9.140625" style="372"/>
    <col min="12289" max="12289" width="253" style="372" customWidth="1"/>
    <col min="12290" max="12295" width="50.85546875" style="372" customWidth="1"/>
    <col min="12296" max="12296" width="64.5703125" style="372" customWidth="1"/>
    <col min="12297" max="12297" width="51.5703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64" style="372" customWidth="1"/>
    <col min="12305" max="12305" width="42.42578125" style="372" customWidth="1"/>
    <col min="12306" max="12306" width="39.42578125" style="372" customWidth="1"/>
    <col min="12307" max="12307" width="48.7109375" style="372" customWidth="1"/>
    <col min="12308" max="12308" width="41.140625" style="372" customWidth="1"/>
    <col min="12309" max="12309" width="48.7109375" style="372" customWidth="1"/>
    <col min="12310" max="12310" width="51.140625" style="372" customWidth="1"/>
    <col min="12311" max="12311" width="48.7109375" style="372" customWidth="1"/>
    <col min="12312" max="12312" width="64" style="372" customWidth="1"/>
    <col min="12313" max="12313" width="42.42578125" style="372" customWidth="1"/>
    <col min="12314" max="12314" width="6.5703125" style="372" customWidth="1"/>
    <col min="12315" max="12320" width="9.140625" style="372" customWidth="1"/>
    <col min="12321" max="12321" width="11.28515625" style="372" bestFit="1" customWidth="1"/>
    <col min="12322" max="12322" width="10.140625" style="372" bestFit="1" customWidth="1"/>
    <col min="12323" max="12324" width="9.140625" style="372" customWidth="1"/>
    <col min="12325" max="12325" width="10.140625" style="372" bestFit="1" customWidth="1"/>
    <col min="12326" max="12544" width="9.140625" style="372"/>
    <col min="12545" max="12545" width="253" style="372" customWidth="1"/>
    <col min="12546" max="12551" width="50.85546875" style="372" customWidth="1"/>
    <col min="12552" max="12552" width="64.5703125" style="372" customWidth="1"/>
    <col min="12553" max="12553" width="51.5703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64" style="372" customWidth="1"/>
    <col min="12561" max="12561" width="42.42578125" style="372" customWidth="1"/>
    <col min="12562" max="12562" width="39.42578125" style="372" customWidth="1"/>
    <col min="12563" max="12563" width="48.7109375" style="372" customWidth="1"/>
    <col min="12564" max="12564" width="41.140625" style="372" customWidth="1"/>
    <col min="12565" max="12565" width="48.7109375" style="372" customWidth="1"/>
    <col min="12566" max="12566" width="51.140625" style="372" customWidth="1"/>
    <col min="12567" max="12567" width="48.7109375" style="372" customWidth="1"/>
    <col min="12568" max="12568" width="64" style="372" customWidth="1"/>
    <col min="12569" max="12569" width="42.42578125" style="372" customWidth="1"/>
    <col min="12570" max="12570" width="6.5703125" style="372" customWidth="1"/>
    <col min="12571" max="12576" width="9.140625" style="372" customWidth="1"/>
    <col min="12577" max="12577" width="11.28515625" style="372" bestFit="1" customWidth="1"/>
    <col min="12578" max="12578" width="10.140625" style="372" bestFit="1" customWidth="1"/>
    <col min="12579" max="12580" width="9.140625" style="372" customWidth="1"/>
    <col min="12581" max="12581" width="10.140625" style="372" bestFit="1" customWidth="1"/>
    <col min="12582" max="12800" width="9.140625" style="372"/>
    <col min="12801" max="12801" width="253" style="372" customWidth="1"/>
    <col min="12802" max="12807" width="50.85546875" style="372" customWidth="1"/>
    <col min="12808" max="12808" width="64.5703125" style="372" customWidth="1"/>
    <col min="12809" max="12809" width="51.5703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64" style="372" customWidth="1"/>
    <col min="12817" max="12817" width="42.42578125" style="372" customWidth="1"/>
    <col min="12818" max="12818" width="39.42578125" style="372" customWidth="1"/>
    <col min="12819" max="12819" width="48.7109375" style="372" customWidth="1"/>
    <col min="12820" max="12820" width="41.140625" style="372" customWidth="1"/>
    <col min="12821" max="12821" width="48.7109375" style="372" customWidth="1"/>
    <col min="12822" max="12822" width="51.140625" style="372" customWidth="1"/>
    <col min="12823" max="12823" width="48.7109375" style="372" customWidth="1"/>
    <col min="12824" max="12824" width="64" style="372" customWidth="1"/>
    <col min="12825" max="12825" width="42.42578125" style="372" customWidth="1"/>
    <col min="12826" max="12826" width="6.5703125" style="372" customWidth="1"/>
    <col min="12827" max="12832" width="9.140625" style="372" customWidth="1"/>
    <col min="12833" max="12833" width="11.28515625" style="372" bestFit="1" customWidth="1"/>
    <col min="12834" max="12834" width="10.140625" style="372" bestFit="1" customWidth="1"/>
    <col min="12835" max="12836" width="9.140625" style="372" customWidth="1"/>
    <col min="12837" max="12837" width="10.140625" style="372" bestFit="1" customWidth="1"/>
    <col min="12838" max="13056" width="9.140625" style="372"/>
    <col min="13057" max="13057" width="253" style="372" customWidth="1"/>
    <col min="13058" max="13063" width="50.85546875" style="372" customWidth="1"/>
    <col min="13064" max="13064" width="64.5703125" style="372" customWidth="1"/>
    <col min="13065" max="13065" width="51.5703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64" style="372" customWidth="1"/>
    <col min="13073" max="13073" width="42.42578125" style="372" customWidth="1"/>
    <col min="13074" max="13074" width="39.42578125" style="372" customWidth="1"/>
    <col min="13075" max="13075" width="48.7109375" style="372" customWidth="1"/>
    <col min="13076" max="13076" width="41.140625" style="372" customWidth="1"/>
    <col min="13077" max="13077" width="48.7109375" style="372" customWidth="1"/>
    <col min="13078" max="13078" width="51.140625" style="372" customWidth="1"/>
    <col min="13079" max="13079" width="48.7109375" style="372" customWidth="1"/>
    <col min="13080" max="13080" width="64" style="372" customWidth="1"/>
    <col min="13081" max="13081" width="42.42578125" style="372" customWidth="1"/>
    <col min="13082" max="13082" width="6.5703125" style="372" customWidth="1"/>
    <col min="13083" max="13088" width="9.140625" style="372" customWidth="1"/>
    <col min="13089" max="13089" width="11.28515625" style="372" bestFit="1" customWidth="1"/>
    <col min="13090" max="13090" width="10.140625" style="372" bestFit="1" customWidth="1"/>
    <col min="13091" max="13092" width="9.140625" style="372" customWidth="1"/>
    <col min="13093" max="13093" width="10.140625" style="372" bestFit="1" customWidth="1"/>
    <col min="13094" max="13312" width="9.140625" style="372"/>
    <col min="13313" max="13313" width="253" style="372" customWidth="1"/>
    <col min="13314" max="13319" width="50.85546875" style="372" customWidth="1"/>
    <col min="13320" max="13320" width="64.5703125" style="372" customWidth="1"/>
    <col min="13321" max="13321" width="51.5703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64" style="372" customWidth="1"/>
    <col min="13329" max="13329" width="42.42578125" style="372" customWidth="1"/>
    <col min="13330" max="13330" width="39.42578125" style="372" customWidth="1"/>
    <col min="13331" max="13331" width="48.7109375" style="372" customWidth="1"/>
    <col min="13332" max="13332" width="41.140625" style="372" customWidth="1"/>
    <col min="13333" max="13333" width="48.7109375" style="372" customWidth="1"/>
    <col min="13334" max="13334" width="51.140625" style="372" customWidth="1"/>
    <col min="13335" max="13335" width="48.7109375" style="372" customWidth="1"/>
    <col min="13336" max="13336" width="64" style="372" customWidth="1"/>
    <col min="13337" max="13337" width="42.42578125" style="372" customWidth="1"/>
    <col min="13338" max="13338" width="6.5703125" style="372" customWidth="1"/>
    <col min="13339" max="13344" width="9.140625" style="372" customWidth="1"/>
    <col min="13345" max="13345" width="11.28515625" style="372" bestFit="1" customWidth="1"/>
    <col min="13346" max="13346" width="10.140625" style="372" bestFit="1" customWidth="1"/>
    <col min="13347" max="13348" width="9.140625" style="372" customWidth="1"/>
    <col min="13349" max="13349" width="10.140625" style="372" bestFit="1" customWidth="1"/>
    <col min="13350" max="13568" width="9.140625" style="372"/>
    <col min="13569" max="13569" width="253" style="372" customWidth="1"/>
    <col min="13570" max="13575" width="50.85546875" style="372" customWidth="1"/>
    <col min="13576" max="13576" width="64.5703125" style="372" customWidth="1"/>
    <col min="13577" max="13577" width="51.5703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64" style="372" customWidth="1"/>
    <col min="13585" max="13585" width="42.42578125" style="372" customWidth="1"/>
    <col min="13586" max="13586" width="39.42578125" style="372" customWidth="1"/>
    <col min="13587" max="13587" width="48.7109375" style="372" customWidth="1"/>
    <col min="13588" max="13588" width="41.140625" style="372" customWidth="1"/>
    <col min="13589" max="13589" width="48.7109375" style="372" customWidth="1"/>
    <col min="13590" max="13590" width="51.140625" style="372" customWidth="1"/>
    <col min="13591" max="13591" width="48.7109375" style="372" customWidth="1"/>
    <col min="13592" max="13592" width="64" style="372" customWidth="1"/>
    <col min="13593" max="13593" width="42.42578125" style="372" customWidth="1"/>
    <col min="13594" max="13594" width="6.5703125" style="372" customWidth="1"/>
    <col min="13595" max="13600" width="9.140625" style="372" customWidth="1"/>
    <col min="13601" max="13601" width="11.28515625" style="372" bestFit="1" customWidth="1"/>
    <col min="13602" max="13602" width="10.140625" style="372" bestFit="1" customWidth="1"/>
    <col min="13603" max="13604" width="9.140625" style="372" customWidth="1"/>
    <col min="13605" max="13605" width="10.140625" style="372" bestFit="1" customWidth="1"/>
    <col min="13606" max="13824" width="9.140625" style="372"/>
    <col min="13825" max="13825" width="253" style="372" customWidth="1"/>
    <col min="13826" max="13831" width="50.85546875" style="372" customWidth="1"/>
    <col min="13832" max="13832" width="64.5703125" style="372" customWidth="1"/>
    <col min="13833" max="13833" width="51.5703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64" style="372" customWidth="1"/>
    <col min="13841" max="13841" width="42.42578125" style="372" customWidth="1"/>
    <col min="13842" max="13842" width="39.42578125" style="372" customWidth="1"/>
    <col min="13843" max="13843" width="48.7109375" style="372" customWidth="1"/>
    <col min="13844" max="13844" width="41.140625" style="372" customWidth="1"/>
    <col min="13845" max="13845" width="48.7109375" style="372" customWidth="1"/>
    <col min="13846" max="13846" width="51.140625" style="372" customWidth="1"/>
    <col min="13847" max="13847" width="48.7109375" style="372" customWidth="1"/>
    <col min="13848" max="13848" width="64" style="372" customWidth="1"/>
    <col min="13849" max="13849" width="42.42578125" style="372" customWidth="1"/>
    <col min="13850" max="13850" width="6.5703125" style="372" customWidth="1"/>
    <col min="13851" max="13856" width="9.140625" style="372" customWidth="1"/>
    <col min="13857" max="13857" width="11.28515625" style="372" bestFit="1" customWidth="1"/>
    <col min="13858" max="13858" width="10.140625" style="372" bestFit="1" customWidth="1"/>
    <col min="13859" max="13860" width="9.140625" style="372" customWidth="1"/>
    <col min="13861" max="13861" width="10.140625" style="372" bestFit="1" customWidth="1"/>
    <col min="13862" max="14080" width="9.140625" style="372"/>
    <col min="14081" max="14081" width="253" style="372" customWidth="1"/>
    <col min="14082" max="14087" width="50.85546875" style="372" customWidth="1"/>
    <col min="14088" max="14088" width="64.5703125" style="372" customWidth="1"/>
    <col min="14089" max="14089" width="51.5703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64" style="372" customWidth="1"/>
    <col min="14097" max="14097" width="42.42578125" style="372" customWidth="1"/>
    <col min="14098" max="14098" width="39.42578125" style="372" customWidth="1"/>
    <col min="14099" max="14099" width="48.7109375" style="372" customWidth="1"/>
    <col min="14100" max="14100" width="41.140625" style="372" customWidth="1"/>
    <col min="14101" max="14101" width="48.7109375" style="372" customWidth="1"/>
    <col min="14102" max="14102" width="51.140625" style="372" customWidth="1"/>
    <col min="14103" max="14103" width="48.7109375" style="372" customWidth="1"/>
    <col min="14104" max="14104" width="64" style="372" customWidth="1"/>
    <col min="14105" max="14105" width="42.42578125" style="372" customWidth="1"/>
    <col min="14106" max="14106" width="6.5703125" style="372" customWidth="1"/>
    <col min="14107" max="14112" width="9.140625" style="372" customWidth="1"/>
    <col min="14113" max="14113" width="11.28515625" style="372" bestFit="1" customWidth="1"/>
    <col min="14114" max="14114" width="10.140625" style="372" bestFit="1" customWidth="1"/>
    <col min="14115" max="14116" width="9.140625" style="372" customWidth="1"/>
    <col min="14117" max="14117" width="10.140625" style="372" bestFit="1" customWidth="1"/>
    <col min="14118" max="14336" width="9.140625" style="372"/>
    <col min="14337" max="14337" width="253" style="372" customWidth="1"/>
    <col min="14338" max="14343" width="50.85546875" style="372" customWidth="1"/>
    <col min="14344" max="14344" width="64.5703125" style="372" customWidth="1"/>
    <col min="14345" max="14345" width="51.5703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64" style="372" customWidth="1"/>
    <col min="14353" max="14353" width="42.42578125" style="372" customWidth="1"/>
    <col min="14354" max="14354" width="39.42578125" style="372" customWidth="1"/>
    <col min="14355" max="14355" width="48.7109375" style="372" customWidth="1"/>
    <col min="14356" max="14356" width="41.140625" style="372" customWidth="1"/>
    <col min="14357" max="14357" width="48.7109375" style="372" customWidth="1"/>
    <col min="14358" max="14358" width="51.140625" style="372" customWidth="1"/>
    <col min="14359" max="14359" width="48.7109375" style="372" customWidth="1"/>
    <col min="14360" max="14360" width="64" style="372" customWidth="1"/>
    <col min="14361" max="14361" width="42.42578125" style="372" customWidth="1"/>
    <col min="14362" max="14362" width="6.5703125" style="372" customWidth="1"/>
    <col min="14363" max="14368" width="9.140625" style="372" customWidth="1"/>
    <col min="14369" max="14369" width="11.28515625" style="372" bestFit="1" customWidth="1"/>
    <col min="14370" max="14370" width="10.140625" style="372" bestFit="1" customWidth="1"/>
    <col min="14371" max="14372" width="9.140625" style="372" customWidth="1"/>
    <col min="14373" max="14373" width="10.140625" style="372" bestFit="1" customWidth="1"/>
    <col min="14374" max="14592" width="9.140625" style="372"/>
    <col min="14593" max="14593" width="253" style="372" customWidth="1"/>
    <col min="14594" max="14599" width="50.85546875" style="372" customWidth="1"/>
    <col min="14600" max="14600" width="64.5703125" style="372" customWidth="1"/>
    <col min="14601" max="14601" width="51.5703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64" style="372" customWidth="1"/>
    <col min="14609" max="14609" width="42.42578125" style="372" customWidth="1"/>
    <col min="14610" max="14610" width="39.42578125" style="372" customWidth="1"/>
    <col min="14611" max="14611" width="48.7109375" style="372" customWidth="1"/>
    <col min="14612" max="14612" width="41.140625" style="372" customWidth="1"/>
    <col min="14613" max="14613" width="48.7109375" style="372" customWidth="1"/>
    <col min="14614" max="14614" width="51.140625" style="372" customWidth="1"/>
    <col min="14615" max="14615" width="48.7109375" style="372" customWidth="1"/>
    <col min="14616" max="14616" width="64" style="372" customWidth="1"/>
    <col min="14617" max="14617" width="42.42578125" style="372" customWidth="1"/>
    <col min="14618" max="14618" width="6.5703125" style="372" customWidth="1"/>
    <col min="14619" max="14624" width="9.140625" style="372" customWidth="1"/>
    <col min="14625" max="14625" width="11.28515625" style="372" bestFit="1" customWidth="1"/>
    <col min="14626" max="14626" width="10.140625" style="372" bestFit="1" customWidth="1"/>
    <col min="14627" max="14628" width="9.140625" style="372" customWidth="1"/>
    <col min="14629" max="14629" width="10.140625" style="372" bestFit="1" customWidth="1"/>
    <col min="14630" max="14848" width="9.140625" style="372"/>
    <col min="14849" max="14849" width="253" style="372" customWidth="1"/>
    <col min="14850" max="14855" width="50.85546875" style="372" customWidth="1"/>
    <col min="14856" max="14856" width="64.5703125" style="372" customWidth="1"/>
    <col min="14857" max="14857" width="51.5703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64" style="372" customWidth="1"/>
    <col min="14865" max="14865" width="42.42578125" style="372" customWidth="1"/>
    <col min="14866" max="14866" width="39.42578125" style="372" customWidth="1"/>
    <col min="14867" max="14867" width="48.7109375" style="372" customWidth="1"/>
    <col min="14868" max="14868" width="41.140625" style="372" customWidth="1"/>
    <col min="14869" max="14869" width="48.7109375" style="372" customWidth="1"/>
    <col min="14870" max="14870" width="51.140625" style="372" customWidth="1"/>
    <col min="14871" max="14871" width="48.7109375" style="372" customWidth="1"/>
    <col min="14872" max="14872" width="64" style="372" customWidth="1"/>
    <col min="14873" max="14873" width="42.42578125" style="372" customWidth="1"/>
    <col min="14874" max="14874" width="6.5703125" style="372" customWidth="1"/>
    <col min="14875" max="14880" width="9.140625" style="372" customWidth="1"/>
    <col min="14881" max="14881" width="11.28515625" style="372" bestFit="1" customWidth="1"/>
    <col min="14882" max="14882" width="10.140625" style="372" bestFit="1" customWidth="1"/>
    <col min="14883" max="14884" width="9.140625" style="372" customWidth="1"/>
    <col min="14885" max="14885" width="10.140625" style="372" bestFit="1" customWidth="1"/>
    <col min="14886" max="15104" width="9.140625" style="372"/>
    <col min="15105" max="15105" width="253" style="372" customWidth="1"/>
    <col min="15106" max="15111" width="50.85546875" style="372" customWidth="1"/>
    <col min="15112" max="15112" width="64.5703125" style="372" customWidth="1"/>
    <col min="15113" max="15113" width="51.5703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64" style="372" customWidth="1"/>
    <col min="15121" max="15121" width="42.42578125" style="372" customWidth="1"/>
    <col min="15122" max="15122" width="39.42578125" style="372" customWidth="1"/>
    <col min="15123" max="15123" width="48.7109375" style="372" customWidth="1"/>
    <col min="15124" max="15124" width="41.140625" style="372" customWidth="1"/>
    <col min="15125" max="15125" width="48.7109375" style="372" customWidth="1"/>
    <col min="15126" max="15126" width="51.140625" style="372" customWidth="1"/>
    <col min="15127" max="15127" width="48.7109375" style="372" customWidth="1"/>
    <col min="15128" max="15128" width="64" style="372" customWidth="1"/>
    <col min="15129" max="15129" width="42.42578125" style="372" customWidth="1"/>
    <col min="15130" max="15130" width="6.5703125" style="372" customWidth="1"/>
    <col min="15131" max="15136" width="9.140625" style="372" customWidth="1"/>
    <col min="15137" max="15137" width="11.28515625" style="372" bestFit="1" customWidth="1"/>
    <col min="15138" max="15138" width="10.140625" style="372" bestFit="1" customWidth="1"/>
    <col min="15139" max="15140" width="9.140625" style="372" customWidth="1"/>
    <col min="15141" max="15141" width="10.140625" style="372" bestFit="1" customWidth="1"/>
    <col min="15142" max="15360" width="9.140625" style="372"/>
    <col min="15361" max="15361" width="253" style="372" customWidth="1"/>
    <col min="15362" max="15367" width="50.85546875" style="372" customWidth="1"/>
    <col min="15368" max="15368" width="64.5703125" style="372" customWidth="1"/>
    <col min="15369" max="15369" width="51.5703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64" style="372" customWidth="1"/>
    <col min="15377" max="15377" width="42.42578125" style="372" customWidth="1"/>
    <col min="15378" max="15378" width="39.42578125" style="372" customWidth="1"/>
    <col min="15379" max="15379" width="48.7109375" style="372" customWidth="1"/>
    <col min="15380" max="15380" width="41.140625" style="372" customWidth="1"/>
    <col min="15381" max="15381" width="48.7109375" style="372" customWidth="1"/>
    <col min="15382" max="15382" width="51.140625" style="372" customWidth="1"/>
    <col min="15383" max="15383" width="48.7109375" style="372" customWidth="1"/>
    <col min="15384" max="15384" width="64" style="372" customWidth="1"/>
    <col min="15385" max="15385" width="42.42578125" style="372" customWidth="1"/>
    <col min="15386" max="15386" width="6.5703125" style="372" customWidth="1"/>
    <col min="15387" max="15392" width="9.140625" style="372" customWidth="1"/>
    <col min="15393" max="15393" width="11.28515625" style="372" bestFit="1" customWidth="1"/>
    <col min="15394" max="15394" width="10.140625" style="372" bestFit="1" customWidth="1"/>
    <col min="15395" max="15396" width="9.140625" style="372" customWidth="1"/>
    <col min="15397" max="15397" width="10.140625" style="372" bestFit="1" customWidth="1"/>
    <col min="15398" max="15616" width="9.140625" style="372"/>
    <col min="15617" max="15617" width="253" style="372" customWidth="1"/>
    <col min="15618" max="15623" width="50.85546875" style="372" customWidth="1"/>
    <col min="15624" max="15624" width="64.5703125" style="372" customWidth="1"/>
    <col min="15625" max="15625" width="51.5703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64" style="372" customWidth="1"/>
    <col min="15633" max="15633" width="42.42578125" style="372" customWidth="1"/>
    <col min="15634" max="15634" width="39.42578125" style="372" customWidth="1"/>
    <col min="15635" max="15635" width="48.7109375" style="372" customWidth="1"/>
    <col min="15636" max="15636" width="41.140625" style="372" customWidth="1"/>
    <col min="15637" max="15637" width="48.7109375" style="372" customWidth="1"/>
    <col min="15638" max="15638" width="51.140625" style="372" customWidth="1"/>
    <col min="15639" max="15639" width="48.7109375" style="372" customWidth="1"/>
    <col min="15640" max="15640" width="64" style="372" customWidth="1"/>
    <col min="15641" max="15641" width="42.42578125" style="372" customWidth="1"/>
    <col min="15642" max="15642" width="6.5703125" style="372" customWidth="1"/>
    <col min="15643" max="15648" width="9.140625" style="372" customWidth="1"/>
    <col min="15649" max="15649" width="11.28515625" style="372" bestFit="1" customWidth="1"/>
    <col min="15650" max="15650" width="10.140625" style="372" bestFit="1" customWidth="1"/>
    <col min="15651" max="15652" width="9.140625" style="372" customWidth="1"/>
    <col min="15653" max="15653" width="10.140625" style="372" bestFit="1" customWidth="1"/>
    <col min="15654" max="15872" width="9.140625" style="372"/>
    <col min="15873" max="15873" width="253" style="372" customWidth="1"/>
    <col min="15874" max="15879" width="50.85546875" style="372" customWidth="1"/>
    <col min="15880" max="15880" width="64.5703125" style="372" customWidth="1"/>
    <col min="15881" max="15881" width="51.5703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64" style="372" customWidth="1"/>
    <col min="15889" max="15889" width="42.42578125" style="372" customWidth="1"/>
    <col min="15890" max="15890" width="39.42578125" style="372" customWidth="1"/>
    <col min="15891" max="15891" width="48.7109375" style="372" customWidth="1"/>
    <col min="15892" max="15892" width="41.140625" style="372" customWidth="1"/>
    <col min="15893" max="15893" width="48.7109375" style="372" customWidth="1"/>
    <col min="15894" max="15894" width="51.140625" style="372" customWidth="1"/>
    <col min="15895" max="15895" width="48.7109375" style="372" customWidth="1"/>
    <col min="15896" max="15896" width="64" style="372" customWidth="1"/>
    <col min="15897" max="15897" width="42.42578125" style="372" customWidth="1"/>
    <col min="15898" max="15898" width="6.5703125" style="372" customWidth="1"/>
    <col min="15899" max="15904" width="9.140625" style="372" customWidth="1"/>
    <col min="15905" max="15905" width="11.28515625" style="372" bestFit="1" customWidth="1"/>
    <col min="15906" max="15906" width="10.140625" style="372" bestFit="1" customWidth="1"/>
    <col min="15907" max="15908" width="9.140625" style="372" customWidth="1"/>
    <col min="15909" max="15909" width="10.140625" style="372" bestFit="1" customWidth="1"/>
    <col min="15910" max="16128" width="9.140625" style="372"/>
    <col min="16129" max="16129" width="253" style="372" customWidth="1"/>
    <col min="16130" max="16135" width="50.85546875" style="372" customWidth="1"/>
    <col min="16136" max="16136" width="64.5703125" style="372" customWidth="1"/>
    <col min="16137" max="16137" width="51.5703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64" style="372" customWidth="1"/>
    <col min="16145" max="16145" width="42.42578125" style="372" customWidth="1"/>
    <col min="16146" max="16146" width="39.42578125" style="372" customWidth="1"/>
    <col min="16147" max="16147" width="48.7109375" style="372" customWidth="1"/>
    <col min="16148" max="16148" width="41.140625" style="372" customWidth="1"/>
    <col min="16149" max="16149" width="48.7109375" style="372" customWidth="1"/>
    <col min="16150" max="16150" width="51.140625" style="372" customWidth="1"/>
    <col min="16151" max="16151" width="48.7109375" style="372" customWidth="1"/>
    <col min="16152" max="16152" width="64" style="372" customWidth="1"/>
    <col min="16153" max="16153" width="42.42578125" style="372" customWidth="1"/>
    <col min="16154" max="16154" width="6.5703125" style="372" customWidth="1"/>
    <col min="16155" max="16160" width="9.140625" style="372" customWidth="1"/>
    <col min="16161" max="16161" width="11.28515625" style="372" bestFit="1" customWidth="1"/>
    <col min="16162" max="16162" width="10.140625" style="372" bestFit="1" customWidth="1"/>
    <col min="16163" max="16164" width="9.140625" style="372" customWidth="1"/>
    <col min="16165" max="16165" width="10.140625" style="372" bestFit="1" customWidth="1"/>
    <col min="16166" max="16384" width="9.140625" style="372"/>
  </cols>
  <sheetData>
    <row r="1" spans="1:33" s="1" customFormat="1" ht="5.25" hidden="1" customHeight="1">
      <c r="A1" s="91"/>
      <c r="B1" s="91"/>
      <c r="C1" s="91"/>
      <c r="D1" s="91"/>
      <c r="E1" s="91"/>
      <c r="F1" s="91"/>
      <c r="G1" s="91"/>
      <c r="H1" s="91"/>
      <c r="I1" s="91"/>
      <c r="J1" s="92"/>
      <c r="K1" s="188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  <c r="Z1" s="189"/>
    </row>
    <row r="2" spans="1:33" s="2" customFormat="1" ht="145.5" customHeight="1">
      <c r="A2" s="901" t="s">
        <v>550</v>
      </c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901"/>
      <c r="S2" s="901"/>
      <c r="T2" s="901"/>
      <c r="U2" s="901"/>
      <c r="V2" s="901"/>
      <c r="W2" s="901"/>
      <c r="X2" s="901"/>
      <c r="Y2" s="901"/>
      <c r="Z2" s="189"/>
    </row>
    <row r="3" spans="1:33" s="2" customFormat="1" ht="75" customHeight="1">
      <c r="A3" s="901" t="s">
        <v>165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  <c r="O3" s="901"/>
      <c r="P3" s="901"/>
      <c r="Q3" s="901"/>
      <c r="R3" s="901"/>
      <c r="S3" s="901"/>
      <c r="T3" s="901"/>
      <c r="U3" s="901"/>
      <c r="V3" s="901"/>
      <c r="W3" s="901"/>
      <c r="X3" s="901"/>
      <c r="Y3" s="901"/>
      <c r="Z3" s="189"/>
    </row>
    <row r="4" spans="1:33" s="2" customFormat="1" ht="63" customHeight="1">
      <c r="A4" s="901" t="s">
        <v>927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901"/>
      <c r="S4" s="901"/>
      <c r="T4" s="901"/>
      <c r="U4" s="901"/>
      <c r="V4" s="901"/>
      <c r="W4" s="901"/>
      <c r="X4" s="901"/>
      <c r="Y4" s="901"/>
      <c r="Z4" s="189"/>
    </row>
    <row r="5" spans="1:33" s="3" customFormat="1" ht="144.75" customHeight="1">
      <c r="A5" s="902" t="s">
        <v>734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902"/>
      <c r="S5" s="902"/>
      <c r="T5" s="902"/>
      <c r="U5" s="902"/>
      <c r="V5" s="902"/>
      <c r="W5" s="902"/>
      <c r="X5" s="902"/>
      <c r="Y5" s="902"/>
      <c r="Z5" s="190"/>
    </row>
    <row r="6" spans="1:33" ht="6" customHeight="1"/>
    <row r="7" spans="1:33" ht="63.75" customHeight="1">
      <c r="A7" s="158"/>
      <c r="B7" s="158"/>
      <c r="C7" s="158"/>
      <c r="D7" s="158"/>
      <c r="E7" s="158"/>
      <c r="F7" s="158"/>
      <c r="G7" s="158"/>
      <c r="H7" s="158"/>
      <c r="I7" s="158"/>
      <c r="J7" s="159"/>
      <c r="K7" s="192"/>
      <c r="L7" s="160"/>
      <c r="M7" s="160"/>
      <c r="N7" s="159"/>
      <c r="O7" s="159"/>
      <c r="P7" s="159"/>
      <c r="Q7" s="159"/>
      <c r="R7" s="159"/>
      <c r="S7" s="160"/>
      <c r="T7" s="159"/>
      <c r="U7" s="159"/>
      <c r="V7" s="160"/>
      <c r="W7" s="160"/>
      <c r="X7" s="159"/>
      <c r="Y7" s="160"/>
      <c r="Z7" s="193"/>
    </row>
    <row r="8" spans="1:33" s="195" customFormat="1" ht="118.5" customHeight="1">
      <c r="A8" s="194"/>
      <c r="B8" s="906" t="s">
        <v>662</v>
      </c>
      <c r="C8" s="906"/>
      <c r="D8" s="906"/>
      <c r="E8" s="906"/>
      <c r="F8" s="906"/>
      <c r="G8" s="906"/>
      <c r="H8" s="906"/>
      <c r="I8" s="906"/>
      <c r="J8" s="903" t="s">
        <v>544</v>
      </c>
      <c r="K8" s="903"/>
      <c r="L8" s="903"/>
      <c r="M8" s="903"/>
      <c r="N8" s="903"/>
      <c r="O8" s="903"/>
      <c r="P8" s="903"/>
      <c r="Q8" s="903"/>
      <c r="R8" s="903" t="s">
        <v>115</v>
      </c>
      <c r="S8" s="903"/>
      <c r="T8" s="903"/>
      <c r="U8" s="903"/>
      <c r="V8" s="903"/>
      <c r="W8" s="903"/>
      <c r="X8" s="903"/>
      <c r="Y8" s="903"/>
      <c r="Z8" s="193">
        <v>1</v>
      </c>
    </row>
    <row r="9" spans="1:33" s="202" customFormat="1" ht="262.5" customHeight="1">
      <c r="A9" s="196" t="s">
        <v>916</v>
      </c>
      <c r="B9" s="196" t="s">
        <v>40</v>
      </c>
      <c r="C9" s="198" t="s">
        <v>166</v>
      </c>
      <c r="D9" s="196" t="s">
        <v>167</v>
      </c>
      <c r="E9" s="198" t="s">
        <v>168</v>
      </c>
      <c r="F9" s="196" t="s">
        <v>169</v>
      </c>
      <c r="G9" s="198" t="s">
        <v>170</v>
      </c>
      <c r="H9" s="196" t="s">
        <v>171</v>
      </c>
      <c r="I9" s="196" t="s">
        <v>42</v>
      </c>
      <c r="J9" s="196" t="s">
        <v>40</v>
      </c>
      <c r="K9" s="197" t="s">
        <v>166</v>
      </c>
      <c r="L9" s="196" t="s">
        <v>167</v>
      </c>
      <c r="M9" s="198" t="s">
        <v>168</v>
      </c>
      <c r="N9" s="199" t="s">
        <v>169</v>
      </c>
      <c r="O9" s="198" t="s">
        <v>170</v>
      </c>
      <c r="P9" s="196" t="s">
        <v>171</v>
      </c>
      <c r="Q9" s="199" t="s">
        <v>42</v>
      </c>
      <c r="R9" s="196" t="s">
        <v>40</v>
      </c>
      <c r="S9" s="198" t="s">
        <v>166</v>
      </c>
      <c r="T9" s="199" t="s">
        <v>167</v>
      </c>
      <c r="U9" s="198" t="s">
        <v>168</v>
      </c>
      <c r="V9" s="196" t="s">
        <v>169</v>
      </c>
      <c r="W9" s="198" t="s">
        <v>170</v>
      </c>
      <c r="X9" s="196" t="s">
        <v>171</v>
      </c>
      <c r="Y9" s="196" t="s">
        <v>42</v>
      </c>
      <c r="Z9" s="200"/>
      <c r="AA9" s="201"/>
      <c r="AB9" s="201"/>
      <c r="AC9" s="200"/>
      <c r="AD9" s="201"/>
      <c r="AE9" s="201"/>
      <c r="AF9" s="200"/>
      <c r="AG9" s="201"/>
    </row>
    <row r="10" spans="1:33" ht="115.5" customHeight="1">
      <c r="A10" s="203" t="s">
        <v>135</v>
      </c>
      <c r="B10" s="203">
        <v>1861132.2530199999</v>
      </c>
      <c r="C10" s="203">
        <v>25635.980210000002</v>
      </c>
      <c r="D10" s="203">
        <v>3819.9802999999997</v>
      </c>
      <c r="E10" s="203">
        <v>3599.9773399999999</v>
      </c>
      <c r="F10" s="203">
        <v>15679.66649</v>
      </c>
      <c r="G10" s="203">
        <v>3140.94877</v>
      </c>
      <c r="H10" s="203">
        <v>121.47873</v>
      </c>
      <c r="I10" s="203">
        <v>1913130.2848599998</v>
      </c>
      <c r="J10" s="204">
        <v>1801258.3714600001</v>
      </c>
      <c r="K10" s="204">
        <v>20992.481620000002</v>
      </c>
      <c r="L10" s="204">
        <v>3694.7147300000001</v>
      </c>
      <c r="M10" s="204">
        <v>490.75334000000004</v>
      </c>
      <c r="N10" s="204">
        <v>6492.0573600000007</v>
      </c>
      <c r="O10" s="204">
        <v>1734.73549</v>
      </c>
      <c r="P10" s="204">
        <v>1032.0687600000001</v>
      </c>
      <c r="Q10" s="204">
        <v>1835695.18276</v>
      </c>
      <c r="R10" s="204">
        <v>13774604.3297222</v>
      </c>
      <c r="S10" s="204">
        <v>393290.27107760002</v>
      </c>
      <c r="T10" s="204">
        <v>49072.339557400002</v>
      </c>
      <c r="U10" s="204">
        <v>16748.58886</v>
      </c>
      <c r="V10" s="204">
        <v>73284.787704400005</v>
      </c>
      <c r="W10" s="204">
        <v>21256.540465599999</v>
      </c>
      <c r="X10" s="204">
        <v>34544.105250000001</v>
      </c>
      <c r="Y10" s="204">
        <v>14362800.962649999</v>
      </c>
      <c r="Z10" s="193"/>
    </row>
    <row r="11" spans="1:33" ht="115.5" customHeight="1">
      <c r="A11" s="203" t="s">
        <v>136</v>
      </c>
      <c r="B11" s="203">
        <v>4879.6066799999999</v>
      </c>
      <c r="C11" s="203">
        <v>0</v>
      </c>
      <c r="D11" s="203">
        <v>0</v>
      </c>
      <c r="E11" s="203">
        <v>0</v>
      </c>
      <c r="F11" s="203">
        <v>0</v>
      </c>
      <c r="G11" s="203">
        <v>0</v>
      </c>
      <c r="H11" s="203">
        <v>13.72</v>
      </c>
      <c r="I11" s="203">
        <v>4893.3266800000001</v>
      </c>
      <c r="J11" s="205">
        <v>45362.720590000004</v>
      </c>
      <c r="K11" s="205">
        <v>2059.0828899999997</v>
      </c>
      <c r="L11" s="205">
        <v>35.251829999999998</v>
      </c>
      <c r="M11" s="205">
        <v>0</v>
      </c>
      <c r="N11" s="205">
        <v>103.64708</v>
      </c>
      <c r="O11" s="205">
        <v>0</v>
      </c>
      <c r="P11" s="205">
        <v>116.78643</v>
      </c>
      <c r="Q11" s="205">
        <v>47677.488819999999</v>
      </c>
      <c r="R11" s="205">
        <v>186862.5645638</v>
      </c>
      <c r="S11" s="205">
        <v>6339.1610599999995</v>
      </c>
      <c r="T11" s="204">
        <v>624.84524999999996</v>
      </c>
      <c r="U11" s="204">
        <v>17.059229999999999</v>
      </c>
      <c r="V11" s="204">
        <v>1823.4796299999998</v>
      </c>
      <c r="W11" s="204">
        <v>1694.3550500000001</v>
      </c>
      <c r="X11" s="204">
        <v>572.38946999999996</v>
      </c>
      <c r="Y11" s="204">
        <v>197933.85425</v>
      </c>
      <c r="Z11" s="193"/>
    </row>
    <row r="12" spans="1:33" ht="115.5" customHeight="1">
      <c r="A12" s="203" t="s">
        <v>137</v>
      </c>
      <c r="B12" s="203">
        <v>9603.0556799999995</v>
      </c>
      <c r="C12" s="203">
        <v>0</v>
      </c>
      <c r="D12" s="203">
        <v>0</v>
      </c>
      <c r="E12" s="203">
        <v>0</v>
      </c>
      <c r="F12" s="203">
        <v>0</v>
      </c>
      <c r="G12" s="203">
        <v>0</v>
      </c>
      <c r="H12" s="203">
        <v>3144.1361299999999</v>
      </c>
      <c r="I12" s="203">
        <v>12747.19181</v>
      </c>
      <c r="J12" s="205">
        <v>0</v>
      </c>
      <c r="K12" s="205">
        <v>0</v>
      </c>
      <c r="L12" s="205">
        <v>0</v>
      </c>
      <c r="M12" s="205">
        <v>0</v>
      </c>
      <c r="N12" s="205">
        <v>0</v>
      </c>
      <c r="O12" s="205">
        <v>0</v>
      </c>
      <c r="P12" s="205">
        <v>0</v>
      </c>
      <c r="Q12" s="205">
        <v>0</v>
      </c>
      <c r="R12" s="205">
        <v>105073.91511579999</v>
      </c>
      <c r="S12" s="205">
        <v>2346.8087</v>
      </c>
      <c r="T12" s="204">
        <v>20.123529999999999</v>
      </c>
      <c r="U12" s="204">
        <v>0</v>
      </c>
      <c r="V12" s="204">
        <v>91.364249999999998</v>
      </c>
      <c r="W12" s="204">
        <v>0</v>
      </c>
      <c r="X12" s="204">
        <v>659043.49107000011</v>
      </c>
      <c r="Y12" s="204">
        <v>766575.70266999991</v>
      </c>
      <c r="Z12" s="193"/>
    </row>
    <row r="13" spans="1:33" ht="115.5" customHeight="1">
      <c r="A13" s="203" t="s">
        <v>138</v>
      </c>
      <c r="B13" s="203">
        <v>26657.522710000001</v>
      </c>
      <c r="C13" s="203">
        <v>874.20303999999999</v>
      </c>
      <c r="D13" s="203">
        <v>1279.56844</v>
      </c>
      <c r="E13" s="203">
        <v>0</v>
      </c>
      <c r="F13" s="203">
        <v>135.65287000000001</v>
      </c>
      <c r="G13" s="203">
        <v>0</v>
      </c>
      <c r="H13" s="203">
        <v>0</v>
      </c>
      <c r="I13" s="203">
        <v>28946.947059999999</v>
      </c>
      <c r="J13" s="204">
        <v>85535.244228800002</v>
      </c>
      <c r="K13" s="204">
        <v>1381.3243</v>
      </c>
      <c r="L13" s="204">
        <v>158.05687</v>
      </c>
      <c r="M13" s="204">
        <v>23.261610000000001</v>
      </c>
      <c r="N13" s="204">
        <v>244.96005</v>
      </c>
      <c r="O13" s="204">
        <v>0</v>
      </c>
      <c r="P13" s="204">
        <v>332.67250000000001</v>
      </c>
      <c r="Q13" s="204">
        <v>87675.519560000001</v>
      </c>
      <c r="R13" s="204">
        <v>641532.99658159993</v>
      </c>
      <c r="S13" s="204">
        <v>10635.089310000001</v>
      </c>
      <c r="T13" s="204">
        <v>2471.1413299999999</v>
      </c>
      <c r="U13" s="204">
        <v>307.56819000000002</v>
      </c>
      <c r="V13" s="204">
        <v>5508.7135613999999</v>
      </c>
      <c r="W13" s="204">
        <v>243.06824</v>
      </c>
      <c r="X13" s="204">
        <v>531111.14031000005</v>
      </c>
      <c r="Y13" s="204">
        <v>1191809.7175199999</v>
      </c>
      <c r="Z13" s="193"/>
    </row>
    <row r="14" spans="1:33" ht="115.5" customHeight="1">
      <c r="A14" s="203" t="s">
        <v>139</v>
      </c>
      <c r="B14" s="203">
        <v>2006358.9529899999</v>
      </c>
      <c r="C14" s="203">
        <v>6939.1549699999996</v>
      </c>
      <c r="D14" s="203">
        <v>2263.8883679999999</v>
      </c>
      <c r="E14" s="203">
        <v>65.452379999999991</v>
      </c>
      <c r="F14" s="203">
        <v>3637.6337999999996</v>
      </c>
      <c r="G14" s="203">
        <v>1207.05673</v>
      </c>
      <c r="H14" s="203">
        <v>52732.852250000004</v>
      </c>
      <c r="I14" s="203">
        <v>2073204.9914899999</v>
      </c>
      <c r="J14" s="204">
        <v>1168334.0337</v>
      </c>
      <c r="K14" s="204">
        <v>29258.969096200002</v>
      </c>
      <c r="L14" s="204">
        <v>4185.7009500000004</v>
      </c>
      <c r="M14" s="204">
        <v>1240.83098</v>
      </c>
      <c r="N14" s="204">
        <v>5894.0679099999998</v>
      </c>
      <c r="O14" s="204">
        <v>2314.0460051999999</v>
      </c>
      <c r="P14" s="204">
        <v>18317.784110000001</v>
      </c>
      <c r="Q14" s="204">
        <v>1229545.43276</v>
      </c>
      <c r="R14" s="204">
        <v>25150093.462905798</v>
      </c>
      <c r="S14" s="204">
        <v>637112.0590748</v>
      </c>
      <c r="T14" s="204">
        <v>53569.299797600004</v>
      </c>
      <c r="U14" s="204">
        <v>40144.522380000002</v>
      </c>
      <c r="V14" s="204">
        <v>118893.7151134</v>
      </c>
      <c r="W14" s="204">
        <v>54907.870099799999</v>
      </c>
      <c r="X14" s="204">
        <v>1399688.57865</v>
      </c>
      <c r="Y14" s="204">
        <v>27454409.508080002</v>
      </c>
      <c r="Z14" s="193"/>
    </row>
    <row r="15" spans="1:33" ht="115.5" customHeight="1">
      <c r="A15" s="203" t="s">
        <v>140</v>
      </c>
      <c r="B15" s="203">
        <v>36201.505570000001</v>
      </c>
      <c r="C15" s="203">
        <v>0</v>
      </c>
      <c r="D15" s="203">
        <v>0</v>
      </c>
      <c r="E15" s="203">
        <v>0</v>
      </c>
      <c r="F15" s="203">
        <v>0</v>
      </c>
      <c r="G15" s="203">
        <v>0</v>
      </c>
      <c r="H15" s="203">
        <v>15.28975</v>
      </c>
      <c r="I15" s="203">
        <v>36216.795319999997</v>
      </c>
      <c r="J15" s="204">
        <v>2460.8165600000002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10.20532</v>
      </c>
      <c r="Q15" s="204">
        <v>2471.0218799999998</v>
      </c>
      <c r="R15" s="204">
        <v>2584929.2032699999</v>
      </c>
      <c r="S15" s="204">
        <v>320.20862</v>
      </c>
      <c r="T15" s="204">
        <v>323.71674999999999</v>
      </c>
      <c r="U15" s="204">
        <v>0</v>
      </c>
      <c r="V15" s="204">
        <v>2222.4231800000002</v>
      </c>
      <c r="W15" s="204">
        <v>20.58</v>
      </c>
      <c r="X15" s="204">
        <v>832044.71472000005</v>
      </c>
      <c r="Y15" s="204">
        <v>3419860.8465399998</v>
      </c>
      <c r="Z15" s="193"/>
    </row>
    <row r="16" spans="1:33" ht="115.5" customHeight="1">
      <c r="A16" s="203" t="s">
        <v>97</v>
      </c>
      <c r="B16" s="203">
        <v>2615046.7311559999</v>
      </c>
      <c r="C16" s="203">
        <v>14905.6454882</v>
      </c>
      <c r="D16" s="203">
        <v>2252.1265606000002</v>
      </c>
      <c r="E16" s="203">
        <v>473.61387000000002</v>
      </c>
      <c r="F16" s="203">
        <v>14990.5194524</v>
      </c>
      <c r="G16" s="203">
        <v>4472.2054600000001</v>
      </c>
      <c r="H16" s="203">
        <v>172551.80987999999</v>
      </c>
      <c r="I16" s="203">
        <v>2824692.6518699997</v>
      </c>
      <c r="J16" s="204">
        <v>182937.16536000001</v>
      </c>
      <c r="K16" s="204">
        <v>1834.50433</v>
      </c>
      <c r="L16" s="204">
        <v>449.08305000000001</v>
      </c>
      <c r="M16" s="204">
        <v>101.61775999999999</v>
      </c>
      <c r="N16" s="204">
        <v>1067.11418</v>
      </c>
      <c r="O16" s="204">
        <v>0</v>
      </c>
      <c r="P16" s="204">
        <v>15992.52197</v>
      </c>
      <c r="Q16" s="204">
        <v>202382.00665</v>
      </c>
      <c r="R16" s="204">
        <v>22429111.175104599</v>
      </c>
      <c r="S16" s="204">
        <v>873551.49206980004</v>
      </c>
      <c r="T16" s="204">
        <v>116595.826521</v>
      </c>
      <c r="U16" s="204">
        <v>35223.755949400002</v>
      </c>
      <c r="V16" s="204">
        <v>260178.76369580001</v>
      </c>
      <c r="W16" s="204">
        <v>87466.885960800006</v>
      </c>
      <c r="X16" s="204">
        <v>4794488.8992700009</v>
      </c>
      <c r="Y16" s="204">
        <v>28596616.798749998</v>
      </c>
      <c r="Z16" s="193"/>
    </row>
    <row r="17" spans="1:26" ht="115.5" customHeight="1">
      <c r="A17" s="203" t="s">
        <v>141</v>
      </c>
      <c r="B17" s="203">
        <v>1808626.9029300001</v>
      </c>
      <c r="C17" s="203">
        <v>12939.962880000001</v>
      </c>
      <c r="D17" s="203">
        <v>5151.44157</v>
      </c>
      <c r="E17" s="203">
        <v>87.637090000000001</v>
      </c>
      <c r="F17" s="203">
        <v>11416.25836</v>
      </c>
      <c r="G17" s="203">
        <v>3183.6517899999999</v>
      </c>
      <c r="H17" s="203">
        <v>137056.98583000002</v>
      </c>
      <c r="I17" s="203">
        <v>1978462.84045</v>
      </c>
      <c r="J17" s="204">
        <v>2282442.8558914</v>
      </c>
      <c r="K17" s="204">
        <v>114062.2689386</v>
      </c>
      <c r="L17" s="204">
        <v>12233.266170000001</v>
      </c>
      <c r="M17" s="204">
        <v>3264.8762400000001</v>
      </c>
      <c r="N17" s="204">
        <v>19725.145556800002</v>
      </c>
      <c r="O17" s="204">
        <v>6019.7756799999997</v>
      </c>
      <c r="P17" s="204">
        <v>115047.53061</v>
      </c>
      <c r="Q17" s="204">
        <v>2552795.7190999999</v>
      </c>
      <c r="R17" s="204">
        <v>23914311.069480598</v>
      </c>
      <c r="S17" s="204">
        <v>553705.37052220001</v>
      </c>
      <c r="T17" s="204">
        <v>181441.59966060001</v>
      </c>
      <c r="U17" s="204">
        <v>35172.157692599998</v>
      </c>
      <c r="V17" s="204">
        <v>441041.34778939997</v>
      </c>
      <c r="W17" s="204">
        <v>93625.011969799991</v>
      </c>
      <c r="X17" s="204">
        <v>2056825.38377</v>
      </c>
      <c r="Y17" s="204">
        <v>27276121.940979999</v>
      </c>
      <c r="Z17" s="193"/>
    </row>
    <row r="18" spans="1:26" ht="115.5" customHeight="1">
      <c r="A18" s="203" t="s">
        <v>142</v>
      </c>
      <c r="B18" s="203">
        <v>173405.32686899998</v>
      </c>
      <c r="C18" s="203">
        <v>234.5111</v>
      </c>
      <c r="D18" s="203">
        <v>113.89003</v>
      </c>
      <c r="E18" s="203">
        <v>126.70858</v>
      </c>
      <c r="F18" s="203">
        <v>1504.6770900000001</v>
      </c>
      <c r="G18" s="203">
        <v>1272.99521</v>
      </c>
      <c r="H18" s="203">
        <v>1251.1706299999998</v>
      </c>
      <c r="I18" s="203">
        <v>177909.27950999999</v>
      </c>
      <c r="J18" s="204">
        <v>300814.43424000003</v>
      </c>
      <c r="K18" s="204">
        <v>12953.041201400001</v>
      </c>
      <c r="L18" s="204">
        <v>1707.2895800000001</v>
      </c>
      <c r="M18" s="204">
        <v>440.37079999999997</v>
      </c>
      <c r="N18" s="204">
        <v>1050.0854299999999</v>
      </c>
      <c r="O18" s="204">
        <v>369.30718000000002</v>
      </c>
      <c r="P18" s="204">
        <v>8062.4982599999994</v>
      </c>
      <c r="Q18" s="204">
        <v>325397.02668999997</v>
      </c>
      <c r="R18" s="204">
        <v>2213316.940961</v>
      </c>
      <c r="S18" s="204">
        <v>207117.855518</v>
      </c>
      <c r="T18" s="204">
        <v>14293.664794600001</v>
      </c>
      <c r="U18" s="204">
        <v>2605.5303371999998</v>
      </c>
      <c r="V18" s="204">
        <v>16987.261142200001</v>
      </c>
      <c r="W18" s="204">
        <v>24469.5369436</v>
      </c>
      <c r="X18" s="204">
        <v>32421.954229999999</v>
      </c>
      <c r="Y18" s="204">
        <v>2511212.74394</v>
      </c>
      <c r="Z18" s="193"/>
    </row>
    <row r="19" spans="1:26" ht="115.5" customHeight="1">
      <c r="A19" s="203" t="s">
        <v>143</v>
      </c>
      <c r="B19" s="203">
        <v>786581.68187600002</v>
      </c>
      <c r="C19" s="203">
        <v>12183.17309</v>
      </c>
      <c r="D19" s="203">
        <v>3307.9033899999999</v>
      </c>
      <c r="E19" s="203">
        <v>1279.4488000000001</v>
      </c>
      <c r="F19" s="203">
        <v>12325.4594</v>
      </c>
      <c r="G19" s="203">
        <v>857.01098000000002</v>
      </c>
      <c r="H19" s="203">
        <v>5496.9373800000003</v>
      </c>
      <c r="I19" s="203">
        <v>822031.61491999996</v>
      </c>
      <c r="J19" s="204">
        <v>962251.87927839998</v>
      </c>
      <c r="K19" s="204">
        <v>21984.610280000001</v>
      </c>
      <c r="L19" s="204">
        <v>2775.5565000000001</v>
      </c>
      <c r="M19" s="204">
        <v>520.00788999999997</v>
      </c>
      <c r="N19" s="204">
        <v>7859.2636590000002</v>
      </c>
      <c r="O19" s="204">
        <v>848.96475679999992</v>
      </c>
      <c r="P19" s="204">
        <v>6270.8093399999998</v>
      </c>
      <c r="Q19" s="204">
        <v>1002511.0917100001</v>
      </c>
      <c r="R19" s="204">
        <v>6801335.5397116002</v>
      </c>
      <c r="S19" s="204">
        <v>124468.37770499999</v>
      </c>
      <c r="T19" s="204">
        <v>34003.510431000002</v>
      </c>
      <c r="U19" s="204">
        <v>7328.3410400000002</v>
      </c>
      <c r="V19" s="204">
        <v>98267.10601019999</v>
      </c>
      <c r="W19" s="204">
        <v>12106.643788400001</v>
      </c>
      <c r="X19" s="204">
        <v>414040.31592000002</v>
      </c>
      <c r="Y19" s="204">
        <v>7491549.8345600003</v>
      </c>
      <c r="Z19" s="193"/>
    </row>
    <row r="20" spans="1:26" ht="115.5" customHeight="1">
      <c r="A20" s="203" t="s">
        <v>144</v>
      </c>
      <c r="B20" s="203">
        <v>3310.8780899999997</v>
      </c>
      <c r="C20" s="203">
        <v>0</v>
      </c>
      <c r="D20" s="203">
        <v>0</v>
      </c>
      <c r="E20" s="203">
        <v>0</v>
      </c>
      <c r="F20" s="203">
        <v>0</v>
      </c>
      <c r="G20" s="203">
        <v>0</v>
      </c>
      <c r="H20" s="203">
        <v>1457.6470400000001</v>
      </c>
      <c r="I20" s="203">
        <v>4768.52513</v>
      </c>
      <c r="J20" s="204">
        <v>582.29468999999995</v>
      </c>
      <c r="K20" s="204">
        <v>0</v>
      </c>
      <c r="L20" s="204">
        <v>6.1733199999999995</v>
      </c>
      <c r="M20" s="204">
        <v>0</v>
      </c>
      <c r="N20" s="204">
        <v>0</v>
      </c>
      <c r="O20" s="204">
        <v>0</v>
      </c>
      <c r="P20" s="204">
        <v>100.36</v>
      </c>
      <c r="Q20" s="204">
        <v>688.82801000000006</v>
      </c>
      <c r="R20" s="204">
        <v>1374916.8751043999</v>
      </c>
      <c r="S20" s="204">
        <v>2423.10565</v>
      </c>
      <c r="T20" s="204">
        <v>2815.7525786000001</v>
      </c>
      <c r="U20" s="204">
        <v>0</v>
      </c>
      <c r="V20" s="204">
        <v>3234.4432842000001</v>
      </c>
      <c r="W20" s="204">
        <v>94.120329999999996</v>
      </c>
      <c r="X20" s="204">
        <v>4343171.73587</v>
      </c>
      <c r="Y20" s="204">
        <v>5726656.0328000002</v>
      </c>
      <c r="Z20" s="193"/>
    </row>
    <row r="21" spans="1:26" ht="115.5" customHeight="1">
      <c r="A21" s="203" t="s">
        <v>145</v>
      </c>
      <c r="B21" s="203">
        <v>1473410.893994</v>
      </c>
      <c r="C21" s="203">
        <v>9915.1127575999999</v>
      </c>
      <c r="D21" s="203">
        <v>10404.40734</v>
      </c>
      <c r="E21" s="203">
        <v>980.69790999999998</v>
      </c>
      <c r="F21" s="203">
        <v>18760.3319844</v>
      </c>
      <c r="G21" s="203">
        <v>1839.2985900000001</v>
      </c>
      <c r="H21" s="203">
        <v>8957.48603</v>
      </c>
      <c r="I21" s="203">
        <v>1524268.22862</v>
      </c>
      <c r="J21" s="204">
        <v>394349.66146839998</v>
      </c>
      <c r="K21" s="204">
        <v>8776.2563138000005</v>
      </c>
      <c r="L21" s="204">
        <v>1166.5305499999999</v>
      </c>
      <c r="M21" s="204">
        <v>112.57525</v>
      </c>
      <c r="N21" s="204">
        <v>4145.5092392000006</v>
      </c>
      <c r="O21" s="204">
        <v>217.56303</v>
      </c>
      <c r="P21" s="204">
        <v>2339.7996400000002</v>
      </c>
      <c r="Q21" s="204">
        <v>411107.89549000002</v>
      </c>
      <c r="R21" s="204">
        <v>35736353.854000196</v>
      </c>
      <c r="S21" s="204">
        <v>417454.30481320003</v>
      </c>
      <c r="T21" s="204">
        <v>213770.22105379999</v>
      </c>
      <c r="U21" s="204">
        <v>10936.960387399999</v>
      </c>
      <c r="V21" s="204">
        <v>473790.82381639996</v>
      </c>
      <c r="W21" s="204">
        <v>37457.916595200004</v>
      </c>
      <c r="X21" s="204">
        <v>5046943.6311699999</v>
      </c>
      <c r="Y21" s="204">
        <v>41936707.711879998</v>
      </c>
      <c r="Z21" s="193"/>
    </row>
    <row r="22" spans="1:26" ht="115.5" customHeight="1">
      <c r="A22" s="203" t="s">
        <v>146</v>
      </c>
      <c r="B22" s="203">
        <v>201.47248000000002</v>
      </c>
      <c r="C22" s="203">
        <v>0</v>
      </c>
      <c r="D22" s="203">
        <v>0</v>
      </c>
      <c r="E22" s="203">
        <v>0</v>
      </c>
      <c r="F22" s="203">
        <v>0</v>
      </c>
      <c r="G22" s="203">
        <v>0</v>
      </c>
      <c r="H22" s="203">
        <v>12.378399999999999</v>
      </c>
      <c r="I22" s="203">
        <v>213.85088000000002</v>
      </c>
      <c r="J22" s="204">
        <v>30.299869999999999</v>
      </c>
      <c r="K22" s="204">
        <v>16.68262</v>
      </c>
      <c r="L22" s="204">
        <v>0</v>
      </c>
      <c r="M22" s="204">
        <v>0</v>
      </c>
      <c r="N22" s="204">
        <v>0</v>
      </c>
      <c r="O22" s="204">
        <v>0</v>
      </c>
      <c r="P22" s="204">
        <v>19.700130000000001</v>
      </c>
      <c r="Q22" s="204">
        <v>66.68262</v>
      </c>
      <c r="R22" s="204">
        <v>1620386.0975294001</v>
      </c>
      <c r="S22" s="204">
        <v>72.173009999999991</v>
      </c>
      <c r="T22" s="204">
        <v>5738.0162799999998</v>
      </c>
      <c r="U22" s="204">
        <v>0</v>
      </c>
      <c r="V22" s="204">
        <v>2910.9197200000003</v>
      </c>
      <c r="W22" s="204">
        <v>332.01954540000003</v>
      </c>
      <c r="X22" s="204">
        <v>10930.89285</v>
      </c>
      <c r="Y22" s="204">
        <v>1640370.11894</v>
      </c>
      <c r="Z22" s="193"/>
    </row>
    <row r="23" spans="1:26" ht="115.5" customHeight="1">
      <c r="A23" s="203" t="s">
        <v>147</v>
      </c>
      <c r="B23" s="203">
        <v>14966.035039999999</v>
      </c>
      <c r="C23" s="203">
        <v>0</v>
      </c>
      <c r="D23" s="203">
        <v>0</v>
      </c>
      <c r="E23" s="203">
        <v>0</v>
      </c>
      <c r="F23" s="203">
        <v>0</v>
      </c>
      <c r="G23" s="203">
        <v>0</v>
      </c>
      <c r="H23" s="203">
        <v>2094.0875599999999</v>
      </c>
      <c r="I23" s="203">
        <v>17060.122600000002</v>
      </c>
      <c r="J23" s="204">
        <v>5461.6523399999996</v>
      </c>
      <c r="K23" s="204">
        <v>77.404789999999991</v>
      </c>
      <c r="L23" s="204">
        <v>27.655360000000002</v>
      </c>
      <c r="M23" s="204">
        <v>0</v>
      </c>
      <c r="N23" s="204">
        <v>0</v>
      </c>
      <c r="O23" s="204">
        <v>0</v>
      </c>
      <c r="P23" s="204">
        <v>50.604039999999998</v>
      </c>
      <c r="Q23" s="204">
        <v>5617.3165300000001</v>
      </c>
      <c r="R23" s="204">
        <v>181144.7099394</v>
      </c>
      <c r="S23" s="204">
        <v>2837.2801099999997</v>
      </c>
      <c r="T23" s="204">
        <v>812.84523000000002</v>
      </c>
      <c r="U23" s="204">
        <v>0</v>
      </c>
      <c r="V23" s="204">
        <v>1332.2375153999999</v>
      </c>
      <c r="W23" s="204">
        <v>27.227070000000001</v>
      </c>
      <c r="X23" s="204">
        <v>7342.6172900000001</v>
      </c>
      <c r="Y23" s="204">
        <v>193496.91715999998</v>
      </c>
      <c r="Z23" s="193"/>
    </row>
    <row r="24" spans="1:26" ht="115.5" customHeight="1">
      <c r="A24" s="203" t="s">
        <v>148</v>
      </c>
      <c r="B24" s="203">
        <v>59302.663619999999</v>
      </c>
      <c r="C24" s="203">
        <v>1711.3616999999999</v>
      </c>
      <c r="D24" s="203">
        <v>105.01224000000001</v>
      </c>
      <c r="E24" s="203">
        <v>0</v>
      </c>
      <c r="F24" s="203">
        <v>1219.12554</v>
      </c>
      <c r="G24" s="203">
        <v>0</v>
      </c>
      <c r="H24" s="203">
        <v>302.26087000000001</v>
      </c>
      <c r="I24" s="203">
        <v>62640.423969999996</v>
      </c>
      <c r="J24" s="204">
        <v>177445.10947999998</v>
      </c>
      <c r="K24" s="204">
        <v>2948.3580400000001</v>
      </c>
      <c r="L24" s="204">
        <v>1234.29691</v>
      </c>
      <c r="M24" s="204">
        <v>355.17228</v>
      </c>
      <c r="N24" s="204">
        <v>1061.6107299999999</v>
      </c>
      <c r="O24" s="204">
        <v>54.133410000000005</v>
      </c>
      <c r="P24" s="204">
        <v>2205.36312</v>
      </c>
      <c r="Q24" s="204">
        <v>185304.04397</v>
      </c>
      <c r="R24" s="204">
        <v>3590782.6764623998</v>
      </c>
      <c r="S24" s="204">
        <v>67027.415557800006</v>
      </c>
      <c r="T24" s="204">
        <v>48610.570508000004</v>
      </c>
      <c r="U24" s="204">
        <v>2633.837</v>
      </c>
      <c r="V24" s="204">
        <v>28352.8041696</v>
      </c>
      <c r="W24" s="204">
        <v>4730.0113191999999</v>
      </c>
      <c r="X24" s="204">
        <v>310387.84648000001</v>
      </c>
      <c r="Y24" s="204">
        <v>4052525.1615399998</v>
      </c>
      <c r="Z24" s="193"/>
    </row>
    <row r="25" spans="1:26" ht="115.5" customHeight="1">
      <c r="A25" s="203" t="s">
        <v>149</v>
      </c>
      <c r="B25" s="203">
        <v>6.5290799999999996</v>
      </c>
      <c r="C25" s="203">
        <v>0</v>
      </c>
      <c r="D25" s="203">
        <v>0</v>
      </c>
      <c r="E25" s="203">
        <v>0</v>
      </c>
      <c r="F25" s="203">
        <v>0</v>
      </c>
      <c r="G25" s="203">
        <v>0</v>
      </c>
      <c r="H25" s="203">
        <v>0</v>
      </c>
      <c r="I25" s="203">
        <v>6.5290799999999996</v>
      </c>
      <c r="J25" s="204">
        <v>0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204">
        <v>2348.7844360000004</v>
      </c>
      <c r="S25" s="204">
        <v>21.112490000000001</v>
      </c>
      <c r="T25" s="204">
        <v>32.55603</v>
      </c>
      <c r="U25" s="204">
        <v>0</v>
      </c>
      <c r="V25" s="204">
        <v>0</v>
      </c>
      <c r="W25" s="204">
        <v>0</v>
      </c>
      <c r="X25" s="204">
        <v>12.12158</v>
      </c>
      <c r="Y25" s="204">
        <v>2414.5745400000001</v>
      </c>
      <c r="Z25" s="193"/>
    </row>
    <row r="26" spans="1:26" ht="115.5" customHeight="1">
      <c r="A26" s="203" t="s">
        <v>150</v>
      </c>
      <c r="B26" s="203">
        <v>12.63894</v>
      </c>
      <c r="C26" s="203">
        <v>0</v>
      </c>
      <c r="D26" s="203">
        <v>0</v>
      </c>
      <c r="E26" s="203">
        <v>0</v>
      </c>
      <c r="F26" s="203">
        <v>0</v>
      </c>
      <c r="G26" s="203">
        <v>0</v>
      </c>
      <c r="H26" s="203">
        <v>0</v>
      </c>
      <c r="I26" s="203">
        <v>12.63894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204">
        <v>310.34260999999998</v>
      </c>
      <c r="S26" s="204">
        <v>0</v>
      </c>
      <c r="T26" s="204">
        <v>0</v>
      </c>
      <c r="U26" s="204">
        <v>0</v>
      </c>
      <c r="V26" s="204">
        <v>0</v>
      </c>
      <c r="W26" s="204">
        <v>0</v>
      </c>
      <c r="X26" s="204">
        <v>853.00194999999997</v>
      </c>
      <c r="Y26" s="204">
        <v>1163.34456</v>
      </c>
      <c r="Z26" s="193"/>
    </row>
    <row r="27" spans="1:26" s="140" customFormat="1" ht="115.5" customHeight="1" thickBot="1">
      <c r="A27" s="206" t="s">
        <v>151</v>
      </c>
      <c r="B27" s="206">
        <v>20.88655</v>
      </c>
      <c r="C27" s="206">
        <v>0</v>
      </c>
      <c r="D27" s="206">
        <v>0</v>
      </c>
      <c r="E27" s="206">
        <v>0</v>
      </c>
      <c r="F27" s="206">
        <v>0</v>
      </c>
      <c r="G27" s="206">
        <v>0</v>
      </c>
      <c r="H27" s="206">
        <v>1.05</v>
      </c>
      <c r="I27" s="206">
        <v>21.93655</v>
      </c>
      <c r="J27" s="207">
        <v>0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0</v>
      </c>
      <c r="Q27" s="207">
        <v>0</v>
      </c>
      <c r="R27" s="207">
        <v>807.50280380000004</v>
      </c>
      <c r="S27" s="207">
        <v>475.18814000000003</v>
      </c>
      <c r="T27" s="207">
        <v>0</v>
      </c>
      <c r="U27" s="207">
        <v>7.0277899999999995</v>
      </c>
      <c r="V27" s="207">
        <v>114.84547999999999</v>
      </c>
      <c r="W27" s="207">
        <v>486.99187999999998</v>
      </c>
      <c r="X27" s="207">
        <v>9436.0055499999999</v>
      </c>
      <c r="Y27" s="207">
        <v>11327.56165</v>
      </c>
      <c r="Z27" s="208"/>
    </row>
    <row r="28" spans="1:26" s="140" customFormat="1" ht="115.5" customHeight="1" thickTop="1" thickBot="1">
      <c r="A28" s="209" t="s">
        <v>42</v>
      </c>
      <c r="B28" s="210">
        <f>SUM(B10:B27)</f>
        <v>10879725.537275001</v>
      </c>
      <c r="C28" s="210">
        <f t="shared" ref="C28:H28" si="0">SUM(C10:C27)</f>
        <v>85339.105235800002</v>
      </c>
      <c r="D28" s="210">
        <f t="shared" si="0"/>
        <v>28698.218238600002</v>
      </c>
      <c r="E28" s="210">
        <f t="shared" si="0"/>
        <v>6613.5359700000008</v>
      </c>
      <c r="F28" s="210">
        <f t="shared" si="0"/>
        <v>79669.324986799984</v>
      </c>
      <c r="G28" s="210">
        <f t="shared" si="0"/>
        <v>15973.167530000001</v>
      </c>
      <c r="H28" s="210">
        <f t="shared" si="0"/>
        <v>385209.29048000008</v>
      </c>
      <c r="I28" s="210">
        <f>SUM(I10:I27)</f>
        <v>11481228.179740002</v>
      </c>
      <c r="J28" s="210">
        <f>SUM(J10:J27)</f>
        <v>7409266.5391570004</v>
      </c>
      <c r="K28" s="210">
        <f t="shared" ref="K28:Y28" si="1">SUM(K10:K27)</f>
        <v>216344.98441999999</v>
      </c>
      <c r="L28" s="210">
        <f t="shared" si="1"/>
        <v>27673.575820000005</v>
      </c>
      <c r="M28" s="210">
        <f t="shared" si="1"/>
        <v>6549.4661499999993</v>
      </c>
      <c r="N28" s="210">
        <f t="shared" si="1"/>
        <v>47643.461195000003</v>
      </c>
      <c r="O28" s="210">
        <f t="shared" si="1"/>
        <v>11558.525551999999</v>
      </c>
      <c r="P28" s="210">
        <f t="shared" si="1"/>
        <v>169898.70423</v>
      </c>
      <c r="Q28" s="210">
        <f t="shared" si="1"/>
        <v>7888935.256550001</v>
      </c>
      <c r="R28" s="210">
        <f t="shared" si="1"/>
        <v>140308222.0403026</v>
      </c>
      <c r="S28" s="210">
        <f t="shared" si="1"/>
        <v>3299197.2734284005</v>
      </c>
      <c r="T28" s="210">
        <f t="shared" si="1"/>
        <v>724196.02930259996</v>
      </c>
      <c r="U28" s="210">
        <f t="shared" si="1"/>
        <v>151125.3488566</v>
      </c>
      <c r="V28" s="210">
        <f t="shared" si="1"/>
        <v>1528035.0360623996</v>
      </c>
      <c r="W28" s="210">
        <f t="shared" si="1"/>
        <v>338918.77925780002</v>
      </c>
      <c r="X28" s="210">
        <f t="shared" si="1"/>
        <v>20483858.825400006</v>
      </c>
      <c r="Y28" s="210">
        <f t="shared" si="1"/>
        <v>166833553.33300999</v>
      </c>
      <c r="Z28" s="208"/>
    </row>
    <row r="29" spans="1:26" ht="27.75" customHeight="1" thickTop="1" thickBot="1">
      <c r="A29" s="211"/>
      <c r="B29" s="211"/>
      <c r="C29" s="211"/>
      <c r="D29" s="211"/>
      <c r="E29" s="211"/>
      <c r="F29" s="211"/>
      <c r="G29" s="211"/>
      <c r="H29" s="211"/>
      <c r="I29" s="211"/>
      <c r="J29" s="212"/>
      <c r="K29" s="213"/>
      <c r="L29" s="214"/>
      <c r="M29" s="214"/>
      <c r="N29" s="214"/>
      <c r="O29" s="214"/>
      <c r="P29" s="214"/>
      <c r="Q29" s="214"/>
      <c r="R29" s="214"/>
      <c r="S29" s="214"/>
      <c r="T29" s="212"/>
      <c r="U29" s="212"/>
      <c r="V29" s="212"/>
      <c r="W29" s="212"/>
      <c r="X29" s="212"/>
      <c r="Y29" s="212"/>
      <c r="Z29" s="193"/>
    </row>
    <row r="30" spans="1:26" ht="54" customHeight="1" thickTop="1">
      <c r="A30" s="633" t="s">
        <v>735</v>
      </c>
      <c r="B30" s="633"/>
      <c r="C30" s="633"/>
      <c r="D30" s="633"/>
      <c r="E30" s="633"/>
      <c r="F30" s="633"/>
      <c r="G30" s="633"/>
      <c r="H30" s="633"/>
      <c r="I30" s="633"/>
      <c r="J30" s="123"/>
      <c r="K30" s="215"/>
      <c r="L30" s="148"/>
      <c r="M30" s="148"/>
      <c r="N30" s="148"/>
      <c r="O30" s="148"/>
      <c r="P30" s="148"/>
      <c r="Q30" s="148"/>
      <c r="R30" s="148"/>
      <c r="S30" s="148"/>
      <c r="T30" s="149"/>
      <c r="U30" s="149"/>
      <c r="V30" s="17"/>
      <c r="W30" s="17"/>
      <c r="X30" s="17"/>
      <c r="Y30" s="17"/>
    </row>
    <row r="31" spans="1:26" ht="144" customHeight="1">
      <c r="A31" s="904" t="s">
        <v>934</v>
      </c>
      <c r="B31" s="904"/>
      <c r="C31" s="904"/>
      <c r="D31" s="904"/>
      <c r="E31" s="16"/>
      <c r="F31" s="16"/>
      <c r="G31" s="16"/>
      <c r="H31" s="16"/>
      <c r="I31" s="16"/>
      <c r="J31" s="37"/>
      <c r="K31" s="216"/>
      <c r="L31" s="18"/>
      <c r="M31" s="18"/>
      <c r="N31" s="18"/>
      <c r="O31" s="18"/>
      <c r="P31" s="18"/>
      <c r="Q31" s="18"/>
      <c r="R31" s="18"/>
      <c r="S31" s="18"/>
      <c r="T31" s="18"/>
      <c r="U31" s="104"/>
      <c r="V31" s="17"/>
      <c r="W31" s="17"/>
      <c r="X31" s="17"/>
      <c r="Y31" s="17"/>
    </row>
    <row r="32" spans="1:26" ht="13.5" customHeight="1">
      <c r="A32" s="16"/>
      <c r="B32" s="16"/>
      <c r="C32" s="16"/>
      <c r="D32" s="16"/>
      <c r="E32" s="16"/>
      <c r="F32" s="16"/>
      <c r="G32" s="16"/>
      <c r="H32" s="16"/>
      <c r="I32" s="16"/>
      <c r="J32" s="37"/>
      <c r="K32" s="216"/>
      <c r="L32" s="18"/>
      <c r="M32" s="18"/>
      <c r="N32" s="18"/>
      <c r="O32" s="18"/>
      <c r="P32" s="18"/>
      <c r="Q32" s="18"/>
      <c r="R32" s="18"/>
      <c r="S32" s="18"/>
      <c r="T32" s="18"/>
      <c r="U32" s="104"/>
      <c r="V32" s="17"/>
      <c r="W32" s="17"/>
      <c r="X32" s="17"/>
      <c r="Y32" s="17"/>
    </row>
    <row r="33" spans="1:25" ht="13.5" customHeight="1">
      <c r="A33" s="16"/>
      <c r="B33" s="16"/>
      <c r="C33" s="16"/>
      <c r="D33" s="16"/>
      <c r="E33" s="16"/>
      <c r="F33" s="16"/>
      <c r="G33" s="16"/>
      <c r="H33" s="16"/>
      <c r="I33" s="16"/>
      <c r="J33" s="37"/>
      <c r="K33" s="216"/>
      <c r="L33" s="18"/>
      <c r="M33" s="18"/>
      <c r="N33" s="18"/>
      <c r="O33" s="18"/>
      <c r="P33" s="18"/>
      <c r="Q33" s="18"/>
      <c r="R33" s="18"/>
      <c r="S33" s="18"/>
      <c r="T33" s="18"/>
      <c r="U33" s="104"/>
      <c r="V33" s="17"/>
      <c r="W33" s="17"/>
      <c r="X33" s="17"/>
      <c r="Y33" s="17"/>
    </row>
    <row r="34" spans="1:25" ht="13.5" customHeight="1">
      <c r="A34" s="16"/>
      <c r="B34" s="16"/>
      <c r="C34" s="16"/>
      <c r="D34" s="16"/>
      <c r="E34" s="16"/>
      <c r="F34" s="16"/>
      <c r="G34" s="16"/>
      <c r="H34" s="16"/>
      <c r="I34" s="16"/>
      <c r="J34" s="37"/>
      <c r="K34" s="216"/>
      <c r="L34" s="18"/>
      <c r="M34" s="18"/>
      <c r="N34" s="18"/>
      <c r="O34" s="18"/>
      <c r="P34" s="18"/>
      <c r="Q34" s="18"/>
      <c r="R34" s="18"/>
      <c r="S34" s="18"/>
      <c r="T34" s="18"/>
      <c r="U34" s="104"/>
      <c r="V34" s="17"/>
      <c r="W34" s="17"/>
      <c r="X34" s="17"/>
      <c r="Y34" s="17"/>
    </row>
    <row r="35" spans="1:25" ht="13.5" customHeight="1">
      <c r="A35" s="16"/>
      <c r="B35" s="16"/>
      <c r="C35" s="16"/>
      <c r="D35" s="16"/>
      <c r="E35" s="16"/>
      <c r="F35" s="16"/>
      <c r="G35" s="16"/>
      <c r="H35" s="16"/>
      <c r="I35" s="16"/>
      <c r="J35" s="37"/>
      <c r="K35" s="216"/>
      <c r="L35" s="18"/>
      <c r="M35" s="18"/>
      <c r="N35" s="18"/>
      <c r="O35" s="18"/>
      <c r="P35" s="18"/>
      <c r="Q35" s="18"/>
      <c r="R35" s="18"/>
      <c r="S35" s="18"/>
      <c r="T35" s="18"/>
      <c r="U35" s="104"/>
      <c r="V35" s="17"/>
      <c r="W35" s="17"/>
      <c r="X35" s="17"/>
      <c r="Y35" s="17"/>
    </row>
    <row r="36" spans="1:25" ht="13.5" customHeight="1">
      <c r="A36" s="16"/>
      <c r="B36" s="16"/>
      <c r="C36" s="16"/>
      <c r="D36" s="16"/>
      <c r="E36" s="16"/>
      <c r="F36" s="16"/>
      <c r="G36" s="16"/>
      <c r="H36" s="16"/>
      <c r="I36" s="16"/>
      <c r="J36" s="37"/>
      <c r="K36" s="216"/>
      <c r="L36" s="18"/>
      <c r="M36" s="18"/>
      <c r="N36" s="18"/>
      <c r="O36" s="18"/>
      <c r="P36" s="18"/>
      <c r="Q36" s="18"/>
      <c r="R36" s="18"/>
      <c r="S36" s="18"/>
      <c r="T36" s="18"/>
      <c r="U36" s="104"/>
      <c r="V36" s="17"/>
      <c r="W36" s="17"/>
      <c r="X36" s="17"/>
      <c r="Y36" s="17"/>
    </row>
    <row r="37" spans="1:25" ht="13.5" customHeight="1">
      <c r="A37" s="129"/>
      <c r="B37" s="129"/>
      <c r="C37" s="129"/>
      <c r="D37" s="129"/>
      <c r="E37" s="129"/>
      <c r="F37" s="129"/>
      <c r="G37" s="129"/>
      <c r="H37" s="129"/>
      <c r="I37" s="129"/>
      <c r="J37" s="187"/>
      <c r="K37" s="216"/>
      <c r="L37" s="18"/>
      <c r="M37" s="18"/>
      <c r="N37" s="18"/>
      <c r="O37" s="18"/>
      <c r="P37" s="18"/>
      <c r="Q37" s="18"/>
      <c r="R37" s="18"/>
      <c r="S37" s="18"/>
      <c r="T37" s="18"/>
      <c r="U37" s="104"/>
      <c r="V37" s="17"/>
      <c r="W37" s="17"/>
      <c r="X37" s="17"/>
      <c r="Y37" s="17"/>
    </row>
    <row r="38" spans="1:25" ht="13.5" customHeight="1">
      <c r="A38" s="16"/>
      <c r="B38" s="16"/>
      <c r="C38" s="16"/>
      <c r="D38" s="16"/>
      <c r="E38" s="16"/>
      <c r="F38" s="16"/>
      <c r="G38" s="16"/>
      <c r="H38" s="16"/>
      <c r="I38" s="16"/>
      <c r="J38" s="187"/>
      <c r="K38" s="216"/>
      <c r="L38" s="18"/>
      <c r="M38" s="18"/>
      <c r="N38" s="18"/>
      <c r="O38" s="18"/>
      <c r="P38" s="18"/>
      <c r="Q38" s="18"/>
      <c r="R38" s="18"/>
      <c r="S38" s="18"/>
      <c r="T38" s="18"/>
      <c r="U38" s="104"/>
      <c r="V38" s="17"/>
      <c r="W38" s="17"/>
      <c r="X38" s="17"/>
      <c r="Y38" s="17"/>
    </row>
    <row r="39" spans="1:25" ht="13.5" customHeight="1">
      <c r="A39" s="16"/>
      <c r="B39" s="16"/>
      <c r="C39" s="16"/>
      <c r="D39" s="16"/>
      <c r="E39" s="16"/>
      <c r="F39" s="16"/>
      <c r="G39" s="16"/>
      <c r="H39" s="16"/>
      <c r="I39" s="16"/>
      <c r="J39" s="187"/>
      <c r="K39" s="216"/>
      <c r="L39" s="18"/>
      <c r="M39" s="18"/>
      <c r="N39" s="18"/>
      <c r="O39" s="18"/>
      <c r="P39" s="18"/>
      <c r="Q39" s="18"/>
      <c r="R39" s="18"/>
      <c r="S39" s="18"/>
      <c r="T39" s="18"/>
      <c r="U39" s="104"/>
      <c r="V39" s="17"/>
      <c r="W39" s="17"/>
      <c r="X39" s="17"/>
      <c r="Y39" s="17"/>
    </row>
    <row r="40" spans="1:25" ht="13.5" customHeight="1">
      <c r="A40" s="16"/>
      <c r="B40" s="16"/>
      <c r="C40" s="16"/>
      <c r="D40" s="16"/>
      <c r="E40" s="16"/>
      <c r="F40" s="16"/>
      <c r="G40" s="16"/>
      <c r="H40" s="16"/>
      <c r="I40" s="16"/>
      <c r="J40" s="187"/>
      <c r="K40" s="216"/>
      <c r="L40" s="18"/>
      <c r="M40" s="18"/>
      <c r="N40" s="18"/>
      <c r="O40" s="18"/>
      <c r="P40" s="18"/>
      <c r="Q40" s="18"/>
      <c r="R40" s="18"/>
      <c r="S40" s="18"/>
      <c r="T40" s="18"/>
      <c r="U40" s="104"/>
      <c r="V40" s="17"/>
      <c r="W40" s="17"/>
      <c r="X40" s="17"/>
      <c r="Y40" s="17"/>
    </row>
    <row r="41" spans="1:25" ht="13.5" customHeight="1">
      <c r="A41" s="16"/>
      <c r="B41" s="16"/>
      <c r="C41" s="16"/>
      <c r="D41" s="16"/>
      <c r="E41" s="16"/>
      <c r="F41" s="16"/>
      <c r="G41" s="16"/>
      <c r="H41" s="16"/>
      <c r="I41" s="16"/>
      <c r="J41" s="187"/>
      <c r="K41" s="216"/>
      <c r="L41" s="18"/>
      <c r="M41" s="18"/>
      <c r="N41" s="18"/>
      <c r="O41" s="18"/>
      <c r="P41" s="18"/>
      <c r="Q41" s="18"/>
      <c r="R41" s="18"/>
      <c r="S41" s="18"/>
      <c r="T41" s="18"/>
      <c r="U41" s="104"/>
      <c r="V41" s="17"/>
      <c r="W41" s="17"/>
      <c r="X41" s="17"/>
      <c r="Y41" s="17"/>
    </row>
    <row r="42" spans="1:25" ht="13.5" customHeight="1">
      <c r="A42" s="16"/>
      <c r="B42" s="16"/>
      <c r="C42" s="16"/>
      <c r="D42" s="16"/>
      <c r="E42" s="16"/>
      <c r="F42" s="16"/>
      <c r="G42" s="16"/>
      <c r="H42" s="16"/>
      <c r="I42" s="16"/>
      <c r="J42" s="187"/>
      <c r="K42" s="216"/>
      <c r="L42" s="18"/>
      <c r="M42" s="18"/>
      <c r="N42" s="18"/>
      <c r="O42" s="18"/>
      <c r="P42" s="18"/>
      <c r="Q42" s="18"/>
      <c r="R42" s="18"/>
      <c r="S42" s="18"/>
      <c r="T42" s="18"/>
      <c r="U42" s="104"/>
      <c r="V42" s="17"/>
      <c r="W42" s="17"/>
      <c r="X42" s="17"/>
      <c r="Y42" s="17"/>
    </row>
    <row r="43" spans="1:25" ht="13.5" customHeight="1">
      <c r="A43" s="129"/>
      <c r="B43" s="129"/>
      <c r="C43" s="129"/>
      <c r="D43" s="129"/>
      <c r="E43" s="129"/>
      <c r="F43" s="129"/>
      <c r="G43" s="129"/>
      <c r="H43" s="129"/>
      <c r="I43" s="129"/>
      <c r="J43" s="187"/>
      <c r="K43" s="216"/>
      <c r="L43" s="18"/>
      <c r="M43" s="18"/>
      <c r="N43" s="18"/>
      <c r="O43" s="18"/>
      <c r="P43" s="18"/>
      <c r="Q43" s="18"/>
      <c r="R43" s="18"/>
      <c r="S43" s="18"/>
      <c r="T43" s="18"/>
      <c r="U43" s="104"/>
      <c r="V43" s="17"/>
      <c r="W43" s="17"/>
      <c r="X43" s="17"/>
      <c r="Y43" s="17"/>
    </row>
    <row r="44" spans="1:25" ht="13.5" customHeight="1">
      <c r="A44" s="16"/>
      <c r="B44" s="16"/>
      <c r="C44" s="16"/>
      <c r="D44" s="16"/>
      <c r="E44" s="16"/>
      <c r="F44" s="16"/>
      <c r="G44" s="16"/>
      <c r="H44" s="16"/>
      <c r="I44" s="16"/>
      <c r="J44" s="37"/>
      <c r="K44" s="216"/>
      <c r="L44" s="18"/>
      <c r="M44" s="18"/>
      <c r="N44" s="18"/>
      <c r="O44" s="18"/>
      <c r="P44" s="18"/>
      <c r="Q44" s="18"/>
      <c r="R44" s="18"/>
      <c r="S44" s="18"/>
      <c r="T44" s="18"/>
      <c r="U44" s="104"/>
      <c r="V44" s="17"/>
      <c r="W44" s="17"/>
      <c r="X44" s="17"/>
      <c r="Y44" s="17"/>
    </row>
    <row r="45" spans="1:25" ht="13.5" customHeight="1">
      <c r="A45" s="16"/>
      <c r="B45" s="16"/>
      <c r="C45" s="16"/>
      <c r="D45" s="16"/>
      <c r="E45" s="16"/>
      <c r="F45" s="16"/>
      <c r="G45" s="16"/>
      <c r="H45" s="16"/>
      <c r="I45" s="16"/>
      <c r="J45" s="37"/>
      <c r="K45" s="216"/>
      <c r="L45" s="18"/>
      <c r="M45" s="18"/>
      <c r="N45" s="18"/>
      <c r="O45" s="18"/>
      <c r="P45" s="18"/>
      <c r="Q45" s="18"/>
      <c r="R45" s="18"/>
      <c r="S45" s="18"/>
      <c r="T45" s="18"/>
      <c r="U45" s="104"/>
      <c r="V45" s="17"/>
      <c r="W45" s="17"/>
      <c r="X45" s="17"/>
      <c r="Y45" s="17"/>
    </row>
    <row r="46" spans="1:25" ht="13.5" customHeight="1">
      <c r="A46" s="16"/>
      <c r="B46" s="16"/>
      <c r="C46" s="16"/>
      <c r="D46" s="16"/>
      <c r="E46" s="16"/>
      <c r="F46" s="16"/>
      <c r="G46" s="16"/>
      <c r="H46" s="16"/>
      <c r="I46" s="16"/>
      <c r="J46" s="37"/>
      <c r="K46" s="216"/>
      <c r="L46" s="18"/>
      <c r="M46" s="18"/>
      <c r="N46" s="18"/>
      <c r="O46" s="18"/>
      <c r="P46" s="18"/>
      <c r="Q46" s="18"/>
      <c r="R46" s="18"/>
      <c r="S46" s="18"/>
      <c r="T46" s="18"/>
      <c r="U46" s="104"/>
      <c r="V46" s="17"/>
      <c r="W46" s="17"/>
      <c r="X46" s="17"/>
      <c r="Y46" s="17"/>
    </row>
    <row r="47" spans="1:25" ht="13.5" customHeight="1">
      <c r="A47" s="129"/>
      <c r="B47" s="129"/>
      <c r="C47" s="129"/>
      <c r="D47" s="129"/>
      <c r="E47" s="129"/>
      <c r="F47" s="129"/>
      <c r="G47" s="129"/>
      <c r="H47" s="129"/>
      <c r="I47" s="129"/>
      <c r="J47" s="37"/>
      <c r="K47" s="216"/>
      <c r="L47" s="18"/>
      <c r="M47" s="18"/>
      <c r="N47" s="18"/>
      <c r="O47" s="18"/>
      <c r="P47" s="18"/>
      <c r="Q47" s="18"/>
      <c r="R47" s="18"/>
      <c r="S47" s="18"/>
      <c r="T47" s="18"/>
      <c r="U47" s="104"/>
      <c r="V47" s="17"/>
      <c r="W47" s="17"/>
      <c r="X47" s="17"/>
      <c r="Y47" s="17"/>
    </row>
    <row r="48" spans="1:25" ht="13.5" customHeight="1">
      <c r="A48" s="16"/>
      <c r="B48" s="16"/>
      <c r="C48" s="16"/>
      <c r="D48" s="16"/>
      <c r="E48" s="16"/>
      <c r="F48" s="16"/>
      <c r="G48" s="16"/>
      <c r="H48" s="16"/>
      <c r="I48" s="16"/>
      <c r="J48" s="37"/>
      <c r="K48" s="216"/>
      <c r="L48" s="18"/>
      <c r="M48" s="18"/>
      <c r="N48" s="18"/>
      <c r="O48" s="18"/>
      <c r="P48" s="18"/>
      <c r="Q48" s="18"/>
      <c r="R48" s="18"/>
      <c r="S48" s="18"/>
      <c r="T48" s="18"/>
      <c r="U48" s="104"/>
      <c r="V48" s="17"/>
      <c r="W48" s="17"/>
      <c r="X48" s="17"/>
      <c r="Y48" s="17"/>
    </row>
    <row r="49" spans="1:25" ht="13.5" customHeight="1">
      <c r="A49" s="16"/>
      <c r="B49" s="16"/>
      <c r="C49" s="16"/>
      <c r="D49" s="16"/>
      <c r="E49" s="16"/>
      <c r="F49" s="16"/>
      <c r="G49" s="16"/>
      <c r="H49" s="16"/>
      <c r="I49" s="16"/>
      <c r="J49" s="37"/>
      <c r="K49" s="216"/>
      <c r="L49" s="18"/>
      <c r="M49" s="18"/>
      <c r="N49" s="18"/>
      <c r="O49" s="18"/>
      <c r="P49" s="18"/>
      <c r="Q49" s="18"/>
      <c r="R49" s="18"/>
      <c r="S49" s="18"/>
      <c r="T49" s="18"/>
      <c r="U49" s="104"/>
      <c r="V49" s="17"/>
      <c r="W49" s="17"/>
      <c r="X49" s="17"/>
      <c r="Y49" s="17"/>
    </row>
    <row r="50" spans="1:25" ht="13.5" customHeight="1">
      <c r="A50" s="16"/>
      <c r="B50" s="16"/>
      <c r="C50" s="16"/>
      <c r="D50" s="16"/>
      <c r="E50" s="16"/>
      <c r="F50" s="16"/>
      <c r="G50" s="16"/>
      <c r="H50" s="16"/>
      <c r="I50" s="16"/>
      <c r="J50" s="37"/>
      <c r="K50" s="216"/>
      <c r="L50" s="18"/>
      <c r="M50" s="18"/>
      <c r="N50" s="18"/>
      <c r="O50" s="18"/>
      <c r="P50" s="18"/>
      <c r="Q50" s="18"/>
      <c r="R50" s="18"/>
      <c r="S50" s="18"/>
      <c r="T50" s="18"/>
      <c r="U50" s="104"/>
      <c r="V50" s="17"/>
      <c r="W50" s="17"/>
      <c r="X50" s="17"/>
      <c r="Y50" s="17"/>
    </row>
    <row r="51" spans="1:25" ht="13.5" customHeight="1">
      <c r="A51" s="16"/>
      <c r="B51" s="16"/>
      <c r="C51" s="16"/>
      <c r="D51" s="16"/>
      <c r="E51" s="16"/>
      <c r="F51" s="16"/>
      <c r="G51" s="16"/>
      <c r="H51" s="16"/>
      <c r="I51" s="16"/>
      <c r="J51" s="37"/>
      <c r="K51" s="216"/>
      <c r="L51" s="18"/>
      <c r="M51" s="18"/>
      <c r="N51" s="18"/>
      <c r="O51" s="18"/>
      <c r="P51" s="18"/>
      <c r="Q51" s="18"/>
      <c r="R51" s="18"/>
      <c r="S51" s="18"/>
      <c r="T51" s="18"/>
      <c r="U51" s="104"/>
      <c r="V51" s="17"/>
      <c r="W51" s="17"/>
      <c r="X51" s="17"/>
      <c r="Y51" s="17"/>
    </row>
    <row r="52" spans="1:25" ht="13.5" customHeight="1">
      <c r="A52" s="129"/>
      <c r="B52" s="129"/>
      <c r="C52" s="129"/>
      <c r="D52" s="129"/>
      <c r="E52" s="129"/>
      <c r="F52" s="129"/>
      <c r="G52" s="129"/>
      <c r="H52" s="129"/>
      <c r="I52" s="129"/>
      <c r="J52" s="37"/>
      <c r="K52" s="216"/>
      <c r="L52" s="18"/>
      <c r="M52" s="18"/>
      <c r="N52" s="18"/>
      <c r="O52" s="18"/>
      <c r="P52" s="18"/>
      <c r="Q52" s="18"/>
      <c r="R52" s="18"/>
      <c r="S52" s="18"/>
      <c r="T52" s="18"/>
      <c r="U52" s="104"/>
      <c r="V52" s="17"/>
      <c r="W52" s="17"/>
      <c r="X52" s="17"/>
      <c r="Y52" s="17"/>
    </row>
    <row r="53" spans="1:25" ht="13.5" customHeight="1">
      <c r="A53" s="16"/>
      <c r="B53" s="16"/>
      <c r="C53" s="16"/>
      <c r="D53" s="16"/>
      <c r="E53" s="16"/>
      <c r="F53" s="16"/>
      <c r="G53" s="16"/>
      <c r="H53" s="16"/>
      <c r="I53" s="16"/>
      <c r="J53" s="37"/>
      <c r="K53" s="216"/>
      <c r="L53" s="18"/>
      <c r="M53" s="18"/>
      <c r="N53" s="18"/>
      <c r="O53" s="18"/>
      <c r="P53" s="18"/>
      <c r="Q53" s="18"/>
      <c r="R53" s="18"/>
      <c r="S53" s="18"/>
      <c r="T53" s="18"/>
      <c r="U53" s="104"/>
      <c r="V53" s="17"/>
      <c r="W53" s="17"/>
      <c r="X53" s="17"/>
      <c r="Y53" s="17"/>
    </row>
    <row r="54" spans="1:25" ht="13.5" customHeight="1">
      <c r="A54" s="16"/>
      <c r="B54" s="16"/>
      <c r="C54" s="16"/>
      <c r="D54" s="16"/>
      <c r="E54" s="16"/>
      <c r="F54" s="16"/>
      <c r="G54" s="16"/>
      <c r="H54" s="16"/>
      <c r="I54" s="16"/>
      <c r="J54" s="37"/>
      <c r="K54" s="216"/>
      <c r="L54" s="18"/>
      <c r="M54" s="18"/>
      <c r="N54" s="18"/>
      <c r="O54" s="18"/>
      <c r="P54" s="18"/>
      <c r="Q54" s="18"/>
      <c r="R54" s="18"/>
      <c r="S54" s="18"/>
      <c r="T54" s="18"/>
      <c r="U54" s="104"/>
      <c r="V54" s="17"/>
      <c r="W54" s="17"/>
      <c r="X54" s="17"/>
      <c r="Y54" s="17"/>
    </row>
    <row r="55" spans="1:25" ht="13.5" customHeight="1">
      <c r="A55" s="16"/>
      <c r="B55" s="16"/>
      <c r="C55" s="16"/>
      <c r="D55" s="16"/>
      <c r="E55" s="16"/>
      <c r="F55" s="16"/>
      <c r="G55" s="16"/>
      <c r="H55" s="16"/>
      <c r="I55" s="16"/>
      <c r="J55" s="37"/>
      <c r="K55" s="216"/>
      <c r="L55" s="18"/>
      <c r="M55" s="18"/>
      <c r="N55" s="18"/>
      <c r="O55" s="18"/>
      <c r="P55" s="18"/>
      <c r="Q55" s="18"/>
      <c r="R55" s="18"/>
      <c r="S55" s="18"/>
      <c r="T55" s="18"/>
      <c r="U55" s="104"/>
      <c r="V55" s="17"/>
      <c r="W55" s="17"/>
      <c r="X55" s="17"/>
      <c r="Y55" s="17"/>
    </row>
    <row r="56" spans="1:25" ht="9" customHeight="1">
      <c r="A56" s="127"/>
      <c r="B56" s="127"/>
      <c r="C56" s="127"/>
      <c r="D56" s="127"/>
      <c r="E56" s="127"/>
      <c r="F56" s="127"/>
      <c r="G56" s="127"/>
      <c r="H56" s="127"/>
      <c r="I56" s="127"/>
      <c r="J56" s="37"/>
      <c r="K56" s="216"/>
      <c r="L56" s="18"/>
      <c r="M56" s="18"/>
      <c r="N56" s="18"/>
      <c r="O56" s="18"/>
      <c r="P56" s="18"/>
      <c r="Q56" s="18"/>
      <c r="R56" s="18"/>
      <c r="S56" s="18"/>
      <c r="T56" s="18"/>
      <c r="U56" s="104"/>
      <c r="V56" s="17"/>
      <c r="W56" s="17"/>
      <c r="X56" s="17"/>
      <c r="Y56" s="17"/>
    </row>
    <row r="57" spans="1:25" ht="9" customHeight="1">
      <c r="A57" s="127"/>
      <c r="B57" s="127"/>
      <c r="C57" s="127"/>
      <c r="D57" s="127"/>
      <c r="E57" s="127"/>
      <c r="F57" s="127"/>
      <c r="G57" s="127"/>
      <c r="H57" s="127"/>
      <c r="I57" s="127"/>
      <c r="J57" s="37"/>
      <c r="K57" s="216"/>
      <c r="L57" s="18"/>
      <c r="M57" s="18"/>
      <c r="N57" s="18"/>
      <c r="O57" s="18"/>
      <c r="P57" s="18"/>
      <c r="Q57" s="18"/>
      <c r="R57" s="18"/>
      <c r="S57" s="18"/>
      <c r="T57" s="18"/>
      <c r="U57" s="104"/>
      <c r="V57" s="17"/>
      <c r="W57" s="17"/>
      <c r="X57" s="17"/>
      <c r="Y57" s="17"/>
    </row>
    <row r="58" spans="1:25" ht="9" customHeight="1">
      <c r="A58" s="127"/>
      <c r="B58" s="127"/>
      <c r="C58" s="127"/>
      <c r="D58" s="127"/>
      <c r="E58" s="127"/>
      <c r="F58" s="127"/>
      <c r="G58" s="127"/>
      <c r="H58" s="127"/>
      <c r="I58" s="127"/>
      <c r="J58" s="37"/>
      <c r="K58" s="216"/>
      <c r="L58" s="18"/>
      <c r="M58" s="18"/>
      <c r="N58" s="18"/>
      <c r="O58" s="18"/>
      <c r="P58" s="18"/>
      <c r="Q58" s="18"/>
      <c r="R58" s="18"/>
      <c r="S58" s="18"/>
      <c r="T58" s="18"/>
      <c r="U58" s="104"/>
      <c r="V58" s="17"/>
      <c r="W58" s="17"/>
      <c r="X58" s="17"/>
      <c r="Y58" s="17"/>
    </row>
    <row r="59" spans="1:25" ht="9" customHeight="1">
      <c r="A59" s="127"/>
      <c r="B59" s="127"/>
      <c r="C59" s="127"/>
      <c r="D59" s="127"/>
      <c r="E59" s="127"/>
      <c r="F59" s="127"/>
      <c r="G59" s="127"/>
      <c r="H59" s="127"/>
      <c r="I59" s="127"/>
      <c r="J59" s="37"/>
      <c r="K59" s="216"/>
      <c r="L59" s="18"/>
      <c r="M59" s="18"/>
      <c r="N59" s="18"/>
      <c r="O59" s="18"/>
      <c r="P59" s="18"/>
      <c r="Q59" s="18"/>
      <c r="R59" s="18"/>
      <c r="S59" s="18"/>
      <c r="T59" s="18"/>
      <c r="U59" s="104"/>
      <c r="V59" s="17"/>
      <c r="W59" s="17"/>
      <c r="X59" s="17"/>
      <c r="Y59" s="17"/>
    </row>
    <row r="60" spans="1:25" ht="9" customHeight="1">
      <c r="A60" s="128"/>
      <c r="B60" s="128"/>
      <c r="C60" s="128"/>
      <c r="D60" s="128"/>
      <c r="E60" s="128"/>
      <c r="F60" s="128"/>
      <c r="G60" s="128"/>
      <c r="H60" s="128"/>
      <c r="I60" s="128"/>
      <c r="J60" s="37"/>
      <c r="K60" s="216"/>
      <c r="L60" s="18"/>
      <c r="M60" s="18"/>
      <c r="N60" s="18"/>
      <c r="O60" s="18"/>
      <c r="P60" s="18"/>
      <c r="Q60" s="18"/>
      <c r="R60" s="18"/>
      <c r="S60" s="18"/>
      <c r="T60" s="18"/>
      <c r="U60" s="104"/>
      <c r="V60" s="17"/>
      <c r="W60" s="17"/>
      <c r="X60" s="17"/>
      <c r="Y60" s="17"/>
    </row>
    <row r="61" spans="1:25" ht="9" customHeight="1">
      <c r="A61" s="128"/>
      <c r="B61" s="128"/>
      <c r="C61" s="128"/>
      <c r="D61" s="128"/>
      <c r="E61" s="128"/>
      <c r="F61" s="128"/>
      <c r="G61" s="128"/>
      <c r="H61" s="128"/>
      <c r="I61" s="128"/>
      <c r="K61" s="216"/>
      <c r="L61" s="18"/>
      <c r="M61" s="18"/>
      <c r="N61" s="18"/>
      <c r="O61" s="18"/>
      <c r="P61" s="18"/>
      <c r="Q61" s="18"/>
      <c r="R61" s="18"/>
      <c r="S61" s="18"/>
      <c r="T61" s="18"/>
      <c r="U61" s="17"/>
      <c r="V61" s="17"/>
      <c r="W61" s="17"/>
      <c r="X61" s="17"/>
      <c r="Y61" s="17"/>
    </row>
    <row r="62" spans="1:25" ht="9" customHeight="1">
      <c r="A62" s="129"/>
      <c r="B62" s="129"/>
      <c r="C62" s="129"/>
      <c r="D62" s="129"/>
      <c r="E62" s="129"/>
      <c r="F62" s="129"/>
      <c r="G62" s="129"/>
      <c r="H62" s="129"/>
      <c r="I62" s="129"/>
      <c r="K62" s="216"/>
      <c r="L62" s="18"/>
      <c r="M62" s="18"/>
      <c r="N62" s="18"/>
      <c r="O62" s="18"/>
      <c r="P62" s="18"/>
      <c r="Q62" s="18"/>
      <c r="R62" s="18"/>
      <c r="S62" s="18"/>
      <c r="T62" s="18"/>
      <c r="U62" s="17"/>
      <c r="V62" s="17"/>
      <c r="W62" s="17"/>
      <c r="X62" s="17"/>
      <c r="Y62" s="17"/>
    </row>
    <row r="63" spans="1:25" ht="9" customHeight="1">
      <c r="A63" s="16"/>
      <c r="B63" s="16"/>
      <c r="C63" s="16"/>
      <c r="D63" s="16"/>
      <c r="E63" s="16"/>
      <c r="F63" s="16"/>
      <c r="G63" s="16"/>
      <c r="H63" s="16"/>
      <c r="I63" s="16"/>
      <c r="K63" s="216"/>
      <c r="L63" s="18"/>
      <c r="M63" s="18"/>
      <c r="N63" s="18"/>
      <c r="O63" s="18"/>
      <c r="P63" s="18"/>
      <c r="Q63" s="18"/>
      <c r="R63" s="18"/>
      <c r="S63" s="18"/>
      <c r="T63" s="18"/>
      <c r="U63" s="17"/>
      <c r="V63" s="17"/>
      <c r="W63" s="17"/>
      <c r="X63" s="17"/>
      <c r="Y63" s="17"/>
    </row>
    <row r="64" spans="1:25" ht="9" customHeight="1">
      <c r="A64" s="16"/>
      <c r="B64" s="16"/>
      <c r="C64" s="16"/>
      <c r="D64" s="16"/>
      <c r="E64" s="16"/>
      <c r="F64" s="16"/>
      <c r="G64" s="16"/>
      <c r="H64" s="16"/>
      <c r="I64" s="16"/>
      <c r="K64" s="216"/>
      <c r="L64" s="18"/>
      <c r="M64" s="18"/>
      <c r="N64" s="18"/>
      <c r="O64" s="18"/>
      <c r="P64" s="18"/>
      <c r="Q64" s="18"/>
      <c r="R64" s="18"/>
      <c r="S64" s="18"/>
      <c r="T64" s="18"/>
      <c r="U64" s="17"/>
      <c r="V64" s="17"/>
      <c r="W64" s="17"/>
      <c r="X64" s="17"/>
      <c r="Y64" s="17"/>
    </row>
    <row r="65" spans="1:25" ht="9" customHeight="1">
      <c r="A65" s="16"/>
      <c r="B65" s="16"/>
      <c r="C65" s="16"/>
      <c r="D65" s="16"/>
      <c r="E65" s="16"/>
      <c r="F65" s="16"/>
      <c r="G65" s="16"/>
      <c r="H65" s="16"/>
      <c r="I65" s="16"/>
      <c r="K65" s="216"/>
      <c r="L65" s="18"/>
      <c r="M65" s="18"/>
      <c r="N65" s="18"/>
      <c r="O65" s="18"/>
      <c r="P65" s="18"/>
      <c r="Q65" s="18"/>
      <c r="R65" s="18"/>
      <c r="S65" s="18"/>
      <c r="T65" s="18"/>
      <c r="U65" s="17"/>
      <c r="V65" s="17"/>
      <c r="W65" s="17"/>
      <c r="X65" s="17"/>
      <c r="Y65" s="17"/>
    </row>
    <row r="66" spans="1:25" ht="9" customHeight="1">
      <c r="A66" s="16"/>
      <c r="B66" s="16"/>
      <c r="C66" s="16"/>
      <c r="D66" s="16"/>
      <c r="E66" s="16"/>
      <c r="F66" s="16"/>
      <c r="G66" s="16"/>
      <c r="H66" s="16"/>
      <c r="I66" s="16"/>
      <c r="K66" s="216"/>
      <c r="L66" s="18"/>
      <c r="M66" s="18"/>
      <c r="N66" s="18"/>
      <c r="O66" s="18"/>
      <c r="P66" s="18"/>
      <c r="Q66" s="18"/>
      <c r="R66" s="18"/>
      <c r="S66" s="18"/>
      <c r="T66" s="18"/>
      <c r="U66" s="17"/>
      <c r="V66" s="17"/>
      <c r="W66" s="17"/>
      <c r="X66" s="17"/>
      <c r="Y66" s="17"/>
    </row>
    <row r="67" spans="1:25" ht="9" customHeight="1">
      <c r="A67" s="127"/>
      <c r="B67" s="127"/>
      <c r="C67" s="127"/>
      <c r="D67" s="127"/>
      <c r="E67" s="127"/>
      <c r="F67" s="127"/>
      <c r="G67" s="127"/>
      <c r="H67" s="127"/>
      <c r="I67" s="127"/>
      <c r="K67" s="216"/>
      <c r="L67" s="18"/>
      <c r="M67" s="18"/>
      <c r="N67" s="18"/>
      <c r="O67" s="18"/>
      <c r="P67" s="18"/>
      <c r="Q67" s="18"/>
      <c r="R67" s="18"/>
      <c r="S67" s="18"/>
      <c r="T67" s="18"/>
      <c r="U67" s="17"/>
      <c r="V67" s="17"/>
      <c r="W67" s="17"/>
      <c r="X67" s="17"/>
      <c r="Y67" s="17"/>
    </row>
    <row r="68" spans="1:25" ht="9" customHeight="1">
      <c r="A68" s="129"/>
      <c r="B68" s="129"/>
      <c r="C68" s="129"/>
      <c r="D68" s="129"/>
      <c r="E68" s="129"/>
      <c r="F68" s="129"/>
      <c r="G68" s="129"/>
      <c r="H68" s="129"/>
      <c r="I68" s="129"/>
      <c r="K68" s="216"/>
      <c r="L68" s="18"/>
      <c r="M68" s="18"/>
      <c r="N68" s="18"/>
      <c r="O68" s="18"/>
      <c r="P68" s="18"/>
      <c r="Q68" s="18"/>
      <c r="R68" s="18"/>
      <c r="S68" s="18"/>
      <c r="T68" s="18"/>
      <c r="U68" s="17"/>
      <c r="V68" s="17"/>
      <c r="W68" s="17"/>
      <c r="X68" s="17"/>
      <c r="Y68" s="17"/>
    </row>
    <row r="69" spans="1:25" ht="9" customHeight="1">
      <c r="A69" s="16"/>
      <c r="B69" s="16"/>
      <c r="C69" s="16"/>
      <c r="D69" s="16"/>
      <c r="E69" s="16"/>
      <c r="F69" s="16"/>
      <c r="G69" s="16"/>
      <c r="H69" s="16"/>
      <c r="I69" s="16"/>
      <c r="K69" s="216"/>
      <c r="L69" s="18"/>
      <c r="M69" s="18"/>
      <c r="N69" s="18"/>
      <c r="O69" s="18"/>
      <c r="P69" s="18"/>
      <c r="Q69" s="18"/>
      <c r="R69" s="18"/>
      <c r="S69" s="18"/>
      <c r="T69" s="18"/>
      <c r="U69" s="17"/>
      <c r="V69" s="17"/>
      <c r="W69" s="17"/>
      <c r="X69" s="17"/>
      <c r="Y69" s="17"/>
    </row>
    <row r="70" spans="1:25" ht="9" customHeight="1">
      <c r="A70" s="16"/>
      <c r="B70" s="16"/>
      <c r="C70" s="16"/>
      <c r="D70" s="16"/>
      <c r="E70" s="16"/>
      <c r="F70" s="16"/>
      <c r="G70" s="16"/>
      <c r="H70" s="16"/>
      <c r="I70" s="16"/>
      <c r="K70" s="216"/>
      <c r="L70" s="18"/>
      <c r="M70" s="18"/>
      <c r="N70" s="18"/>
      <c r="O70" s="18"/>
      <c r="P70" s="18"/>
      <c r="Q70" s="18"/>
      <c r="R70" s="18"/>
      <c r="S70" s="18"/>
      <c r="T70" s="18"/>
      <c r="U70" s="17"/>
      <c r="V70" s="17"/>
      <c r="W70" s="17"/>
      <c r="X70" s="17"/>
      <c r="Y70" s="17"/>
    </row>
    <row r="71" spans="1:25" ht="9" customHeight="1">
      <c r="A71" s="16"/>
      <c r="B71" s="16"/>
      <c r="C71" s="16"/>
      <c r="D71" s="16"/>
      <c r="E71" s="16"/>
      <c r="F71" s="16"/>
      <c r="G71" s="16"/>
      <c r="H71" s="16"/>
      <c r="I71" s="16"/>
      <c r="K71" s="216"/>
      <c r="L71" s="18"/>
      <c r="M71" s="18"/>
      <c r="N71" s="18"/>
      <c r="O71" s="18"/>
      <c r="P71" s="18"/>
      <c r="Q71" s="18"/>
      <c r="R71" s="18"/>
      <c r="S71" s="18"/>
      <c r="T71" s="18"/>
      <c r="U71" s="17"/>
      <c r="V71" s="17"/>
      <c r="W71" s="17"/>
      <c r="X71" s="17"/>
      <c r="Y71" s="17"/>
    </row>
    <row r="72" spans="1:25" ht="9" customHeight="1">
      <c r="A72" s="16"/>
      <c r="B72" s="16"/>
      <c r="C72" s="16"/>
      <c r="D72" s="16"/>
      <c r="E72" s="16"/>
      <c r="F72" s="16"/>
      <c r="G72" s="16"/>
      <c r="H72" s="16"/>
      <c r="I72" s="16"/>
      <c r="K72" s="216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27"/>
      <c r="B73" s="127"/>
      <c r="C73" s="127"/>
      <c r="D73" s="127"/>
      <c r="E73" s="127"/>
      <c r="F73" s="127"/>
      <c r="G73" s="127"/>
      <c r="H73" s="127"/>
      <c r="I73" s="127"/>
      <c r="K73" s="216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29"/>
      <c r="B74" s="129"/>
      <c r="C74" s="129"/>
      <c r="D74" s="129"/>
      <c r="E74" s="129"/>
      <c r="F74" s="129"/>
      <c r="G74" s="129"/>
      <c r="H74" s="129"/>
      <c r="I74" s="129"/>
      <c r="K74" s="216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 ht="9" customHeight="1">
      <c r="A75" s="16"/>
      <c r="B75" s="16"/>
      <c r="C75" s="16"/>
      <c r="D75" s="16"/>
      <c r="E75" s="16"/>
      <c r="F75" s="16"/>
      <c r="G75" s="16"/>
      <c r="H75" s="16"/>
      <c r="I75" s="16"/>
      <c r="K75" s="216"/>
      <c r="L75" s="18"/>
      <c r="M75" s="18"/>
      <c r="N75" s="18"/>
      <c r="O75" s="18"/>
      <c r="P75" s="18"/>
      <c r="Q75" s="18"/>
      <c r="R75" s="18"/>
      <c r="S75" s="18"/>
      <c r="T75" s="18"/>
      <c r="U75" s="17"/>
      <c r="V75" s="17"/>
      <c r="W75" s="17"/>
      <c r="X75" s="17"/>
      <c r="Y75" s="17"/>
    </row>
    <row r="76" spans="1:25" ht="9" customHeight="1">
      <c r="A76" s="16"/>
      <c r="B76" s="16"/>
      <c r="C76" s="16"/>
      <c r="D76" s="16"/>
      <c r="E76" s="16"/>
      <c r="F76" s="16"/>
      <c r="G76" s="16"/>
      <c r="H76" s="16"/>
      <c r="I76" s="16"/>
      <c r="K76" s="216"/>
      <c r="L76" s="18"/>
      <c r="M76" s="18"/>
      <c r="N76" s="18"/>
      <c r="O76" s="18"/>
      <c r="P76" s="18"/>
      <c r="Q76" s="18"/>
      <c r="R76" s="18"/>
      <c r="S76" s="18"/>
      <c r="T76" s="18"/>
      <c r="U76" s="17"/>
      <c r="V76" s="17"/>
      <c r="W76" s="17"/>
      <c r="X76" s="17"/>
      <c r="Y76" s="17"/>
    </row>
    <row r="77" spans="1:25" ht="9" customHeight="1">
      <c r="A77" s="16"/>
      <c r="B77" s="16"/>
      <c r="C77" s="16"/>
      <c r="D77" s="16"/>
      <c r="E77" s="16"/>
      <c r="F77" s="16"/>
      <c r="G77" s="16"/>
      <c r="H77" s="16"/>
      <c r="I77" s="16"/>
      <c r="K77" s="216"/>
      <c r="L77" s="18"/>
      <c r="M77" s="18"/>
      <c r="N77" s="18"/>
      <c r="O77" s="18"/>
      <c r="P77" s="18"/>
      <c r="Q77" s="18"/>
      <c r="R77" s="18"/>
      <c r="S77" s="18"/>
      <c r="T77" s="18"/>
      <c r="U77" s="17"/>
      <c r="V77" s="17"/>
      <c r="W77" s="17"/>
      <c r="X77" s="17"/>
      <c r="Y77" s="17"/>
    </row>
    <row r="78" spans="1:25" ht="9" customHeight="1">
      <c r="A78" s="16"/>
      <c r="B78" s="16"/>
      <c r="C78" s="16"/>
      <c r="D78" s="16"/>
      <c r="E78" s="16"/>
      <c r="F78" s="16"/>
      <c r="G78" s="16"/>
      <c r="H78" s="16"/>
      <c r="I78" s="16"/>
      <c r="K78" s="216"/>
      <c r="L78" s="18"/>
      <c r="M78" s="18"/>
      <c r="N78" s="18"/>
      <c r="O78" s="18"/>
      <c r="P78" s="18"/>
      <c r="Q78" s="18"/>
      <c r="R78" s="18"/>
      <c r="S78" s="18"/>
      <c r="T78" s="18"/>
      <c r="U78" s="17"/>
      <c r="V78" s="17"/>
      <c r="W78" s="17"/>
      <c r="X78" s="17"/>
      <c r="Y78" s="17"/>
    </row>
    <row r="79" spans="1:25">
      <c r="A79" s="16"/>
      <c r="B79" s="16"/>
      <c r="C79" s="16"/>
      <c r="D79" s="16"/>
      <c r="E79" s="16"/>
      <c r="F79" s="16"/>
      <c r="G79" s="16"/>
      <c r="H79" s="16"/>
      <c r="I79" s="16"/>
      <c r="K79" s="217"/>
      <c r="L79" s="37"/>
      <c r="M79" s="37"/>
      <c r="N79" s="37"/>
      <c r="O79" s="37"/>
      <c r="P79" s="37"/>
      <c r="Q79" s="37"/>
      <c r="R79" s="37"/>
      <c r="S79" s="37"/>
      <c r="T79" s="37"/>
    </row>
    <row r="80" spans="1:25">
      <c r="A80" s="16"/>
      <c r="B80" s="16"/>
      <c r="C80" s="16"/>
      <c r="D80" s="16"/>
      <c r="E80" s="16"/>
      <c r="F80" s="16"/>
      <c r="G80" s="16"/>
      <c r="H80" s="16"/>
      <c r="I80" s="16"/>
      <c r="K80" s="217"/>
      <c r="L80" s="37"/>
      <c r="M80" s="37"/>
      <c r="N80" s="37"/>
      <c r="O80" s="37"/>
      <c r="P80" s="37"/>
      <c r="Q80" s="37"/>
      <c r="R80" s="37"/>
      <c r="S80" s="37"/>
      <c r="T80" s="37"/>
    </row>
    <row r="81" spans="1:20">
      <c r="A81" s="16"/>
      <c r="B81" s="16"/>
      <c r="C81" s="16"/>
      <c r="D81" s="16"/>
      <c r="E81" s="16"/>
      <c r="F81" s="16"/>
      <c r="G81" s="16"/>
      <c r="H81" s="16"/>
      <c r="I81" s="16"/>
      <c r="K81" s="217"/>
      <c r="L81" s="37"/>
      <c r="M81" s="37"/>
      <c r="N81" s="37"/>
      <c r="O81" s="37"/>
      <c r="P81" s="37"/>
      <c r="Q81" s="37"/>
      <c r="R81" s="37"/>
      <c r="S81" s="37"/>
      <c r="T81" s="37"/>
    </row>
    <row r="82" spans="1:20">
      <c r="A82" s="16"/>
      <c r="B82" s="16"/>
      <c r="C82" s="16"/>
      <c r="D82" s="16"/>
      <c r="E82" s="16"/>
      <c r="F82" s="16"/>
      <c r="G82" s="16"/>
      <c r="H82" s="16"/>
      <c r="I82" s="16"/>
      <c r="K82" s="217"/>
      <c r="L82" s="37"/>
      <c r="M82" s="37"/>
      <c r="N82" s="37"/>
      <c r="O82" s="37"/>
      <c r="P82" s="37"/>
      <c r="Q82" s="37"/>
      <c r="R82" s="37"/>
      <c r="S82" s="37"/>
      <c r="T82" s="37"/>
    </row>
    <row r="83" spans="1:20">
      <c r="A83" s="127"/>
      <c r="B83" s="127"/>
      <c r="C83" s="127"/>
      <c r="D83" s="127"/>
      <c r="E83" s="127"/>
      <c r="F83" s="127"/>
      <c r="G83" s="127"/>
      <c r="H83" s="127"/>
      <c r="I83" s="127"/>
      <c r="K83" s="217"/>
      <c r="L83" s="37"/>
      <c r="M83" s="37"/>
      <c r="N83" s="37"/>
      <c r="O83" s="37"/>
      <c r="P83" s="37"/>
      <c r="Q83" s="37"/>
      <c r="R83" s="37"/>
      <c r="S83" s="37"/>
      <c r="T83" s="37"/>
    </row>
    <row r="84" spans="1:20">
      <c r="A84" s="129"/>
      <c r="B84" s="129"/>
      <c r="C84" s="129"/>
      <c r="D84" s="129"/>
      <c r="E84" s="129"/>
      <c r="F84" s="129"/>
      <c r="G84" s="129"/>
      <c r="H84" s="129"/>
      <c r="I84" s="129"/>
      <c r="K84" s="217"/>
      <c r="L84" s="37"/>
      <c r="M84" s="37"/>
      <c r="N84" s="37"/>
      <c r="O84" s="37"/>
      <c r="P84" s="37"/>
      <c r="Q84" s="37"/>
      <c r="R84" s="37"/>
      <c r="S84" s="37"/>
      <c r="T84" s="37"/>
    </row>
    <row r="85" spans="1:20">
      <c r="A85" s="16"/>
      <c r="B85" s="16"/>
      <c r="C85" s="16"/>
      <c r="D85" s="16"/>
      <c r="E85" s="16"/>
      <c r="F85" s="16"/>
      <c r="G85" s="16"/>
      <c r="H85" s="16"/>
      <c r="I85" s="16"/>
      <c r="K85" s="217"/>
      <c r="L85" s="37"/>
      <c r="M85" s="37"/>
      <c r="N85" s="37"/>
      <c r="O85" s="37"/>
      <c r="P85" s="37"/>
      <c r="Q85" s="37"/>
      <c r="R85" s="37"/>
      <c r="S85" s="37"/>
      <c r="T85" s="37"/>
    </row>
    <row r="86" spans="1:20">
      <c r="A86" s="16"/>
      <c r="B86" s="16"/>
      <c r="C86" s="16"/>
      <c r="D86" s="16"/>
      <c r="E86" s="16"/>
      <c r="F86" s="16"/>
      <c r="G86" s="16"/>
      <c r="H86" s="16"/>
      <c r="I86" s="16"/>
      <c r="K86" s="217"/>
      <c r="L86" s="37"/>
      <c r="M86" s="37"/>
      <c r="N86" s="37"/>
      <c r="O86" s="37"/>
      <c r="P86" s="37"/>
      <c r="Q86" s="37"/>
      <c r="R86" s="37"/>
      <c r="S86" s="37"/>
      <c r="T86" s="37"/>
    </row>
    <row r="87" spans="1:20">
      <c r="A87" s="16"/>
      <c r="B87" s="16"/>
      <c r="C87" s="16"/>
      <c r="D87" s="16"/>
      <c r="E87" s="16"/>
      <c r="F87" s="16"/>
      <c r="G87" s="16"/>
      <c r="H87" s="16"/>
      <c r="I87" s="16"/>
      <c r="K87" s="217"/>
      <c r="L87" s="37"/>
      <c r="M87" s="37"/>
      <c r="N87" s="37"/>
      <c r="O87" s="37"/>
      <c r="P87" s="37"/>
      <c r="Q87" s="37"/>
      <c r="R87" s="37"/>
      <c r="S87" s="37"/>
      <c r="T87" s="37"/>
    </row>
    <row r="88" spans="1:20">
      <c r="A88" s="16"/>
      <c r="B88" s="16"/>
      <c r="C88" s="16"/>
      <c r="D88" s="16"/>
      <c r="E88" s="16"/>
      <c r="F88" s="16"/>
      <c r="G88" s="16"/>
      <c r="H88" s="16"/>
      <c r="I88" s="16"/>
      <c r="K88" s="217"/>
      <c r="L88" s="37"/>
      <c r="M88" s="37"/>
      <c r="N88" s="37"/>
      <c r="O88" s="37"/>
      <c r="P88" s="37"/>
      <c r="Q88" s="37"/>
      <c r="R88" s="37"/>
      <c r="S88" s="37"/>
      <c r="T88" s="37"/>
    </row>
    <row r="89" spans="1:20">
      <c r="A89" s="16"/>
      <c r="B89" s="16"/>
      <c r="C89" s="16"/>
      <c r="D89" s="16"/>
      <c r="E89" s="16"/>
      <c r="F89" s="16"/>
      <c r="G89" s="16"/>
      <c r="H89" s="16"/>
      <c r="I89" s="16"/>
      <c r="K89" s="217"/>
      <c r="L89" s="37"/>
      <c r="M89" s="37"/>
      <c r="N89" s="37"/>
      <c r="O89" s="37"/>
      <c r="P89" s="37"/>
      <c r="Q89" s="37"/>
      <c r="R89" s="37"/>
      <c r="S89" s="37"/>
      <c r="T89" s="37"/>
    </row>
    <row r="90" spans="1:20">
      <c r="A90" s="16"/>
      <c r="B90" s="16"/>
      <c r="C90" s="16"/>
      <c r="D90" s="16"/>
      <c r="E90" s="16"/>
      <c r="F90" s="16"/>
      <c r="G90" s="16"/>
      <c r="H90" s="16"/>
      <c r="I90" s="16"/>
      <c r="K90" s="217"/>
      <c r="L90" s="37"/>
      <c r="M90" s="37"/>
      <c r="N90" s="37"/>
      <c r="O90" s="37"/>
      <c r="P90" s="37"/>
      <c r="Q90" s="37"/>
      <c r="R90" s="37"/>
      <c r="S90" s="37"/>
      <c r="T90" s="37"/>
    </row>
    <row r="91" spans="1:20">
      <c r="A91" s="16"/>
      <c r="B91" s="16"/>
      <c r="C91" s="16"/>
      <c r="D91" s="16"/>
      <c r="E91" s="16"/>
      <c r="F91" s="16"/>
      <c r="G91" s="16"/>
      <c r="H91" s="16"/>
      <c r="I91" s="16"/>
      <c r="K91" s="217"/>
      <c r="L91" s="37"/>
      <c r="M91" s="37"/>
      <c r="N91" s="37"/>
      <c r="O91" s="37"/>
      <c r="P91" s="37"/>
      <c r="Q91" s="37"/>
      <c r="R91" s="37"/>
      <c r="S91" s="37"/>
      <c r="T91" s="37"/>
    </row>
    <row r="92" spans="1:20">
      <c r="A92" s="16"/>
      <c r="B92" s="16"/>
      <c r="C92" s="16"/>
      <c r="D92" s="16"/>
      <c r="E92" s="16"/>
      <c r="F92" s="16"/>
      <c r="G92" s="16"/>
      <c r="H92" s="16"/>
      <c r="I92" s="16"/>
      <c r="K92" s="217"/>
      <c r="L92" s="37"/>
      <c r="M92" s="37"/>
      <c r="N92" s="37"/>
      <c r="O92" s="37"/>
      <c r="P92" s="37"/>
      <c r="Q92" s="37"/>
      <c r="R92" s="37"/>
      <c r="S92" s="37"/>
      <c r="T92" s="37"/>
    </row>
    <row r="93" spans="1:20">
      <c r="A93" s="16"/>
      <c r="B93" s="16"/>
      <c r="C93" s="16"/>
      <c r="D93" s="16"/>
      <c r="E93" s="16"/>
      <c r="F93" s="16"/>
      <c r="G93" s="16"/>
      <c r="H93" s="16"/>
      <c r="I93" s="16"/>
      <c r="K93" s="217"/>
      <c r="L93" s="37"/>
      <c r="M93" s="37"/>
      <c r="N93" s="37"/>
      <c r="O93" s="37"/>
      <c r="P93" s="37"/>
      <c r="Q93" s="37"/>
      <c r="R93" s="37"/>
      <c r="S93" s="37"/>
      <c r="T93" s="37"/>
    </row>
    <row r="94" spans="1:20">
      <c r="A94" s="129"/>
      <c r="B94" s="129"/>
      <c r="C94" s="129"/>
      <c r="D94" s="129"/>
      <c r="E94" s="129"/>
      <c r="F94" s="129"/>
      <c r="G94" s="129"/>
      <c r="H94" s="129"/>
      <c r="I94" s="129"/>
      <c r="K94" s="217"/>
      <c r="L94" s="37"/>
      <c r="M94" s="37"/>
      <c r="N94" s="37"/>
      <c r="O94" s="37"/>
      <c r="P94" s="37"/>
      <c r="Q94" s="37"/>
      <c r="R94" s="37"/>
      <c r="S94" s="37"/>
      <c r="T94" s="37"/>
    </row>
    <row r="95" spans="1:20">
      <c r="A95" s="16"/>
      <c r="B95" s="16"/>
      <c r="C95" s="16"/>
      <c r="D95" s="16"/>
      <c r="E95" s="16"/>
      <c r="F95" s="16"/>
      <c r="G95" s="16"/>
      <c r="H95" s="16"/>
      <c r="I95" s="16"/>
      <c r="K95" s="217"/>
      <c r="L95" s="37"/>
      <c r="M95" s="37"/>
      <c r="N95" s="37"/>
      <c r="O95" s="37"/>
      <c r="P95" s="37"/>
      <c r="Q95" s="37"/>
      <c r="R95" s="37"/>
      <c r="S95" s="37"/>
      <c r="T95" s="37"/>
    </row>
    <row r="96" spans="1:20">
      <c r="A96" s="16"/>
      <c r="B96" s="16"/>
      <c r="C96" s="16"/>
      <c r="D96" s="16"/>
      <c r="E96" s="16"/>
      <c r="F96" s="16"/>
      <c r="G96" s="16"/>
      <c r="H96" s="16"/>
      <c r="I96" s="16"/>
      <c r="K96" s="217"/>
      <c r="L96" s="37"/>
      <c r="M96" s="37"/>
      <c r="N96" s="37"/>
      <c r="O96" s="37"/>
      <c r="P96" s="37"/>
      <c r="Q96" s="37"/>
      <c r="R96" s="37"/>
      <c r="S96" s="37"/>
      <c r="T96" s="37"/>
    </row>
    <row r="97" spans="1:20">
      <c r="A97" s="16"/>
      <c r="B97" s="16"/>
      <c r="C97" s="16"/>
      <c r="D97" s="16"/>
      <c r="E97" s="16"/>
      <c r="F97" s="16"/>
      <c r="G97" s="16"/>
      <c r="H97" s="16"/>
      <c r="I97" s="16"/>
      <c r="K97" s="217"/>
      <c r="L97" s="37"/>
      <c r="M97" s="37"/>
      <c r="N97" s="37"/>
      <c r="O97" s="37"/>
      <c r="P97" s="37"/>
      <c r="Q97" s="37"/>
      <c r="R97" s="37"/>
      <c r="S97" s="37"/>
      <c r="T97" s="37"/>
    </row>
    <row r="98" spans="1:20">
      <c r="A98" s="130"/>
      <c r="B98" s="130"/>
      <c r="C98" s="130"/>
      <c r="D98" s="130"/>
      <c r="E98" s="130"/>
      <c r="F98" s="130"/>
      <c r="G98" s="130"/>
      <c r="H98" s="130"/>
      <c r="I98" s="130"/>
      <c r="K98" s="217"/>
      <c r="L98" s="37"/>
      <c r="M98" s="37"/>
      <c r="N98" s="37"/>
      <c r="O98" s="37"/>
      <c r="P98" s="37"/>
      <c r="Q98" s="37"/>
      <c r="R98" s="37"/>
      <c r="S98" s="37"/>
      <c r="T98" s="37"/>
    </row>
    <row r="99" spans="1:20">
      <c r="A99" s="130"/>
      <c r="B99" s="130"/>
      <c r="C99" s="130"/>
      <c r="D99" s="130"/>
      <c r="E99" s="130"/>
      <c r="F99" s="130"/>
      <c r="G99" s="130"/>
      <c r="H99" s="130"/>
      <c r="I99" s="130"/>
      <c r="K99" s="217"/>
      <c r="L99" s="37"/>
      <c r="M99" s="37"/>
      <c r="N99" s="37"/>
      <c r="O99" s="37"/>
      <c r="P99" s="37"/>
      <c r="Q99" s="37"/>
      <c r="R99" s="37"/>
      <c r="S99" s="37"/>
      <c r="T99" s="37"/>
    </row>
    <row r="100" spans="1:20">
      <c r="A100" s="130"/>
      <c r="B100" s="130"/>
      <c r="C100" s="130"/>
      <c r="D100" s="130"/>
      <c r="E100" s="130"/>
      <c r="F100" s="130"/>
      <c r="G100" s="130"/>
      <c r="H100" s="130"/>
      <c r="I100" s="130"/>
      <c r="K100" s="217"/>
      <c r="L100" s="37"/>
      <c r="M100" s="37"/>
      <c r="N100" s="37"/>
      <c r="O100" s="37"/>
      <c r="P100" s="37"/>
      <c r="Q100" s="37"/>
      <c r="R100" s="37"/>
      <c r="S100" s="37"/>
      <c r="T100" s="37"/>
    </row>
    <row r="101" spans="1:20">
      <c r="A101" s="130"/>
      <c r="B101" s="130"/>
      <c r="C101" s="130"/>
      <c r="D101" s="130"/>
      <c r="E101" s="130"/>
      <c r="F101" s="130"/>
      <c r="G101" s="130"/>
      <c r="H101" s="130"/>
      <c r="I101" s="130"/>
      <c r="K101" s="217"/>
      <c r="L101" s="37"/>
      <c r="M101" s="37"/>
      <c r="N101" s="37"/>
      <c r="O101" s="37"/>
      <c r="P101" s="37"/>
      <c r="Q101" s="37"/>
      <c r="R101" s="37"/>
      <c r="S101" s="37"/>
      <c r="T101" s="37"/>
    </row>
    <row r="102" spans="1:20">
      <c r="A102" s="130"/>
      <c r="B102" s="130"/>
      <c r="C102" s="130"/>
      <c r="D102" s="130"/>
      <c r="E102" s="130"/>
      <c r="F102" s="130"/>
      <c r="G102" s="130"/>
      <c r="H102" s="130"/>
      <c r="I102" s="130"/>
      <c r="K102" s="217"/>
      <c r="L102" s="37"/>
      <c r="M102" s="37"/>
      <c r="N102" s="37"/>
      <c r="O102" s="37"/>
      <c r="P102" s="37"/>
      <c r="Q102" s="37"/>
      <c r="R102" s="37"/>
      <c r="S102" s="37"/>
      <c r="T102" s="37"/>
    </row>
    <row r="103" spans="1:20">
      <c r="A103" s="130"/>
      <c r="B103" s="130"/>
      <c r="C103" s="130"/>
      <c r="D103" s="130"/>
      <c r="E103" s="130"/>
      <c r="F103" s="130"/>
      <c r="G103" s="130"/>
      <c r="H103" s="130"/>
      <c r="I103" s="130"/>
      <c r="K103" s="217"/>
      <c r="L103" s="37"/>
      <c r="M103" s="37"/>
      <c r="N103" s="37"/>
      <c r="O103" s="37"/>
      <c r="P103" s="37"/>
      <c r="Q103" s="37"/>
      <c r="R103" s="37"/>
      <c r="S103" s="37"/>
      <c r="T103" s="37"/>
    </row>
    <row r="104" spans="1:20">
      <c r="A104" s="130"/>
      <c r="B104" s="130"/>
      <c r="C104" s="130"/>
      <c r="D104" s="130"/>
      <c r="E104" s="130"/>
      <c r="F104" s="130"/>
      <c r="G104" s="130"/>
      <c r="H104" s="130"/>
      <c r="I104" s="130"/>
      <c r="K104" s="217"/>
      <c r="L104" s="37"/>
      <c r="M104" s="37"/>
      <c r="N104" s="37"/>
      <c r="O104" s="37"/>
      <c r="P104" s="37"/>
      <c r="Q104" s="37"/>
      <c r="R104" s="37"/>
      <c r="S104" s="37"/>
      <c r="T104" s="37"/>
    </row>
    <row r="105" spans="1:20">
      <c r="A105" s="130"/>
      <c r="B105" s="130"/>
      <c r="C105" s="130"/>
      <c r="D105" s="130"/>
      <c r="E105" s="130"/>
      <c r="F105" s="130"/>
      <c r="G105" s="130"/>
      <c r="H105" s="130"/>
      <c r="I105" s="130"/>
      <c r="K105" s="217"/>
      <c r="L105" s="37"/>
      <c r="M105" s="37"/>
      <c r="N105" s="37"/>
      <c r="O105" s="37"/>
      <c r="P105" s="37"/>
      <c r="Q105" s="37"/>
      <c r="R105" s="37"/>
      <c r="S105" s="37"/>
      <c r="T105" s="37"/>
    </row>
    <row r="106" spans="1:20">
      <c r="A106" s="130"/>
      <c r="B106" s="130"/>
      <c r="C106" s="130"/>
      <c r="D106" s="130"/>
      <c r="E106" s="130"/>
      <c r="F106" s="130"/>
      <c r="G106" s="130"/>
      <c r="H106" s="130"/>
      <c r="I106" s="130"/>
      <c r="K106" s="217"/>
      <c r="L106" s="37"/>
      <c r="M106" s="37"/>
      <c r="N106" s="37"/>
      <c r="O106" s="37"/>
      <c r="P106" s="37"/>
      <c r="Q106" s="37"/>
      <c r="R106" s="37"/>
      <c r="S106" s="37"/>
      <c r="T106" s="37"/>
    </row>
    <row r="107" spans="1:20">
      <c r="A107" s="131"/>
      <c r="B107" s="131"/>
      <c r="C107" s="131"/>
      <c r="D107" s="131"/>
      <c r="E107" s="131"/>
      <c r="F107" s="131"/>
      <c r="G107" s="131"/>
      <c r="H107" s="131"/>
      <c r="I107" s="131"/>
      <c r="K107" s="217"/>
      <c r="L107" s="37"/>
      <c r="M107" s="37"/>
      <c r="N107" s="37"/>
      <c r="O107" s="37"/>
      <c r="P107" s="37"/>
      <c r="Q107" s="37"/>
      <c r="R107" s="37"/>
      <c r="S107" s="37"/>
      <c r="T107" s="37"/>
    </row>
    <row r="108" spans="1:20">
      <c r="A108" s="131"/>
      <c r="B108" s="131"/>
      <c r="C108" s="131"/>
      <c r="D108" s="131"/>
      <c r="E108" s="131"/>
      <c r="F108" s="131"/>
      <c r="G108" s="131"/>
      <c r="H108" s="131"/>
      <c r="I108" s="131"/>
      <c r="K108" s="217"/>
      <c r="L108" s="37"/>
      <c r="M108" s="37"/>
      <c r="N108" s="37"/>
      <c r="O108" s="37"/>
      <c r="P108" s="37"/>
      <c r="Q108" s="37"/>
      <c r="R108" s="37"/>
      <c r="S108" s="37"/>
      <c r="T108" s="37"/>
    </row>
    <row r="109" spans="1:20">
      <c r="A109" s="131"/>
      <c r="B109" s="131"/>
      <c r="C109" s="131"/>
      <c r="D109" s="131"/>
      <c r="E109" s="131"/>
      <c r="F109" s="131"/>
      <c r="G109" s="131"/>
      <c r="H109" s="131"/>
      <c r="I109" s="131"/>
      <c r="K109" s="217"/>
      <c r="L109" s="37"/>
      <c r="M109" s="37"/>
      <c r="N109" s="37"/>
      <c r="O109" s="37"/>
      <c r="P109" s="37"/>
      <c r="Q109" s="37"/>
      <c r="R109" s="37"/>
      <c r="S109" s="37"/>
      <c r="T109" s="37"/>
    </row>
    <row r="110" spans="1:20">
      <c r="A110" s="131"/>
      <c r="B110" s="131"/>
      <c r="C110" s="131"/>
      <c r="D110" s="131"/>
      <c r="E110" s="131"/>
      <c r="F110" s="131"/>
      <c r="G110" s="131"/>
      <c r="H110" s="131"/>
      <c r="I110" s="131"/>
      <c r="K110" s="217"/>
      <c r="L110" s="37"/>
      <c r="M110" s="37"/>
      <c r="N110" s="37"/>
      <c r="O110" s="37"/>
      <c r="P110" s="37"/>
      <c r="Q110" s="37"/>
      <c r="R110" s="37"/>
      <c r="S110" s="37"/>
      <c r="T110" s="37"/>
    </row>
    <row r="111" spans="1:20">
      <c r="A111" s="131"/>
      <c r="B111" s="131"/>
      <c r="C111" s="131"/>
      <c r="D111" s="131"/>
      <c r="E111" s="131"/>
      <c r="F111" s="131"/>
      <c r="G111" s="131"/>
      <c r="H111" s="131"/>
      <c r="I111" s="131"/>
      <c r="K111" s="217"/>
      <c r="L111" s="37"/>
      <c r="M111" s="37"/>
      <c r="N111" s="37"/>
      <c r="O111" s="37"/>
      <c r="P111" s="37"/>
      <c r="Q111" s="37"/>
      <c r="R111" s="37"/>
      <c r="S111" s="37"/>
      <c r="T111" s="37"/>
    </row>
    <row r="112" spans="1:20">
      <c r="A112" s="131"/>
      <c r="B112" s="131"/>
      <c r="C112" s="131"/>
      <c r="D112" s="131"/>
      <c r="E112" s="131"/>
      <c r="F112" s="131"/>
      <c r="G112" s="131"/>
      <c r="H112" s="131"/>
      <c r="I112" s="131"/>
      <c r="K112" s="217"/>
      <c r="L112" s="37"/>
      <c r="M112" s="37"/>
      <c r="N112" s="37"/>
      <c r="O112" s="37"/>
      <c r="P112" s="37"/>
      <c r="Q112" s="37"/>
      <c r="R112" s="37"/>
      <c r="S112" s="37"/>
      <c r="T112" s="37"/>
    </row>
    <row r="113" spans="1:20">
      <c r="A113" s="131"/>
      <c r="B113" s="131"/>
      <c r="C113" s="131"/>
      <c r="D113" s="131"/>
      <c r="E113" s="131"/>
      <c r="F113" s="131"/>
      <c r="G113" s="131"/>
      <c r="H113" s="131"/>
      <c r="I113" s="131"/>
      <c r="K113" s="217"/>
      <c r="L113" s="37"/>
      <c r="M113" s="37"/>
      <c r="N113" s="37"/>
      <c r="O113" s="37"/>
      <c r="P113" s="37"/>
      <c r="Q113" s="37"/>
      <c r="R113" s="37"/>
      <c r="S113" s="37"/>
      <c r="T113" s="37"/>
    </row>
    <row r="114" spans="1:20">
      <c r="A114" s="131"/>
      <c r="B114" s="131"/>
      <c r="C114" s="131"/>
      <c r="D114" s="131"/>
      <c r="E114" s="131"/>
      <c r="F114" s="131"/>
      <c r="G114" s="131"/>
      <c r="H114" s="131"/>
      <c r="I114" s="131"/>
      <c r="K114" s="217"/>
      <c r="L114" s="37"/>
      <c r="M114" s="37"/>
      <c r="N114" s="37"/>
      <c r="O114" s="37"/>
      <c r="P114" s="37"/>
      <c r="Q114" s="37"/>
      <c r="R114" s="37"/>
      <c r="S114" s="37"/>
      <c r="T114" s="37"/>
    </row>
    <row r="115" spans="1:20">
      <c r="A115" s="131"/>
      <c r="B115" s="131"/>
      <c r="C115" s="131"/>
      <c r="D115" s="131"/>
      <c r="E115" s="131"/>
      <c r="F115" s="131"/>
      <c r="G115" s="131"/>
      <c r="H115" s="131"/>
      <c r="I115" s="131"/>
      <c r="K115" s="217"/>
      <c r="L115" s="37"/>
      <c r="M115" s="37"/>
      <c r="N115" s="37"/>
      <c r="O115" s="37"/>
      <c r="P115" s="37"/>
      <c r="Q115" s="37"/>
      <c r="R115" s="37"/>
      <c r="S115" s="37"/>
      <c r="T115" s="37"/>
    </row>
    <row r="116" spans="1:20">
      <c r="A116" s="131"/>
      <c r="B116" s="131"/>
      <c r="C116" s="131"/>
      <c r="D116" s="131"/>
      <c r="E116" s="131"/>
      <c r="F116" s="131"/>
      <c r="G116" s="131"/>
      <c r="H116" s="131"/>
      <c r="I116" s="131"/>
      <c r="K116" s="217"/>
      <c r="L116" s="37"/>
      <c r="M116" s="37"/>
      <c r="N116" s="37"/>
      <c r="O116" s="37"/>
      <c r="P116" s="37"/>
      <c r="Q116" s="37"/>
      <c r="R116" s="37"/>
      <c r="S116" s="37"/>
      <c r="T116" s="37"/>
    </row>
    <row r="117" spans="1:20">
      <c r="A117" s="131"/>
      <c r="B117" s="131"/>
      <c r="C117" s="131"/>
      <c r="D117" s="131"/>
      <c r="E117" s="131"/>
      <c r="F117" s="131"/>
      <c r="G117" s="131"/>
      <c r="H117" s="131"/>
      <c r="I117" s="131"/>
      <c r="K117" s="217"/>
      <c r="L117" s="37"/>
      <c r="M117" s="37"/>
      <c r="N117" s="37"/>
      <c r="O117" s="37"/>
      <c r="P117" s="37"/>
      <c r="Q117" s="37"/>
      <c r="R117" s="37"/>
      <c r="S117" s="37"/>
      <c r="T117" s="37"/>
    </row>
    <row r="118" spans="1:20">
      <c r="A118" s="131"/>
      <c r="B118" s="131"/>
      <c r="C118" s="131"/>
      <c r="D118" s="131"/>
      <c r="E118" s="131"/>
      <c r="F118" s="131"/>
      <c r="G118" s="131"/>
      <c r="H118" s="131"/>
      <c r="I118" s="131"/>
      <c r="K118" s="217"/>
      <c r="L118" s="37"/>
      <c r="M118" s="37"/>
      <c r="N118" s="37"/>
      <c r="O118" s="37"/>
      <c r="P118" s="37"/>
      <c r="Q118" s="37"/>
      <c r="R118" s="37"/>
      <c r="S118" s="37"/>
      <c r="T118" s="37"/>
    </row>
    <row r="119" spans="1:20">
      <c r="A119" s="131"/>
      <c r="B119" s="131"/>
      <c r="C119" s="131"/>
      <c r="D119" s="131"/>
      <c r="E119" s="131"/>
      <c r="F119" s="131"/>
      <c r="G119" s="131"/>
      <c r="H119" s="131"/>
      <c r="I119" s="131"/>
      <c r="K119" s="217"/>
      <c r="L119" s="37"/>
      <c r="M119" s="37"/>
      <c r="N119" s="37"/>
      <c r="O119" s="37"/>
      <c r="P119" s="37"/>
      <c r="Q119" s="37"/>
      <c r="R119" s="37"/>
      <c r="S119" s="37"/>
      <c r="T119" s="37"/>
    </row>
    <row r="120" spans="1:20">
      <c r="A120" s="131"/>
      <c r="B120" s="131"/>
      <c r="C120" s="131"/>
      <c r="D120" s="131"/>
      <c r="E120" s="131"/>
      <c r="F120" s="131"/>
      <c r="G120" s="131"/>
      <c r="H120" s="131"/>
      <c r="I120" s="131"/>
    </row>
    <row r="121" spans="1:20">
      <c r="A121" s="131"/>
      <c r="B121" s="131"/>
      <c r="C121" s="131"/>
      <c r="D121" s="131"/>
      <c r="E121" s="131"/>
      <c r="F121" s="131"/>
      <c r="G121" s="131"/>
      <c r="H121" s="131"/>
      <c r="I121" s="131"/>
    </row>
    <row r="122" spans="1:20">
      <c r="A122" s="131"/>
      <c r="B122" s="131"/>
      <c r="C122" s="131"/>
      <c r="D122" s="131"/>
      <c r="E122" s="131"/>
      <c r="F122" s="131"/>
      <c r="G122" s="131"/>
      <c r="H122" s="131"/>
      <c r="I122" s="131"/>
    </row>
    <row r="123" spans="1:20">
      <c r="A123" s="131"/>
      <c r="B123" s="131"/>
      <c r="C123" s="131"/>
      <c r="D123" s="131"/>
      <c r="E123" s="131"/>
      <c r="F123" s="131"/>
      <c r="G123" s="131"/>
      <c r="H123" s="131"/>
      <c r="I123" s="131"/>
    </row>
    <row r="124" spans="1:20">
      <c r="A124" s="131"/>
      <c r="B124" s="131"/>
      <c r="C124" s="131"/>
      <c r="D124" s="131"/>
      <c r="E124" s="131"/>
      <c r="F124" s="131"/>
      <c r="G124" s="131"/>
      <c r="H124" s="131"/>
      <c r="I124" s="131"/>
    </row>
    <row r="125" spans="1:20">
      <c r="A125" s="131"/>
      <c r="B125" s="131"/>
      <c r="C125" s="131"/>
      <c r="D125" s="131"/>
      <c r="E125" s="131"/>
      <c r="F125" s="131"/>
      <c r="G125" s="131"/>
      <c r="H125" s="131"/>
      <c r="I125" s="131"/>
    </row>
    <row r="126" spans="1:20">
      <c r="A126" s="131"/>
      <c r="B126" s="131"/>
      <c r="C126" s="131"/>
      <c r="D126" s="131"/>
      <c r="E126" s="131"/>
      <c r="F126" s="131"/>
      <c r="G126" s="131"/>
      <c r="H126" s="131"/>
      <c r="I126" s="131"/>
    </row>
    <row r="127" spans="1:20">
      <c r="A127" s="131"/>
      <c r="B127" s="131"/>
      <c r="C127" s="131"/>
      <c r="D127" s="131"/>
      <c r="E127" s="131"/>
      <c r="F127" s="131"/>
      <c r="G127" s="131"/>
      <c r="H127" s="131"/>
      <c r="I127" s="131"/>
    </row>
    <row r="128" spans="1:20">
      <c r="A128" s="131"/>
      <c r="B128" s="131"/>
      <c r="C128" s="131"/>
      <c r="D128" s="131"/>
      <c r="E128" s="131"/>
      <c r="F128" s="131"/>
      <c r="G128" s="131"/>
      <c r="H128" s="131"/>
      <c r="I128" s="131"/>
    </row>
    <row r="129" spans="1:9">
      <c r="A129" s="131"/>
      <c r="B129" s="131"/>
      <c r="C129" s="131"/>
      <c r="D129" s="131"/>
      <c r="E129" s="131"/>
      <c r="F129" s="131"/>
      <c r="G129" s="131"/>
      <c r="H129" s="131"/>
      <c r="I129" s="131"/>
    </row>
    <row r="130" spans="1:9">
      <c r="A130" s="131"/>
      <c r="B130" s="131"/>
      <c r="C130" s="131"/>
      <c r="D130" s="131"/>
      <c r="E130" s="131"/>
      <c r="F130" s="131"/>
      <c r="G130" s="131"/>
      <c r="H130" s="131"/>
      <c r="I130" s="131"/>
    </row>
    <row r="131" spans="1:9">
      <c r="A131" s="131"/>
      <c r="B131" s="131"/>
      <c r="C131" s="131"/>
      <c r="D131" s="131"/>
      <c r="E131" s="131"/>
      <c r="F131" s="131"/>
      <c r="G131" s="131"/>
      <c r="H131" s="131"/>
      <c r="I131" s="131"/>
    </row>
    <row r="132" spans="1:9">
      <c r="A132" s="131"/>
      <c r="B132" s="131"/>
      <c r="C132" s="131"/>
      <c r="D132" s="131"/>
      <c r="E132" s="131"/>
      <c r="F132" s="131"/>
      <c r="G132" s="131"/>
      <c r="H132" s="131"/>
      <c r="I132" s="131"/>
    </row>
    <row r="133" spans="1:9">
      <c r="A133" s="131"/>
      <c r="B133" s="131"/>
      <c r="C133" s="131"/>
      <c r="D133" s="131"/>
      <c r="E133" s="131"/>
      <c r="F133" s="131"/>
      <c r="G133" s="131"/>
      <c r="H133" s="131"/>
      <c r="I133" s="131"/>
    </row>
    <row r="134" spans="1:9">
      <c r="A134" s="131"/>
      <c r="B134" s="131"/>
      <c r="C134" s="131"/>
      <c r="D134" s="131"/>
      <c r="E134" s="131"/>
      <c r="F134" s="131"/>
      <c r="G134" s="131"/>
      <c r="H134" s="131"/>
      <c r="I134" s="131"/>
    </row>
    <row r="135" spans="1:9">
      <c r="A135" s="131"/>
      <c r="B135" s="131"/>
      <c r="C135" s="131"/>
      <c r="D135" s="131"/>
      <c r="E135" s="131"/>
      <c r="F135" s="131"/>
      <c r="G135" s="131"/>
      <c r="H135" s="131"/>
      <c r="I135" s="131"/>
    </row>
    <row r="136" spans="1:9">
      <c r="A136" s="131"/>
      <c r="B136" s="131"/>
      <c r="C136" s="131"/>
      <c r="D136" s="131"/>
      <c r="E136" s="131"/>
      <c r="F136" s="131"/>
      <c r="G136" s="131"/>
      <c r="H136" s="131"/>
      <c r="I136" s="131"/>
    </row>
    <row r="137" spans="1:9">
      <c r="A137" s="131"/>
      <c r="B137" s="131"/>
      <c r="C137" s="131"/>
      <c r="D137" s="131"/>
      <c r="E137" s="131"/>
      <c r="F137" s="131"/>
      <c r="G137" s="131"/>
      <c r="H137" s="131"/>
      <c r="I137" s="131"/>
    </row>
    <row r="138" spans="1:9">
      <c r="A138" s="131"/>
      <c r="B138" s="131"/>
      <c r="C138" s="131"/>
      <c r="D138" s="131"/>
      <c r="E138" s="131"/>
      <c r="F138" s="131"/>
      <c r="G138" s="131"/>
      <c r="H138" s="131"/>
      <c r="I138" s="131"/>
    </row>
    <row r="139" spans="1:9">
      <c r="A139" s="131"/>
      <c r="B139" s="131"/>
      <c r="C139" s="131"/>
      <c r="D139" s="131"/>
      <c r="E139" s="131"/>
      <c r="F139" s="131"/>
      <c r="G139" s="131"/>
      <c r="H139" s="131"/>
      <c r="I139" s="131"/>
    </row>
    <row r="140" spans="1:9">
      <c r="A140" s="131"/>
      <c r="B140" s="131"/>
      <c r="C140" s="131"/>
      <c r="D140" s="131"/>
      <c r="E140" s="131"/>
      <c r="F140" s="131"/>
      <c r="G140" s="131"/>
      <c r="H140" s="131"/>
      <c r="I140" s="131"/>
    </row>
    <row r="141" spans="1:9">
      <c r="A141" s="131"/>
      <c r="B141" s="131"/>
      <c r="C141" s="131"/>
      <c r="D141" s="131"/>
      <c r="E141" s="131"/>
      <c r="F141" s="131"/>
      <c r="G141" s="131"/>
      <c r="H141" s="131"/>
      <c r="I141" s="131"/>
    </row>
    <row r="142" spans="1:9">
      <c r="A142" s="131"/>
      <c r="B142" s="131"/>
      <c r="C142" s="131"/>
      <c r="D142" s="131"/>
      <c r="E142" s="131"/>
      <c r="F142" s="131"/>
      <c r="G142" s="131"/>
      <c r="H142" s="131"/>
      <c r="I142" s="131"/>
    </row>
    <row r="143" spans="1:9">
      <c r="A143" s="131"/>
      <c r="B143" s="131"/>
      <c r="C143" s="131"/>
      <c r="D143" s="131"/>
      <c r="E143" s="131"/>
      <c r="F143" s="131"/>
      <c r="G143" s="131"/>
      <c r="H143" s="131"/>
      <c r="I143" s="131"/>
    </row>
    <row r="144" spans="1:9">
      <c r="A144" s="131"/>
      <c r="B144" s="131"/>
      <c r="C144" s="131"/>
      <c r="D144" s="131"/>
      <c r="E144" s="131"/>
      <c r="F144" s="131"/>
      <c r="G144" s="131"/>
      <c r="H144" s="131"/>
      <c r="I144" s="131"/>
    </row>
    <row r="145" spans="1:9">
      <c r="A145" s="131"/>
      <c r="B145" s="131"/>
      <c r="C145" s="131"/>
      <c r="D145" s="131"/>
      <c r="E145" s="131"/>
      <c r="F145" s="131"/>
      <c r="G145" s="131"/>
      <c r="H145" s="131"/>
      <c r="I145" s="131"/>
    </row>
    <row r="146" spans="1:9">
      <c r="A146" s="131"/>
      <c r="B146" s="131"/>
      <c r="C146" s="131"/>
      <c r="D146" s="131"/>
      <c r="E146" s="131"/>
      <c r="F146" s="131"/>
      <c r="G146" s="131"/>
      <c r="H146" s="131"/>
      <c r="I146" s="131"/>
    </row>
    <row r="147" spans="1:9">
      <c r="A147" s="131"/>
      <c r="B147" s="131"/>
      <c r="C147" s="131"/>
      <c r="D147" s="131"/>
      <c r="E147" s="131"/>
      <c r="F147" s="131"/>
      <c r="G147" s="131"/>
      <c r="H147" s="131"/>
      <c r="I147" s="131"/>
    </row>
    <row r="148" spans="1:9">
      <c r="A148" s="131"/>
      <c r="B148" s="131"/>
      <c r="C148" s="131"/>
      <c r="D148" s="131"/>
      <c r="E148" s="131"/>
      <c r="F148" s="131"/>
      <c r="G148" s="131"/>
      <c r="H148" s="131"/>
      <c r="I148" s="131"/>
    </row>
    <row r="149" spans="1:9">
      <c r="A149" s="131"/>
      <c r="B149" s="131"/>
      <c r="C149" s="131"/>
      <c r="D149" s="131"/>
      <c r="E149" s="131"/>
      <c r="F149" s="131"/>
      <c r="G149" s="131"/>
      <c r="H149" s="131"/>
      <c r="I149" s="131"/>
    </row>
    <row r="150" spans="1:9">
      <c r="A150" s="131"/>
      <c r="B150" s="131"/>
      <c r="C150" s="131"/>
      <c r="D150" s="131"/>
      <c r="E150" s="131"/>
      <c r="F150" s="131"/>
      <c r="G150" s="131"/>
      <c r="H150" s="131"/>
      <c r="I150" s="131"/>
    </row>
    <row r="151" spans="1:9">
      <c r="A151" s="131"/>
      <c r="B151" s="131"/>
      <c r="C151" s="131"/>
      <c r="D151" s="131"/>
      <c r="E151" s="131"/>
      <c r="F151" s="131"/>
      <c r="G151" s="131"/>
      <c r="H151" s="131"/>
      <c r="I151" s="131"/>
    </row>
    <row r="152" spans="1:9">
      <c r="A152" s="131"/>
      <c r="B152" s="131"/>
      <c r="C152" s="131"/>
      <c r="D152" s="131"/>
      <c r="E152" s="131"/>
      <c r="F152" s="131"/>
      <c r="G152" s="131"/>
      <c r="H152" s="131"/>
      <c r="I152" s="131"/>
    </row>
    <row r="153" spans="1:9">
      <c r="A153" s="131"/>
      <c r="B153" s="131"/>
      <c r="C153" s="131"/>
      <c r="D153" s="131"/>
      <c r="E153" s="131"/>
      <c r="F153" s="131"/>
      <c r="G153" s="131"/>
      <c r="H153" s="131"/>
      <c r="I153" s="131"/>
    </row>
    <row r="154" spans="1:9">
      <c r="A154" s="131"/>
      <c r="B154" s="131"/>
      <c r="C154" s="131"/>
      <c r="D154" s="131"/>
      <c r="E154" s="131"/>
      <c r="F154" s="131"/>
      <c r="G154" s="131"/>
      <c r="H154" s="131"/>
      <c r="I154" s="131"/>
    </row>
    <row r="155" spans="1:9">
      <c r="A155" s="131"/>
      <c r="B155" s="131"/>
      <c r="C155" s="131"/>
      <c r="D155" s="131"/>
      <c r="E155" s="131"/>
      <c r="F155" s="131"/>
      <c r="G155" s="131"/>
      <c r="H155" s="131"/>
      <c r="I155" s="131"/>
    </row>
    <row r="156" spans="1:9">
      <c r="A156" s="131"/>
      <c r="B156" s="131"/>
      <c r="C156" s="131"/>
      <c r="D156" s="131"/>
      <c r="E156" s="131"/>
      <c r="F156" s="131"/>
      <c r="G156" s="131"/>
      <c r="H156" s="131"/>
      <c r="I156" s="131"/>
    </row>
    <row r="157" spans="1:9">
      <c r="A157" s="131"/>
      <c r="B157" s="131"/>
      <c r="C157" s="131"/>
      <c r="D157" s="131"/>
      <c r="E157" s="131"/>
      <c r="F157" s="131"/>
      <c r="G157" s="131"/>
      <c r="H157" s="131"/>
      <c r="I157" s="131"/>
    </row>
    <row r="158" spans="1:9">
      <c r="A158" s="131"/>
      <c r="B158" s="131"/>
      <c r="C158" s="131"/>
      <c r="D158" s="131"/>
      <c r="E158" s="131"/>
      <c r="F158" s="131"/>
      <c r="G158" s="131"/>
      <c r="H158" s="131"/>
      <c r="I158" s="131"/>
    </row>
    <row r="159" spans="1:9">
      <c r="A159" s="131"/>
      <c r="B159" s="131"/>
      <c r="C159" s="131"/>
      <c r="D159" s="131"/>
      <c r="E159" s="131"/>
      <c r="F159" s="131"/>
      <c r="G159" s="131"/>
      <c r="H159" s="131"/>
      <c r="I159" s="131"/>
    </row>
    <row r="160" spans="1:9">
      <c r="A160" s="131"/>
      <c r="B160" s="131"/>
      <c r="C160" s="131"/>
      <c r="D160" s="131"/>
      <c r="E160" s="131"/>
      <c r="F160" s="131"/>
      <c r="G160" s="131"/>
      <c r="H160" s="131"/>
      <c r="I160" s="131"/>
    </row>
    <row r="161" spans="1:9">
      <c r="A161" s="131"/>
      <c r="B161" s="131"/>
      <c r="C161" s="131"/>
      <c r="D161" s="131"/>
      <c r="E161" s="131"/>
      <c r="F161" s="131"/>
      <c r="G161" s="131"/>
      <c r="H161" s="131"/>
      <c r="I161" s="131"/>
    </row>
    <row r="162" spans="1:9">
      <c r="A162" s="131"/>
      <c r="B162" s="131"/>
      <c r="C162" s="131"/>
      <c r="D162" s="131"/>
      <c r="E162" s="131"/>
      <c r="F162" s="131"/>
      <c r="G162" s="131"/>
      <c r="H162" s="131"/>
      <c r="I162" s="131"/>
    </row>
    <row r="163" spans="1:9">
      <c r="A163" s="131"/>
      <c r="B163" s="131"/>
      <c r="C163" s="131"/>
      <c r="D163" s="131"/>
      <c r="E163" s="131"/>
      <c r="F163" s="131"/>
      <c r="G163" s="131"/>
      <c r="H163" s="131"/>
      <c r="I163" s="131"/>
    </row>
    <row r="164" spans="1:9">
      <c r="A164" s="131"/>
      <c r="B164" s="131"/>
      <c r="C164" s="131"/>
      <c r="D164" s="131"/>
      <c r="E164" s="131"/>
      <c r="F164" s="131"/>
      <c r="G164" s="131"/>
      <c r="H164" s="131"/>
      <c r="I164" s="131"/>
    </row>
    <row r="165" spans="1:9">
      <c r="A165" s="131"/>
      <c r="B165" s="131"/>
      <c r="C165" s="131"/>
      <c r="D165" s="131"/>
      <c r="E165" s="131"/>
      <c r="F165" s="131"/>
      <c r="G165" s="131"/>
      <c r="H165" s="131"/>
      <c r="I165" s="131"/>
    </row>
    <row r="166" spans="1:9">
      <c r="A166" s="131"/>
      <c r="B166" s="131"/>
      <c r="C166" s="131"/>
      <c r="D166" s="131"/>
      <c r="E166" s="131"/>
      <c r="F166" s="131"/>
      <c r="G166" s="131"/>
      <c r="H166" s="131"/>
      <c r="I166" s="131"/>
    </row>
    <row r="167" spans="1:9">
      <c r="A167" s="131"/>
      <c r="B167" s="131"/>
      <c r="C167" s="131"/>
      <c r="D167" s="131"/>
      <c r="E167" s="131"/>
      <c r="F167" s="131"/>
      <c r="G167" s="131"/>
      <c r="H167" s="131"/>
      <c r="I167" s="131"/>
    </row>
    <row r="168" spans="1:9">
      <c r="A168" s="131"/>
      <c r="B168" s="131"/>
      <c r="C168" s="131"/>
      <c r="D168" s="131"/>
      <c r="E168" s="131"/>
      <c r="F168" s="131"/>
      <c r="G168" s="131"/>
      <c r="H168" s="131"/>
      <c r="I168" s="131"/>
    </row>
    <row r="169" spans="1:9">
      <c r="A169" s="131"/>
      <c r="B169" s="131"/>
      <c r="C169" s="131"/>
      <c r="D169" s="131"/>
      <c r="E169" s="131"/>
      <c r="F169" s="131"/>
      <c r="G169" s="131"/>
      <c r="H169" s="131"/>
      <c r="I169" s="131"/>
    </row>
    <row r="170" spans="1:9">
      <c r="A170" s="131"/>
      <c r="B170" s="131"/>
      <c r="C170" s="131"/>
      <c r="D170" s="131"/>
      <c r="E170" s="131"/>
      <c r="F170" s="131"/>
      <c r="G170" s="131"/>
      <c r="H170" s="131"/>
      <c r="I170" s="131"/>
    </row>
    <row r="171" spans="1:9">
      <c r="A171" s="131"/>
      <c r="B171" s="131"/>
      <c r="C171" s="131"/>
      <c r="D171" s="131"/>
      <c r="E171" s="131"/>
      <c r="F171" s="131"/>
      <c r="G171" s="131"/>
      <c r="H171" s="131"/>
      <c r="I171" s="131"/>
    </row>
    <row r="172" spans="1:9">
      <c r="A172" s="131"/>
      <c r="B172" s="131"/>
      <c r="C172" s="131"/>
      <c r="D172" s="131"/>
      <c r="E172" s="131"/>
      <c r="F172" s="131"/>
      <c r="G172" s="131"/>
      <c r="H172" s="131"/>
      <c r="I172" s="131"/>
    </row>
    <row r="173" spans="1:9">
      <c r="A173" s="131"/>
      <c r="B173" s="131"/>
      <c r="C173" s="131"/>
      <c r="D173" s="131"/>
      <c r="E173" s="131"/>
      <c r="F173" s="131"/>
      <c r="G173" s="131"/>
      <c r="H173" s="131"/>
      <c r="I173" s="131"/>
    </row>
    <row r="174" spans="1:9">
      <c r="A174" s="131"/>
      <c r="B174" s="131"/>
      <c r="C174" s="131"/>
      <c r="D174" s="131"/>
      <c r="E174" s="131"/>
      <c r="F174" s="131"/>
      <c r="G174" s="131"/>
      <c r="H174" s="131"/>
      <c r="I174" s="131"/>
    </row>
    <row r="175" spans="1:9">
      <c r="A175" s="131"/>
      <c r="B175" s="131"/>
      <c r="C175" s="131"/>
      <c r="D175" s="131"/>
      <c r="E175" s="131"/>
      <c r="F175" s="131"/>
      <c r="G175" s="131"/>
      <c r="H175" s="131"/>
      <c r="I175" s="131"/>
    </row>
    <row r="176" spans="1:9">
      <c r="A176" s="131"/>
      <c r="B176" s="131"/>
      <c r="C176" s="131"/>
      <c r="D176" s="131"/>
      <c r="E176" s="131"/>
      <c r="F176" s="131"/>
      <c r="G176" s="131"/>
      <c r="H176" s="131"/>
      <c r="I176" s="131"/>
    </row>
    <row r="177" spans="1:9">
      <c r="A177" s="131"/>
      <c r="B177" s="131"/>
      <c r="C177" s="131"/>
      <c r="D177" s="131"/>
      <c r="E177" s="131"/>
      <c r="F177" s="131"/>
      <c r="G177" s="131"/>
      <c r="H177" s="131"/>
      <c r="I177" s="131"/>
    </row>
    <row r="178" spans="1:9">
      <c r="A178" s="131"/>
      <c r="B178" s="131"/>
      <c r="C178" s="131"/>
      <c r="D178" s="131"/>
      <c r="E178" s="131"/>
      <c r="F178" s="131"/>
      <c r="G178" s="131"/>
      <c r="H178" s="131"/>
      <c r="I178" s="131"/>
    </row>
    <row r="179" spans="1:9">
      <c r="A179" s="131"/>
      <c r="B179" s="131"/>
      <c r="C179" s="131"/>
      <c r="D179" s="131"/>
      <c r="E179" s="131"/>
      <c r="F179" s="131"/>
      <c r="G179" s="131"/>
      <c r="H179" s="131"/>
      <c r="I179" s="131"/>
    </row>
    <row r="180" spans="1:9">
      <c r="A180" s="131"/>
      <c r="B180" s="131"/>
      <c r="C180" s="131"/>
      <c r="D180" s="131"/>
      <c r="E180" s="131"/>
      <c r="F180" s="131"/>
      <c r="G180" s="131"/>
      <c r="H180" s="131"/>
      <c r="I180" s="131"/>
    </row>
    <row r="181" spans="1:9">
      <c r="A181" s="131"/>
      <c r="B181" s="131"/>
      <c r="C181" s="131"/>
      <c r="D181" s="131"/>
      <c r="E181" s="131"/>
      <c r="F181" s="131"/>
      <c r="G181" s="131"/>
      <c r="H181" s="131"/>
      <c r="I181" s="131"/>
    </row>
    <row r="182" spans="1:9">
      <c r="A182" s="131"/>
      <c r="B182" s="131"/>
      <c r="C182" s="131"/>
      <c r="D182" s="131"/>
      <c r="E182" s="131"/>
      <c r="F182" s="131"/>
      <c r="G182" s="131"/>
      <c r="H182" s="131"/>
      <c r="I182" s="131"/>
    </row>
    <row r="183" spans="1:9">
      <c r="A183" s="131"/>
      <c r="B183" s="131"/>
      <c r="C183" s="131"/>
      <c r="D183" s="131"/>
      <c r="E183" s="131"/>
      <c r="F183" s="131"/>
      <c r="G183" s="131"/>
      <c r="H183" s="131"/>
      <c r="I183" s="131"/>
    </row>
    <row r="184" spans="1:9">
      <c r="A184" s="131"/>
      <c r="B184" s="131"/>
      <c r="C184" s="131"/>
      <c r="D184" s="131"/>
      <c r="E184" s="131"/>
      <c r="F184" s="131"/>
      <c r="G184" s="131"/>
      <c r="H184" s="131"/>
      <c r="I184" s="131"/>
    </row>
    <row r="185" spans="1:9">
      <c r="A185" s="131"/>
      <c r="B185" s="131"/>
      <c r="C185" s="131"/>
      <c r="D185" s="131"/>
      <c r="E185" s="131"/>
      <c r="F185" s="131"/>
      <c r="G185" s="131"/>
      <c r="H185" s="131"/>
      <c r="I185" s="131"/>
    </row>
    <row r="186" spans="1:9">
      <c r="A186" s="131"/>
      <c r="B186" s="131"/>
      <c r="C186" s="131"/>
      <c r="D186" s="131"/>
      <c r="E186" s="131"/>
      <c r="F186" s="131"/>
      <c r="G186" s="131"/>
      <c r="H186" s="131"/>
      <c r="I186" s="131"/>
    </row>
    <row r="187" spans="1:9">
      <c r="A187" s="131"/>
      <c r="B187" s="131"/>
      <c r="C187" s="131"/>
      <c r="D187" s="131"/>
      <c r="E187" s="131"/>
      <c r="F187" s="131"/>
      <c r="G187" s="131"/>
      <c r="H187" s="131"/>
      <c r="I187" s="131"/>
    </row>
    <row r="188" spans="1:9">
      <c r="A188" s="131"/>
      <c r="B188" s="131"/>
      <c r="C188" s="131"/>
      <c r="D188" s="131"/>
      <c r="E188" s="131"/>
      <c r="F188" s="131"/>
      <c r="G188" s="131"/>
      <c r="H188" s="131"/>
      <c r="I188" s="131"/>
    </row>
    <row r="189" spans="1:9">
      <c r="A189" s="131"/>
      <c r="B189" s="131"/>
      <c r="C189" s="131"/>
      <c r="D189" s="131"/>
      <c r="E189" s="131"/>
      <c r="F189" s="131"/>
      <c r="G189" s="131"/>
      <c r="H189" s="131"/>
      <c r="I189" s="131"/>
    </row>
    <row r="190" spans="1:9">
      <c r="A190" s="131"/>
      <c r="B190" s="131"/>
      <c r="C190" s="131"/>
      <c r="D190" s="131"/>
      <c r="E190" s="131"/>
      <c r="F190" s="131"/>
      <c r="G190" s="131"/>
      <c r="H190" s="131"/>
      <c r="I190" s="131"/>
    </row>
    <row r="191" spans="1:9">
      <c r="A191" s="131"/>
      <c r="B191" s="131"/>
      <c r="C191" s="131"/>
      <c r="D191" s="131"/>
      <c r="E191" s="131"/>
      <c r="F191" s="131"/>
      <c r="G191" s="131"/>
      <c r="H191" s="131"/>
      <c r="I191" s="131"/>
    </row>
    <row r="192" spans="1:9">
      <c r="A192" s="131"/>
      <c r="B192" s="131"/>
      <c r="C192" s="131"/>
      <c r="D192" s="131"/>
      <c r="E192" s="131"/>
      <c r="F192" s="131"/>
      <c r="G192" s="131"/>
      <c r="H192" s="131"/>
      <c r="I192" s="131"/>
    </row>
    <row r="193" spans="1:9">
      <c r="A193" s="131"/>
      <c r="B193" s="131"/>
      <c r="C193" s="131"/>
      <c r="D193" s="131"/>
      <c r="E193" s="131"/>
      <c r="F193" s="131"/>
      <c r="G193" s="131"/>
      <c r="H193" s="131"/>
      <c r="I193" s="131"/>
    </row>
    <row r="194" spans="1:9">
      <c r="A194" s="131"/>
      <c r="B194" s="131"/>
      <c r="C194" s="131"/>
      <c r="D194" s="131"/>
      <c r="E194" s="131"/>
      <c r="F194" s="131"/>
      <c r="G194" s="131"/>
      <c r="H194" s="131"/>
      <c r="I194" s="131"/>
    </row>
    <row r="195" spans="1:9">
      <c r="A195" s="131"/>
      <c r="B195" s="131"/>
      <c r="C195" s="131"/>
      <c r="D195" s="131"/>
      <c r="E195" s="131"/>
      <c r="F195" s="131"/>
      <c r="G195" s="131"/>
      <c r="H195" s="131"/>
      <c r="I195" s="131"/>
    </row>
    <row r="196" spans="1:9">
      <c r="A196" s="131"/>
      <c r="B196" s="131"/>
      <c r="C196" s="131"/>
      <c r="D196" s="131"/>
      <c r="E196" s="131"/>
      <c r="F196" s="131"/>
      <c r="G196" s="131"/>
      <c r="H196" s="131"/>
      <c r="I196" s="131"/>
    </row>
    <row r="197" spans="1:9">
      <c r="A197" s="131"/>
      <c r="B197" s="131"/>
      <c r="C197" s="131"/>
      <c r="D197" s="131"/>
      <c r="E197" s="131"/>
      <c r="F197" s="131"/>
      <c r="G197" s="131"/>
      <c r="H197" s="131"/>
      <c r="I197" s="131"/>
    </row>
    <row r="198" spans="1:9">
      <c r="A198" s="131"/>
      <c r="B198" s="131"/>
      <c r="C198" s="131"/>
      <c r="D198" s="131"/>
      <c r="E198" s="131"/>
      <c r="F198" s="131"/>
      <c r="G198" s="131"/>
      <c r="H198" s="131"/>
      <c r="I198" s="131"/>
    </row>
    <row r="199" spans="1:9">
      <c r="A199" s="131"/>
      <c r="B199" s="131"/>
      <c r="C199" s="131"/>
      <c r="D199" s="131"/>
      <c r="E199" s="131"/>
      <c r="F199" s="131"/>
      <c r="G199" s="131"/>
      <c r="H199" s="131"/>
      <c r="I199" s="131"/>
    </row>
    <row r="200" spans="1:9">
      <c r="A200" s="131"/>
      <c r="B200" s="131"/>
      <c r="C200" s="131"/>
      <c r="D200" s="131"/>
      <c r="E200" s="131"/>
      <c r="F200" s="131"/>
      <c r="G200" s="131"/>
      <c r="H200" s="131"/>
      <c r="I200" s="131"/>
    </row>
    <row r="201" spans="1:9">
      <c r="A201" s="131"/>
      <c r="B201" s="131"/>
      <c r="C201" s="131"/>
      <c r="D201" s="131"/>
      <c r="E201" s="131"/>
      <c r="F201" s="131"/>
      <c r="G201" s="131"/>
      <c r="H201" s="131"/>
      <c r="I201" s="131"/>
    </row>
    <row r="202" spans="1:9">
      <c r="A202" s="131"/>
      <c r="B202" s="131"/>
      <c r="C202" s="131"/>
      <c r="D202" s="131"/>
      <c r="E202" s="131"/>
      <c r="F202" s="131"/>
      <c r="G202" s="131"/>
      <c r="H202" s="131"/>
      <c r="I202" s="131"/>
    </row>
    <row r="203" spans="1:9">
      <c r="A203" s="131"/>
      <c r="B203" s="131"/>
      <c r="C203" s="131"/>
      <c r="D203" s="131"/>
      <c r="E203" s="131"/>
      <c r="F203" s="131"/>
      <c r="G203" s="131"/>
      <c r="H203" s="131"/>
      <c r="I203" s="131"/>
    </row>
    <row r="204" spans="1:9">
      <c r="A204" s="131"/>
      <c r="B204" s="131"/>
      <c r="C204" s="131"/>
      <c r="D204" s="131"/>
      <c r="E204" s="131"/>
      <c r="F204" s="131"/>
      <c r="G204" s="131"/>
      <c r="H204" s="131"/>
      <c r="I204" s="131"/>
    </row>
    <row r="205" spans="1:9">
      <c r="A205" s="131"/>
      <c r="B205" s="131"/>
      <c r="C205" s="131"/>
      <c r="D205" s="131"/>
      <c r="E205" s="131"/>
      <c r="F205" s="131"/>
      <c r="G205" s="131"/>
      <c r="H205" s="131"/>
      <c r="I205" s="131"/>
    </row>
    <row r="206" spans="1:9">
      <c r="A206" s="131"/>
      <c r="B206" s="131"/>
      <c r="C206" s="131"/>
      <c r="D206" s="131"/>
      <c r="E206" s="131"/>
      <c r="F206" s="131"/>
      <c r="G206" s="131"/>
      <c r="H206" s="131"/>
      <c r="I206" s="131"/>
    </row>
    <row r="207" spans="1:9">
      <c r="A207" s="131"/>
      <c r="B207" s="131"/>
      <c r="C207" s="131"/>
      <c r="D207" s="131"/>
      <c r="E207" s="131"/>
      <c r="F207" s="131"/>
      <c r="G207" s="131"/>
      <c r="H207" s="131"/>
      <c r="I207" s="131"/>
    </row>
    <row r="208" spans="1:9">
      <c r="A208" s="131"/>
      <c r="B208" s="131"/>
      <c r="C208" s="131"/>
      <c r="D208" s="131"/>
      <c r="E208" s="131"/>
      <c r="F208" s="131"/>
      <c r="G208" s="131"/>
      <c r="H208" s="131"/>
      <c r="I208" s="131"/>
    </row>
    <row r="209" spans="1:9">
      <c r="A209" s="131"/>
      <c r="B209" s="131"/>
      <c r="C209" s="131"/>
      <c r="D209" s="131"/>
      <c r="E209" s="131"/>
      <c r="F209" s="131"/>
      <c r="G209" s="131"/>
      <c r="H209" s="131"/>
      <c r="I209" s="131"/>
    </row>
    <row r="210" spans="1:9">
      <c r="A210" s="131"/>
      <c r="B210" s="131"/>
      <c r="C210" s="131"/>
      <c r="D210" s="131"/>
      <c r="E210" s="131"/>
      <c r="F210" s="131"/>
      <c r="G210" s="131"/>
      <c r="H210" s="131"/>
      <c r="I210" s="131"/>
    </row>
    <row r="211" spans="1:9">
      <c r="A211" s="131"/>
      <c r="B211" s="131"/>
      <c r="C211" s="131"/>
      <c r="D211" s="131"/>
      <c r="E211" s="131"/>
      <c r="F211" s="131"/>
      <c r="G211" s="131"/>
      <c r="H211" s="131"/>
      <c r="I211" s="131"/>
    </row>
    <row r="212" spans="1:9">
      <c r="A212" s="131"/>
      <c r="B212" s="131"/>
      <c r="C212" s="131"/>
      <c r="D212" s="131"/>
      <c r="E212" s="131"/>
      <c r="F212" s="131"/>
      <c r="G212" s="131"/>
      <c r="H212" s="131"/>
      <c r="I212" s="131"/>
    </row>
    <row r="213" spans="1:9">
      <c r="A213" s="131"/>
      <c r="B213" s="131"/>
      <c r="C213" s="131"/>
      <c r="D213" s="131"/>
      <c r="E213" s="131"/>
      <c r="F213" s="131"/>
      <c r="G213" s="131"/>
      <c r="H213" s="131"/>
      <c r="I213" s="131"/>
    </row>
    <row r="214" spans="1:9">
      <c r="A214" s="131"/>
      <c r="B214" s="131"/>
      <c r="C214" s="131"/>
      <c r="D214" s="131"/>
      <c r="E214" s="131"/>
      <c r="F214" s="131"/>
      <c r="G214" s="131"/>
      <c r="H214" s="131"/>
      <c r="I214" s="131"/>
    </row>
    <row r="215" spans="1:9">
      <c r="A215" s="131"/>
      <c r="B215" s="131"/>
      <c r="C215" s="131"/>
      <c r="D215" s="131"/>
      <c r="E215" s="131"/>
      <c r="F215" s="131"/>
      <c r="G215" s="131"/>
      <c r="H215" s="131"/>
      <c r="I215" s="131"/>
    </row>
    <row r="216" spans="1:9">
      <c r="A216" s="131"/>
      <c r="B216" s="131"/>
      <c r="C216" s="131"/>
      <c r="D216" s="131"/>
      <c r="E216" s="131"/>
      <c r="F216" s="131"/>
      <c r="G216" s="131"/>
      <c r="H216" s="131"/>
      <c r="I216" s="131"/>
    </row>
    <row r="217" spans="1:9">
      <c r="A217" s="131"/>
      <c r="B217" s="131"/>
      <c r="C217" s="131"/>
      <c r="D217" s="131"/>
      <c r="E217" s="131"/>
      <c r="F217" s="131"/>
      <c r="G217" s="131"/>
      <c r="H217" s="131"/>
      <c r="I217" s="131"/>
    </row>
    <row r="218" spans="1:9">
      <c r="A218" s="131"/>
      <c r="B218" s="131"/>
      <c r="C218" s="131"/>
      <c r="D218" s="131"/>
      <c r="E218" s="131"/>
      <c r="F218" s="131"/>
      <c r="G218" s="131"/>
      <c r="H218" s="131"/>
      <c r="I218" s="131"/>
    </row>
    <row r="219" spans="1:9">
      <c r="A219" s="131"/>
      <c r="B219" s="131"/>
      <c r="C219" s="131"/>
      <c r="D219" s="131"/>
      <c r="E219" s="131"/>
      <c r="F219" s="131"/>
      <c r="G219" s="131"/>
      <c r="H219" s="131"/>
      <c r="I219" s="131"/>
    </row>
    <row r="220" spans="1:9">
      <c r="A220" s="19"/>
      <c r="B220" s="19"/>
      <c r="C220" s="19"/>
      <c r="D220" s="19"/>
      <c r="E220" s="19"/>
      <c r="F220" s="19"/>
      <c r="G220" s="19"/>
      <c r="H220" s="19"/>
      <c r="I220" s="19"/>
    </row>
    <row r="221" spans="1:9">
      <c r="A221" s="19"/>
      <c r="B221" s="19"/>
      <c r="C221" s="19"/>
      <c r="D221" s="19"/>
      <c r="E221" s="19"/>
      <c r="F221" s="19"/>
      <c r="G221" s="19"/>
      <c r="H221" s="19"/>
      <c r="I221" s="19"/>
    </row>
    <row r="222" spans="1:9">
      <c r="A222" s="19"/>
      <c r="B222" s="19"/>
      <c r="C222" s="19"/>
      <c r="D222" s="19"/>
      <c r="E222" s="19"/>
      <c r="F222" s="19"/>
      <c r="G222" s="19"/>
      <c r="H222" s="19"/>
      <c r="I222" s="19"/>
    </row>
    <row r="223" spans="1:9">
      <c r="A223" s="19"/>
      <c r="B223" s="19"/>
      <c r="C223" s="19"/>
      <c r="D223" s="19"/>
      <c r="E223" s="19"/>
      <c r="F223" s="19"/>
      <c r="G223" s="19"/>
      <c r="H223" s="19"/>
      <c r="I223" s="19"/>
    </row>
    <row r="224" spans="1:9">
      <c r="A224" s="19"/>
      <c r="B224" s="19"/>
      <c r="C224" s="19"/>
      <c r="D224" s="19"/>
      <c r="E224" s="19"/>
      <c r="F224" s="19"/>
      <c r="G224" s="19"/>
      <c r="H224" s="19"/>
      <c r="I224" s="19"/>
    </row>
    <row r="225" spans="1:9">
      <c r="A225" s="19"/>
      <c r="B225" s="19"/>
      <c r="C225" s="19"/>
      <c r="D225" s="19"/>
      <c r="E225" s="19"/>
      <c r="F225" s="19"/>
      <c r="G225" s="19"/>
      <c r="H225" s="19"/>
      <c r="I225" s="19"/>
    </row>
    <row r="226" spans="1:9">
      <c r="A226" s="19"/>
      <c r="B226" s="19"/>
      <c r="C226" s="19"/>
      <c r="D226" s="19"/>
      <c r="E226" s="19"/>
      <c r="F226" s="19"/>
      <c r="G226" s="19"/>
      <c r="H226" s="19"/>
      <c r="I226" s="19"/>
    </row>
    <row r="227" spans="1:9">
      <c r="A227" s="19"/>
      <c r="B227" s="19"/>
      <c r="C227" s="19"/>
      <c r="D227" s="19"/>
      <c r="E227" s="19"/>
      <c r="F227" s="19"/>
      <c r="G227" s="19"/>
      <c r="H227" s="19"/>
      <c r="I227" s="19"/>
    </row>
    <row r="228" spans="1:9">
      <c r="A228" s="19"/>
      <c r="B228" s="19"/>
      <c r="C228" s="19"/>
      <c r="D228" s="19"/>
      <c r="E228" s="19"/>
      <c r="F228" s="19"/>
      <c r="G228" s="19"/>
      <c r="H228" s="19"/>
      <c r="I228" s="19"/>
    </row>
    <row r="229" spans="1:9">
      <c r="A229" s="19"/>
      <c r="B229" s="19"/>
      <c r="C229" s="19"/>
      <c r="D229" s="19"/>
      <c r="E229" s="19"/>
      <c r="F229" s="19"/>
      <c r="G229" s="19"/>
      <c r="H229" s="19"/>
      <c r="I229" s="19"/>
    </row>
    <row r="230" spans="1:9">
      <c r="A230" s="19"/>
      <c r="B230" s="19"/>
      <c r="C230" s="19"/>
      <c r="D230" s="19"/>
      <c r="E230" s="19"/>
      <c r="F230" s="19"/>
      <c r="G230" s="19"/>
      <c r="H230" s="19"/>
      <c r="I230" s="19"/>
    </row>
    <row r="231" spans="1:9">
      <c r="A231" s="19"/>
      <c r="B231" s="19"/>
      <c r="C231" s="19"/>
      <c r="D231" s="19"/>
      <c r="E231" s="19"/>
      <c r="F231" s="19"/>
      <c r="G231" s="19"/>
      <c r="H231" s="19"/>
      <c r="I231" s="19"/>
    </row>
    <row r="232" spans="1:9">
      <c r="A232" s="19"/>
      <c r="B232" s="19"/>
      <c r="C232" s="19"/>
      <c r="D232" s="19"/>
      <c r="E232" s="19"/>
      <c r="F232" s="19"/>
      <c r="G232" s="19"/>
      <c r="H232" s="19"/>
      <c r="I232" s="19"/>
    </row>
    <row r="233" spans="1:9">
      <c r="A233" s="19"/>
      <c r="B233" s="19"/>
      <c r="C233" s="19"/>
      <c r="D233" s="19"/>
      <c r="E233" s="19"/>
      <c r="F233" s="19"/>
      <c r="G233" s="19"/>
      <c r="H233" s="19"/>
      <c r="I233" s="19"/>
    </row>
    <row r="234" spans="1:9">
      <c r="A234" s="19"/>
      <c r="B234" s="19"/>
      <c r="C234" s="19"/>
      <c r="D234" s="19"/>
      <c r="E234" s="19"/>
      <c r="F234" s="19"/>
      <c r="G234" s="19"/>
      <c r="H234" s="19"/>
      <c r="I234" s="19"/>
    </row>
    <row r="235" spans="1:9">
      <c r="A235" s="19"/>
      <c r="B235" s="19"/>
      <c r="C235" s="19"/>
      <c r="D235" s="19"/>
      <c r="E235" s="19"/>
      <c r="F235" s="19"/>
      <c r="G235" s="19"/>
      <c r="H235" s="19"/>
      <c r="I235" s="19"/>
    </row>
    <row r="236" spans="1:9">
      <c r="A236" s="19"/>
      <c r="B236" s="19"/>
      <c r="C236" s="19"/>
      <c r="D236" s="19"/>
      <c r="E236" s="19"/>
      <c r="F236" s="19"/>
      <c r="G236" s="19"/>
      <c r="H236" s="19"/>
      <c r="I236" s="19"/>
    </row>
    <row r="237" spans="1:9">
      <c r="A237" s="19"/>
      <c r="B237" s="19"/>
      <c r="C237" s="19"/>
      <c r="D237" s="19"/>
      <c r="E237" s="19"/>
      <c r="F237" s="19"/>
      <c r="G237" s="19"/>
      <c r="H237" s="19"/>
      <c r="I237" s="19"/>
    </row>
    <row r="238" spans="1:9">
      <c r="A238" s="19"/>
      <c r="B238" s="19"/>
      <c r="C238" s="19"/>
      <c r="D238" s="19"/>
      <c r="E238" s="19"/>
      <c r="F238" s="19"/>
      <c r="G238" s="19"/>
      <c r="H238" s="19"/>
      <c r="I238" s="19"/>
    </row>
    <row r="239" spans="1:9">
      <c r="A239" s="19"/>
      <c r="B239" s="19"/>
      <c r="C239" s="19"/>
      <c r="D239" s="19"/>
      <c r="E239" s="19"/>
      <c r="F239" s="19"/>
      <c r="G239" s="19"/>
      <c r="H239" s="19"/>
      <c r="I239" s="19"/>
    </row>
    <row r="240" spans="1:9">
      <c r="A240" s="19"/>
      <c r="B240" s="19"/>
      <c r="C240" s="19"/>
      <c r="D240" s="19"/>
      <c r="E240" s="19"/>
      <c r="F240" s="19"/>
      <c r="G240" s="19"/>
      <c r="H240" s="19"/>
      <c r="I240" s="19"/>
    </row>
    <row r="241" spans="1:9">
      <c r="A241" s="19"/>
      <c r="B241" s="19"/>
      <c r="C241" s="19"/>
      <c r="D241" s="19"/>
      <c r="E241" s="19"/>
      <c r="F241" s="19"/>
      <c r="G241" s="19"/>
      <c r="H241" s="19"/>
      <c r="I241" s="19"/>
    </row>
    <row r="242" spans="1:9">
      <c r="A242" s="19"/>
      <c r="B242" s="19"/>
      <c r="C242" s="19"/>
      <c r="D242" s="19"/>
      <c r="E242" s="19"/>
      <c r="F242" s="19"/>
      <c r="G242" s="19"/>
      <c r="H242" s="19"/>
      <c r="I242" s="19"/>
    </row>
    <row r="243" spans="1:9">
      <c r="A243" s="19"/>
      <c r="B243" s="19"/>
      <c r="C243" s="19"/>
      <c r="D243" s="19"/>
      <c r="E243" s="19"/>
      <c r="F243" s="19"/>
      <c r="G243" s="19"/>
      <c r="H243" s="19"/>
      <c r="I243" s="19"/>
    </row>
    <row r="244" spans="1:9">
      <c r="A244" s="19"/>
      <c r="B244" s="19"/>
      <c r="C244" s="19"/>
      <c r="D244" s="19"/>
      <c r="E244" s="19"/>
      <c r="F244" s="19"/>
      <c r="G244" s="19"/>
      <c r="H244" s="19"/>
      <c r="I244" s="19"/>
    </row>
    <row r="245" spans="1:9">
      <c r="A245" s="19"/>
      <c r="B245" s="19"/>
      <c r="C245" s="19"/>
      <c r="D245" s="19"/>
      <c r="E245" s="19"/>
      <c r="F245" s="19"/>
      <c r="G245" s="19"/>
      <c r="H245" s="19"/>
      <c r="I245" s="19"/>
    </row>
    <row r="246" spans="1:9">
      <c r="A246" s="19"/>
      <c r="B246" s="19"/>
      <c r="C246" s="19"/>
      <c r="D246" s="19"/>
      <c r="E246" s="19"/>
      <c r="F246" s="19"/>
      <c r="G246" s="19"/>
      <c r="H246" s="19"/>
      <c r="I246" s="19"/>
    </row>
    <row r="247" spans="1:9">
      <c r="A247" s="19"/>
      <c r="B247" s="19"/>
      <c r="C247" s="19"/>
      <c r="D247" s="19"/>
      <c r="E247" s="19"/>
      <c r="F247" s="19"/>
      <c r="G247" s="19"/>
      <c r="H247" s="19"/>
      <c r="I247" s="19"/>
    </row>
    <row r="248" spans="1:9">
      <c r="A248" s="19"/>
      <c r="B248" s="19"/>
      <c r="C248" s="19"/>
      <c r="D248" s="19"/>
      <c r="E248" s="19"/>
      <c r="F248" s="19"/>
      <c r="G248" s="19"/>
      <c r="H248" s="19"/>
      <c r="I248" s="19"/>
    </row>
    <row r="249" spans="1:9">
      <c r="A249" s="19"/>
      <c r="B249" s="19"/>
      <c r="C249" s="19"/>
      <c r="D249" s="19"/>
      <c r="E249" s="19"/>
      <c r="F249" s="19"/>
      <c r="G249" s="19"/>
      <c r="H249" s="19"/>
      <c r="I249" s="19"/>
    </row>
    <row r="250" spans="1:9">
      <c r="A250" s="19"/>
      <c r="B250" s="19"/>
      <c r="C250" s="19"/>
      <c r="D250" s="19"/>
      <c r="E250" s="19"/>
      <c r="F250" s="19"/>
      <c r="G250" s="19"/>
      <c r="H250" s="19"/>
      <c r="I250" s="19"/>
    </row>
    <row r="251" spans="1:9">
      <c r="A251" s="19"/>
      <c r="B251" s="19"/>
      <c r="C251" s="19"/>
      <c r="D251" s="19"/>
      <c r="E251" s="19"/>
      <c r="F251" s="19"/>
      <c r="G251" s="19"/>
      <c r="H251" s="19"/>
      <c r="I251" s="19"/>
    </row>
    <row r="252" spans="1:9">
      <c r="A252" s="19"/>
      <c r="B252" s="19"/>
      <c r="C252" s="19"/>
      <c r="D252" s="19"/>
      <c r="E252" s="19"/>
      <c r="F252" s="19"/>
      <c r="G252" s="19"/>
      <c r="H252" s="19"/>
      <c r="I252" s="19"/>
    </row>
    <row r="253" spans="1:9">
      <c r="A253" s="19"/>
      <c r="B253" s="19"/>
      <c r="C253" s="19"/>
      <c r="D253" s="19"/>
      <c r="E253" s="19"/>
      <c r="F253" s="19"/>
      <c r="G253" s="19"/>
      <c r="H253" s="19"/>
      <c r="I253" s="19"/>
    </row>
    <row r="254" spans="1:9">
      <c r="A254" s="19"/>
      <c r="B254" s="19"/>
      <c r="C254" s="19"/>
      <c r="D254" s="19"/>
      <c r="E254" s="19"/>
      <c r="F254" s="19"/>
      <c r="G254" s="19"/>
      <c r="H254" s="19"/>
      <c r="I254" s="19"/>
    </row>
    <row r="255" spans="1:9">
      <c r="A255" s="19"/>
      <c r="B255" s="19"/>
      <c r="C255" s="19"/>
      <c r="D255" s="19"/>
      <c r="E255" s="19"/>
      <c r="F255" s="19"/>
      <c r="G255" s="19"/>
      <c r="H255" s="19"/>
      <c r="I255" s="19"/>
    </row>
    <row r="256" spans="1:9">
      <c r="A256" s="19"/>
      <c r="B256" s="19"/>
      <c r="C256" s="19"/>
      <c r="D256" s="19"/>
      <c r="E256" s="19"/>
      <c r="F256" s="19"/>
      <c r="G256" s="19"/>
      <c r="H256" s="19"/>
      <c r="I256" s="19"/>
    </row>
    <row r="257" spans="1:9">
      <c r="A257" s="19"/>
      <c r="B257" s="19"/>
      <c r="C257" s="19"/>
      <c r="D257" s="19"/>
      <c r="E257" s="19"/>
      <c r="F257" s="19"/>
      <c r="G257" s="19"/>
      <c r="H257" s="19"/>
      <c r="I257" s="19"/>
    </row>
    <row r="258" spans="1:9">
      <c r="A258" s="19"/>
      <c r="B258" s="19"/>
      <c r="C258" s="19"/>
      <c r="D258" s="19"/>
      <c r="E258" s="19"/>
      <c r="F258" s="19"/>
      <c r="G258" s="19"/>
      <c r="H258" s="19"/>
      <c r="I258" s="19"/>
    </row>
    <row r="259" spans="1:9">
      <c r="A259" s="19"/>
      <c r="B259" s="19"/>
      <c r="C259" s="19"/>
      <c r="D259" s="19"/>
      <c r="E259" s="19"/>
      <c r="F259" s="19"/>
      <c r="G259" s="19"/>
      <c r="H259" s="19"/>
      <c r="I259" s="19"/>
    </row>
    <row r="260" spans="1:9">
      <c r="A260" s="19"/>
      <c r="B260" s="19"/>
      <c r="C260" s="19"/>
      <c r="D260" s="19"/>
      <c r="E260" s="19"/>
      <c r="F260" s="19"/>
      <c r="G260" s="19"/>
      <c r="H260" s="19"/>
      <c r="I260" s="19"/>
    </row>
    <row r="261" spans="1:9">
      <c r="A261" s="19"/>
      <c r="B261" s="19"/>
      <c r="C261" s="19"/>
      <c r="D261" s="19"/>
      <c r="E261" s="19"/>
      <c r="F261" s="19"/>
      <c r="G261" s="19"/>
      <c r="H261" s="19"/>
      <c r="I261" s="19"/>
    </row>
    <row r="262" spans="1:9">
      <c r="A262" s="19"/>
      <c r="B262" s="19"/>
      <c r="C262" s="19"/>
      <c r="D262" s="19"/>
      <c r="E262" s="19"/>
      <c r="F262" s="19"/>
      <c r="G262" s="19"/>
      <c r="H262" s="19"/>
      <c r="I262" s="19"/>
    </row>
    <row r="263" spans="1:9">
      <c r="A263" s="19"/>
      <c r="B263" s="19"/>
      <c r="C263" s="19"/>
      <c r="D263" s="19"/>
      <c r="E263" s="19"/>
      <c r="F263" s="19"/>
      <c r="G263" s="19"/>
      <c r="H263" s="19"/>
      <c r="I263" s="19"/>
    </row>
    <row r="264" spans="1:9">
      <c r="A264" s="19"/>
      <c r="B264" s="19"/>
      <c r="C264" s="19"/>
      <c r="D264" s="19"/>
      <c r="E264" s="19"/>
      <c r="F264" s="19"/>
      <c r="G264" s="19"/>
      <c r="H264" s="19"/>
      <c r="I264" s="19"/>
    </row>
    <row r="265" spans="1:9">
      <c r="A265" s="19"/>
      <c r="B265" s="19"/>
      <c r="C265" s="19"/>
      <c r="D265" s="19"/>
      <c r="E265" s="19"/>
      <c r="F265" s="19"/>
      <c r="G265" s="19"/>
      <c r="H265" s="19"/>
      <c r="I265" s="19"/>
    </row>
    <row r="266" spans="1:9">
      <c r="A266" s="19"/>
      <c r="B266" s="19"/>
      <c r="C266" s="19"/>
      <c r="D266" s="19"/>
      <c r="E266" s="19"/>
      <c r="F266" s="19"/>
      <c r="G266" s="19"/>
      <c r="H266" s="19"/>
      <c r="I266" s="19"/>
    </row>
    <row r="267" spans="1:9">
      <c r="A267" s="19"/>
      <c r="B267" s="19"/>
      <c r="C267" s="19"/>
      <c r="D267" s="19"/>
      <c r="E267" s="19"/>
      <c r="F267" s="19"/>
      <c r="G267" s="19"/>
      <c r="H267" s="19"/>
      <c r="I267" s="19"/>
    </row>
    <row r="268" spans="1:9">
      <c r="A268" s="19"/>
      <c r="B268" s="19"/>
      <c r="C268" s="19"/>
      <c r="D268" s="19"/>
      <c r="E268" s="19"/>
      <c r="F268" s="19"/>
      <c r="G268" s="19"/>
      <c r="H268" s="19"/>
      <c r="I268" s="19"/>
    </row>
    <row r="269" spans="1:9">
      <c r="A269" s="19"/>
      <c r="B269" s="19"/>
      <c r="C269" s="19"/>
      <c r="D269" s="19"/>
      <c r="E269" s="19"/>
      <c r="F269" s="19"/>
      <c r="G269" s="19"/>
      <c r="H269" s="19"/>
      <c r="I269" s="19"/>
    </row>
    <row r="270" spans="1:9">
      <c r="A270" s="19"/>
      <c r="B270" s="19"/>
      <c r="C270" s="19"/>
      <c r="D270" s="19"/>
      <c r="E270" s="19"/>
      <c r="F270" s="19"/>
      <c r="G270" s="19"/>
      <c r="H270" s="19"/>
      <c r="I270" s="19"/>
    </row>
    <row r="271" spans="1:9">
      <c r="A271" s="19"/>
      <c r="B271" s="19"/>
      <c r="C271" s="19"/>
      <c r="D271" s="19"/>
      <c r="E271" s="19"/>
      <c r="F271" s="19"/>
      <c r="G271" s="19"/>
      <c r="H271" s="19"/>
      <c r="I271" s="19"/>
    </row>
    <row r="272" spans="1:9">
      <c r="A272" s="19"/>
      <c r="B272" s="19"/>
      <c r="C272" s="19"/>
      <c r="D272" s="19"/>
      <c r="E272" s="19"/>
      <c r="F272" s="19"/>
      <c r="G272" s="19"/>
      <c r="H272" s="19"/>
      <c r="I272" s="19"/>
    </row>
    <row r="273" spans="1:9">
      <c r="A273" s="19"/>
      <c r="B273" s="19"/>
      <c r="C273" s="19"/>
      <c r="D273" s="19"/>
      <c r="E273" s="19"/>
      <c r="F273" s="19"/>
      <c r="G273" s="19"/>
      <c r="H273" s="19"/>
      <c r="I273" s="19"/>
    </row>
    <row r="274" spans="1:9">
      <c r="A274" s="19"/>
      <c r="B274" s="19"/>
      <c r="C274" s="19"/>
      <c r="D274" s="19"/>
      <c r="E274" s="19"/>
      <c r="F274" s="19"/>
      <c r="G274" s="19"/>
      <c r="H274" s="19"/>
      <c r="I274" s="19"/>
    </row>
    <row r="275" spans="1:9">
      <c r="A275" s="19"/>
      <c r="B275" s="19"/>
      <c r="C275" s="19"/>
      <c r="D275" s="19"/>
      <c r="E275" s="19"/>
      <c r="F275" s="19"/>
      <c r="G275" s="19"/>
      <c r="H275" s="19"/>
      <c r="I275" s="19"/>
    </row>
    <row r="276" spans="1:9">
      <c r="A276" s="19"/>
      <c r="B276" s="19"/>
      <c r="C276" s="19"/>
      <c r="D276" s="19"/>
      <c r="E276" s="19"/>
      <c r="F276" s="19"/>
      <c r="G276" s="19"/>
      <c r="H276" s="19"/>
      <c r="I276" s="19"/>
    </row>
    <row r="277" spans="1:9">
      <c r="A277" s="19"/>
      <c r="B277" s="19"/>
      <c r="C277" s="19"/>
      <c r="D277" s="19"/>
      <c r="E277" s="19"/>
      <c r="F277" s="19"/>
      <c r="G277" s="19"/>
      <c r="H277" s="19"/>
      <c r="I277" s="19"/>
    </row>
    <row r="278" spans="1:9">
      <c r="A278" s="19"/>
      <c r="B278" s="19"/>
      <c r="C278" s="19"/>
      <c r="D278" s="19"/>
      <c r="E278" s="19"/>
      <c r="F278" s="19"/>
      <c r="G278" s="19"/>
      <c r="H278" s="19"/>
      <c r="I278" s="19"/>
    </row>
    <row r="279" spans="1:9">
      <c r="A279" s="19"/>
      <c r="B279" s="19"/>
      <c r="C279" s="19"/>
      <c r="D279" s="19"/>
      <c r="E279" s="19"/>
      <c r="F279" s="19"/>
      <c r="G279" s="19"/>
      <c r="H279" s="19"/>
      <c r="I279" s="19"/>
    </row>
    <row r="280" spans="1:9">
      <c r="A280" s="19"/>
      <c r="B280" s="19"/>
      <c r="C280" s="19"/>
      <c r="D280" s="19"/>
      <c r="E280" s="19"/>
      <c r="F280" s="19"/>
      <c r="G280" s="19"/>
      <c r="H280" s="19"/>
      <c r="I280" s="19"/>
    </row>
    <row r="281" spans="1:9">
      <c r="A281" s="19"/>
      <c r="B281" s="19"/>
      <c r="C281" s="19"/>
      <c r="D281" s="19"/>
      <c r="E281" s="19"/>
      <c r="F281" s="19"/>
      <c r="G281" s="19"/>
      <c r="H281" s="19"/>
      <c r="I281" s="19"/>
    </row>
    <row r="282" spans="1:9">
      <c r="A282" s="19"/>
      <c r="B282" s="19"/>
      <c r="C282" s="19"/>
      <c r="D282" s="19"/>
      <c r="E282" s="19"/>
      <c r="F282" s="19"/>
      <c r="G282" s="19"/>
      <c r="H282" s="19"/>
      <c r="I282" s="19"/>
    </row>
    <row r="283" spans="1:9">
      <c r="A283" s="19"/>
      <c r="B283" s="19"/>
      <c r="C283" s="19"/>
      <c r="D283" s="19"/>
      <c r="E283" s="19"/>
      <c r="F283" s="19"/>
      <c r="G283" s="19"/>
      <c r="H283" s="19"/>
      <c r="I283" s="19"/>
    </row>
    <row r="284" spans="1:9">
      <c r="A284" s="19"/>
      <c r="B284" s="19"/>
      <c r="C284" s="19"/>
      <c r="D284" s="19"/>
      <c r="E284" s="19"/>
      <c r="F284" s="19"/>
      <c r="G284" s="19"/>
      <c r="H284" s="19"/>
      <c r="I284" s="19"/>
    </row>
    <row r="285" spans="1:9">
      <c r="A285" s="19"/>
      <c r="B285" s="19"/>
      <c r="C285" s="19"/>
      <c r="D285" s="19"/>
      <c r="E285" s="19"/>
      <c r="F285" s="19"/>
      <c r="G285" s="19"/>
      <c r="H285" s="19"/>
      <c r="I285" s="19"/>
    </row>
    <row r="286" spans="1:9">
      <c r="A286" s="19"/>
      <c r="B286" s="19"/>
      <c r="C286" s="19"/>
      <c r="D286" s="19"/>
      <c r="E286" s="19"/>
      <c r="F286" s="19"/>
      <c r="G286" s="19"/>
      <c r="H286" s="19"/>
      <c r="I286" s="19"/>
    </row>
    <row r="287" spans="1:9">
      <c r="A287" s="19"/>
      <c r="B287" s="19"/>
      <c r="C287" s="19"/>
      <c r="D287" s="19"/>
      <c r="E287" s="19"/>
      <c r="F287" s="19"/>
      <c r="G287" s="19"/>
      <c r="H287" s="19"/>
      <c r="I287" s="19"/>
    </row>
    <row r="288" spans="1:9">
      <c r="A288" s="19"/>
      <c r="B288" s="19"/>
      <c r="C288" s="19"/>
      <c r="D288" s="19"/>
      <c r="E288" s="19"/>
      <c r="F288" s="19"/>
      <c r="G288" s="19"/>
      <c r="H288" s="19"/>
      <c r="I288" s="19"/>
    </row>
    <row r="289" spans="1:9">
      <c r="A289" s="19"/>
      <c r="B289" s="19"/>
      <c r="C289" s="19"/>
      <c r="D289" s="19"/>
      <c r="E289" s="19"/>
      <c r="F289" s="19"/>
      <c r="G289" s="19"/>
      <c r="H289" s="19"/>
      <c r="I289" s="19"/>
    </row>
    <row r="290" spans="1:9">
      <c r="A290" s="19"/>
      <c r="B290" s="19"/>
      <c r="C290" s="19"/>
      <c r="D290" s="19"/>
      <c r="E290" s="19"/>
      <c r="F290" s="19"/>
      <c r="G290" s="19"/>
      <c r="H290" s="19"/>
      <c r="I290" s="19"/>
    </row>
    <row r="291" spans="1:9">
      <c r="A291" s="19"/>
      <c r="B291" s="19"/>
      <c r="C291" s="19"/>
      <c r="D291" s="19"/>
      <c r="E291" s="19"/>
      <c r="F291" s="19"/>
      <c r="G291" s="19"/>
      <c r="H291" s="19"/>
      <c r="I291" s="19"/>
    </row>
    <row r="292" spans="1:9">
      <c r="A292" s="19"/>
      <c r="B292" s="19"/>
      <c r="C292" s="19"/>
      <c r="D292" s="19"/>
      <c r="E292" s="19"/>
      <c r="F292" s="19"/>
      <c r="G292" s="19"/>
      <c r="H292" s="19"/>
      <c r="I292" s="19"/>
    </row>
    <row r="293" spans="1:9">
      <c r="A293" s="19"/>
      <c r="B293" s="19"/>
      <c r="C293" s="19"/>
      <c r="D293" s="19"/>
      <c r="E293" s="19"/>
      <c r="F293" s="19"/>
      <c r="G293" s="19"/>
      <c r="H293" s="19"/>
      <c r="I293" s="19"/>
    </row>
    <row r="294" spans="1:9">
      <c r="A294" s="19"/>
      <c r="B294" s="19"/>
      <c r="C294" s="19"/>
      <c r="D294" s="19"/>
      <c r="E294" s="19"/>
      <c r="F294" s="19"/>
      <c r="G294" s="19"/>
      <c r="H294" s="19"/>
      <c r="I294" s="19"/>
    </row>
    <row r="295" spans="1:9">
      <c r="A295" s="19"/>
      <c r="B295" s="19"/>
      <c r="C295" s="19"/>
      <c r="D295" s="19"/>
      <c r="E295" s="19"/>
      <c r="F295" s="19"/>
      <c r="G295" s="19"/>
      <c r="H295" s="19"/>
      <c r="I295" s="19"/>
    </row>
    <row r="296" spans="1:9">
      <c r="A296" s="19"/>
      <c r="B296" s="19"/>
      <c r="C296" s="19"/>
      <c r="D296" s="19"/>
      <c r="E296" s="19"/>
      <c r="F296" s="19"/>
      <c r="G296" s="19"/>
      <c r="H296" s="19"/>
      <c r="I296" s="19"/>
    </row>
    <row r="297" spans="1:9">
      <c r="A297" s="19"/>
      <c r="B297" s="19"/>
      <c r="C297" s="19"/>
      <c r="D297" s="19"/>
      <c r="E297" s="19"/>
      <c r="F297" s="19"/>
      <c r="G297" s="19"/>
      <c r="H297" s="19"/>
      <c r="I297" s="19"/>
    </row>
    <row r="298" spans="1:9">
      <c r="A298" s="19"/>
      <c r="B298" s="19"/>
      <c r="C298" s="19"/>
      <c r="D298" s="19"/>
      <c r="E298" s="19"/>
      <c r="F298" s="19"/>
      <c r="G298" s="19"/>
      <c r="H298" s="19"/>
      <c r="I298" s="19"/>
    </row>
    <row r="299" spans="1:9">
      <c r="A299" s="19"/>
      <c r="B299" s="19"/>
      <c r="C299" s="19"/>
      <c r="D299" s="19"/>
      <c r="E299" s="19"/>
      <c r="F299" s="19"/>
      <c r="G299" s="19"/>
      <c r="H299" s="19"/>
      <c r="I299" s="19"/>
    </row>
    <row r="300" spans="1:9">
      <c r="A300" s="19"/>
      <c r="B300" s="19"/>
      <c r="C300" s="19"/>
      <c r="D300" s="19"/>
      <c r="E300" s="19"/>
      <c r="F300" s="19"/>
      <c r="G300" s="19"/>
      <c r="H300" s="19"/>
      <c r="I300" s="19"/>
    </row>
    <row r="301" spans="1:9">
      <c r="A301" s="19"/>
      <c r="B301" s="19"/>
      <c r="C301" s="19"/>
      <c r="D301" s="19"/>
      <c r="E301" s="19"/>
      <c r="F301" s="19"/>
      <c r="G301" s="19"/>
      <c r="H301" s="19"/>
      <c r="I301" s="19"/>
    </row>
    <row r="302" spans="1:9">
      <c r="A302" s="19"/>
      <c r="B302" s="19"/>
      <c r="C302" s="19"/>
      <c r="D302" s="19"/>
      <c r="E302" s="19"/>
      <c r="F302" s="19"/>
      <c r="G302" s="19"/>
      <c r="H302" s="19"/>
      <c r="I302" s="19"/>
    </row>
    <row r="303" spans="1:9">
      <c r="A303" s="19"/>
      <c r="B303" s="19"/>
      <c r="C303" s="19"/>
      <c r="D303" s="19"/>
      <c r="E303" s="19"/>
      <c r="F303" s="19"/>
      <c r="G303" s="19"/>
      <c r="H303" s="19"/>
      <c r="I303" s="19"/>
    </row>
    <row r="304" spans="1:9">
      <c r="A304" s="19"/>
      <c r="B304" s="19"/>
      <c r="C304" s="19"/>
      <c r="D304" s="19"/>
      <c r="E304" s="19"/>
      <c r="F304" s="19"/>
      <c r="G304" s="19"/>
      <c r="H304" s="19"/>
      <c r="I304" s="19"/>
    </row>
    <row r="305" spans="1:9">
      <c r="A305" s="19"/>
      <c r="B305" s="19"/>
      <c r="C305" s="19"/>
      <c r="D305" s="19"/>
      <c r="E305" s="19"/>
      <c r="F305" s="19"/>
      <c r="G305" s="19"/>
      <c r="H305" s="19"/>
      <c r="I305" s="19"/>
    </row>
    <row r="306" spans="1:9">
      <c r="A306" s="19"/>
      <c r="B306" s="19"/>
      <c r="C306" s="19"/>
      <c r="D306" s="19"/>
      <c r="E306" s="19"/>
      <c r="F306" s="19"/>
      <c r="G306" s="19"/>
      <c r="H306" s="19"/>
      <c r="I306" s="19"/>
    </row>
    <row r="307" spans="1:9">
      <c r="A307" s="19"/>
      <c r="B307" s="19"/>
      <c r="C307" s="19"/>
      <c r="D307" s="19"/>
      <c r="E307" s="19"/>
      <c r="F307" s="19"/>
      <c r="G307" s="19"/>
      <c r="H307" s="19"/>
      <c r="I307" s="19"/>
    </row>
    <row r="308" spans="1:9">
      <c r="A308" s="19"/>
      <c r="B308" s="19"/>
      <c r="C308" s="19"/>
      <c r="D308" s="19"/>
      <c r="E308" s="19"/>
      <c r="F308" s="19"/>
      <c r="G308" s="19"/>
      <c r="H308" s="19"/>
      <c r="I308" s="19"/>
    </row>
    <row r="309" spans="1:9">
      <c r="A309" s="19"/>
      <c r="B309" s="19"/>
      <c r="C309" s="19"/>
      <c r="D309" s="19"/>
      <c r="E309" s="19"/>
      <c r="F309" s="19"/>
      <c r="G309" s="19"/>
      <c r="H309" s="19"/>
      <c r="I309" s="19"/>
    </row>
    <row r="310" spans="1:9">
      <c r="A310" s="19"/>
      <c r="B310" s="19"/>
      <c r="C310" s="19"/>
      <c r="D310" s="19"/>
      <c r="E310" s="19"/>
      <c r="F310" s="19"/>
      <c r="G310" s="19"/>
      <c r="H310" s="19"/>
      <c r="I310" s="19"/>
    </row>
    <row r="311" spans="1:9">
      <c r="A311" s="19"/>
      <c r="B311" s="19"/>
      <c r="C311" s="19"/>
      <c r="D311" s="19"/>
      <c r="E311" s="19"/>
      <c r="F311" s="19"/>
      <c r="G311" s="19"/>
      <c r="H311" s="19"/>
      <c r="I311" s="19"/>
    </row>
    <row r="312" spans="1:9">
      <c r="A312" s="19"/>
      <c r="B312" s="19"/>
      <c r="C312" s="19"/>
      <c r="D312" s="19"/>
      <c r="E312" s="19"/>
      <c r="F312" s="19"/>
      <c r="G312" s="19"/>
      <c r="H312" s="19"/>
      <c r="I312" s="19"/>
    </row>
    <row r="313" spans="1:9">
      <c r="A313" s="19"/>
      <c r="B313" s="19"/>
      <c r="C313" s="19"/>
      <c r="D313" s="19"/>
      <c r="E313" s="19"/>
      <c r="F313" s="19"/>
      <c r="G313" s="19"/>
      <c r="H313" s="19"/>
      <c r="I313" s="19"/>
    </row>
    <row r="314" spans="1:9">
      <c r="A314" s="19"/>
      <c r="B314" s="19"/>
      <c r="C314" s="19"/>
      <c r="D314" s="19"/>
      <c r="E314" s="19"/>
      <c r="F314" s="19"/>
      <c r="G314" s="19"/>
      <c r="H314" s="19"/>
      <c r="I314" s="19"/>
    </row>
    <row r="315" spans="1:9">
      <c r="A315" s="19"/>
      <c r="B315" s="19"/>
      <c r="C315" s="19"/>
      <c r="D315" s="19"/>
      <c r="E315" s="19"/>
      <c r="F315" s="19"/>
      <c r="G315" s="19"/>
      <c r="H315" s="19"/>
      <c r="I315" s="19"/>
    </row>
    <row r="316" spans="1:9">
      <c r="A316" s="19"/>
      <c r="B316" s="19"/>
      <c r="C316" s="19"/>
      <c r="D316" s="19"/>
      <c r="E316" s="19"/>
      <c r="F316" s="19"/>
      <c r="G316" s="19"/>
      <c r="H316" s="19"/>
      <c r="I316" s="19"/>
    </row>
    <row r="317" spans="1:9">
      <c r="A317" s="19"/>
      <c r="B317" s="19"/>
      <c r="C317" s="19"/>
      <c r="D317" s="19"/>
      <c r="E317" s="19"/>
      <c r="F317" s="19"/>
      <c r="G317" s="19"/>
      <c r="H317" s="19"/>
      <c r="I317" s="19"/>
    </row>
    <row r="318" spans="1:9">
      <c r="A318" s="19"/>
      <c r="B318" s="19"/>
      <c r="C318" s="19"/>
      <c r="D318" s="19"/>
      <c r="E318" s="19"/>
      <c r="F318" s="19"/>
      <c r="G318" s="19"/>
      <c r="H318" s="19"/>
      <c r="I318" s="19"/>
    </row>
    <row r="319" spans="1:9">
      <c r="A319" s="19"/>
      <c r="B319" s="19"/>
      <c r="C319" s="19"/>
      <c r="D319" s="19"/>
      <c r="E319" s="19"/>
      <c r="F319" s="19"/>
      <c r="G319" s="19"/>
      <c r="H319" s="19"/>
      <c r="I319" s="19"/>
    </row>
    <row r="320" spans="1:9">
      <c r="A320" s="19"/>
      <c r="B320" s="19"/>
      <c r="C320" s="19"/>
      <c r="D320" s="19"/>
      <c r="E320" s="19"/>
      <c r="F320" s="19"/>
      <c r="G320" s="19"/>
      <c r="H320" s="19"/>
      <c r="I320" s="19"/>
    </row>
    <row r="321" spans="1:9">
      <c r="A321" s="19"/>
      <c r="B321" s="19"/>
      <c r="C321" s="19"/>
      <c r="D321" s="19"/>
      <c r="E321" s="19"/>
      <c r="F321" s="19"/>
      <c r="G321" s="19"/>
      <c r="H321" s="19"/>
      <c r="I321" s="19"/>
    </row>
    <row r="322" spans="1:9">
      <c r="A322" s="19"/>
      <c r="B322" s="19"/>
      <c r="C322" s="19"/>
      <c r="D322" s="19"/>
      <c r="E322" s="19"/>
      <c r="F322" s="19"/>
      <c r="G322" s="19"/>
      <c r="H322" s="19"/>
      <c r="I322" s="19"/>
    </row>
    <row r="323" spans="1:9">
      <c r="A323" s="19"/>
      <c r="B323" s="19"/>
      <c r="C323" s="19"/>
      <c r="D323" s="19"/>
      <c r="E323" s="19"/>
      <c r="F323" s="19"/>
      <c r="G323" s="19"/>
      <c r="H323" s="19"/>
      <c r="I323" s="19"/>
    </row>
    <row r="324" spans="1:9">
      <c r="A324" s="19"/>
      <c r="B324" s="19"/>
      <c r="C324" s="19"/>
      <c r="D324" s="19"/>
      <c r="E324" s="19"/>
      <c r="F324" s="19"/>
      <c r="G324" s="19"/>
      <c r="H324" s="19"/>
      <c r="I324" s="19"/>
    </row>
    <row r="325" spans="1:9">
      <c r="A325" s="19"/>
      <c r="B325" s="19"/>
      <c r="C325" s="19"/>
      <c r="D325" s="19"/>
      <c r="E325" s="19"/>
      <c r="F325" s="19"/>
      <c r="G325" s="19"/>
      <c r="H325" s="19"/>
      <c r="I325" s="19"/>
    </row>
    <row r="326" spans="1:9">
      <c r="A326" s="19"/>
      <c r="B326" s="19"/>
      <c r="C326" s="19"/>
      <c r="D326" s="19"/>
      <c r="E326" s="19"/>
      <c r="F326" s="19"/>
      <c r="G326" s="19"/>
      <c r="H326" s="19"/>
      <c r="I326" s="19"/>
    </row>
    <row r="327" spans="1:9">
      <c r="A327" s="19"/>
      <c r="B327" s="19"/>
      <c r="C327" s="19"/>
      <c r="D327" s="19"/>
      <c r="E327" s="19"/>
      <c r="F327" s="19"/>
      <c r="G327" s="19"/>
      <c r="H327" s="19"/>
      <c r="I327" s="19"/>
    </row>
    <row r="328" spans="1:9">
      <c r="A328" s="19"/>
      <c r="B328" s="19"/>
      <c r="C328" s="19"/>
      <c r="D328" s="19"/>
      <c r="E328" s="19"/>
      <c r="F328" s="19"/>
      <c r="G328" s="19"/>
      <c r="H328" s="19"/>
      <c r="I328" s="19"/>
    </row>
    <row r="329" spans="1:9">
      <c r="A329" s="19"/>
      <c r="B329" s="19"/>
      <c r="C329" s="19"/>
      <c r="D329" s="19"/>
      <c r="E329" s="19"/>
      <c r="F329" s="19"/>
      <c r="G329" s="19"/>
      <c r="H329" s="19"/>
      <c r="I329" s="19"/>
    </row>
    <row r="330" spans="1:9">
      <c r="A330" s="19"/>
      <c r="B330" s="19"/>
      <c r="C330" s="19"/>
      <c r="D330" s="19"/>
      <c r="E330" s="19"/>
      <c r="F330" s="19"/>
      <c r="G330" s="19"/>
      <c r="H330" s="19"/>
      <c r="I330" s="19"/>
    </row>
    <row r="331" spans="1:9">
      <c r="A331" s="19"/>
      <c r="B331" s="19"/>
      <c r="C331" s="19"/>
      <c r="D331" s="19"/>
      <c r="E331" s="19"/>
      <c r="F331" s="19"/>
      <c r="G331" s="19"/>
      <c r="H331" s="19"/>
      <c r="I331" s="19"/>
    </row>
    <row r="332" spans="1:9">
      <c r="A332" s="19"/>
      <c r="B332" s="19"/>
      <c r="C332" s="19"/>
      <c r="D332" s="19"/>
      <c r="E332" s="19"/>
      <c r="F332" s="19"/>
      <c r="G332" s="19"/>
      <c r="H332" s="19"/>
      <c r="I332" s="19"/>
    </row>
    <row r="333" spans="1:9">
      <c r="A333" s="19"/>
      <c r="B333" s="19"/>
      <c r="C333" s="19"/>
      <c r="D333" s="19"/>
      <c r="E333" s="19"/>
      <c r="F333" s="19"/>
      <c r="G333" s="19"/>
      <c r="H333" s="19"/>
      <c r="I333" s="19"/>
    </row>
    <row r="334" spans="1:9">
      <c r="A334" s="19"/>
      <c r="B334" s="19"/>
      <c r="C334" s="19"/>
      <c r="D334" s="19"/>
      <c r="E334" s="19"/>
      <c r="F334" s="19"/>
      <c r="G334" s="19"/>
      <c r="H334" s="19"/>
      <c r="I334" s="19"/>
    </row>
    <row r="335" spans="1:9">
      <c r="A335" s="19"/>
      <c r="B335" s="19"/>
      <c r="C335" s="19"/>
      <c r="D335" s="19"/>
      <c r="E335" s="19"/>
      <c r="F335" s="19"/>
      <c r="G335" s="19"/>
      <c r="H335" s="19"/>
      <c r="I335" s="19"/>
    </row>
    <row r="336" spans="1:9">
      <c r="A336" s="19"/>
      <c r="B336" s="19"/>
      <c r="C336" s="19"/>
      <c r="D336" s="19"/>
      <c r="E336" s="19"/>
      <c r="F336" s="19"/>
      <c r="G336" s="19"/>
      <c r="H336" s="19"/>
      <c r="I336" s="19"/>
    </row>
    <row r="337" spans="1:9">
      <c r="A337" s="19"/>
      <c r="B337" s="19"/>
      <c r="C337" s="19"/>
      <c r="D337" s="19"/>
      <c r="E337" s="19"/>
      <c r="F337" s="19"/>
      <c r="G337" s="19"/>
      <c r="H337" s="19"/>
      <c r="I337" s="19"/>
    </row>
    <row r="338" spans="1:9">
      <c r="A338" s="19"/>
      <c r="B338" s="19"/>
      <c r="C338" s="19"/>
      <c r="D338" s="19"/>
      <c r="E338" s="19"/>
      <c r="F338" s="19"/>
      <c r="G338" s="19"/>
      <c r="H338" s="19"/>
      <c r="I338" s="19"/>
    </row>
    <row r="339" spans="1:9">
      <c r="A339" s="19"/>
      <c r="B339" s="19"/>
      <c r="C339" s="19"/>
      <c r="D339" s="19"/>
      <c r="E339" s="19"/>
      <c r="F339" s="19"/>
      <c r="G339" s="19"/>
      <c r="H339" s="19"/>
      <c r="I339" s="19"/>
    </row>
    <row r="340" spans="1:9">
      <c r="A340" s="19"/>
      <c r="B340" s="19"/>
      <c r="C340" s="19"/>
      <c r="D340" s="19"/>
      <c r="E340" s="19"/>
      <c r="F340" s="19"/>
      <c r="G340" s="19"/>
      <c r="H340" s="19"/>
      <c r="I340" s="19"/>
    </row>
    <row r="341" spans="1:9">
      <c r="A341" s="19"/>
      <c r="B341" s="19"/>
      <c r="C341" s="19"/>
      <c r="D341" s="19"/>
      <c r="E341" s="19"/>
      <c r="F341" s="19"/>
      <c r="G341" s="19"/>
      <c r="H341" s="19"/>
      <c r="I341" s="19"/>
    </row>
    <row r="342" spans="1:9">
      <c r="A342" s="19"/>
      <c r="B342" s="19"/>
      <c r="C342" s="19"/>
      <c r="D342" s="19"/>
      <c r="E342" s="19"/>
      <c r="F342" s="19"/>
      <c r="G342" s="19"/>
      <c r="H342" s="19"/>
      <c r="I342" s="19"/>
    </row>
    <row r="343" spans="1:9">
      <c r="A343" s="19"/>
      <c r="B343" s="19"/>
      <c r="C343" s="19"/>
      <c r="D343" s="19"/>
      <c r="E343" s="19"/>
      <c r="F343" s="19"/>
      <c r="G343" s="19"/>
      <c r="H343" s="19"/>
      <c r="I343" s="19"/>
    </row>
    <row r="344" spans="1:9">
      <c r="A344" s="19"/>
      <c r="B344" s="19"/>
      <c r="C344" s="19"/>
      <c r="D344" s="19"/>
      <c r="E344" s="19"/>
      <c r="F344" s="19"/>
      <c r="G344" s="19"/>
      <c r="H344" s="19"/>
      <c r="I344" s="19"/>
    </row>
    <row r="345" spans="1:9">
      <c r="A345" s="19"/>
      <c r="B345" s="19"/>
      <c r="C345" s="19"/>
      <c r="D345" s="19"/>
      <c r="E345" s="19"/>
      <c r="F345" s="19"/>
      <c r="G345" s="19"/>
      <c r="H345" s="19"/>
      <c r="I345" s="19"/>
    </row>
    <row r="346" spans="1:9">
      <c r="A346" s="19"/>
      <c r="B346" s="19"/>
      <c r="C346" s="19"/>
      <c r="D346" s="19"/>
      <c r="E346" s="19"/>
      <c r="F346" s="19"/>
      <c r="G346" s="19"/>
      <c r="H346" s="19"/>
      <c r="I346" s="19"/>
    </row>
    <row r="347" spans="1:9">
      <c r="A347" s="19"/>
      <c r="B347" s="19"/>
      <c r="C347" s="19"/>
      <c r="D347" s="19"/>
      <c r="E347" s="19"/>
      <c r="F347" s="19"/>
      <c r="G347" s="19"/>
      <c r="H347" s="19"/>
      <c r="I347" s="19"/>
    </row>
    <row r="348" spans="1:9">
      <c r="A348" s="19"/>
      <c r="B348" s="19"/>
      <c r="C348" s="19"/>
      <c r="D348" s="19"/>
      <c r="E348" s="19"/>
      <c r="F348" s="19"/>
      <c r="G348" s="19"/>
      <c r="H348" s="19"/>
      <c r="I348" s="19"/>
    </row>
    <row r="349" spans="1:9">
      <c r="A349" s="19"/>
      <c r="B349" s="19"/>
      <c r="C349" s="19"/>
      <c r="D349" s="19"/>
      <c r="E349" s="19"/>
      <c r="F349" s="19"/>
      <c r="G349" s="19"/>
      <c r="H349" s="19"/>
      <c r="I349" s="19"/>
    </row>
    <row r="350" spans="1:9">
      <c r="A350" s="19"/>
      <c r="B350" s="19"/>
      <c r="C350" s="19"/>
      <c r="D350" s="19"/>
      <c r="E350" s="19"/>
      <c r="F350" s="19"/>
      <c r="G350" s="19"/>
      <c r="H350" s="19"/>
      <c r="I350" s="19"/>
    </row>
    <row r="351" spans="1:9">
      <c r="A351" s="19"/>
      <c r="B351" s="19"/>
      <c r="C351" s="19"/>
      <c r="D351" s="19"/>
      <c r="E351" s="19"/>
      <c r="F351" s="19"/>
      <c r="G351" s="19"/>
      <c r="H351" s="19"/>
      <c r="I351" s="19"/>
    </row>
    <row r="352" spans="1:9">
      <c r="A352" s="19"/>
      <c r="B352" s="19"/>
      <c r="C352" s="19"/>
      <c r="D352" s="19"/>
      <c r="E352" s="19"/>
      <c r="F352" s="19"/>
      <c r="G352" s="19"/>
      <c r="H352" s="19"/>
      <c r="I352" s="19"/>
    </row>
    <row r="353" spans="1:9">
      <c r="A353" s="19"/>
      <c r="B353" s="19"/>
      <c r="C353" s="19"/>
      <c r="D353" s="19"/>
      <c r="E353" s="19"/>
      <c r="F353" s="19"/>
      <c r="G353" s="19"/>
      <c r="H353" s="19"/>
      <c r="I353" s="19"/>
    </row>
    <row r="354" spans="1:9">
      <c r="A354" s="19"/>
      <c r="B354" s="19"/>
      <c r="C354" s="19"/>
      <c r="D354" s="19"/>
      <c r="E354" s="19"/>
      <c r="F354" s="19"/>
      <c r="G354" s="19"/>
      <c r="H354" s="19"/>
      <c r="I354" s="19"/>
    </row>
    <row r="355" spans="1:9">
      <c r="A355" s="19"/>
      <c r="B355" s="19"/>
      <c r="C355" s="19"/>
      <c r="D355" s="19"/>
      <c r="E355" s="19"/>
      <c r="F355" s="19"/>
      <c r="G355" s="19"/>
      <c r="H355" s="19"/>
      <c r="I355" s="19"/>
    </row>
    <row r="356" spans="1:9">
      <c r="A356" s="19"/>
      <c r="B356" s="19"/>
      <c r="C356" s="19"/>
      <c r="D356" s="19"/>
      <c r="E356" s="19"/>
      <c r="F356" s="19"/>
      <c r="G356" s="19"/>
      <c r="H356" s="19"/>
      <c r="I356" s="19"/>
    </row>
    <row r="357" spans="1:9">
      <c r="A357" s="19"/>
      <c r="B357" s="19"/>
      <c r="C357" s="19"/>
      <c r="D357" s="19"/>
      <c r="E357" s="19"/>
      <c r="F357" s="19"/>
      <c r="G357" s="19"/>
      <c r="H357" s="19"/>
      <c r="I357" s="19"/>
    </row>
    <row r="358" spans="1:9">
      <c r="A358" s="19"/>
      <c r="B358" s="19"/>
      <c r="C358" s="19"/>
      <c r="D358" s="19"/>
      <c r="E358" s="19"/>
      <c r="F358" s="19"/>
      <c r="G358" s="19"/>
      <c r="H358" s="19"/>
      <c r="I358" s="19"/>
    </row>
    <row r="359" spans="1:9">
      <c r="A359" s="19"/>
      <c r="B359" s="19"/>
      <c r="C359" s="19"/>
      <c r="D359" s="19"/>
      <c r="E359" s="19"/>
      <c r="F359" s="19"/>
      <c r="G359" s="19"/>
      <c r="H359" s="19"/>
      <c r="I359" s="19"/>
    </row>
    <row r="360" spans="1:9">
      <c r="A360" s="19"/>
      <c r="B360" s="19"/>
      <c r="C360" s="19"/>
      <c r="D360" s="19"/>
      <c r="E360" s="19"/>
      <c r="F360" s="19"/>
      <c r="G360" s="19"/>
      <c r="H360" s="19"/>
      <c r="I360" s="19"/>
    </row>
    <row r="361" spans="1:9">
      <c r="A361" s="19"/>
      <c r="B361" s="19"/>
      <c r="C361" s="19"/>
      <c r="D361" s="19"/>
      <c r="E361" s="19"/>
      <c r="F361" s="19"/>
      <c r="G361" s="19"/>
      <c r="H361" s="19"/>
      <c r="I361" s="19"/>
    </row>
    <row r="362" spans="1:9">
      <c r="A362" s="19"/>
      <c r="B362" s="19"/>
      <c r="C362" s="19"/>
      <c r="D362" s="19"/>
      <c r="E362" s="19"/>
      <c r="F362" s="19"/>
      <c r="G362" s="19"/>
      <c r="H362" s="19"/>
      <c r="I362" s="19"/>
    </row>
    <row r="363" spans="1:9">
      <c r="A363" s="19"/>
      <c r="B363" s="19"/>
      <c r="C363" s="19"/>
      <c r="D363" s="19"/>
      <c r="E363" s="19"/>
      <c r="F363" s="19"/>
      <c r="G363" s="19"/>
      <c r="H363" s="19"/>
      <c r="I363" s="19"/>
    </row>
    <row r="364" spans="1:9">
      <c r="A364" s="19"/>
      <c r="B364" s="19"/>
      <c r="C364" s="19"/>
      <c r="D364" s="19"/>
      <c r="E364" s="19"/>
      <c r="F364" s="19"/>
      <c r="G364" s="19"/>
      <c r="H364" s="19"/>
      <c r="I364" s="19"/>
    </row>
    <row r="365" spans="1:9">
      <c r="A365" s="19"/>
      <c r="B365" s="19"/>
      <c r="C365" s="19"/>
      <c r="D365" s="19"/>
      <c r="E365" s="19"/>
      <c r="F365" s="19"/>
      <c r="G365" s="19"/>
      <c r="H365" s="19"/>
      <c r="I365" s="19"/>
    </row>
    <row r="366" spans="1:9">
      <c r="A366" s="19"/>
      <c r="B366" s="19"/>
      <c r="C366" s="19"/>
      <c r="D366" s="19"/>
      <c r="E366" s="19"/>
      <c r="F366" s="19"/>
      <c r="G366" s="19"/>
      <c r="H366" s="19"/>
      <c r="I366" s="19"/>
    </row>
    <row r="367" spans="1:9">
      <c r="A367" s="19"/>
      <c r="B367" s="19"/>
      <c r="C367" s="19"/>
      <c r="D367" s="19"/>
      <c r="E367" s="19"/>
      <c r="F367" s="19"/>
      <c r="G367" s="19"/>
      <c r="H367" s="19"/>
      <c r="I367" s="19"/>
    </row>
    <row r="368" spans="1:9">
      <c r="A368" s="19"/>
      <c r="B368" s="19"/>
      <c r="C368" s="19"/>
      <c r="D368" s="19"/>
      <c r="E368" s="19"/>
      <c r="F368" s="19"/>
      <c r="G368" s="19"/>
      <c r="H368" s="19"/>
      <c r="I368" s="19"/>
    </row>
    <row r="369" spans="1:9">
      <c r="A369" s="19"/>
      <c r="B369" s="19"/>
      <c r="C369" s="19"/>
      <c r="D369" s="19"/>
      <c r="E369" s="19"/>
      <c r="F369" s="19"/>
      <c r="G369" s="19"/>
      <c r="H369" s="19"/>
      <c r="I369" s="19"/>
    </row>
    <row r="370" spans="1:9">
      <c r="A370" s="19"/>
      <c r="B370" s="19"/>
      <c r="C370" s="19"/>
      <c r="D370" s="19"/>
      <c r="E370" s="19"/>
      <c r="F370" s="19"/>
      <c r="G370" s="19"/>
      <c r="H370" s="19"/>
      <c r="I370" s="19"/>
    </row>
    <row r="371" spans="1:9">
      <c r="A371" s="19"/>
      <c r="B371" s="19"/>
      <c r="C371" s="19"/>
      <c r="D371" s="19"/>
      <c r="E371" s="19"/>
      <c r="F371" s="19"/>
      <c r="G371" s="19"/>
      <c r="H371" s="19"/>
      <c r="I371" s="19"/>
    </row>
    <row r="372" spans="1:9">
      <c r="A372" s="19"/>
      <c r="B372" s="19"/>
      <c r="C372" s="19"/>
      <c r="D372" s="19"/>
      <c r="E372" s="19"/>
      <c r="F372" s="19"/>
      <c r="G372" s="19"/>
      <c r="H372" s="19"/>
      <c r="I372" s="19"/>
    </row>
    <row r="373" spans="1:9">
      <c r="A373" s="19"/>
      <c r="B373" s="19"/>
      <c r="C373" s="19"/>
      <c r="D373" s="19"/>
      <c r="E373" s="19"/>
      <c r="F373" s="19"/>
      <c r="G373" s="19"/>
      <c r="H373" s="19"/>
      <c r="I373" s="19"/>
    </row>
    <row r="374" spans="1:9">
      <c r="A374" s="19"/>
      <c r="B374" s="19"/>
      <c r="C374" s="19"/>
      <c r="D374" s="19"/>
      <c r="E374" s="19"/>
      <c r="F374" s="19"/>
      <c r="G374" s="19"/>
      <c r="H374" s="19"/>
      <c r="I374" s="19"/>
    </row>
    <row r="375" spans="1:9">
      <c r="A375" s="19"/>
      <c r="B375" s="19"/>
      <c r="C375" s="19"/>
      <c r="D375" s="19"/>
      <c r="E375" s="19"/>
      <c r="F375" s="19"/>
      <c r="G375" s="19"/>
      <c r="H375" s="19"/>
      <c r="I375" s="19"/>
    </row>
    <row r="376" spans="1:9">
      <c r="A376" s="19"/>
      <c r="B376" s="19"/>
      <c r="C376" s="19"/>
      <c r="D376" s="19"/>
      <c r="E376" s="19"/>
      <c r="F376" s="19"/>
      <c r="G376" s="19"/>
      <c r="H376" s="19"/>
      <c r="I376" s="19"/>
    </row>
    <row r="377" spans="1:9">
      <c r="A377" s="19"/>
      <c r="B377" s="19"/>
      <c r="C377" s="19"/>
      <c r="D377" s="19"/>
      <c r="E377" s="19"/>
      <c r="F377" s="19"/>
      <c r="G377" s="19"/>
      <c r="H377" s="19"/>
      <c r="I377" s="19"/>
    </row>
    <row r="378" spans="1:9">
      <c r="A378" s="19"/>
      <c r="B378" s="19"/>
      <c r="C378" s="19"/>
      <c r="D378" s="19"/>
      <c r="E378" s="19"/>
      <c r="F378" s="19"/>
      <c r="G378" s="19"/>
      <c r="H378" s="19"/>
      <c r="I378" s="19"/>
    </row>
    <row r="379" spans="1:9">
      <c r="A379" s="19"/>
      <c r="B379" s="19"/>
      <c r="C379" s="19"/>
      <c r="D379" s="19"/>
      <c r="E379" s="19"/>
      <c r="F379" s="19"/>
      <c r="G379" s="19"/>
      <c r="H379" s="19"/>
      <c r="I379" s="19"/>
    </row>
    <row r="380" spans="1:9">
      <c r="A380" s="19"/>
      <c r="B380" s="19"/>
      <c r="C380" s="19"/>
      <c r="D380" s="19"/>
      <c r="E380" s="19"/>
      <c r="F380" s="19"/>
      <c r="G380" s="19"/>
      <c r="H380" s="19"/>
      <c r="I380" s="19"/>
    </row>
    <row r="381" spans="1:9">
      <c r="A381" s="19"/>
      <c r="B381" s="19"/>
      <c r="C381" s="19"/>
      <c r="D381" s="19"/>
      <c r="E381" s="19"/>
      <c r="F381" s="19"/>
      <c r="G381" s="19"/>
      <c r="H381" s="19"/>
      <c r="I381" s="19"/>
    </row>
    <row r="382" spans="1:9">
      <c r="A382" s="19"/>
      <c r="B382" s="19"/>
      <c r="C382" s="19"/>
      <c r="D382" s="19"/>
      <c r="E382" s="19"/>
      <c r="F382" s="19"/>
      <c r="G382" s="19"/>
      <c r="H382" s="19"/>
      <c r="I382" s="19"/>
    </row>
    <row r="383" spans="1:9">
      <c r="A383" s="19"/>
      <c r="B383" s="19"/>
      <c r="C383" s="19"/>
      <c r="D383" s="19"/>
      <c r="E383" s="19"/>
      <c r="F383" s="19"/>
      <c r="G383" s="19"/>
      <c r="H383" s="19"/>
      <c r="I383" s="19"/>
    </row>
    <row r="384" spans="1:9">
      <c r="A384" s="19"/>
      <c r="B384" s="19"/>
      <c r="C384" s="19"/>
      <c r="D384" s="19"/>
      <c r="E384" s="19"/>
      <c r="F384" s="19"/>
      <c r="G384" s="19"/>
      <c r="H384" s="19"/>
      <c r="I384" s="19"/>
    </row>
    <row r="385" spans="1:9">
      <c r="A385" s="19"/>
      <c r="B385" s="19"/>
      <c r="C385" s="19"/>
      <c r="D385" s="19"/>
      <c r="E385" s="19"/>
      <c r="F385" s="19"/>
      <c r="G385" s="19"/>
      <c r="H385" s="19"/>
      <c r="I385" s="19"/>
    </row>
    <row r="386" spans="1:9">
      <c r="A386" s="19"/>
      <c r="B386" s="19"/>
      <c r="C386" s="19"/>
      <c r="D386" s="19"/>
      <c r="E386" s="19"/>
      <c r="F386" s="19"/>
      <c r="G386" s="19"/>
      <c r="H386" s="19"/>
      <c r="I386" s="19"/>
    </row>
    <row r="387" spans="1:9">
      <c r="A387" s="19"/>
      <c r="B387" s="19"/>
      <c r="C387" s="19"/>
      <c r="D387" s="19"/>
      <c r="E387" s="19"/>
      <c r="F387" s="19"/>
      <c r="G387" s="19"/>
      <c r="H387" s="19"/>
      <c r="I387" s="19"/>
    </row>
    <row r="388" spans="1:9">
      <c r="A388" s="19"/>
      <c r="B388" s="19"/>
      <c r="C388" s="19"/>
      <c r="D388" s="19"/>
      <c r="E388" s="19"/>
      <c r="F388" s="19"/>
      <c r="G388" s="19"/>
      <c r="H388" s="19"/>
      <c r="I388" s="19"/>
    </row>
    <row r="389" spans="1:9">
      <c r="A389" s="19"/>
      <c r="B389" s="19"/>
      <c r="C389" s="19"/>
      <c r="D389" s="19"/>
      <c r="E389" s="19"/>
      <c r="F389" s="19"/>
      <c r="G389" s="19"/>
      <c r="H389" s="19"/>
      <c r="I389" s="19"/>
    </row>
    <row r="390" spans="1:9">
      <c r="A390" s="19"/>
      <c r="B390" s="19"/>
      <c r="C390" s="19"/>
      <c r="D390" s="19"/>
      <c r="E390" s="19"/>
      <c r="F390" s="19"/>
      <c r="G390" s="19"/>
      <c r="H390" s="19"/>
      <c r="I390" s="19"/>
    </row>
    <row r="391" spans="1:9">
      <c r="A391" s="19"/>
      <c r="B391" s="19"/>
      <c r="C391" s="19"/>
      <c r="D391" s="19"/>
      <c r="E391" s="19"/>
      <c r="F391" s="19"/>
      <c r="G391" s="19"/>
      <c r="H391" s="19"/>
      <c r="I391" s="19"/>
    </row>
    <row r="392" spans="1:9">
      <c r="A392" s="19"/>
      <c r="B392" s="19"/>
      <c r="C392" s="19"/>
      <c r="D392" s="19"/>
      <c r="E392" s="19"/>
      <c r="F392" s="19"/>
      <c r="G392" s="19"/>
      <c r="H392" s="19"/>
      <c r="I392" s="19"/>
    </row>
    <row r="393" spans="1:9">
      <c r="A393" s="19"/>
      <c r="B393" s="19"/>
      <c r="C393" s="19"/>
      <c r="D393" s="19"/>
      <c r="E393" s="19"/>
      <c r="F393" s="19"/>
      <c r="G393" s="19"/>
      <c r="H393" s="19"/>
      <c r="I393" s="19"/>
    </row>
    <row r="394" spans="1:9">
      <c r="A394" s="19"/>
      <c r="B394" s="19"/>
      <c r="C394" s="19"/>
      <c r="D394" s="19"/>
      <c r="E394" s="19"/>
      <c r="F394" s="19"/>
      <c r="G394" s="19"/>
      <c r="H394" s="19"/>
      <c r="I394" s="19"/>
    </row>
    <row r="395" spans="1:9">
      <c r="A395" s="19"/>
      <c r="B395" s="19"/>
      <c r="C395" s="19"/>
      <c r="D395" s="19"/>
      <c r="E395" s="19"/>
      <c r="F395" s="19"/>
      <c r="G395" s="19"/>
      <c r="H395" s="19"/>
      <c r="I395" s="19"/>
    </row>
    <row r="396" spans="1:9">
      <c r="A396" s="19"/>
      <c r="B396" s="19"/>
      <c r="C396" s="19"/>
      <c r="D396" s="19"/>
      <c r="E396" s="19"/>
      <c r="F396" s="19"/>
      <c r="G396" s="19"/>
      <c r="H396" s="19"/>
      <c r="I396" s="19"/>
    </row>
    <row r="397" spans="1:9">
      <c r="A397" s="19"/>
      <c r="B397" s="19"/>
      <c r="C397" s="19"/>
      <c r="D397" s="19"/>
      <c r="E397" s="19"/>
      <c r="F397" s="19"/>
      <c r="G397" s="19"/>
      <c r="H397" s="19"/>
      <c r="I397" s="19"/>
    </row>
    <row r="398" spans="1:9">
      <c r="A398" s="19"/>
      <c r="B398" s="19"/>
      <c r="C398" s="19"/>
      <c r="D398" s="19"/>
      <c r="E398" s="19"/>
      <c r="F398" s="19"/>
      <c r="G398" s="19"/>
      <c r="H398" s="19"/>
      <c r="I398" s="19"/>
    </row>
    <row r="399" spans="1:9">
      <c r="A399" s="19"/>
      <c r="B399" s="19"/>
      <c r="C399" s="19"/>
      <c r="D399" s="19"/>
      <c r="E399" s="19"/>
      <c r="F399" s="19"/>
      <c r="G399" s="19"/>
      <c r="H399" s="19"/>
      <c r="I399" s="19"/>
    </row>
    <row r="400" spans="1:9">
      <c r="A400" s="19"/>
      <c r="B400" s="19"/>
      <c r="C400" s="19"/>
      <c r="D400" s="19"/>
      <c r="E400" s="19"/>
      <c r="F400" s="19"/>
      <c r="G400" s="19"/>
      <c r="H400" s="19"/>
      <c r="I400" s="19"/>
    </row>
    <row r="401" spans="1:9">
      <c r="A401" s="19"/>
      <c r="B401" s="19"/>
      <c r="C401" s="19"/>
      <c r="D401" s="19"/>
      <c r="E401" s="19"/>
      <c r="F401" s="19"/>
      <c r="G401" s="19"/>
      <c r="H401" s="19"/>
      <c r="I401" s="19"/>
    </row>
    <row r="402" spans="1:9">
      <c r="A402" s="19"/>
      <c r="B402" s="19"/>
      <c r="C402" s="19"/>
      <c r="D402" s="19"/>
      <c r="E402" s="19"/>
      <c r="F402" s="19"/>
      <c r="G402" s="19"/>
      <c r="H402" s="19"/>
      <c r="I402" s="19"/>
    </row>
    <row r="403" spans="1:9">
      <c r="A403" s="19"/>
      <c r="B403" s="19"/>
      <c r="C403" s="19"/>
      <c r="D403" s="19"/>
      <c r="E403" s="19"/>
      <c r="F403" s="19"/>
      <c r="G403" s="19"/>
      <c r="H403" s="19"/>
      <c r="I403" s="19"/>
    </row>
    <row r="404" spans="1:9">
      <c r="A404" s="19"/>
      <c r="B404" s="19"/>
      <c r="C404" s="19"/>
      <c r="D404" s="19"/>
      <c r="E404" s="19"/>
      <c r="F404" s="19"/>
      <c r="G404" s="19"/>
      <c r="H404" s="19"/>
      <c r="I404" s="19"/>
    </row>
    <row r="405" spans="1:9">
      <c r="A405" s="19"/>
      <c r="B405" s="19"/>
      <c r="C405" s="19"/>
      <c r="D405" s="19"/>
      <c r="E405" s="19"/>
      <c r="F405" s="19"/>
      <c r="G405" s="19"/>
      <c r="H405" s="19"/>
      <c r="I405" s="19"/>
    </row>
    <row r="406" spans="1:9">
      <c r="A406" s="19"/>
      <c r="B406" s="19"/>
      <c r="C406" s="19"/>
      <c r="D406" s="19"/>
      <c r="E406" s="19"/>
      <c r="F406" s="19"/>
      <c r="G406" s="19"/>
      <c r="H406" s="19"/>
      <c r="I406" s="19"/>
    </row>
    <row r="407" spans="1:9">
      <c r="A407" s="19"/>
      <c r="B407" s="19"/>
      <c r="C407" s="19"/>
      <c r="D407" s="19"/>
      <c r="E407" s="19"/>
      <c r="F407" s="19"/>
      <c r="G407" s="19"/>
      <c r="H407" s="19"/>
      <c r="I407" s="19"/>
    </row>
    <row r="408" spans="1:9">
      <c r="A408" s="19"/>
      <c r="B408" s="19"/>
      <c r="C408" s="19"/>
      <c r="D408" s="19"/>
      <c r="E408" s="19"/>
      <c r="F408" s="19"/>
      <c r="G408" s="19"/>
      <c r="H408" s="19"/>
      <c r="I408" s="19"/>
    </row>
    <row r="409" spans="1:9">
      <c r="A409" s="19"/>
      <c r="B409" s="19"/>
      <c r="C409" s="19"/>
      <c r="D409" s="19"/>
      <c r="E409" s="19"/>
      <c r="F409" s="19"/>
      <c r="G409" s="19"/>
      <c r="H409" s="19"/>
      <c r="I409" s="19"/>
    </row>
    <row r="410" spans="1:9">
      <c r="A410" s="19"/>
      <c r="B410" s="19"/>
      <c r="C410" s="19"/>
      <c r="D410" s="19"/>
      <c r="E410" s="19"/>
      <c r="F410" s="19"/>
      <c r="G410" s="19"/>
      <c r="H410" s="19"/>
      <c r="I410" s="19"/>
    </row>
    <row r="411" spans="1:9">
      <c r="A411" s="19"/>
      <c r="B411" s="19"/>
      <c r="C411" s="19"/>
      <c r="D411" s="19"/>
      <c r="E411" s="19"/>
      <c r="F411" s="19"/>
      <c r="G411" s="19"/>
      <c r="H411" s="19"/>
      <c r="I411" s="19"/>
    </row>
    <row r="412" spans="1:9">
      <c r="A412" s="19"/>
      <c r="B412" s="19"/>
      <c r="C412" s="19"/>
      <c r="D412" s="19"/>
      <c r="E412" s="19"/>
      <c r="F412" s="19"/>
      <c r="G412" s="19"/>
      <c r="H412" s="19"/>
      <c r="I412" s="19"/>
    </row>
    <row r="413" spans="1:9">
      <c r="A413" s="19"/>
      <c r="B413" s="19"/>
      <c r="C413" s="19"/>
      <c r="D413" s="19"/>
      <c r="E413" s="19"/>
      <c r="F413" s="19"/>
      <c r="G413" s="19"/>
      <c r="H413" s="19"/>
      <c r="I413" s="19"/>
    </row>
    <row r="414" spans="1:9">
      <c r="A414" s="19"/>
      <c r="B414" s="19"/>
      <c r="C414" s="19"/>
      <c r="D414" s="19"/>
      <c r="E414" s="19"/>
      <c r="F414" s="19"/>
      <c r="G414" s="19"/>
      <c r="H414" s="19"/>
      <c r="I414" s="19"/>
    </row>
    <row r="415" spans="1:9">
      <c r="A415" s="19"/>
      <c r="B415" s="19"/>
      <c r="C415" s="19"/>
      <c r="D415" s="19"/>
      <c r="E415" s="19"/>
      <c r="F415" s="19"/>
      <c r="G415" s="19"/>
      <c r="H415" s="19"/>
      <c r="I415" s="19"/>
    </row>
    <row r="416" spans="1:9">
      <c r="A416" s="19"/>
      <c r="B416" s="19"/>
      <c r="C416" s="19"/>
      <c r="D416" s="19"/>
      <c r="E416" s="19"/>
      <c r="F416" s="19"/>
      <c r="G416" s="19"/>
      <c r="H416" s="19"/>
      <c r="I416" s="19"/>
    </row>
    <row r="417" spans="1:9">
      <c r="A417" s="19"/>
      <c r="B417" s="19"/>
      <c r="C417" s="19"/>
      <c r="D417" s="19"/>
      <c r="E417" s="19"/>
      <c r="F417" s="19"/>
      <c r="G417" s="19"/>
      <c r="H417" s="19"/>
      <c r="I417" s="19"/>
    </row>
    <row r="418" spans="1:9">
      <c r="A418" s="19"/>
      <c r="B418" s="19"/>
      <c r="C418" s="19"/>
      <c r="D418" s="19"/>
      <c r="E418" s="19"/>
      <c r="F418" s="19"/>
      <c r="G418" s="19"/>
      <c r="H418" s="19"/>
      <c r="I418" s="19"/>
    </row>
    <row r="419" spans="1:9">
      <c r="A419" s="19"/>
      <c r="B419" s="19"/>
      <c r="C419" s="19"/>
      <c r="D419" s="19"/>
      <c r="E419" s="19"/>
      <c r="F419" s="19"/>
      <c r="G419" s="19"/>
      <c r="H419" s="19"/>
      <c r="I419" s="19"/>
    </row>
    <row r="420" spans="1:9">
      <c r="A420" s="19"/>
      <c r="B420" s="19"/>
      <c r="C420" s="19"/>
      <c r="D420" s="19"/>
      <c r="E420" s="19"/>
      <c r="F420" s="19"/>
      <c r="G420" s="19"/>
      <c r="H420" s="19"/>
      <c r="I420" s="19"/>
    </row>
    <row r="421" spans="1:9">
      <c r="A421" s="19"/>
      <c r="B421" s="19"/>
      <c r="C421" s="19"/>
      <c r="D421" s="19"/>
      <c r="E421" s="19"/>
      <c r="F421" s="19"/>
      <c r="G421" s="19"/>
      <c r="H421" s="19"/>
      <c r="I421" s="19"/>
    </row>
    <row r="422" spans="1:9">
      <c r="A422" s="19"/>
      <c r="B422" s="19"/>
      <c r="C422" s="19"/>
      <c r="D422" s="19"/>
      <c r="E422" s="19"/>
      <c r="F422" s="19"/>
      <c r="G422" s="19"/>
      <c r="H422" s="19"/>
      <c r="I422" s="19"/>
    </row>
    <row r="423" spans="1:9">
      <c r="A423" s="19"/>
      <c r="B423" s="19"/>
      <c r="C423" s="19"/>
      <c r="D423" s="19"/>
      <c r="E423" s="19"/>
      <c r="F423" s="19"/>
      <c r="G423" s="19"/>
      <c r="H423" s="19"/>
      <c r="I423" s="19"/>
    </row>
    <row r="424" spans="1:9">
      <c r="A424" s="19"/>
      <c r="B424" s="19"/>
      <c r="C424" s="19"/>
      <c r="D424" s="19"/>
      <c r="E424" s="19"/>
      <c r="F424" s="19"/>
      <c r="G424" s="19"/>
      <c r="H424" s="19"/>
      <c r="I424" s="19"/>
    </row>
    <row r="425" spans="1:9">
      <c r="A425" s="19"/>
      <c r="B425" s="19"/>
      <c r="C425" s="19"/>
      <c r="D425" s="19"/>
      <c r="E425" s="19"/>
      <c r="F425" s="19"/>
      <c r="G425" s="19"/>
      <c r="H425" s="19"/>
      <c r="I425" s="19"/>
    </row>
    <row r="426" spans="1:9">
      <c r="A426" s="19"/>
      <c r="B426" s="19"/>
      <c r="C426" s="19"/>
      <c r="D426" s="19"/>
      <c r="E426" s="19"/>
      <c r="F426" s="19"/>
      <c r="G426" s="19"/>
      <c r="H426" s="19"/>
      <c r="I426" s="19"/>
    </row>
    <row r="427" spans="1:9">
      <c r="A427" s="19"/>
      <c r="B427" s="19"/>
      <c r="C427" s="19"/>
      <c r="D427" s="19"/>
      <c r="E427" s="19"/>
      <c r="F427" s="19"/>
      <c r="G427" s="19"/>
      <c r="H427" s="19"/>
      <c r="I427" s="19"/>
    </row>
    <row r="428" spans="1:9">
      <c r="A428" s="19"/>
      <c r="B428" s="19"/>
      <c r="C428" s="19"/>
      <c r="D428" s="19"/>
      <c r="E428" s="19"/>
      <c r="F428" s="19"/>
      <c r="G428" s="19"/>
      <c r="H428" s="19"/>
      <c r="I428" s="19"/>
    </row>
    <row r="429" spans="1:9">
      <c r="A429" s="19"/>
      <c r="B429" s="19"/>
      <c r="C429" s="19"/>
      <c r="D429" s="19"/>
      <c r="E429" s="19"/>
      <c r="F429" s="19"/>
      <c r="G429" s="19"/>
      <c r="H429" s="19"/>
      <c r="I429" s="19"/>
    </row>
    <row r="430" spans="1:9">
      <c r="A430" s="19"/>
      <c r="B430" s="19"/>
      <c r="C430" s="19"/>
      <c r="D430" s="19"/>
      <c r="E430" s="19"/>
      <c r="F430" s="19"/>
      <c r="G430" s="19"/>
      <c r="H430" s="19"/>
      <c r="I430" s="19"/>
    </row>
    <row r="431" spans="1:9">
      <c r="A431" s="19"/>
      <c r="B431" s="19"/>
      <c r="C431" s="19"/>
      <c r="D431" s="19"/>
      <c r="E431" s="19"/>
      <c r="F431" s="19"/>
      <c r="G431" s="19"/>
      <c r="H431" s="19"/>
      <c r="I431" s="19"/>
    </row>
    <row r="432" spans="1:9">
      <c r="A432" s="19"/>
      <c r="B432" s="19"/>
      <c r="C432" s="19"/>
      <c r="D432" s="19"/>
      <c r="E432" s="19"/>
      <c r="F432" s="19"/>
      <c r="G432" s="19"/>
      <c r="H432" s="19"/>
      <c r="I432" s="19"/>
    </row>
    <row r="433" spans="1:9">
      <c r="A433" s="19"/>
      <c r="B433" s="19"/>
      <c r="C433" s="19"/>
      <c r="D433" s="19"/>
      <c r="E433" s="19"/>
      <c r="F433" s="19"/>
      <c r="G433" s="19"/>
      <c r="H433" s="19"/>
      <c r="I433" s="19"/>
    </row>
    <row r="434" spans="1:9">
      <c r="A434" s="19"/>
      <c r="B434" s="19"/>
      <c r="C434" s="19"/>
      <c r="D434" s="19"/>
      <c r="E434" s="19"/>
      <c r="F434" s="19"/>
      <c r="G434" s="19"/>
      <c r="H434" s="19"/>
      <c r="I434" s="19"/>
    </row>
    <row r="435" spans="1:9">
      <c r="A435" s="19"/>
      <c r="B435" s="19"/>
      <c r="C435" s="19"/>
      <c r="D435" s="19"/>
      <c r="E435" s="19"/>
      <c r="F435" s="19"/>
      <c r="G435" s="19"/>
      <c r="H435" s="19"/>
      <c r="I435" s="19"/>
    </row>
    <row r="436" spans="1:9">
      <c r="A436" s="19"/>
      <c r="B436" s="19"/>
      <c r="C436" s="19"/>
      <c r="D436" s="19"/>
      <c r="E436" s="19"/>
      <c r="F436" s="19"/>
      <c r="G436" s="19"/>
      <c r="H436" s="19"/>
      <c r="I436" s="19"/>
    </row>
    <row r="437" spans="1:9">
      <c r="A437" s="19"/>
      <c r="B437" s="19"/>
      <c r="C437" s="19"/>
      <c r="D437" s="19"/>
      <c r="E437" s="19"/>
      <c r="F437" s="19"/>
      <c r="G437" s="19"/>
      <c r="H437" s="19"/>
      <c r="I437" s="19"/>
    </row>
    <row r="438" spans="1:9">
      <c r="A438" s="19"/>
      <c r="B438" s="19"/>
      <c r="C438" s="19"/>
      <c r="D438" s="19"/>
      <c r="E438" s="19"/>
      <c r="F438" s="19"/>
      <c r="G438" s="19"/>
      <c r="H438" s="19"/>
      <c r="I438" s="19"/>
    </row>
    <row r="439" spans="1:9">
      <c r="A439" s="19"/>
      <c r="B439" s="19"/>
      <c r="C439" s="19"/>
      <c r="D439" s="19"/>
      <c r="E439" s="19"/>
      <c r="F439" s="19"/>
      <c r="G439" s="19"/>
      <c r="H439" s="19"/>
      <c r="I439" s="19"/>
    </row>
    <row r="440" spans="1:9">
      <c r="A440" s="19"/>
      <c r="B440" s="19"/>
      <c r="C440" s="19"/>
      <c r="D440" s="19"/>
      <c r="E440" s="19"/>
      <c r="F440" s="19"/>
      <c r="G440" s="19"/>
      <c r="H440" s="19"/>
      <c r="I440" s="19"/>
    </row>
    <row r="441" spans="1:9">
      <c r="A441" s="19"/>
      <c r="B441" s="19"/>
      <c r="C441" s="19"/>
      <c r="D441" s="19"/>
      <c r="E441" s="19"/>
      <c r="F441" s="19"/>
      <c r="G441" s="19"/>
      <c r="H441" s="19"/>
      <c r="I441" s="19"/>
    </row>
    <row r="442" spans="1:9">
      <c r="A442" s="19"/>
      <c r="B442" s="19"/>
      <c r="C442" s="19"/>
      <c r="D442" s="19"/>
      <c r="E442" s="19"/>
      <c r="F442" s="19"/>
      <c r="G442" s="19"/>
      <c r="H442" s="19"/>
      <c r="I442" s="19"/>
    </row>
    <row r="443" spans="1:9">
      <c r="A443" s="19"/>
      <c r="B443" s="19"/>
      <c r="C443" s="19"/>
      <c r="D443" s="19"/>
      <c r="E443" s="19"/>
      <c r="F443" s="19"/>
      <c r="G443" s="19"/>
      <c r="H443" s="19"/>
      <c r="I443" s="19"/>
    </row>
    <row r="444" spans="1:9">
      <c r="A444" s="19"/>
      <c r="B444" s="19"/>
      <c r="C444" s="19"/>
      <c r="D444" s="19"/>
      <c r="E444" s="19"/>
      <c r="F444" s="19"/>
      <c r="G444" s="19"/>
      <c r="H444" s="19"/>
      <c r="I444" s="19"/>
    </row>
    <row r="445" spans="1:9">
      <c r="A445" s="19"/>
      <c r="B445" s="19"/>
      <c r="C445" s="19"/>
      <c r="D445" s="19"/>
      <c r="E445" s="19"/>
      <c r="F445" s="19"/>
      <c r="G445" s="19"/>
      <c r="H445" s="19"/>
      <c r="I445" s="19"/>
    </row>
    <row r="446" spans="1:9">
      <c r="A446" s="19"/>
      <c r="B446" s="19"/>
      <c r="C446" s="19"/>
      <c r="D446" s="19"/>
      <c r="E446" s="19"/>
      <c r="F446" s="19"/>
      <c r="G446" s="19"/>
      <c r="H446" s="19"/>
      <c r="I446" s="19"/>
    </row>
    <row r="447" spans="1:9">
      <c r="A447" s="19"/>
      <c r="B447" s="19"/>
      <c r="C447" s="19"/>
      <c r="D447" s="19"/>
      <c r="E447" s="19"/>
      <c r="F447" s="19"/>
      <c r="G447" s="19"/>
      <c r="H447" s="19"/>
      <c r="I447" s="19"/>
    </row>
    <row r="448" spans="1:9">
      <c r="A448" s="19"/>
      <c r="B448" s="19"/>
      <c r="C448" s="19"/>
      <c r="D448" s="19"/>
      <c r="E448" s="19"/>
      <c r="F448" s="19"/>
      <c r="G448" s="19"/>
      <c r="H448" s="19"/>
      <c r="I448" s="19"/>
    </row>
    <row r="449" spans="1:9">
      <c r="A449" s="19"/>
      <c r="B449" s="19"/>
      <c r="C449" s="19"/>
      <c r="D449" s="19"/>
      <c r="E449" s="19"/>
      <c r="F449" s="19"/>
      <c r="G449" s="19"/>
      <c r="H449" s="19"/>
      <c r="I449" s="19"/>
    </row>
    <row r="450" spans="1:9">
      <c r="A450" s="19"/>
      <c r="B450" s="19"/>
      <c r="C450" s="19"/>
      <c r="D450" s="19"/>
      <c r="E450" s="19"/>
      <c r="F450" s="19"/>
      <c r="G450" s="19"/>
      <c r="H450" s="19"/>
      <c r="I450" s="19"/>
    </row>
    <row r="451" spans="1:9">
      <c r="A451" s="19"/>
      <c r="B451" s="19"/>
      <c r="C451" s="19"/>
      <c r="D451" s="19"/>
      <c r="E451" s="19"/>
      <c r="F451" s="19"/>
      <c r="G451" s="19"/>
      <c r="H451" s="19"/>
      <c r="I451" s="19"/>
    </row>
    <row r="452" spans="1:9">
      <c r="A452" s="19"/>
      <c r="B452" s="19"/>
      <c r="C452" s="19"/>
      <c r="D452" s="19"/>
      <c r="E452" s="19"/>
      <c r="F452" s="19"/>
      <c r="G452" s="19"/>
      <c r="H452" s="19"/>
      <c r="I452" s="19"/>
    </row>
    <row r="453" spans="1:9">
      <c r="A453" s="19"/>
      <c r="B453" s="19"/>
      <c r="C453" s="19"/>
      <c r="D453" s="19"/>
      <c r="E453" s="19"/>
      <c r="F453" s="19"/>
      <c r="G453" s="19"/>
      <c r="H453" s="19"/>
      <c r="I453" s="19"/>
    </row>
    <row r="454" spans="1:9">
      <c r="A454" s="19"/>
      <c r="B454" s="19"/>
      <c r="C454" s="19"/>
      <c r="D454" s="19"/>
      <c r="E454" s="19"/>
      <c r="F454" s="19"/>
      <c r="G454" s="19"/>
      <c r="H454" s="19"/>
      <c r="I454" s="19"/>
    </row>
    <row r="455" spans="1:9">
      <c r="A455" s="19"/>
      <c r="B455" s="19"/>
      <c r="C455" s="19"/>
      <c r="D455" s="19"/>
      <c r="E455" s="19"/>
      <c r="F455" s="19"/>
      <c r="G455" s="19"/>
      <c r="H455" s="19"/>
      <c r="I455" s="19"/>
    </row>
    <row r="456" spans="1:9">
      <c r="A456" s="19"/>
      <c r="B456" s="19"/>
      <c r="C456" s="19"/>
      <c r="D456" s="19"/>
      <c r="E456" s="19"/>
      <c r="F456" s="19"/>
      <c r="G456" s="19"/>
      <c r="H456" s="19"/>
      <c r="I456" s="19"/>
    </row>
    <row r="457" spans="1:9">
      <c r="A457" s="19"/>
      <c r="B457" s="19"/>
      <c r="C457" s="19"/>
      <c r="D457" s="19"/>
      <c r="E457" s="19"/>
      <c r="F457" s="19"/>
      <c r="G457" s="19"/>
      <c r="H457" s="19"/>
      <c r="I457" s="19"/>
    </row>
    <row r="458" spans="1:9">
      <c r="A458" s="19"/>
      <c r="B458" s="19"/>
      <c r="C458" s="19"/>
      <c r="D458" s="19"/>
      <c r="E458" s="19"/>
      <c r="F458" s="19"/>
      <c r="G458" s="19"/>
      <c r="H458" s="19"/>
      <c r="I458" s="19"/>
    </row>
    <row r="459" spans="1:9">
      <c r="A459" s="19"/>
      <c r="B459" s="19"/>
      <c r="C459" s="19"/>
      <c r="D459" s="19"/>
      <c r="E459" s="19"/>
      <c r="F459" s="19"/>
      <c r="G459" s="19"/>
      <c r="H459" s="19"/>
      <c r="I459" s="19"/>
    </row>
    <row r="460" spans="1:9">
      <c r="A460" s="19"/>
      <c r="B460" s="19"/>
      <c r="C460" s="19"/>
      <c r="D460" s="19"/>
      <c r="E460" s="19"/>
      <c r="F460" s="19"/>
      <c r="G460" s="19"/>
      <c r="H460" s="19"/>
      <c r="I460" s="19"/>
    </row>
    <row r="461" spans="1:9">
      <c r="A461" s="19"/>
      <c r="B461" s="19"/>
      <c r="C461" s="19"/>
      <c r="D461" s="19"/>
      <c r="E461" s="19"/>
      <c r="F461" s="19"/>
      <c r="G461" s="19"/>
      <c r="H461" s="19"/>
      <c r="I461" s="19"/>
    </row>
    <row r="462" spans="1:9">
      <c r="A462" s="19"/>
      <c r="B462" s="19"/>
      <c r="C462" s="19"/>
      <c r="D462" s="19"/>
      <c r="E462" s="19"/>
      <c r="F462" s="19"/>
      <c r="G462" s="19"/>
      <c r="H462" s="19"/>
      <c r="I462" s="19"/>
    </row>
    <row r="463" spans="1:9">
      <c r="A463" s="19"/>
      <c r="B463" s="19"/>
      <c r="C463" s="19"/>
      <c r="D463" s="19"/>
      <c r="E463" s="19"/>
      <c r="F463" s="19"/>
      <c r="G463" s="19"/>
      <c r="H463" s="19"/>
      <c r="I463" s="19"/>
    </row>
    <row r="464" spans="1:9">
      <c r="A464" s="19"/>
      <c r="B464" s="19"/>
      <c r="C464" s="19"/>
      <c r="D464" s="19"/>
      <c r="E464" s="19"/>
      <c r="F464" s="19"/>
      <c r="G464" s="19"/>
      <c r="H464" s="19"/>
      <c r="I464" s="19"/>
    </row>
    <row r="465" spans="1:9">
      <c r="A465" s="19"/>
      <c r="B465" s="19"/>
      <c r="C465" s="19"/>
      <c r="D465" s="19"/>
      <c r="E465" s="19"/>
      <c r="F465" s="19"/>
      <c r="G465" s="19"/>
      <c r="H465" s="19"/>
      <c r="I465" s="19"/>
    </row>
    <row r="466" spans="1:9">
      <c r="A466" s="19"/>
      <c r="B466" s="19"/>
      <c r="C466" s="19"/>
      <c r="D466" s="19"/>
      <c r="E466" s="19"/>
      <c r="F466" s="19"/>
      <c r="G466" s="19"/>
      <c r="H466" s="19"/>
      <c r="I466" s="19"/>
    </row>
    <row r="467" spans="1:9">
      <c r="A467" s="19"/>
      <c r="B467" s="19"/>
      <c r="C467" s="19"/>
      <c r="D467" s="19"/>
      <c r="E467" s="19"/>
      <c r="F467" s="19"/>
      <c r="G467" s="19"/>
      <c r="H467" s="19"/>
      <c r="I467" s="19"/>
    </row>
    <row r="468" spans="1:9">
      <c r="A468" s="19"/>
      <c r="B468" s="19"/>
      <c r="C468" s="19"/>
      <c r="D468" s="19"/>
      <c r="E468" s="19"/>
      <c r="F468" s="19"/>
      <c r="G468" s="19"/>
      <c r="H468" s="19"/>
      <c r="I468" s="19"/>
    </row>
    <row r="469" spans="1:9">
      <c r="A469" s="19"/>
      <c r="B469" s="19"/>
      <c r="C469" s="19"/>
      <c r="D469" s="19"/>
      <c r="E469" s="19"/>
      <c r="F469" s="19"/>
      <c r="G469" s="19"/>
      <c r="H469" s="19"/>
      <c r="I469" s="19"/>
    </row>
    <row r="470" spans="1:9">
      <c r="A470" s="19"/>
      <c r="B470" s="19"/>
      <c r="C470" s="19"/>
      <c r="D470" s="19"/>
      <c r="E470" s="19"/>
      <c r="F470" s="19"/>
      <c r="G470" s="19"/>
      <c r="H470" s="19"/>
      <c r="I470" s="19"/>
    </row>
    <row r="471" spans="1:9">
      <c r="A471" s="19"/>
      <c r="B471" s="19"/>
      <c r="C471" s="19"/>
      <c r="D471" s="19"/>
      <c r="E471" s="19"/>
      <c r="F471" s="19"/>
      <c r="G471" s="19"/>
      <c r="H471" s="19"/>
      <c r="I471" s="19"/>
    </row>
    <row r="472" spans="1:9">
      <c r="A472" s="19"/>
      <c r="B472" s="19"/>
      <c r="C472" s="19"/>
      <c r="D472" s="19"/>
      <c r="E472" s="19"/>
      <c r="F472" s="19"/>
      <c r="G472" s="19"/>
      <c r="H472" s="19"/>
      <c r="I472" s="19"/>
    </row>
    <row r="473" spans="1:9">
      <c r="A473" s="19"/>
      <c r="B473" s="19"/>
      <c r="C473" s="19"/>
      <c r="D473" s="19"/>
      <c r="E473" s="19"/>
      <c r="F473" s="19"/>
      <c r="G473" s="19"/>
      <c r="H473" s="19"/>
      <c r="I473" s="19"/>
    </row>
    <row r="474" spans="1:9">
      <c r="A474" s="19"/>
      <c r="B474" s="19"/>
      <c r="C474" s="19"/>
      <c r="D474" s="19"/>
      <c r="E474" s="19"/>
      <c r="F474" s="19"/>
      <c r="G474" s="19"/>
      <c r="H474" s="19"/>
      <c r="I474" s="19"/>
    </row>
    <row r="475" spans="1:9">
      <c r="A475" s="19"/>
      <c r="B475" s="19"/>
      <c r="C475" s="19"/>
      <c r="D475" s="19"/>
      <c r="E475" s="19"/>
      <c r="F475" s="19"/>
      <c r="G475" s="19"/>
      <c r="H475" s="19"/>
      <c r="I475" s="19"/>
    </row>
    <row r="476" spans="1:9">
      <c r="A476" s="19"/>
      <c r="B476" s="19"/>
      <c r="C476" s="19"/>
      <c r="D476" s="19"/>
      <c r="E476" s="19"/>
      <c r="F476" s="19"/>
      <c r="G476" s="19"/>
      <c r="H476" s="19"/>
      <c r="I476" s="19"/>
    </row>
    <row r="477" spans="1:9">
      <c r="A477" s="19"/>
      <c r="B477" s="19"/>
      <c r="C477" s="19"/>
      <c r="D477" s="19"/>
      <c r="E477" s="19"/>
      <c r="F477" s="19"/>
      <c r="G477" s="19"/>
      <c r="H477" s="19"/>
      <c r="I477" s="19"/>
    </row>
    <row r="478" spans="1:9">
      <c r="A478" s="19"/>
      <c r="B478" s="19"/>
      <c r="C478" s="19"/>
      <c r="D478" s="19"/>
      <c r="E478" s="19"/>
      <c r="F478" s="19"/>
      <c r="G478" s="19"/>
      <c r="H478" s="19"/>
      <c r="I478" s="19"/>
    </row>
    <row r="479" spans="1:9">
      <c r="A479" s="19"/>
      <c r="B479" s="19"/>
      <c r="C479" s="19"/>
      <c r="D479" s="19"/>
      <c r="E479" s="19"/>
      <c r="F479" s="19"/>
      <c r="G479" s="19"/>
      <c r="H479" s="19"/>
      <c r="I479" s="19"/>
    </row>
    <row r="480" spans="1:9">
      <c r="A480" s="19"/>
      <c r="B480" s="19"/>
      <c r="C480" s="19"/>
      <c r="D480" s="19"/>
      <c r="E480" s="19"/>
      <c r="F480" s="19"/>
      <c r="G480" s="19"/>
      <c r="H480" s="19"/>
      <c r="I480" s="19"/>
    </row>
    <row r="481" spans="1:9">
      <c r="A481" s="19"/>
      <c r="B481" s="19"/>
      <c r="C481" s="19"/>
      <c r="D481" s="19"/>
      <c r="E481" s="19"/>
      <c r="F481" s="19"/>
      <c r="G481" s="19"/>
      <c r="H481" s="19"/>
      <c r="I481" s="19"/>
    </row>
    <row r="482" spans="1:9">
      <c r="A482" s="19"/>
      <c r="B482" s="19"/>
      <c r="C482" s="19"/>
      <c r="D482" s="19"/>
      <c r="E482" s="19"/>
      <c r="F482" s="19"/>
      <c r="G482" s="19"/>
      <c r="H482" s="19"/>
      <c r="I482" s="19"/>
    </row>
    <row r="483" spans="1:9">
      <c r="A483" s="19"/>
      <c r="B483" s="19"/>
      <c r="C483" s="19"/>
      <c r="D483" s="19"/>
      <c r="E483" s="19"/>
      <c r="F483" s="19"/>
      <c r="G483" s="19"/>
      <c r="H483" s="19"/>
      <c r="I483" s="19"/>
    </row>
    <row r="484" spans="1:9">
      <c r="A484" s="19"/>
      <c r="B484" s="19"/>
      <c r="C484" s="19"/>
      <c r="D484" s="19"/>
      <c r="E484" s="19"/>
      <c r="F484" s="19"/>
      <c r="G484" s="19"/>
      <c r="H484" s="19"/>
      <c r="I484" s="19"/>
    </row>
    <row r="485" spans="1:9">
      <c r="A485" s="19"/>
      <c r="B485" s="19"/>
      <c r="C485" s="19"/>
      <c r="D485" s="19"/>
      <c r="E485" s="19"/>
      <c r="F485" s="19"/>
      <c r="G485" s="19"/>
      <c r="H485" s="19"/>
      <c r="I485" s="19"/>
    </row>
    <row r="486" spans="1:9">
      <c r="A486" s="19"/>
      <c r="B486" s="19"/>
      <c r="C486" s="19"/>
      <c r="D486" s="19"/>
      <c r="E486" s="19"/>
      <c r="F486" s="19"/>
      <c r="G486" s="19"/>
      <c r="H486" s="19"/>
      <c r="I486" s="19"/>
    </row>
    <row r="487" spans="1:9">
      <c r="A487" s="19"/>
      <c r="B487" s="19"/>
      <c r="C487" s="19"/>
      <c r="D487" s="19"/>
      <c r="E487" s="19"/>
      <c r="F487" s="19"/>
      <c r="G487" s="19"/>
      <c r="H487" s="19"/>
      <c r="I487" s="19"/>
    </row>
    <row r="488" spans="1:9">
      <c r="A488" s="19"/>
      <c r="B488" s="19"/>
      <c r="C488" s="19"/>
      <c r="D488" s="19"/>
      <c r="E488" s="19"/>
      <c r="F488" s="19"/>
      <c r="G488" s="19"/>
      <c r="H488" s="19"/>
      <c r="I488" s="19"/>
    </row>
    <row r="489" spans="1:9">
      <c r="A489" s="19"/>
      <c r="B489" s="19"/>
      <c r="C489" s="19"/>
      <c r="D489" s="19"/>
      <c r="E489" s="19"/>
      <c r="F489" s="19"/>
      <c r="G489" s="19"/>
      <c r="H489" s="19"/>
      <c r="I489" s="19"/>
    </row>
    <row r="490" spans="1:9">
      <c r="A490" s="19"/>
      <c r="B490" s="19"/>
      <c r="C490" s="19"/>
      <c r="D490" s="19"/>
      <c r="E490" s="19"/>
      <c r="F490" s="19"/>
      <c r="G490" s="19"/>
      <c r="H490" s="19"/>
      <c r="I490" s="19"/>
    </row>
    <row r="491" spans="1:9">
      <c r="A491" s="19"/>
      <c r="B491" s="19"/>
      <c r="C491" s="19"/>
      <c r="D491" s="19"/>
      <c r="E491" s="19"/>
      <c r="F491" s="19"/>
      <c r="G491" s="19"/>
      <c r="H491" s="19"/>
      <c r="I491" s="19"/>
    </row>
    <row r="492" spans="1:9">
      <c r="A492" s="19"/>
      <c r="B492" s="19"/>
      <c r="C492" s="19"/>
      <c r="D492" s="19"/>
      <c r="E492" s="19"/>
      <c r="F492" s="19"/>
      <c r="G492" s="19"/>
      <c r="H492" s="19"/>
      <c r="I492" s="19"/>
    </row>
    <row r="493" spans="1:9">
      <c r="A493" s="19"/>
      <c r="B493" s="19"/>
      <c r="C493" s="19"/>
      <c r="D493" s="19"/>
      <c r="E493" s="19"/>
      <c r="F493" s="19"/>
      <c r="G493" s="19"/>
      <c r="H493" s="19"/>
      <c r="I493" s="19"/>
    </row>
    <row r="494" spans="1:9">
      <c r="A494" s="19"/>
      <c r="B494" s="19"/>
      <c r="C494" s="19"/>
      <c r="D494" s="19"/>
      <c r="E494" s="19"/>
      <c r="F494" s="19"/>
      <c r="G494" s="19"/>
      <c r="H494" s="19"/>
      <c r="I494" s="19"/>
    </row>
    <row r="495" spans="1:9">
      <c r="A495" s="19"/>
      <c r="B495" s="19"/>
      <c r="C495" s="19"/>
      <c r="D495" s="19"/>
      <c r="E495" s="19"/>
      <c r="F495" s="19"/>
      <c r="G495" s="19"/>
      <c r="H495" s="19"/>
      <c r="I495" s="19"/>
    </row>
    <row r="496" spans="1:9">
      <c r="A496" s="19"/>
      <c r="B496" s="19"/>
      <c r="C496" s="19"/>
      <c r="D496" s="19"/>
      <c r="E496" s="19"/>
      <c r="F496" s="19"/>
      <c r="G496" s="19"/>
      <c r="H496" s="19"/>
      <c r="I496" s="19"/>
    </row>
    <row r="497" spans="1:9">
      <c r="A497" s="19"/>
      <c r="B497" s="19"/>
      <c r="C497" s="19"/>
      <c r="D497" s="19"/>
      <c r="E497" s="19"/>
      <c r="F497" s="19"/>
      <c r="G497" s="19"/>
      <c r="H497" s="19"/>
      <c r="I497" s="19"/>
    </row>
    <row r="498" spans="1:9">
      <c r="A498" s="19"/>
      <c r="B498" s="19"/>
      <c r="C498" s="19"/>
      <c r="D498" s="19"/>
      <c r="E498" s="19"/>
      <c r="F498" s="19"/>
      <c r="G498" s="19"/>
      <c r="H498" s="19"/>
      <c r="I498" s="19"/>
    </row>
    <row r="499" spans="1:9">
      <c r="A499" s="19"/>
      <c r="B499" s="19"/>
      <c r="C499" s="19"/>
      <c r="D499" s="19"/>
      <c r="E499" s="19"/>
      <c r="F499" s="19"/>
      <c r="G499" s="19"/>
      <c r="H499" s="19"/>
      <c r="I499" s="19"/>
    </row>
    <row r="500" spans="1:9">
      <c r="A500" s="19"/>
      <c r="B500" s="19"/>
      <c r="C500" s="19"/>
      <c r="D500" s="19"/>
      <c r="E500" s="19"/>
      <c r="F500" s="19"/>
      <c r="G500" s="19"/>
      <c r="H500" s="19"/>
      <c r="I500" s="19"/>
    </row>
    <row r="501" spans="1:9">
      <c r="A501" s="19"/>
      <c r="B501" s="19"/>
      <c r="C501" s="19"/>
      <c r="D501" s="19"/>
      <c r="E501" s="19"/>
      <c r="F501" s="19"/>
      <c r="G501" s="19"/>
      <c r="H501" s="19"/>
      <c r="I501" s="19"/>
    </row>
    <row r="502" spans="1:9">
      <c r="A502" s="19"/>
      <c r="B502" s="19"/>
      <c r="C502" s="19"/>
      <c r="D502" s="19"/>
      <c r="E502" s="19"/>
      <c r="F502" s="19"/>
      <c r="G502" s="19"/>
      <c r="H502" s="19"/>
      <c r="I502" s="19"/>
    </row>
    <row r="503" spans="1:9">
      <c r="A503" s="19"/>
      <c r="B503" s="19"/>
      <c r="C503" s="19"/>
      <c r="D503" s="19"/>
      <c r="E503" s="19"/>
      <c r="F503" s="19"/>
      <c r="G503" s="19"/>
      <c r="H503" s="19"/>
      <c r="I503" s="19"/>
    </row>
    <row r="504" spans="1:9">
      <c r="A504" s="19"/>
      <c r="B504" s="19"/>
      <c r="C504" s="19"/>
      <c r="D504" s="19"/>
      <c r="E504" s="19"/>
      <c r="F504" s="19"/>
      <c r="G504" s="19"/>
      <c r="H504" s="19"/>
      <c r="I504" s="19"/>
    </row>
    <row r="505" spans="1:9">
      <c r="A505" s="19"/>
      <c r="B505" s="19"/>
      <c r="C505" s="19"/>
      <c r="D505" s="19"/>
      <c r="E505" s="19"/>
      <c r="F505" s="19"/>
      <c r="G505" s="19"/>
      <c r="H505" s="19"/>
      <c r="I505" s="19"/>
    </row>
    <row r="506" spans="1:9">
      <c r="A506" s="19"/>
      <c r="B506" s="19"/>
      <c r="C506" s="19"/>
      <c r="D506" s="19"/>
      <c r="E506" s="19"/>
      <c r="F506" s="19"/>
      <c r="G506" s="19"/>
      <c r="H506" s="19"/>
      <c r="I506" s="19"/>
    </row>
    <row r="507" spans="1:9">
      <c r="A507" s="19"/>
      <c r="B507" s="19"/>
      <c r="C507" s="19"/>
      <c r="D507" s="19"/>
      <c r="E507" s="19"/>
      <c r="F507" s="19"/>
      <c r="G507" s="19"/>
      <c r="H507" s="19"/>
      <c r="I507" s="19"/>
    </row>
    <row r="508" spans="1:9">
      <c r="A508" s="19"/>
      <c r="B508" s="19"/>
      <c r="C508" s="19"/>
      <c r="D508" s="19"/>
      <c r="E508" s="19"/>
      <c r="F508" s="19"/>
      <c r="G508" s="19"/>
      <c r="H508" s="19"/>
      <c r="I508" s="19"/>
    </row>
    <row r="509" spans="1:9">
      <c r="A509" s="19"/>
      <c r="B509" s="19"/>
      <c r="C509" s="19"/>
      <c r="D509" s="19"/>
      <c r="E509" s="19"/>
      <c r="F509" s="19"/>
      <c r="G509" s="19"/>
      <c r="H509" s="19"/>
      <c r="I509" s="19"/>
    </row>
    <row r="510" spans="1:9">
      <c r="A510" s="19"/>
      <c r="B510" s="19"/>
      <c r="C510" s="19"/>
      <c r="D510" s="19"/>
      <c r="E510" s="19"/>
      <c r="F510" s="19"/>
      <c r="G510" s="19"/>
      <c r="H510" s="19"/>
      <c r="I510" s="19"/>
    </row>
    <row r="511" spans="1:9">
      <c r="A511" s="19"/>
      <c r="B511" s="19"/>
      <c r="C511" s="19"/>
      <c r="D511" s="19"/>
      <c r="E511" s="19"/>
      <c r="F511" s="19"/>
      <c r="G511" s="19"/>
      <c r="H511" s="19"/>
      <c r="I511" s="19"/>
    </row>
    <row r="512" spans="1:9">
      <c r="A512" s="19"/>
      <c r="B512" s="19"/>
      <c r="C512" s="19"/>
      <c r="D512" s="19"/>
      <c r="E512" s="19"/>
      <c r="F512" s="19"/>
      <c r="G512" s="19"/>
      <c r="H512" s="19"/>
      <c r="I512" s="19"/>
    </row>
    <row r="513" spans="1:9">
      <c r="A513" s="19"/>
      <c r="B513" s="19"/>
      <c r="C513" s="19"/>
      <c r="D513" s="19"/>
      <c r="E513" s="19"/>
      <c r="F513" s="19"/>
      <c r="G513" s="19"/>
      <c r="H513" s="19"/>
      <c r="I513" s="19"/>
    </row>
    <row r="514" spans="1:9">
      <c r="A514" s="19"/>
      <c r="B514" s="19"/>
      <c r="C514" s="19"/>
      <c r="D514" s="19"/>
      <c r="E514" s="19"/>
      <c r="F514" s="19"/>
      <c r="G514" s="19"/>
      <c r="H514" s="19"/>
      <c r="I514" s="19"/>
    </row>
    <row r="515" spans="1:9">
      <c r="A515" s="19"/>
      <c r="B515" s="19"/>
      <c r="C515" s="19"/>
      <c r="D515" s="19"/>
      <c r="E515" s="19"/>
      <c r="F515" s="19"/>
      <c r="G515" s="19"/>
      <c r="H515" s="19"/>
      <c r="I515" s="19"/>
    </row>
    <row r="516" spans="1:9">
      <c r="A516" s="19"/>
      <c r="B516" s="19"/>
      <c r="C516" s="19"/>
      <c r="D516" s="19"/>
      <c r="E516" s="19"/>
      <c r="F516" s="19"/>
      <c r="G516" s="19"/>
      <c r="H516" s="19"/>
      <c r="I516" s="19"/>
    </row>
    <row r="517" spans="1:9">
      <c r="A517" s="19"/>
      <c r="B517" s="19"/>
      <c r="C517" s="19"/>
      <c r="D517" s="19"/>
      <c r="E517" s="19"/>
      <c r="F517" s="19"/>
      <c r="G517" s="19"/>
      <c r="H517" s="19"/>
      <c r="I517" s="19"/>
    </row>
    <row r="518" spans="1:9">
      <c r="A518" s="19"/>
      <c r="B518" s="19"/>
      <c r="C518" s="19"/>
      <c r="D518" s="19"/>
      <c r="E518" s="19"/>
      <c r="F518" s="19"/>
      <c r="G518" s="19"/>
      <c r="H518" s="19"/>
      <c r="I518" s="19"/>
    </row>
    <row r="519" spans="1:9">
      <c r="A519" s="19"/>
      <c r="B519" s="19"/>
      <c r="C519" s="19"/>
      <c r="D519" s="19"/>
      <c r="E519" s="19"/>
      <c r="F519" s="19"/>
      <c r="G519" s="19"/>
      <c r="H519" s="19"/>
      <c r="I519" s="19"/>
    </row>
    <row r="520" spans="1:9">
      <c r="A520" s="19"/>
      <c r="B520" s="19"/>
      <c r="C520" s="19"/>
      <c r="D520" s="19"/>
      <c r="E520" s="19"/>
      <c r="F520" s="19"/>
      <c r="G520" s="19"/>
      <c r="H520" s="19"/>
      <c r="I520" s="19"/>
    </row>
    <row r="521" spans="1:9">
      <c r="A521" s="19"/>
      <c r="B521" s="19"/>
      <c r="C521" s="19"/>
      <c r="D521" s="19"/>
      <c r="E521" s="19"/>
      <c r="F521" s="19"/>
      <c r="G521" s="19"/>
      <c r="H521" s="19"/>
      <c r="I521" s="19"/>
    </row>
    <row r="522" spans="1:9">
      <c r="A522" s="19"/>
      <c r="B522" s="19"/>
      <c r="C522" s="19"/>
      <c r="D522" s="19"/>
      <c r="E522" s="19"/>
      <c r="F522" s="19"/>
      <c r="G522" s="19"/>
      <c r="H522" s="19"/>
      <c r="I522" s="19"/>
    </row>
    <row r="523" spans="1:9">
      <c r="A523" s="19"/>
      <c r="B523" s="19"/>
      <c r="C523" s="19"/>
      <c r="D523" s="19"/>
      <c r="E523" s="19"/>
      <c r="F523" s="19"/>
      <c r="G523" s="19"/>
      <c r="H523" s="19"/>
      <c r="I523" s="19"/>
    </row>
    <row r="524" spans="1:9">
      <c r="A524" s="19"/>
      <c r="B524" s="19"/>
      <c r="C524" s="19"/>
      <c r="D524" s="19"/>
      <c r="E524" s="19"/>
      <c r="F524" s="19"/>
      <c r="G524" s="19"/>
      <c r="H524" s="19"/>
      <c r="I524" s="19"/>
    </row>
    <row r="525" spans="1:9">
      <c r="A525" s="19"/>
      <c r="B525" s="19"/>
      <c r="C525" s="19"/>
      <c r="D525" s="19"/>
      <c r="E525" s="19"/>
      <c r="F525" s="19"/>
      <c r="G525" s="19"/>
      <c r="H525" s="19"/>
      <c r="I525" s="19"/>
    </row>
    <row r="526" spans="1:9">
      <c r="A526" s="19"/>
      <c r="B526" s="19"/>
      <c r="C526" s="19"/>
      <c r="D526" s="19"/>
      <c r="E526" s="19"/>
      <c r="F526" s="19"/>
      <c r="G526" s="19"/>
      <c r="H526" s="19"/>
      <c r="I526" s="19"/>
    </row>
    <row r="527" spans="1:9">
      <c r="A527" s="19"/>
      <c r="B527" s="19"/>
      <c r="C527" s="19"/>
      <c r="D527" s="19"/>
      <c r="E527" s="19"/>
      <c r="F527" s="19"/>
      <c r="G527" s="19"/>
      <c r="H527" s="19"/>
      <c r="I527" s="19"/>
    </row>
    <row r="528" spans="1:9">
      <c r="A528" s="19"/>
      <c r="B528" s="19"/>
      <c r="C528" s="19"/>
      <c r="D528" s="19"/>
      <c r="E528" s="19"/>
      <c r="F528" s="19"/>
      <c r="G528" s="19"/>
      <c r="H528" s="19"/>
      <c r="I528" s="19"/>
    </row>
    <row r="529" spans="1:9">
      <c r="A529" s="19"/>
      <c r="B529" s="19"/>
      <c r="C529" s="19"/>
      <c r="D529" s="19"/>
      <c r="E529" s="19"/>
      <c r="F529" s="19"/>
      <c r="G529" s="19"/>
      <c r="H529" s="19"/>
      <c r="I529" s="19"/>
    </row>
    <row r="530" spans="1:9">
      <c r="A530" s="19"/>
      <c r="B530" s="19"/>
      <c r="C530" s="19"/>
      <c r="D530" s="19"/>
      <c r="E530" s="19"/>
      <c r="F530" s="19"/>
      <c r="G530" s="19"/>
      <c r="H530" s="19"/>
      <c r="I530" s="19"/>
    </row>
    <row r="531" spans="1:9">
      <c r="A531" s="19"/>
      <c r="B531" s="19"/>
      <c r="C531" s="19"/>
      <c r="D531" s="19"/>
      <c r="E531" s="19"/>
      <c r="F531" s="19"/>
      <c r="G531" s="19"/>
      <c r="H531" s="19"/>
      <c r="I531" s="19"/>
    </row>
    <row r="532" spans="1:9">
      <c r="A532" s="19"/>
      <c r="B532" s="19"/>
      <c r="C532" s="19"/>
      <c r="D532" s="19"/>
      <c r="E532" s="19"/>
      <c r="F532" s="19"/>
      <c r="G532" s="19"/>
      <c r="H532" s="19"/>
      <c r="I532" s="19"/>
    </row>
    <row r="533" spans="1:9">
      <c r="A533" s="19"/>
      <c r="B533" s="19"/>
      <c r="C533" s="19"/>
      <c r="D533" s="19"/>
      <c r="E533" s="19"/>
      <c r="F533" s="19"/>
      <c r="G533" s="19"/>
      <c r="H533" s="19"/>
      <c r="I533" s="19"/>
    </row>
    <row r="534" spans="1:9">
      <c r="A534" s="19"/>
      <c r="B534" s="19"/>
      <c r="C534" s="19"/>
      <c r="D534" s="19"/>
      <c r="E534" s="19"/>
      <c r="F534" s="19"/>
      <c r="G534" s="19"/>
      <c r="H534" s="19"/>
      <c r="I534" s="19"/>
    </row>
    <row r="535" spans="1:9">
      <c r="A535" s="19"/>
      <c r="B535" s="19"/>
      <c r="C535" s="19"/>
      <c r="D535" s="19"/>
      <c r="E535" s="19"/>
      <c r="F535" s="19"/>
      <c r="G535" s="19"/>
      <c r="H535" s="19"/>
      <c r="I535" s="19"/>
    </row>
    <row r="536" spans="1:9">
      <c r="A536" s="19"/>
      <c r="B536" s="19"/>
      <c r="C536" s="19"/>
      <c r="D536" s="19"/>
      <c r="E536" s="19"/>
      <c r="F536" s="19"/>
      <c r="G536" s="19"/>
      <c r="H536" s="19"/>
      <c r="I536" s="19"/>
    </row>
    <row r="537" spans="1:9">
      <c r="A537" s="19"/>
      <c r="B537" s="19"/>
      <c r="C537" s="19"/>
      <c r="D537" s="19"/>
      <c r="E537" s="19"/>
      <c r="F537" s="19"/>
      <c r="G537" s="19"/>
      <c r="H537" s="19"/>
      <c r="I537" s="19"/>
    </row>
    <row r="538" spans="1:9">
      <c r="A538" s="19"/>
      <c r="B538" s="19"/>
      <c r="C538" s="19"/>
      <c r="D538" s="19"/>
      <c r="E538" s="19"/>
      <c r="F538" s="19"/>
      <c r="G538" s="19"/>
      <c r="H538" s="19"/>
      <c r="I538" s="19"/>
    </row>
    <row r="539" spans="1:9">
      <c r="A539" s="19"/>
      <c r="B539" s="19"/>
      <c r="C539" s="19"/>
      <c r="D539" s="19"/>
      <c r="E539" s="19"/>
      <c r="F539" s="19"/>
      <c r="G539" s="19"/>
      <c r="H539" s="19"/>
      <c r="I539" s="19"/>
    </row>
    <row r="540" spans="1:9">
      <c r="A540" s="19"/>
      <c r="B540" s="19"/>
      <c r="C540" s="19"/>
      <c r="D540" s="19"/>
      <c r="E540" s="19"/>
      <c r="F540" s="19"/>
      <c r="G540" s="19"/>
      <c r="H540" s="19"/>
      <c r="I540" s="19"/>
    </row>
    <row r="541" spans="1:9">
      <c r="A541" s="19"/>
      <c r="B541" s="19"/>
      <c r="C541" s="19"/>
      <c r="D541" s="19"/>
      <c r="E541" s="19"/>
      <c r="F541" s="19"/>
      <c r="G541" s="19"/>
      <c r="H541" s="19"/>
      <c r="I541" s="19"/>
    </row>
    <row r="542" spans="1:9">
      <c r="A542" s="19"/>
      <c r="B542" s="19"/>
      <c r="C542" s="19"/>
      <c r="D542" s="19"/>
      <c r="E542" s="19"/>
      <c r="F542" s="19"/>
      <c r="G542" s="19"/>
      <c r="H542" s="19"/>
      <c r="I542" s="19"/>
    </row>
    <row r="543" spans="1:9">
      <c r="A543" s="19"/>
      <c r="B543" s="19"/>
      <c r="C543" s="19"/>
      <c r="D543" s="19"/>
      <c r="E543" s="19"/>
      <c r="F543" s="19"/>
      <c r="G543" s="19"/>
      <c r="H543" s="19"/>
      <c r="I543" s="19"/>
    </row>
    <row r="544" spans="1:9">
      <c r="A544" s="19"/>
      <c r="B544" s="19"/>
      <c r="C544" s="19"/>
      <c r="D544" s="19"/>
      <c r="E544" s="19"/>
      <c r="F544" s="19"/>
      <c r="G544" s="19"/>
      <c r="H544" s="19"/>
      <c r="I544" s="19"/>
    </row>
    <row r="545" spans="1:9">
      <c r="A545" s="19"/>
      <c r="B545" s="19"/>
      <c r="C545" s="19"/>
      <c r="D545" s="19"/>
      <c r="E545" s="19"/>
      <c r="F545" s="19"/>
      <c r="G545" s="19"/>
      <c r="H545" s="19"/>
      <c r="I545" s="19"/>
    </row>
    <row r="546" spans="1:9">
      <c r="A546" s="19"/>
      <c r="B546" s="19"/>
      <c r="C546" s="19"/>
      <c r="D546" s="19"/>
      <c r="E546" s="19"/>
      <c r="F546" s="19"/>
      <c r="G546" s="19"/>
      <c r="H546" s="19"/>
      <c r="I546" s="19"/>
    </row>
    <row r="547" spans="1:9">
      <c r="A547" s="19"/>
      <c r="B547" s="19"/>
      <c r="C547" s="19"/>
      <c r="D547" s="19"/>
      <c r="E547" s="19"/>
      <c r="F547" s="19"/>
      <c r="G547" s="19"/>
      <c r="H547" s="19"/>
      <c r="I547" s="19"/>
    </row>
    <row r="548" spans="1:9">
      <c r="A548" s="19"/>
      <c r="B548" s="19"/>
      <c r="C548" s="19"/>
      <c r="D548" s="19"/>
      <c r="E548" s="19"/>
      <c r="F548" s="19"/>
      <c r="G548" s="19"/>
      <c r="H548" s="19"/>
      <c r="I548" s="19"/>
    </row>
    <row r="549" spans="1:9">
      <c r="A549" s="19"/>
      <c r="B549" s="19"/>
      <c r="C549" s="19"/>
      <c r="D549" s="19"/>
      <c r="E549" s="19"/>
      <c r="F549" s="19"/>
      <c r="G549" s="19"/>
      <c r="H549" s="19"/>
      <c r="I549" s="19"/>
    </row>
    <row r="550" spans="1:9">
      <c r="A550" s="19"/>
      <c r="B550" s="19"/>
      <c r="C550" s="19"/>
      <c r="D550" s="19"/>
      <c r="E550" s="19"/>
      <c r="F550" s="19"/>
      <c r="G550" s="19"/>
      <c r="H550" s="19"/>
      <c r="I550" s="19"/>
    </row>
    <row r="551" spans="1:9">
      <c r="A551" s="19"/>
      <c r="B551" s="19"/>
      <c r="C551" s="19"/>
      <c r="D551" s="19"/>
      <c r="E551" s="19"/>
      <c r="F551" s="19"/>
      <c r="G551" s="19"/>
      <c r="H551" s="19"/>
      <c r="I551" s="19"/>
    </row>
    <row r="552" spans="1:9">
      <c r="A552" s="19"/>
      <c r="B552" s="19"/>
      <c r="C552" s="19"/>
      <c r="D552" s="19"/>
      <c r="E552" s="19"/>
      <c r="F552" s="19"/>
      <c r="G552" s="19"/>
      <c r="H552" s="19"/>
      <c r="I552" s="19"/>
    </row>
    <row r="553" spans="1:9">
      <c r="A553" s="19"/>
      <c r="B553" s="19"/>
      <c r="C553" s="19"/>
      <c r="D553" s="19"/>
      <c r="E553" s="19"/>
      <c r="F553" s="19"/>
      <c r="G553" s="19"/>
      <c r="H553" s="19"/>
      <c r="I553" s="19"/>
    </row>
    <row r="554" spans="1:9">
      <c r="A554" s="19"/>
      <c r="B554" s="19"/>
      <c r="C554" s="19"/>
      <c r="D554" s="19"/>
      <c r="E554" s="19"/>
      <c r="F554" s="19"/>
      <c r="G554" s="19"/>
      <c r="H554" s="19"/>
      <c r="I554" s="19"/>
    </row>
    <row r="555" spans="1:9">
      <c r="A555" s="19"/>
      <c r="B555" s="19"/>
      <c r="C555" s="19"/>
      <c r="D555" s="19"/>
      <c r="E555" s="19"/>
      <c r="F555" s="19"/>
      <c r="G555" s="19"/>
      <c r="H555" s="19"/>
      <c r="I555" s="19"/>
    </row>
    <row r="556" spans="1:9">
      <c r="A556" s="19"/>
      <c r="B556" s="19"/>
      <c r="C556" s="19"/>
      <c r="D556" s="19"/>
      <c r="E556" s="19"/>
      <c r="F556" s="19"/>
      <c r="G556" s="19"/>
      <c r="H556" s="19"/>
      <c r="I556" s="19"/>
    </row>
    <row r="557" spans="1:9">
      <c r="A557" s="19"/>
      <c r="B557" s="19"/>
      <c r="C557" s="19"/>
      <c r="D557" s="19"/>
      <c r="E557" s="19"/>
      <c r="F557" s="19"/>
      <c r="G557" s="19"/>
      <c r="H557" s="19"/>
      <c r="I557" s="19"/>
    </row>
    <row r="558" spans="1:9">
      <c r="A558" s="19"/>
      <c r="B558" s="19"/>
      <c r="C558" s="19"/>
      <c r="D558" s="19"/>
      <c r="E558" s="19"/>
      <c r="F558" s="19"/>
      <c r="G558" s="19"/>
      <c r="H558" s="19"/>
      <c r="I558" s="19"/>
    </row>
    <row r="559" spans="1:9">
      <c r="A559" s="19"/>
      <c r="B559" s="19"/>
      <c r="C559" s="19"/>
      <c r="D559" s="19"/>
      <c r="E559" s="19"/>
      <c r="F559" s="19"/>
      <c r="G559" s="19"/>
      <c r="H559" s="19"/>
      <c r="I559" s="19"/>
    </row>
    <row r="560" spans="1:9">
      <c r="A560" s="19"/>
      <c r="B560" s="19"/>
      <c r="C560" s="19"/>
      <c r="D560" s="19"/>
      <c r="E560" s="19"/>
      <c r="F560" s="19"/>
      <c r="G560" s="19"/>
      <c r="H560" s="19"/>
      <c r="I560" s="19"/>
    </row>
    <row r="561" spans="1:9">
      <c r="A561" s="19"/>
      <c r="B561" s="19"/>
      <c r="C561" s="19"/>
      <c r="D561" s="19"/>
      <c r="E561" s="19"/>
      <c r="F561" s="19"/>
      <c r="G561" s="19"/>
      <c r="H561" s="19"/>
      <c r="I561" s="19"/>
    </row>
    <row r="562" spans="1:9">
      <c r="A562" s="19"/>
      <c r="B562" s="19"/>
      <c r="C562" s="19"/>
      <c r="D562" s="19"/>
      <c r="E562" s="19"/>
      <c r="F562" s="19"/>
      <c r="G562" s="19"/>
      <c r="H562" s="19"/>
      <c r="I562" s="19"/>
    </row>
    <row r="563" spans="1:9">
      <c r="A563" s="19"/>
      <c r="B563" s="19"/>
      <c r="C563" s="19"/>
      <c r="D563" s="19"/>
      <c r="E563" s="19"/>
      <c r="F563" s="19"/>
      <c r="G563" s="19"/>
      <c r="H563" s="19"/>
      <c r="I563" s="19"/>
    </row>
    <row r="564" spans="1:9">
      <c r="A564" s="19"/>
      <c r="B564" s="19"/>
      <c r="C564" s="19"/>
      <c r="D564" s="19"/>
      <c r="E564" s="19"/>
      <c r="F564" s="19"/>
      <c r="G564" s="19"/>
      <c r="H564" s="19"/>
      <c r="I564" s="19"/>
    </row>
    <row r="565" spans="1:9">
      <c r="A565" s="19"/>
      <c r="B565" s="19"/>
      <c r="C565" s="19"/>
      <c r="D565" s="19"/>
      <c r="E565" s="19"/>
      <c r="F565" s="19"/>
      <c r="G565" s="19"/>
      <c r="H565" s="19"/>
      <c r="I565" s="19"/>
    </row>
    <row r="566" spans="1:9">
      <c r="A566" s="19"/>
      <c r="B566" s="19"/>
      <c r="C566" s="19"/>
      <c r="D566" s="19"/>
      <c r="E566" s="19"/>
      <c r="F566" s="19"/>
      <c r="G566" s="19"/>
      <c r="H566" s="19"/>
      <c r="I566" s="19"/>
    </row>
    <row r="567" spans="1:9">
      <c r="A567" s="19"/>
      <c r="B567" s="19"/>
      <c r="C567" s="19"/>
      <c r="D567" s="19"/>
      <c r="E567" s="19"/>
      <c r="F567" s="19"/>
      <c r="G567" s="19"/>
      <c r="H567" s="19"/>
      <c r="I567" s="19"/>
    </row>
    <row r="568" spans="1:9">
      <c r="A568" s="19"/>
      <c r="B568" s="19"/>
      <c r="C568" s="19"/>
      <c r="D568" s="19"/>
      <c r="E568" s="19"/>
      <c r="F568" s="19"/>
      <c r="G568" s="19"/>
      <c r="H568" s="19"/>
      <c r="I568" s="19"/>
    </row>
    <row r="569" spans="1:9">
      <c r="A569" s="19"/>
      <c r="B569" s="19"/>
      <c r="C569" s="19"/>
      <c r="D569" s="19"/>
      <c r="E569" s="19"/>
      <c r="F569" s="19"/>
      <c r="G569" s="19"/>
      <c r="H569" s="19"/>
      <c r="I569" s="19"/>
    </row>
    <row r="570" spans="1:9">
      <c r="A570" s="19"/>
      <c r="B570" s="19"/>
      <c r="C570" s="19"/>
      <c r="D570" s="19"/>
      <c r="E570" s="19"/>
      <c r="F570" s="19"/>
      <c r="G570" s="19"/>
      <c r="H570" s="19"/>
      <c r="I570" s="19"/>
    </row>
    <row r="571" spans="1:9">
      <c r="A571" s="19"/>
      <c r="B571" s="19"/>
      <c r="C571" s="19"/>
      <c r="D571" s="19"/>
      <c r="E571" s="19"/>
      <c r="F571" s="19"/>
      <c r="G571" s="19"/>
      <c r="H571" s="19"/>
      <c r="I571" s="19"/>
    </row>
    <row r="572" spans="1:9">
      <c r="A572" s="19"/>
      <c r="B572" s="19"/>
      <c r="C572" s="19"/>
      <c r="D572" s="19"/>
      <c r="E572" s="19"/>
      <c r="F572" s="19"/>
      <c r="G572" s="19"/>
      <c r="H572" s="19"/>
      <c r="I572" s="19"/>
    </row>
    <row r="573" spans="1:9">
      <c r="A573" s="19"/>
      <c r="B573" s="19"/>
      <c r="C573" s="19"/>
      <c r="D573" s="19"/>
      <c r="E573" s="19"/>
      <c r="F573" s="19"/>
      <c r="G573" s="19"/>
      <c r="H573" s="19"/>
      <c r="I573" s="19"/>
    </row>
    <row r="574" spans="1:9">
      <c r="A574" s="19"/>
      <c r="B574" s="19"/>
      <c r="C574" s="19"/>
      <c r="D574" s="19"/>
      <c r="E574" s="19"/>
      <c r="F574" s="19"/>
      <c r="G574" s="19"/>
      <c r="H574" s="19"/>
      <c r="I574" s="19"/>
    </row>
    <row r="575" spans="1:9">
      <c r="A575" s="19"/>
      <c r="B575" s="19"/>
      <c r="C575" s="19"/>
      <c r="D575" s="19"/>
      <c r="E575" s="19"/>
      <c r="F575" s="19"/>
      <c r="G575" s="19"/>
      <c r="H575" s="19"/>
      <c r="I575" s="19"/>
    </row>
    <row r="576" spans="1:9">
      <c r="A576" s="19"/>
      <c r="B576" s="19"/>
      <c r="C576" s="19"/>
      <c r="D576" s="19"/>
      <c r="E576" s="19"/>
      <c r="F576" s="19"/>
      <c r="G576" s="19"/>
      <c r="H576" s="19"/>
      <c r="I576" s="19"/>
    </row>
    <row r="577" spans="1:9">
      <c r="A577" s="19"/>
      <c r="B577" s="19"/>
      <c r="C577" s="19"/>
      <c r="D577" s="19"/>
      <c r="E577" s="19"/>
      <c r="F577" s="19"/>
      <c r="G577" s="19"/>
      <c r="H577" s="19"/>
      <c r="I577" s="19"/>
    </row>
    <row r="578" spans="1:9">
      <c r="A578" s="19"/>
      <c r="B578" s="19"/>
      <c r="C578" s="19"/>
      <c r="D578" s="19"/>
      <c r="E578" s="19"/>
      <c r="F578" s="19"/>
      <c r="G578" s="19"/>
      <c r="H578" s="19"/>
      <c r="I578" s="19"/>
    </row>
    <row r="579" spans="1:9">
      <c r="A579" s="19"/>
      <c r="B579" s="19"/>
      <c r="C579" s="19"/>
      <c r="D579" s="19"/>
      <c r="E579" s="19"/>
      <c r="F579" s="19"/>
      <c r="G579" s="19"/>
      <c r="H579" s="19"/>
      <c r="I579" s="19"/>
    </row>
    <row r="580" spans="1:9">
      <c r="A580" s="19"/>
      <c r="B580" s="19"/>
      <c r="C580" s="19"/>
      <c r="D580" s="19"/>
      <c r="E580" s="19"/>
      <c r="F580" s="19"/>
      <c r="G580" s="19"/>
      <c r="H580" s="19"/>
      <c r="I580" s="19"/>
    </row>
    <row r="581" spans="1:9">
      <c r="A581" s="19"/>
      <c r="B581" s="19"/>
      <c r="C581" s="19"/>
      <c r="D581" s="19"/>
      <c r="E581" s="19"/>
      <c r="F581" s="19"/>
      <c r="G581" s="19"/>
      <c r="H581" s="19"/>
      <c r="I581" s="19"/>
    </row>
    <row r="582" spans="1:9">
      <c r="A582" s="19"/>
      <c r="B582" s="19"/>
      <c r="C582" s="19"/>
      <c r="D582" s="19"/>
      <c r="E582" s="19"/>
      <c r="F582" s="19"/>
      <c r="G582" s="19"/>
      <c r="H582" s="19"/>
      <c r="I582" s="19"/>
    </row>
    <row r="583" spans="1:9">
      <c r="A583" s="19"/>
      <c r="B583" s="19"/>
      <c r="C583" s="19"/>
      <c r="D583" s="19"/>
      <c r="E583" s="19"/>
      <c r="F583" s="19"/>
      <c r="G583" s="19"/>
      <c r="H583" s="19"/>
      <c r="I583" s="19"/>
    </row>
    <row r="584" spans="1:9">
      <c r="A584" s="19"/>
      <c r="B584" s="19"/>
      <c r="C584" s="19"/>
      <c r="D584" s="19"/>
      <c r="E584" s="19"/>
      <c r="F584" s="19"/>
      <c r="G584" s="19"/>
      <c r="H584" s="19"/>
      <c r="I584" s="19"/>
    </row>
    <row r="585" spans="1:9">
      <c r="A585" s="19"/>
      <c r="B585" s="19"/>
      <c r="C585" s="19"/>
      <c r="D585" s="19"/>
      <c r="E585" s="19"/>
      <c r="F585" s="19"/>
      <c r="G585" s="19"/>
      <c r="H585" s="19"/>
      <c r="I585" s="19"/>
    </row>
    <row r="586" spans="1:9">
      <c r="A586" s="19"/>
      <c r="B586" s="19"/>
      <c r="C586" s="19"/>
      <c r="D586" s="19"/>
      <c r="E586" s="19"/>
      <c r="F586" s="19"/>
      <c r="G586" s="19"/>
      <c r="H586" s="19"/>
      <c r="I586" s="19"/>
    </row>
    <row r="587" spans="1:9">
      <c r="A587" s="19"/>
      <c r="B587" s="19"/>
      <c r="C587" s="19"/>
      <c r="D587" s="19"/>
      <c r="E587" s="19"/>
      <c r="F587" s="19"/>
      <c r="G587" s="19"/>
      <c r="H587" s="19"/>
      <c r="I587" s="19"/>
    </row>
    <row r="588" spans="1:9">
      <c r="A588" s="19"/>
      <c r="B588" s="19"/>
      <c r="C588" s="19"/>
      <c r="D588" s="19"/>
      <c r="E588" s="19"/>
      <c r="F588" s="19"/>
      <c r="G588" s="19"/>
      <c r="H588" s="19"/>
      <c r="I588" s="19"/>
    </row>
    <row r="589" spans="1:9">
      <c r="A589" s="19"/>
      <c r="B589" s="19"/>
      <c r="C589" s="19"/>
      <c r="D589" s="19"/>
      <c r="E589" s="19"/>
      <c r="F589" s="19"/>
      <c r="G589" s="19"/>
      <c r="H589" s="19"/>
      <c r="I589" s="19"/>
    </row>
    <row r="590" spans="1:9">
      <c r="A590" s="19"/>
      <c r="B590" s="19"/>
      <c r="C590" s="19"/>
      <c r="D590" s="19"/>
      <c r="E590" s="19"/>
      <c r="F590" s="19"/>
      <c r="G590" s="19"/>
      <c r="H590" s="19"/>
      <c r="I590" s="19"/>
    </row>
    <row r="591" spans="1:9">
      <c r="A591" s="19"/>
      <c r="B591" s="19"/>
      <c r="C591" s="19"/>
      <c r="D591" s="19"/>
      <c r="E591" s="19"/>
      <c r="F591" s="19"/>
      <c r="G591" s="19"/>
      <c r="H591" s="19"/>
      <c r="I591" s="19"/>
    </row>
    <row r="592" spans="1:9">
      <c r="A592" s="19"/>
      <c r="B592" s="19"/>
      <c r="C592" s="19"/>
      <c r="D592" s="19"/>
      <c r="E592" s="19"/>
      <c r="F592" s="19"/>
      <c r="G592" s="19"/>
      <c r="H592" s="19"/>
      <c r="I592" s="19"/>
    </row>
    <row r="593" spans="1:9">
      <c r="A593" s="19"/>
      <c r="B593" s="19"/>
      <c r="C593" s="19"/>
      <c r="D593" s="19"/>
      <c r="E593" s="19"/>
      <c r="F593" s="19"/>
      <c r="G593" s="19"/>
      <c r="H593" s="19"/>
      <c r="I593" s="19"/>
    </row>
    <row r="594" spans="1:9">
      <c r="A594" s="19"/>
      <c r="B594" s="19"/>
      <c r="C594" s="19"/>
      <c r="D594" s="19"/>
      <c r="E594" s="19"/>
      <c r="F594" s="19"/>
      <c r="G594" s="19"/>
      <c r="H594" s="19"/>
      <c r="I594" s="19"/>
    </row>
    <row r="595" spans="1:9">
      <c r="A595" s="19"/>
      <c r="B595" s="19"/>
      <c r="C595" s="19"/>
      <c r="D595" s="19"/>
      <c r="E595" s="19"/>
      <c r="F595" s="19"/>
      <c r="G595" s="19"/>
      <c r="H595" s="19"/>
      <c r="I595" s="19"/>
    </row>
    <row r="596" spans="1:9">
      <c r="A596" s="19"/>
      <c r="B596" s="19"/>
      <c r="C596" s="19"/>
      <c r="D596" s="19"/>
      <c r="E596" s="19"/>
      <c r="F596" s="19"/>
      <c r="G596" s="19"/>
      <c r="H596" s="19"/>
      <c r="I596" s="19"/>
    </row>
    <row r="597" spans="1:9">
      <c r="A597" s="19"/>
      <c r="B597" s="19"/>
      <c r="C597" s="19"/>
      <c r="D597" s="19"/>
      <c r="E597" s="19"/>
      <c r="F597" s="19"/>
      <c r="G597" s="19"/>
      <c r="H597" s="19"/>
      <c r="I597" s="19"/>
    </row>
    <row r="598" spans="1:9">
      <c r="A598" s="19"/>
      <c r="B598" s="19"/>
      <c r="C598" s="19"/>
      <c r="D598" s="19"/>
      <c r="E598" s="19"/>
      <c r="F598" s="19"/>
      <c r="G598" s="19"/>
      <c r="H598" s="19"/>
      <c r="I598" s="19"/>
    </row>
    <row r="599" spans="1:9">
      <c r="A599" s="19"/>
      <c r="B599" s="19"/>
      <c r="C599" s="19"/>
      <c r="D599" s="19"/>
      <c r="E599" s="19"/>
      <c r="F599" s="19"/>
      <c r="G599" s="19"/>
      <c r="H599" s="19"/>
      <c r="I599" s="19"/>
    </row>
    <row r="600" spans="1:9">
      <c r="A600" s="19"/>
      <c r="B600" s="19"/>
      <c r="C600" s="19"/>
      <c r="D600" s="19"/>
      <c r="E600" s="19"/>
      <c r="F600" s="19"/>
      <c r="G600" s="19"/>
      <c r="H600" s="19"/>
      <c r="I600" s="19"/>
    </row>
    <row r="601" spans="1:9">
      <c r="A601" s="19"/>
      <c r="B601" s="19"/>
      <c r="C601" s="19"/>
      <c r="D601" s="19"/>
      <c r="E601" s="19"/>
      <c r="F601" s="19"/>
      <c r="G601" s="19"/>
      <c r="H601" s="19"/>
      <c r="I601" s="19"/>
    </row>
    <row r="602" spans="1:9">
      <c r="A602" s="19"/>
      <c r="B602" s="19"/>
      <c r="C602" s="19"/>
      <c r="D602" s="19"/>
      <c r="E602" s="19"/>
      <c r="F602" s="19"/>
      <c r="G602" s="19"/>
      <c r="H602" s="19"/>
      <c r="I602" s="19"/>
    </row>
    <row r="603" spans="1:9">
      <c r="A603" s="19"/>
      <c r="B603" s="19"/>
      <c r="C603" s="19"/>
      <c r="D603" s="19"/>
      <c r="E603" s="19"/>
      <c r="F603" s="19"/>
      <c r="G603" s="19"/>
      <c r="H603" s="19"/>
      <c r="I603" s="19"/>
    </row>
    <row r="604" spans="1:9">
      <c r="A604" s="19"/>
      <c r="B604" s="19"/>
      <c r="C604" s="19"/>
      <c r="D604" s="19"/>
      <c r="E604" s="19"/>
      <c r="F604" s="19"/>
      <c r="G604" s="19"/>
      <c r="H604" s="19"/>
      <c r="I604" s="19"/>
    </row>
    <row r="605" spans="1:9">
      <c r="A605" s="19"/>
      <c r="B605" s="19"/>
      <c r="C605" s="19"/>
      <c r="D605" s="19"/>
      <c r="E605" s="19"/>
      <c r="F605" s="19"/>
      <c r="G605" s="19"/>
      <c r="H605" s="19"/>
      <c r="I605" s="19"/>
    </row>
    <row r="606" spans="1:9">
      <c r="A606" s="19"/>
      <c r="B606" s="19"/>
      <c r="C606" s="19"/>
      <c r="D606" s="19"/>
      <c r="E606" s="19"/>
      <c r="F606" s="19"/>
      <c r="G606" s="19"/>
      <c r="H606" s="19"/>
      <c r="I606" s="19"/>
    </row>
    <row r="607" spans="1:9">
      <c r="A607" s="19"/>
      <c r="B607" s="19"/>
      <c r="C607" s="19"/>
      <c r="D607" s="19"/>
      <c r="E607" s="19"/>
      <c r="F607" s="19"/>
      <c r="G607" s="19"/>
      <c r="H607" s="19"/>
      <c r="I607" s="19"/>
    </row>
    <row r="608" spans="1:9">
      <c r="A608" s="19"/>
      <c r="B608" s="19"/>
      <c r="C608" s="19"/>
      <c r="D608" s="19"/>
      <c r="E608" s="19"/>
      <c r="F608" s="19"/>
      <c r="G608" s="19"/>
      <c r="H608" s="19"/>
      <c r="I608" s="19"/>
    </row>
    <row r="609" spans="1:9">
      <c r="A609" s="19"/>
      <c r="B609" s="19"/>
      <c r="C609" s="19"/>
      <c r="D609" s="19"/>
      <c r="E609" s="19"/>
      <c r="F609" s="19"/>
      <c r="G609" s="19"/>
      <c r="H609" s="19"/>
      <c r="I609" s="19"/>
    </row>
    <row r="610" spans="1:9">
      <c r="A610" s="19"/>
      <c r="B610" s="19"/>
      <c r="C610" s="19"/>
      <c r="D610" s="19"/>
      <c r="E610" s="19"/>
      <c r="F610" s="19"/>
      <c r="G610" s="19"/>
      <c r="H610" s="19"/>
      <c r="I610" s="19"/>
    </row>
    <row r="611" spans="1:9">
      <c r="A611" s="19"/>
      <c r="B611" s="19"/>
      <c r="C611" s="19"/>
      <c r="D611" s="19"/>
      <c r="E611" s="19"/>
      <c r="F611" s="19"/>
      <c r="G611" s="19"/>
      <c r="H611" s="19"/>
      <c r="I611" s="19"/>
    </row>
    <row r="612" spans="1:9">
      <c r="A612" s="19"/>
      <c r="B612" s="19"/>
      <c r="C612" s="19"/>
      <c r="D612" s="19"/>
      <c r="E612" s="19"/>
      <c r="F612" s="19"/>
      <c r="G612" s="19"/>
      <c r="H612" s="19"/>
      <c r="I612" s="19"/>
    </row>
    <row r="613" spans="1:9">
      <c r="A613" s="19"/>
      <c r="B613" s="19"/>
      <c r="C613" s="19"/>
      <c r="D613" s="19"/>
      <c r="E613" s="19"/>
      <c r="F613" s="19"/>
      <c r="G613" s="19"/>
      <c r="H613" s="19"/>
      <c r="I613" s="19"/>
    </row>
    <row r="614" spans="1:9">
      <c r="A614" s="19"/>
      <c r="B614" s="19"/>
      <c r="C614" s="19"/>
      <c r="D614" s="19"/>
      <c r="E614" s="19"/>
      <c r="F614" s="19"/>
      <c r="G614" s="19"/>
      <c r="H614" s="19"/>
      <c r="I614" s="19"/>
    </row>
    <row r="615" spans="1:9">
      <c r="A615" s="19"/>
      <c r="B615" s="19"/>
      <c r="C615" s="19"/>
      <c r="D615" s="19"/>
      <c r="E615" s="19"/>
      <c r="F615" s="19"/>
      <c r="G615" s="19"/>
      <c r="H615" s="19"/>
      <c r="I615" s="19"/>
    </row>
    <row r="616" spans="1:9">
      <c r="A616" s="19"/>
      <c r="B616" s="19"/>
      <c r="C616" s="19"/>
      <c r="D616" s="19"/>
      <c r="E616" s="19"/>
      <c r="F616" s="19"/>
      <c r="G616" s="19"/>
      <c r="H616" s="19"/>
      <c r="I616" s="19"/>
    </row>
    <row r="617" spans="1:9">
      <c r="A617" s="19"/>
      <c r="B617" s="19"/>
      <c r="C617" s="19"/>
      <c r="D617" s="19"/>
      <c r="E617" s="19"/>
      <c r="F617" s="19"/>
      <c r="G617" s="19"/>
      <c r="H617" s="19"/>
      <c r="I617" s="19"/>
    </row>
    <row r="618" spans="1:9">
      <c r="A618" s="19"/>
      <c r="B618" s="19"/>
      <c r="C618" s="19"/>
      <c r="D618" s="19"/>
      <c r="E618" s="19"/>
      <c r="F618" s="19"/>
      <c r="G618" s="19"/>
      <c r="H618" s="19"/>
      <c r="I618" s="19"/>
    </row>
    <row r="619" spans="1:9">
      <c r="A619" s="19"/>
      <c r="B619" s="19"/>
      <c r="C619" s="19"/>
      <c r="D619" s="19"/>
      <c r="E619" s="19"/>
      <c r="F619" s="19"/>
      <c r="G619" s="19"/>
      <c r="H619" s="19"/>
      <c r="I619" s="19"/>
    </row>
    <row r="620" spans="1:9">
      <c r="A620" s="19"/>
      <c r="B620" s="19"/>
      <c r="C620" s="19"/>
      <c r="D620" s="19"/>
      <c r="E620" s="19"/>
      <c r="F620" s="19"/>
      <c r="G620" s="19"/>
      <c r="H620" s="19"/>
      <c r="I620" s="19"/>
    </row>
    <row r="621" spans="1:9">
      <c r="A621" s="19"/>
      <c r="B621" s="19"/>
      <c r="C621" s="19"/>
      <c r="D621" s="19"/>
      <c r="E621" s="19"/>
      <c r="F621" s="19"/>
      <c r="G621" s="19"/>
      <c r="H621" s="19"/>
      <c r="I621" s="19"/>
    </row>
    <row r="622" spans="1:9">
      <c r="A622" s="19"/>
      <c r="B622" s="19"/>
      <c r="C622" s="19"/>
      <c r="D622" s="19"/>
      <c r="E622" s="19"/>
      <c r="F622" s="19"/>
      <c r="G622" s="19"/>
      <c r="H622" s="19"/>
      <c r="I622" s="19"/>
    </row>
    <row r="623" spans="1:9">
      <c r="A623" s="19"/>
      <c r="B623" s="19"/>
      <c r="C623" s="19"/>
      <c r="D623" s="19"/>
      <c r="E623" s="19"/>
      <c r="F623" s="19"/>
      <c r="G623" s="19"/>
      <c r="H623" s="19"/>
      <c r="I623" s="19"/>
    </row>
    <row r="624" spans="1:9">
      <c r="A624" s="19"/>
      <c r="B624" s="19"/>
      <c r="C624" s="19"/>
      <c r="D624" s="19"/>
      <c r="E624" s="19"/>
      <c r="F624" s="19"/>
      <c r="G624" s="19"/>
      <c r="H624" s="19"/>
      <c r="I624" s="19"/>
    </row>
    <row r="625" spans="1:9">
      <c r="A625" s="19"/>
      <c r="B625" s="19"/>
      <c r="C625" s="19"/>
      <c r="D625" s="19"/>
      <c r="E625" s="19"/>
      <c r="F625" s="19"/>
      <c r="G625" s="19"/>
      <c r="H625" s="19"/>
      <c r="I625" s="19"/>
    </row>
    <row r="626" spans="1:9">
      <c r="A626" s="19"/>
      <c r="B626" s="19"/>
      <c r="C626" s="19"/>
      <c r="D626" s="19"/>
      <c r="E626" s="19"/>
      <c r="F626" s="19"/>
      <c r="G626" s="19"/>
      <c r="H626" s="19"/>
      <c r="I626" s="19"/>
    </row>
    <row r="627" spans="1:9">
      <c r="A627" s="19"/>
      <c r="B627" s="19"/>
      <c r="C627" s="19"/>
      <c r="D627" s="19"/>
      <c r="E627" s="19"/>
      <c r="F627" s="19"/>
      <c r="G627" s="19"/>
      <c r="H627" s="19"/>
      <c r="I627" s="19"/>
    </row>
    <row r="628" spans="1:9">
      <c r="A628" s="19"/>
      <c r="B628" s="19"/>
      <c r="C628" s="19"/>
      <c r="D628" s="19"/>
      <c r="E628" s="19"/>
      <c r="F628" s="19"/>
      <c r="G628" s="19"/>
      <c r="H628" s="19"/>
      <c r="I628" s="19"/>
    </row>
    <row r="629" spans="1:9">
      <c r="A629" s="19"/>
      <c r="B629" s="19"/>
      <c r="C629" s="19"/>
      <c r="D629" s="19"/>
      <c r="E629" s="19"/>
      <c r="F629" s="19"/>
      <c r="G629" s="19"/>
      <c r="H629" s="19"/>
      <c r="I629" s="19"/>
    </row>
    <row r="630" spans="1:9">
      <c r="A630" s="19"/>
      <c r="B630" s="19"/>
      <c r="C630" s="19"/>
      <c r="D630" s="19"/>
      <c r="E630" s="19"/>
      <c r="F630" s="19"/>
      <c r="G630" s="19"/>
      <c r="H630" s="19"/>
      <c r="I630" s="19"/>
    </row>
    <row r="631" spans="1:9">
      <c r="A631" s="19"/>
      <c r="B631" s="19"/>
      <c r="C631" s="19"/>
      <c r="D631" s="19"/>
      <c r="E631" s="19"/>
      <c r="F631" s="19"/>
      <c r="G631" s="19"/>
      <c r="H631" s="19"/>
      <c r="I631" s="19"/>
    </row>
    <row r="632" spans="1:9">
      <c r="A632" s="19"/>
      <c r="B632" s="19"/>
      <c r="C632" s="19"/>
      <c r="D632" s="19"/>
      <c r="E632" s="19"/>
      <c r="F632" s="19"/>
      <c r="G632" s="19"/>
      <c r="H632" s="19"/>
      <c r="I632" s="19"/>
    </row>
    <row r="633" spans="1:9">
      <c r="A633" s="19"/>
      <c r="B633" s="19"/>
      <c r="C633" s="19"/>
      <c r="D633" s="19"/>
      <c r="E633" s="19"/>
      <c r="F633" s="19"/>
      <c r="G633" s="19"/>
      <c r="H633" s="19"/>
      <c r="I633" s="19"/>
    </row>
    <row r="634" spans="1:9">
      <c r="A634" s="19"/>
      <c r="B634" s="19"/>
      <c r="C634" s="19"/>
      <c r="D634" s="19"/>
      <c r="E634" s="19"/>
      <c r="F634" s="19"/>
      <c r="G634" s="19"/>
      <c r="H634" s="19"/>
      <c r="I634" s="19"/>
    </row>
    <row r="635" spans="1:9">
      <c r="A635" s="19"/>
      <c r="B635" s="19"/>
      <c r="C635" s="19"/>
      <c r="D635" s="19"/>
      <c r="E635" s="19"/>
      <c r="F635" s="19"/>
      <c r="G635" s="19"/>
      <c r="H635" s="19"/>
      <c r="I635" s="19"/>
    </row>
    <row r="636" spans="1:9">
      <c r="A636" s="19"/>
      <c r="B636" s="19"/>
      <c r="C636" s="19"/>
      <c r="D636" s="19"/>
      <c r="E636" s="19"/>
      <c r="F636" s="19"/>
      <c r="G636" s="19"/>
      <c r="H636" s="19"/>
      <c r="I636" s="19"/>
    </row>
    <row r="637" spans="1:9">
      <c r="A637" s="19"/>
      <c r="B637" s="19"/>
      <c r="C637" s="19"/>
      <c r="D637" s="19"/>
      <c r="E637" s="19"/>
      <c r="F637" s="19"/>
      <c r="G637" s="19"/>
      <c r="H637" s="19"/>
      <c r="I637" s="19"/>
    </row>
    <row r="638" spans="1:9">
      <c r="A638" s="19"/>
      <c r="B638" s="19"/>
      <c r="C638" s="19"/>
      <c r="D638" s="19"/>
      <c r="E638" s="19"/>
      <c r="F638" s="19"/>
      <c r="G638" s="19"/>
      <c r="H638" s="19"/>
      <c r="I638" s="19"/>
    </row>
    <row r="639" spans="1:9">
      <c r="A639" s="19"/>
      <c r="B639" s="19"/>
      <c r="C639" s="19"/>
      <c r="D639" s="19"/>
      <c r="E639" s="19"/>
      <c r="F639" s="19"/>
      <c r="G639" s="19"/>
      <c r="H639" s="19"/>
      <c r="I639" s="19"/>
    </row>
    <row r="640" spans="1:9">
      <c r="A640" s="19"/>
      <c r="B640" s="19"/>
      <c r="C640" s="19"/>
      <c r="D640" s="19"/>
      <c r="E640" s="19"/>
      <c r="F640" s="19"/>
      <c r="G640" s="19"/>
      <c r="H640" s="19"/>
      <c r="I640" s="19"/>
    </row>
    <row r="641" spans="1:9">
      <c r="A641" s="19"/>
      <c r="B641" s="19"/>
      <c r="C641" s="19"/>
      <c r="D641" s="19"/>
      <c r="E641" s="19"/>
      <c r="F641" s="19"/>
      <c r="G641" s="19"/>
      <c r="H641" s="19"/>
      <c r="I641" s="19"/>
    </row>
    <row r="642" spans="1:9">
      <c r="A642" s="19"/>
      <c r="B642" s="19"/>
      <c r="C642" s="19"/>
      <c r="D642" s="19"/>
      <c r="E642" s="19"/>
      <c r="F642" s="19"/>
      <c r="G642" s="19"/>
      <c r="H642" s="19"/>
      <c r="I642" s="19"/>
    </row>
    <row r="643" spans="1:9">
      <c r="A643" s="19"/>
      <c r="B643" s="19"/>
      <c r="C643" s="19"/>
      <c r="D643" s="19"/>
      <c r="E643" s="19"/>
      <c r="F643" s="19"/>
      <c r="G643" s="19"/>
      <c r="H643" s="19"/>
      <c r="I643" s="19"/>
    </row>
    <row r="644" spans="1:9">
      <c r="A644" s="19"/>
      <c r="B644" s="19"/>
      <c r="C644" s="19"/>
      <c r="D644" s="19"/>
      <c r="E644" s="19"/>
      <c r="F644" s="19"/>
      <c r="G644" s="19"/>
      <c r="H644" s="19"/>
      <c r="I644" s="19"/>
    </row>
    <row r="645" spans="1:9">
      <c r="A645" s="19"/>
      <c r="B645" s="19"/>
      <c r="C645" s="19"/>
      <c r="D645" s="19"/>
      <c r="E645" s="19"/>
      <c r="F645" s="19"/>
      <c r="G645" s="19"/>
      <c r="H645" s="19"/>
      <c r="I645" s="19"/>
    </row>
    <row r="646" spans="1:9">
      <c r="A646" s="19"/>
      <c r="B646" s="19"/>
      <c r="C646" s="19"/>
      <c r="D646" s="19"/>
      <c r="E646" s="19"/>
      <c r="F646" s="19"/>
      <c r="G646" s="19"/>
      <c r="H646" s="19"/>
      <c r="I646" s="19"/>
    </row>
    <row r="647" spans="1:9">
      <c r="A647" s="19"/>
      <c r="B647" s="19"/>
      <c r="C647" s="19"/>
      <c r="D647" s="19"/>
      <c r="E647" s="19"/>
      <c r="F647" s="19"/>
      <c r="G647" s="19"/>
      <c r="H647" s="19"/>
      <c r="I647" s="19"/>
    </row>
    <row r="648" spans="1:9">
      <c r="A648" s="19"/>
      <c r="B648" s="19"/>
      <c r="C648" s="19"/>
      <c r="D648" s="19"/>
      <c r="E648" s="19"/>
      <c r="F648" s="19"/>
      <c r="G648" s="19"/>
      <c r="H648" s="19"/>
      <c r="I648" s="19"/>
    </row>
    <row r="649" spans="1:9">
      <c r="A649" s="19"/>
      <c r="B649" s="19"/>
      <c r="C649" s="19"/>
      <c r="D649" s="19"/>
      <c r="E649" s="19"/>
      <c r="F649" s="19"/>
      <c r="G649" s="19"/>
      <c r="H649" s="19"/>
      <c r="I649" s="19"/>
    </row>
    <row r="650" spans="1:9">
      <c r="A650" s="19"/>
      <c r="B650" s="19"/>
      <c r="C650" s="19"/>
      <c r="D650" s="19"/>
      <c r="E650" s="19"/>
      <c r="F650" s="19"/>
      <c r="G650" s="19"/>
      <c r="H650" s="19"/>
      <c r="I650" s="19"/>
    </row>
    <row r="651" spans="1:9">
      <c r="A651" s="19"/>
      <c r="B651" s="19"/>
      <c r="C651" s="19"/>
      <c r="D651" s="19"/>
      <c r="E651" s="19"/>
      <c r="F651" s="19"/>
      <c r="G651" s="19"/>
      <c r="H651" s="19"/>
      <c r="I651" s="19"/>
    </row>
    <row r="652" spans="1:9">
      <c r="A652" s="19"/>
      <c r="B652" s="19"/>
      <c r="C652" s="19"/>
      <c r="D652" s="19"/>
      <c r="E652" s="19"/>
      <c r="F652" s="19"/>
      <c r="G652" s="19"/>
      <c r="H652" s="19"/>
      <c r="I652" s="19"/>
    </row>
    <row r="653" spans="1:9">
      <c r="A653" s="19"/>
      <c r="B653" s="19"/>
      <c r="C653" s="19"/>
      <c r="D653" s="19"/>
      <c r="E653" s="19"/>
      <c r="F653" s="19"/>
      <c r="G653" s="19"/>
      <c r="H653" s="19"/>
      <c r="I653" s="19"/>
    </row>
  </sheetData>
  <mergeCells count="8">
    <mergeCell ref="A31:D31"/>
    <mergeCell ref="B8:I8"/>
    <mergeCell ref="J8:Q8"/>
    <mergeCell ref="A2:Y2"/>
    <mergeCell ref="A3:Y3"/>
    <mergeCell ref="A4:Y4"/>
    <mergeCell ref="A5:Y5"/>
    <mergeCell ref="R8:Y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N653"/>
  <sheetViews>
    <sheetView showGridLines="0" topLeftCell="A2" zoomScale="38" zoomScaleNormal="38" workbookViewId="0">
      <selection activeCell="T11" sqref="T11"/>
    </sheetView>
  </sheetViews>
  <sheetFormatPr baseColWidth="10" defaultRowHeight="15"/>
  <cols>
    <col min="1" max="1" width="125.85546875" style="475" customWidth="1"/>
    <col min="2" max="2" width="20.140625" style="372" customWidth="1"/>
    <col min="3" max="3" width="22" style="372" customWidth="1"/>
    <col min="4" max="4" width="21.7109375" style="372" customWidth="1"/>
    <col min="5" max="5" width="22.28515625" style="372" customWidth="1"/>
    <col min="6" max="6" width="20.140625" style="372" customWidth="1"/>
    <col min="7" max="7" width="22.7109375" style="372" customWidth="1"/>
    <col min="8" max="8" width="21.7109375" style="372" customWidth="1"/>
    <col min="9" max="9" width="22.140625" style="372" customWidth="1"/>
    <col min="10" max="10" width="20.140625" style="372" customWidth="1"/>
    <col min="11" max="11" width="22.42578125" style="372" customWidth="1"/>
    <col min="12" max="12" width="21.7109375" style="372" customWidth="1"/>
    <col min="13" max="13" width="22.140625" style="372" customWidth="1"/>
    <col min="14" max="14" width="3.42578125" style="223" customWidth="1"/>
    <col min="15" max="256" width="11.42578125" style="372"/>
    <col min="257" max="257" width="125.85546875" style="372" customWidth="1"/>
    <col min="258" max="258" width="20.140625" style="372" customWidth="1"/>
    <col min="259" max="259" width="22" style="372" customWidth="1"/>
    <col min="260" max="260" width="21.7109375" style="372" customWidth="1"/>
    <col min="261" max="261" width="22.28515625" style="372" customWidth="1"/>
    <col min="262" max="262" width="20.140625" style="372" customWidth="1"/>
    <col min="263" max="263" width="22.7109375" style="372" customWidth="1"/>
    <col min="264" max="264" width="21.7109375" style="372" customWidth="1"/>
    <col min="265" max="265" width="22.140625" style="372" customWidth="1"/>
    <col min="266" max="266" width="20.140625" style="372" customWidth="1"/>
    <col min="267" max="267" width="22.42578125" style="372" customWidth="1"/>
    <col min="268" max="268" width="21.7109375" style="372" customWidth="1"/>
    <col min="269" max="269" width="22.140625" style="372" customWidth="1"/>
    <col min="270" max="270" width="3.42578125" style="372" customWidth="1"/>
    <col min="271" max="512" width="11.42578125" style="372"/>
    <col min="513" max="513" width="125.85546875" style="372" customWidth="1"/>
    <col min="514" max="514" width="20.140625" style="372" customWidth="1"/>
    <col min="515" max="515" width="22" style="372" customWidth="1"/>
    <col min="516" max="516" width="21.7109375" style="372" customWidth="1"/>
    <col min="517" max="517" width="22.28515625" style="372" customWidth="1"/>
    <col min="518" max="518" width="20.140625" style="372" customWidth="1"/>
    <col min="519" max="519" width="22.7109375" style="372" customWidth="1"/>
    <col min="520" max="520" width="21.7109375" style="372" customWidth="1"/>
    <col min="521" max="521" width="22.140625" style="372" customWidth="1"/>
    <col min="522" max="522" width="20.140625" style="372" customWidth="1"/>
    <col min="523" max="523" width="22.42578125" style="372" customWidth="1"/>
    <col min="524" max="524" width="21.7109375" style="372" customWidth="1"/>
    <col min="525" max="525" width="22.140625" style="372" customWidth="1"/>
    <col min="526" max="526" width="3.42578125" style="372" customWidth="1"/>
    <col min="527" max="768" width="11.42578125" style="372"/>
    <col min="769" max="769" width="125.85546875" style="372" customWidth="1"/>
    <col min="770" max="770" width="20.140625" style="372" customWidth="1"/>
    <col min="771" max="771" width="22" style="372" customWidth="1"/>
    <col min="772" max="772" width="21.7109375" style="372" customWidth="1"/>
    <col min="773" max="773" width="22.28515625" style="372" customWidth="1"/>
    <col min="774" max="774" width="20.140625" style="372" customWidth="1"/>
    <col min="775" max="775" width="22.7109375" style="372" customWidth="1"/>
    <col min="776" max="776" width="21.7109375" style="372" customWidth="1"/>
    <col min="777" max="777" width="22.140625" style="372" customWidth="1"/>
    <col min="778" max="778" width="20.140625" style="372" customWidth="1"/>
    <col min="779" max="779" width="22.42578125" style="372" customWidth="1"/>
    <col min="780" max="780" width="21.7109375" style="372" customWidth="1"/>
    <col min="781" max="781" width="22.140625" style="372" customWidth="1"/>
    <col min="782" max="782" width="3.42578125" style="372" customWidth="1"/>
    <col min="783" max="1024" width="11.42578125" style="372"/>
    <col min="1025" max="1025" width="125.85546875" style="372" customWidth="1"/>
    <col min="1026" max="1026" width="20.140625" style="372" customWidth="1"/>
    <col min="1027" max="1027" width="22" style="372" customWidth="1"/>
    <col min="1028" max="1028" width="21.7109375" style="372" customWidth="1"/>
    <col min="1029" max="1029" width="22.28515625" style="372" customWidth="1"/>
    <col min="1030" max="1030" width="20.140625" style="372" customWidth="1"/>
    <col min="1031" max="1031" width="22.7109375" style="372" customWidth="1"/>
    <col min="1032" max="1032" width="21.7109375" style="372" customWidth="1"/>
    <col min="1033" max="1033" width="22.140625" style="372" customWidth="1"/>
    <col min="1034" max="1034" width="20.140625" style="372" customWidth="1"/>
    <col min="1035" max="1035" width="22.42578125" style="372" customWidth="1"/>
    <col min="1036" max="1036" width="21.7109375" style="372" customWidth="1"/>
    <col min="1037" max="1037" width="22.140625" style="372" customWidth="1"/>
    <col min="1038" max="1038" width="3.42578125" style="372" customWidth="1"/>
    <col min="1039" max="1280" width="11.42578125" style="372"/>
    <col min="1281" max="1281" width="125.85546875" style="372" customWidth="1"/>
    <col min="1282" max="1282" width="20.140625" style="372" customWidth="1"/>
    <col min="1283" max="1283" width="22" style="372" customWidth="1"/>
    <col min="1284" max="1284" width="21.7109375" style="372" customWidth="1"/>
    <col min="1285" max="1285" width="22.28515625" style="372" customWidth="1"/>
    <col min="1286" max="1286" width="20.140625" style="372" customWidth="1"/>
    <col min="1287" max="1287" width="22.7109375" style="372" customWidth="1"/>
    <col min="1288" max="1288" width="21.7109375" style="372" customWidth="1"/>
    <col min="1289" max="1289" width="22.140625" style="372" customWidth="1"/>
    <col min="1290" max="1290" width="20.140625" style="372" customWidth="1"/>
    <col min="1291" max="1291" width="22.42578125" style="372" customWidth="1"/>
    <col min="1292" max="1292" width="21.7109375" style="372" customWidth="1"/>
    <col min="1293" max="1293" width="22.140625" style="372" customWidth="1"/>
    <col min="1294" max="1294" width="3.42578125" style="372" customWidth="1"/>
    <col min="1295" max="1536" width="11.42578125" style="372"/>
    <col min="1537" max="1537" width="125.85546875" style="372" customWidth="1"/>
    <col min="1538" max="1538" width="20.140625" style="372" customWidth="1"/>
    <col min="1539" max="1539" width="22" style="372" customWidth="1"/>
    <col min="1540" max="1540" width="21.7109375" style="372" customWidth="1"/>
    <col min="1541" max="1541" width="22.28515625" style="372" customWidth="1"/>
    <col min="1542" max="1542" width="20.140625" style="372" customWidth="1"/>
    <col min="1543" max="1543" width="22.7109375" style="372" customWidth="1"/>
    <col min="1544" max="1544" width="21.7109375" style="372" customWidth="1"/>
    <col min="1545" max="1545" width="22.140625" style="372" customWidth="1"/>
    <col min="1546" max="1546" width="20.140625" style="372" customWidth="1"/>
    <col min="1547" max="1547" width="22.42578125" style="372" customWidth="1"/>
    <col min="1548" max="1548" width="21.7109375" style="372" customWidth="1"/>
    <col min="1549" max="1549" width="22.140625" style="372" customWidth="1"/>
    <col min="1550" max="1550" width="3.42578125" style="372" customWidth="1"/>
    <col min="1551" max="1792" width="11.42578125" style="372"/>
    <col min="1793" max="1793" width="125.85546875" style="372" customWidth="1"/>
    <col min="1794" max="1794" width="20.140625" style="372" customWidth="1"/>
    <col min="1795" max="1795" width="22" style="372" customWidth="1"/>
    <col min="1796" max="1796" width="21.7109375" style="372" customWidth="1"/>
    <col min="1797" max="1797" width="22.28515625" style="372" customWidth="1"/>
    <col min="1798" max="1798" width="20.140625" style="372" customWidth="1"/>
    <col min="1799" max="1799" width="22.7109375" style="372" customWidth="1"/>
    <col min="1800" max="1800" width="21.7109375" style="372" customWidth="1"/>
    <col min="1801" max="1801" width="22.140625" style="372" customWidth="1"/>
    <col min="1802" max="1802" width="20.140625" style="372" customWidth="1"/>
    <col min="1803" max="1803" width="22.42578125" style="372" customWidth="1"/>
    <col min="1804" max="1804" width="21.7109375" style="372" customWidth="1"/>
    <col min="1805" max="1805" width="22.140625" style="372" customWidth="1"/>
    <col min="1806" max="1806" width="3.42578125" style="372" customWidth="1"/>
    <col min="1807" max="2048" width="11.42578125" style="372"/>
    <col min="2049" max="2049" width="125.85546875" style="372" customWidth="1"/>
    <col min="2050" max="2050" width="20.140625" style="372" customWidth="1"/>
    <col min="2051" max="2051" width="22" style="372" customWidth="1"/>
    <col min="2052" max="2052" width="21.7109375" style="372" customWidth="1"/>
    <col min="2053" max="2053" width="22.28515625" style="372" customWidth="1"/>
    <col min="2054" max="2054" width="20.140625" style="372" customWidth="1"/>
    <col min="2055" max="2055" width="22.7109375" style="372" customWidth="1"/>
    <col min="2056" max="2056" width="21.7109375" style="372" customWidth="1"/>
    <col min="2057" max="2057" width="22.140625" style="372" customWidth="1"/>
    <col min="2058" max="2058" width="20.140625" style="372" customWidth="1"/>
    <col min="2059" max="2059" width="22.42578125" style="372" customWidth="1"/>
    <col min="2060" max="2060" width="21.7109375" style="372" customWidth="1"/>
    <col min="2061" max="2061" width="22.140625" style="372" customWidth="1"/>
    <col min="2062" max="2062" width="3.42578125" style="372" customWidth="1"/>
    <col min="2063" max="2304" width="11.42578125" style="372"/>
    <col min="2305" max="2305" width="125.85546875" style="372" customWidth="1"/>
    <col min="2306" max="2306" width="20.140625" style="372" customWidth="1"/>
    <col min="2307" max="2307" width="22" style="372" customWidth="1"/>
    <col min="2308" max="2308" width="21.7109375" style="372" customWidth="1"/>
    <col min="2309" max="2309" width="22.28515625" style="372" customWidth="1"/>
    <col min="2310" max="2310" width="20.140625" style="372" customWidth="1"/>
    <col min="2311" max="2311" width="22.7109375" style="372" customWidth="1"/>
    <col min="2312" max="2312" width="21.7109375" style="372" customWidth="1"/>
    <col min="2313" max="2313" width="22.140625" style="372" customWidth="1"/>
    <col min="2314" max="2314" width="20.140625" style="372" customWidth="1"/>
    <col min="2315" max="2315" width="22.42578125" style="372" customWidth="1"/>
    <col min="2316" max="2316" width="21.7109375" style="372" customWidth="1"/>
    <col min="2317" max="2317" width="22.140625" style="372" customWidth="1"/>
    <col min="2318" max="2318" width="3.42578125" style="372" customWidth="1"/>
    <col min="2319" max="2560" width="11.42578125" style="372"/>
    <col min="2561" max="2561" width="125.85546875" style="372" customWidth="1"/>
    <col min="2562" max="2562" width="20.140625" style="372" customWidth="1"/>
    <col min="2563" max="2563" width="22" style="372" customWidth="1"/>
    <col min="2564" max="2564" width="21.7109375" style="372" customWidth="1"/>
    <col min="2565" max="2565" width="22.28515625" style="372" customWidth="1"/>
    <col min="2566" max="2566" width="20.140625" style="372" customWidth="1"/>
    <col min="2567" max="2567" width="22.7109375" style="372" customWidth="1"/>
    <col min="2568" max="2568" width="21.7109375" style="372" customWidth="1"/>
    <col min="2569" max="2569" width="22.140625" style="372" customWidth="1"/>
    <col min="2570" max="2570" width="20.140625" style="372" customWidth="1"/>
    <col min="2571" max="2571" width="22.42578125" style="372" customWidth="1"/>
    <col min="2572" max="2572" width="21.7109375" style="372" customWidth="1"/>
    <col min="2573" max="2573" width="22.140625" style="372" customWidth="1"/>
    <col min="2574" max="2574" width="3.42578125" style="372" customWidth="1"/>
    <col min="2575" max="2816" width="11.42578125" style="372"/>
    <col min="2817" max="2817" width="125.85546875" style="372" customWidth="1"/>
    <col min="2818" max="2818" width="20.140625" style="372" customWidth="1"/>
    <col min="2819" max="2819" width="22" style="372" customWidth="1"/>
    <col min="2820" max="2820" width="21.7109375" style="372" customWidth="1"/>
    <col min="2821" max="2821" width="22.28515625" style="372" customWidth="1"/>
    <col min="2822" max="2822" width="20.140625" style="372" customWidth="1"/>
    <col min="2823" max="2823" width="22.7109375" style="372" customWidth="1"/>
    <col min="2824" max="2824" width="21.7109375" style="372" customWidth="1"/>
    <col min="2825" max="2825" width="22.140625" style="372" customWidth="1"/>
    <col min="2826" max="2826" width="20.140625" style="372" customWidth="1"/>
    <col min="2827" max="2827" width="22.42578125" style="372" customWidth="1"/>
    <col min="2828" max="2828" width="21.7109375" style="372" customWidth="1"/>
    <col min="2829" max="2829" width="22.140625" style="372" customWidth="1"/>
    <col min="2830" max="2830" width="3.42578125" style="372" customWidth="1"/>
    <col min="2831" max="3072" width="11.42578125" style="372"/>
    <col min="3073" max="3073" width="125.85546875" style="372" customWidth="1"/>
    <col min="3074" max="3074" width="20.140625" style="372" customWidth="1"/>
    <col min="3075" max="3075" width="22" style="372" customWidth="1"/>
    <col min="3076" max="3076" width="21.7109375" style="372" customWidth="1"/>
    <col min="3077" max="3077" width="22.28515625" style="372" customWidth="1"/>
    <col min="3078" max="3078" width="20.140625" style="372" customWidth="1"/>
    <col min="3079" max="3079" width="22.7109375" style="372" customWidth="1"/>
    <col min="3080" max="3080" width="21.7109375" style="372" customWidth="1"/>
    <col min="3081" max="3081" width="22.140625" style="372" customWidth="1"/>
    <col min="3082" max="3082" width="20.140625" style="372" customWidth="1"/>
    <col min="3083" max="3083" width="22.42578125" style="372" customWidth="1"/>
    <col min="3084" max="3084" width="21.7109375" style="372" customWidth="1"/>
    <col min="3085" max="3085" width="22.140625" style="372" customWidth="1"/>
    <col min="3086" max="3086" width="3.42578125" style="372" customWidth="1"/>
    <col min="3087" max="3328" width="11.42578125" style="372"/>
    <col min="3329" max="3329" width="125.85546875" style="372" customWidth="1"/>
    <col min="3330" max="3330" width="20.140625" style="372" customWidth="1"/>
    <col min="3331" max="3331" width="22" style="372" customWidth="1"/>
    <col min="3332" max="3332" width="21.7109375" style="372" customWidth="1"/>
    <col min="3333" max="3333" width="22.28515625" style="372" customWidth="1"/>
    <col min="3334" max="3334" width="20.140625" style="372" customWidth="1"/>
    <col min="3335" max="3335" width="22.7109375" style="372" customWidth="1"/>
    <col min="3336" max="3336" width="21.7109375" style="372" customWidth="1"/>
    <col min="3337" max="3337" width="22.140625" style="372" customWidth="1"/>
    <col min="3338" max="3338" width="20.140625" style="372" customWidth="1"/>
    <col min="3339" max="3339" width="22.42578125" style="372" customWidth="1"/>
    <col min="3340" max="3340" width="21.7109375" style="372" customWidth="1"/>
    <col min="3341" max="3341" width="22.140625" style="372" customWidth="1"/>
    <col min="3342" max="3342" width="3.42578125" style="372" customWidth="1"/>
    <col min="3343" max="3584" width="11.42578125" style="372"/>
    <col min="3585" max="3585" width="125.85546875" style="372" customWidth="1"/>
    <col min="3586" max="3586" width="20.140625" style="372" customWidth="1"/>
    <col min="3587" max="3587" width="22" style="372" customWidth="1"/>
    <col min="3588" max="3588" width="21.7109375" style="372" customWidth="1"/>
    <col min="3589" max="3589" width="22.28515625" style="372" customWidth="1"/>
    <col min="3590" max="3590" width="20.140625" style="372" customWidth="1"/>
    <col min="3591" max="3591" width="22.7109375" style="372" customWidth="1"/>
    <col min="3592" max="3592" width="21.7109375" style="372" customWidth="1"/>
    <col min="3593" max="3593" width="22.140625" style="372" customWidth="1"/>
    <col min="3594" max="3594" width="20.140625" style="372" customWidth="1"/>
    <col min="3595" max="3595" width="22.42578125" style="372" customWidth="1"/>
    <col min="3596" max="3596" width="21.7109375" style="372" customWidth="1"/>
    <col min="3597" max="3597" width="22.140625" style="372" customWidth="1"/>
    <col min="3598" max="3598" width="3.42578125" style="372" customWidth="1"/>
    <col min="3599" max="3840" width="11.42578125" style="372"/>
    <col min="3841" max="3841" width="125.85546875" style="372" customWidth="1"/>
    <col min="3842" max="3842" width="20.140625" style="372" customWidth="1"/>
    <col min="3843" max="3843" width="22" style="372" customWidth="1"/>
    <col min="3844" max="3844" width="21.7109375" style="372" customWidth="1"/>
    <col min="3845" max="3845" width="22.28515625" style="372" customWidth="1"/>
    <col min="3846" max="3846" width="20.140625" style="372" customWidth="1"/>
    <col min="3847" max="3847" width="22.7109375" style="372" customWidth="1"/>
    <col min="3848" max="3848" width="21.7109375" style="372" customWidth="1"/>
    <col min="3849" max="3849" width="22.140625" style="372" customWidth="1"/>
    <col min="3850" max="3850" width="20.140625" style="372" customWidth="1"/>
    <col min="3851" max="3851" width="22.42578125" style="372" customWidth="1"/>
    <col min="3852" max="3852" width="21.7109375" style="372" customWidth="1"/>
    <col min="3853" max="3853" width="22.140625" style="372" customWidth="1"/>
    <col min="3854" max="3854" width="3.42578125" style="372" customWidth="1"/>
    <col min="3855" max="4096" width="11.42578125" style="372"/>
    <col min="4097" max="4097" width="125.85546875" style="372" customWidth="1"/>
    <col min="4098" max="4098" width="20.140625" style="372" customWidth="1"/>
    <col min="4099" max="4099" width="22" style="372" customWidth="1"/>
    <col min="4100" max="4100" width="21.7109375" style="372" customWidth="1"/>
    <col min="4101" max="4101" width="22.28515625" style="372" customWidth="1"/>
    <col min="4102" max="4102" width="20.140625" style="372" customWidth="1"/>
    <col min="4103" max="4103" width="22.7109375" style="372" customWidth="1"/>
    <col min="4104" max="4104" width="21.7109375" style="372" customWidth="1"/>
    <col min="4105" max="4105" width="22.140625" style="372" customWidth="1"/>
    <col min="4106" max="4106" width="20.140625" style="372" customWidth="1"/>
    <col min="4107" max="4107" width="22.42578125" style="372" customWidth="1"/>
    <col min="4108" max="4108" width="21.7109375" style="372" customWidth="1"/>
    <col min="4109" max="4109" width="22.140625" style="372" customWidth="1"/>
    <col min="4110" max="4110" width="3.42578125" style="372" customWidth="1"/>
    <col min="4111" max="4352" width="11.42578125" style="372"/>
    <col min="4353" max="4353" width="125.85546875" style="372" customWidth="1"/>
    <col min="4354" max="4354" width="20.140625" style="372" customWidth="1"/>
    <col min="4355" max="4355" width="22" style="372" customWidth="1"/>
    <col min="4356" max="4356" width="21.7109375" style="372" customWidth="1"/>
    <col min="4357" max="4357" width="22.28515625" style="372" customWidth="1"/>
    <col min="4358" max="4358" width="20.140625" style="372" customWidth="1"/>
    <col min="4359" max="4359" width="22.7109375" style="372" customWidth="1"/>
    <col min="4360" max="4360" width="21.7109375" style="372" customWidth="1"/>
    <col min="4361" max="4361" width="22.140625" style="372" customWidth="1"/>
    <col min="4362" max="4362" width="20.140625" style="372" customWidth="1"/>
    <col min="4363" max="4363" width="22.42578125" style="372" customWidth="1"/>
    <col min="4364" max="4364" width="21.7109375" style="372" customWidth="1"/>
    <col min="4365" max="4365" width="22.140625" style="372" customWidth="1"/>
    <col min="4366" max="4366" width="3.42578125" style="372" customWidth="1"/>
    <col min="4367" max="4608" width="11.42578125" style="372"/>
    <col min="4609" max="4609" width="125.85546875" style="372" customWidth="1"/>
    <col min="4610" max="4610" width="20.140625" style="372" customWidth="1"/>
    <col min="4611" max="4611" width="22" style="372" customWidth="1"/>
    <col min="4612" max="4612" width="21.7109375" style="372" customWidth="1"/>
    <col min="4613" max="4613" width="22.28515625" style="372" customWidth="1"/>
    <col min="4614" max="4614" width="20.140625" style="372" customWidth="1"/>
    <col min="4615" max="4615" width="22.7109375" style="372" customWidth="1"/>
    <col min="4616" max="4616" width="21.7109375" style="372" customWidth="1"/>
    <col min="4617" max="4617" width="22.140625" style="372" customWidth="1"/>
    <col min="4618" max="4618" width="20.140625" style="372" customWidth="1"/>
    <col min="4619" max="4619" width="22.42578125" style="372" customWidth="1"/>
    <col min="4620" max="4620" width="21.7109375" style="372" customWidth="1"/>
    <col min="4621" max="4621" width="22.140625" style="372" customWidth="1"/>
    <col min="4622" max="4622" width="3.42578125" style="372" customWidth="1"/>
    <col min="4623" max="4864" width="11.42578125" style="372"/>
    <col min="4865" max="4865" width="125.85546875" style="372" customWidth="1"/>
    <col min="4866" max="4866" width="20.140625" style="372" customWidth="1"/>
    <col min="4867" max="4867" width="22" style="372" customWidth="1"/>
    <col min="4868" max="4868" width="21.7109375" style="372" customWidth="1"/>
    <col min="4869" max="4869" width="22.28515625" style="372" customWidth="1"/>
    <col min="4870" max="4870" width="20.140625" style="372" customWidth="1"/>
    <col min="4871" max="4871" width="22.7109375" style="372" customWidth="1"/>
    <col min="4872" max="4872" width="21.7109375" style="372" customWidth="1"/>
    <col min="4873" max="4873" width="22.140625" style="372" customWidth="1"/>
    <col min="4874" max="4874" width="20.140625" style="372" customWidth="1"/>
    <col min="4875" max="4875" width="22.42578125" style="372" customWidth="1"/>
    <col min="4876" max="4876" width="21.7109375" style="372" customWidth="1"/>
    <col min="4877" max="4877" width="22.140625" style="372" customWidth="1"/>
    <col min="4878" max="4878" width="3.42578125" style="372" customWidth="1"/>
    <col min="4879" max="5120" width="11.42578125" style="372"/>
    <col min="5121" max="5121" width="125.85546875" style="372" customWidth="1"/>
    <col min="5122" max="5122" width="20.140625" style="372" customWidth="1"/>
    <col min="5123" max="5123" width="22" style="372" customWidth="1"/>
    <col min="5124" max="5124" width="21.7109375" style="372" customWidth="1"/>
    <col min="5125" max="5125" width="22.28515625" style="372" customWidth="1"/>
    <col min="5126" max="5126" width="20.140625" style="372" customWidth="1"/>
    <col min="5127" max="5127" width="22.7109375" style="372" customWidth="1"/>
    <col min="5128" max="5128" width="21.7109375" style="372" customWidth="1"/>
    <col min="5129" max="5129" width="22.140625" style="372" customWidth="1"/>
    <col min="5130" max="5130" width="20.140625" style="372" customWidth="1"/>
    <col min="5131" max="5131" width="22.42578125" style="372" customWidth="1"/>
    <col min="5132" max="5132" width="21.7109375" style="372" customWidth="1"/>
    <col min="5133" max="5133" width="22.140625" style="372" customWidth="1"/>
    <col min="5134" max="5134" width="3.42578125" style="372" customWidth="1"/>
    <col min="5135" max="5376" width="11.42578125" style="372"/>
    <col min="5377" max="5377" width="125.85546875" style="372" customWidth="1"/>
    <col min="5378" max="5378" width="20.140625" style="372" customWidth="1"/>
    <col min="5379" max="5379" width="22" style="372" customWidth="1"/>
    <col min="5380" max="5380" width="21.7109375" style="372" customWidth="1"/>
    <col min="5381" max="5381" width="22.28515625" style="372" customWidth="1"/>
    <col min="5382" max="5382" width="20.140625" style="372" customWidth="1"/>
    <col min="5383" max="5383" width="22.7109375" style="372" customWidth="1"/>
    <col min="5384" max="5384" width="21.7109375" style="372" customWidth="1"/>
    <col min="5385" max="5385" width="22.140625" style="372" customWidth="1"/>
    <col min="5386" max="5386" width="20.140625" style="372" customWidth="1"/>
    <col min="5387" max="5387" width="22.42578125" style="372" customWidth="1"/>
    <col min="5388" max="5388" width="21.7109375" style="372" customWidth="1"/>
    <col min="5389" max="5389" width="22.140625" style="372" customWidth="1"/>
    <col min="5390" max="5390" width="3.42578125" style="372" customWidth="1"/>
    <col min="5391" max="5632" width="11.42578125" style="372"/>
    <col min="5633" max="5633" width="125.85546875" style="372" customWidth="1"/>
    <col min="5634" max="5634" width="20.140625" style="372" customWidth="1"/>
    <col min="5635" max="5635" width="22" style="372" customWidth="1"/>
    <col min="5636" max="5636" width="21.7109375" style="372" customWidth="1"/>
    <col min="5637" max="5637" width="22.28515625" style="372" customWidth="1"/>
    <col min="5638" max="5638" width="20.140625" style="372" customWidth="1"/>
    <col min="5639" max="5639" width="22.7109375" style="372" customWidth="1"/>
    <col min="5640" max="5640" width="21.7109375" style="372" customWidth="1"/>
    <col min="5641" max="5641" width="22.140625" style="372" customWidth="1"/>
    <col min="5642" max="5642" width="20.140625" style="372" customWidth="1"/>
    <col min="5643" max="5643" width="22.42578125" style="372" customWidth="1"/>
    <col min="5644" max="5644" width="21.7109375" style="372" customWidth="1"/>
    <col min="5645" max="5645" width="22.140625" style="372" customWidth="1"/>
    <col min="5646" max="5646" width="3.42578125" style="372" customWidth="1"/>
    <col min="5647" max="5888" width="11.42578125" style="372"/>
    <col min="5889" max="5889" width="125.85546875" style="372" customWidth="1"/>
    <col min="5890" max="5890" width="20.140625" style="372" customWidth="1"/>
    <col min="5891" max="5891" width="22" style="372" customWidth="1"/>
    <col min="5892" max="5892" width="21.7109375" style="372" customWidth="1"/>
    <col min="5893" max="5893" width="22.28515625" style="372" customWidth="1"/>
    <col min="5894" max="5894" width="20.140625" style="372" customWidth="1"/>
    <col min="5895" max="5895" width="22.7109375" style="372" customWidth="1"/>
    <col min="5896" max="5896" width="21.7109375" style="372" customWidth="1"/>
    <col min="5897" max="5897" width="22.140625" style="372" customWidth="1"/>
    <col min="5898" max="5898" width="20.140625" style="372" customWidth="1"/>
    <col min="5899" max="5899" width="22.42578125" style="372" customWidth="1"/>
    <col min="5900" max="5900" width="21.7109375" style="372" customWidth="1"/>
    <col min="5901" max="5901" width="22.140625" style="372" customWidth="1"/>
    <col min="5902" max="5902" width="3.42578125" style="372" customWidth="1"/>
    <col min="5903" max="6144" width="11.42578125" style="372"/>
    <col min="6145" max="6145" width="125.85546875" style="372" customWidth="1"/>
    <col min="6146" max="6146" width="20.140625" style="372" customWidth="1"/>
    <col min="6147" max="6147" width="22" style="372" customWidth="1"/>
    <col min="6148" max="6148" width="21.7109375" style="372" customWidth="1"/>
    <col min="6149" max="6149" width="22.28515625" style="372" customWidth="1"/>
    <col min="6150" max="6150" width="20.140625" style="372" customWidth="1"/>
    <col min="6151" max="6151" width="22.7109375" style="372" customWidth="1"/>
    <col min="6152" max="6152" width="21.7109375" style="372" customWidth="1"/>
    <col min="6153" max="6153" width="22.140625" style="372" customWidth="1"/>
    <col min="6154" max="6154" width="20.140625" style="372" customWidth="1"/>
    <col min="6155" max="6155" width="22.42578125" style="372" customWidth="1"/>
    <col min="6156" max="6156" width="21.7109375" style="372" customWidth="1"/>
    <col min="6157" max="6157" width="22.140625" style="372" customWidth="1"/>
    <col min="6158" max="6158" width="3.42578125" style="372" customWidth="1"/>
    <col min="6159" max="6400" width="11.42578125" style="372"/>
    <col min="6401" max="6401" width="125.85546875" style="372" customWidth="1"/>
    <col min="6402" max="6402" width="20.140625" style="372" customWidth="1"/>
    <col min="6403" max="6403" width="22" style="372" customWidth="1"/>
    <col min="6404" max="6404" width="21.7109375" style="372" customWidth="1"/>
    <col min="6405" max="6405" width="22.28515625" style="372" customWidth="1"/>
    <col min="6406" max="6406" width="20.140625" style="372" customWidth="1"/>
    <col min="6407" max="6407" width="22.7109375" style="372" customWidth="1"/>
    <col min="6408" max="6408" width="21.7109375" style="372" customWidth="1"/>
    <col min="6409" max="6409" width="22.140625" style="372" customWidth="1"/>
    <col min="6410" max="6410" width="20.140625" style="372" customWidth="1"/>
    <col min="6411" max="6411" width="22.42578125" style="372" customWidth="1"/>
    <col min="6412" max="6412" width="21.7109375" style="372" customWidth="1"/>
    <col min="6413" max="6413" width="22.140625" style="372" customWidth="1"/>
    <col min="6414" max="6414" width="3.42578125" style="372" customWidth="1"/>
    <col min="6415" max="6656" width="11.42578125" style="372"/>
    <col min="6657" max="6657" width="125.85546875" style="372" customWidth="1"/>
    <col min="6658" max="6658" width="20.140625" style="372" customWidth="1"/>
    <col min="6659" max="6659" width="22" style="372" customWidth="1"/>
    <col min="6660" max="6660" width="21.7109375" style="372" customWidth="1"/>
    <col min="6661" max="6661" width="22.28515625" style="372" customWidth="1"/>
    <col min="6662" max="6662" width="20.140625" style="372" customWidth="1"/>
    <col min="6663" max="6663" width="22.7109375" style="372" customWidth="1"/>
    <col min="6664" max="6664" width="21.7109375" style="372" customWidth="1"/>
    <col min="6665" max="6665" width="22.140625" style="372" customWidth="1"/>
    <col min="6666" max="6666" width="20.140625" style="372" customWidth="1"/>
    <col min="6667" max="6667" width="22.42578125" style="372" customWidth="1"/>
    <col min="6668" max="6668" width="21.7109375" style="372" customWidth="1"/>
    <col min="6669" max="6669" width="22.140625" style="372" customWidth="1"/>
    <col min="6670" max="6670" width="3.42578125" style="372" customWidth="1"/>
    <col min="6671" max="6912" width="11.42578125" style="372"/>
    <col min="6913" max="6913" width="125.85546875" style="372" customWidth="1"/>
    <col min="6914" max="6914" width="20.140625" style="372" customWidth="1"/>
    <col min="6915" max="6915" width="22" style="372" customWidth="1"/>
    <col min="6916" max="6916" width="21.7109375" style="372" customWidth="1"/>
    <col min="6917" max="6917" width="22.28515625" style="372" customWidth="1"/>
    <col min="6918" max="6918" width="20.140625" style="372" customWidth="1"/>
    <col min="6919" max="6919" width="22.7109375" style="372" customWidth="1"/>
    <col min="6920" max="6920" width="21.7109375" style="372" customWidth="1"/>
    <col min="6921" max="6921" width="22.140625" style="372" customWidth="1"/>
    <col min="6922" max="6922" width="20.140625" style="372" customWidth="1"/>
    <col min="6923" max="6923" width="22.42578125" style="372" customWidth="1"/>
    <col min="6924" max="6924" width="21.7109375" style="372" customWidth="1"/>
    <col min="6925" max="6925" width="22.140625" style="372" customWidth="1"/>
    <col min="6926" max="6926" width="3.42578125" style="372" customWidth="1"/>
    <col min="6927" max="7168" width="11.42578125" style="372"/>
    <col min="7169" max="7169" width="125.85546875" style="372" customWidth="1"/>
    <col min="7170" max="7170" width="20.140625" style="372" customWidth="1"/>
    <col min="7171" max="7171" width="22" style="372" customWidth="1"/>
    <col min="7172" max="7172" width="21.7109375" style="372" customWidth="1"/>
    <col min="7173" max="7173" width="22.28515625" style="372" customWidth="1"/>
    <col min="7174" max="7174" width="20.140625" style="372" customWidth="1"/>
    <col min="7175" max="7175" width="22.7109375" style="372" customWidth="1"/>
    <col min="7176" max="7176" width="21.7109375" style="372" customWidth="1"/>
    <col min="7177" max="7177" width="22.140625" style="372" customWidth="1"/>
    <col min="7178" max="7178" width="20.140625" style="372" customWidth="1"/>
    <col min="7179" max="7179" width="22.42578125" style="372" customWidth="1"/>
    <col min="7180" max="7180" width="21.7109375" style="372" customWidth="1"/>
    <col min="7181" max="7181" width="22.140625" style="372" customWidth="1"/>
    <col min="7182" max="7182" width="3.42578125" style="372" customWidth="1"/>
    <col min="7183" max="7424" width="11.42578125" style="372"/>
    <col min="7425" max="7425" width="125.85546875" style="372" customWidth="1"/>
    <col min="7426" max="7426" width="20.140625" style="372" customWidth="1"/>
    <col min="7427" max="7427" width="22" style="372" customWidth="1"/>
    <col min="7428" max="7428" width="21.7109375" style="372" customWidth="1"/>
    <col min="7429" max="7429" width="22.28515625" style="372" customWidth="1"/>
    <col min="7430" max="7430" width="20.140625" style="372" customWidth="1"/>
    <col min="7431" max="7431" width="22.7109375" style="372" customWidth="1"/>
    <col min="7432" max="7432" width="21.7109375" style="372" customWidth="1"/>
    <col min="7433" max="7433" width="22.140625" style="372" customWidth="1"/>
    <col min="7434" max="7434" width="20.140625" style="372" customWidth="1"/>
    <col min="7435" max="7435" width="22.42578125" style="372" customWidth="1"/>
    <col min="7436" max="7436" width="21.7109375" style="372" customWidth="1"/>
    <col min="7437" max="7437" width="22.140625" style="372" customWidth="1"/>
    <col min="7438" max="7438" width="3.42578125" style="372" customWidth="1"/>
    <col min="7439" max="7680" width="11.42578125" style="372"/>
    <col min="7681" max="7681" width="125.85546875" style="372" customWidth="1"/>
    <col min="7682" max="7682" width="20.140625" style="372" customWidth="1"/>
    <col min="7683" max="7683" width="22" style="372" customWidth="1"/>
    <col min="7684" max="7684" width="21.7109375" style="372" customWidth="1"/>
    <col min="7685" max="7685" width="22.28515625" style="372" customWidth="1"/>
    <col min="7686" max="7686" width="20.140625" style="372" customWidth="1"/>
    <col min="7687" max="7687" width="22.7109375" style="372" customWidth="1"/>
    <col min="7688" max="7688" width="21.7109375" style="372" customWidth="1"/>
    <col min="7689" max="7689" width="22.140625" style="372" customWidth="1"/>
    <col min="7690" max="7690" width="20.140625" style="372" customWidth="1"/>
    <col min="7691" max="7691" width="22.42578125" style="372" customWidth="1"/>
    <col min="7692" max="7692" width="21.7109375" style="372" customWidth="1"/>
    <col min="7693" max="7693" width="22.140625" style="372" customWidth="1"/>
    <col min="7694" max="7694" width="3.42578125" style="372" customWidth="1"/>
    <col min="7695" max="7936" width="11.42578125" style="372"/>
    <col min="7937" max="7937" width="125.85546875" style="372" customWidth="1"/>
    <col min="7938" max="7938" width="20.140625" style="372" customWidth="1"/>
    <col min="7939" max="7939" width="22" style="372" customWidth="1"/>
    <col min="7940" max="7940" width="21.7109375" style="372" customWidth="1"/>
    <col min="7941" max="7941" width="22.28515625" style="372" customWidth="1"/>
    <col min="7942" max="7942" width="20.140625" style="372" customWidth="1"/>
    <col min="7943" max="7943" width="22.7109375" style="372" customWidth="1"/>
    <col min="7944" max="7944" width="21.7109375" style="372" customWidth="1"/>
    <col min="7945" max="7945" width="22.140625" style="372" customWidth="1"/>
    <col min="7946" max="7946" width="20.140625" style="372" customWidth="1"/>
    <col min="7947" max="7947" width="22.42578125" style="372" customWidth="1"/>
    <col min="7948" max="7948" width="21.7109375" style="372" customWidth="1"/>
    <col min="7949" max="7949" width="22.140625" style="372" customWidth="1"/>
    <col min="7950" max="7950" width="3.42578125" style="372" customWidth="1"/>
    <col min="7951" max="8192" width="11.42578125" style="372"/>
    <col min="8193" max="8193" width="125.85546875" style="372" customWidth="1"/>
    <col min="8194" max="8194" width="20.140625" style="372" customWidth="1"/>
    <col min="8195" max="8195" width="22" style="372" customWidth="1"/>
    <col min="8196" max="8196" width="21.7109375" style="372" customWidth="1"/>
    <col min="8197" max="8197" width="22.28515625" style="372" customWidth="1"/>
    <col min="8198" max="8198" width="20.140625" style="372" customWidth="1"/>
    <col min="8199" max="8199" width="22.7109375" style="372" customWidth="1"/>
    <col min="8200" max="8200" width="21.7109375" style="372" customWidth="1"/>
    <col min="8201" max="8201" width="22.140625" style="372" customWidth="1"/>
    <col min="8202" max="8202" width="20.140625" style="372" customWidth="1"/>
    <col min="8203" max="8203" width="22.42578125" style="372" customWidth="1"/>
    <col min="8204" max="8204" width="21.7109375" style="372" customWidth="1"/>
    <col min="8205" max="8205" width="22.140625" style="372" customWidth="1"/>
    <col min="8206" max="8206" width="3.42578125" style="372" customWidth="1"/>
    <col min="8207" max="8448" width="11.42578125" style="372"/>
    <col min="8449" max="8449" width="125.85546875" style="372" customWidth="1"/>
    <col min="8450" max="8450" width="20.140625" style="372" customWidth="1"/>
    <col min="8451" max="8451" width="22" style="372" customWidth="1"/>
    <col min="8452" max="8452" width="21.7109375" style="372" customWidth="1"/>
    <col min="8453" max="8453" width="22.28515625" style="372" customWidth="1"/>
    <col min="8454" max="8454" width="20.140625" style="372" customWidth="1"/>
    <col min="8455" max="8455" width="22.7109375" style="372" customWidth="1"/>
    <col min="8456" max="8456" width="21.7109375" style="372" customWidth="1"/>
    <col min="8457" max="8457" width="22.140625" style="372" customWidth="1"/>
    <col min="8458" max="8458" width="20.140625" style="372" customWidth="1"/>
    <col min="8459" max="8459" width="22.42578125" style="372" customWidth="1"/>
    <col min="8460" max="8460" width="21.7109375" style="372" customWidth="1"/>
    <col min="8461" max="8461" width="22.140625" style="372" customWidth="1"/>
    <col min="8462" max="8462" width="3.42578125" style="372" customWidth="1"/>
    <col min="8463" max="8704" width="11.42578125" style="372"/>
    <col min="8705" max="8705" width="125.85546875" style="372" customWidth="1"/>
    <col min="8706" max="8706" width="20.140625" style="372" customWidth="1"/>
    <col min="8707" max="8707" width="22" style="372" customWidth="1"/>
    <col min="8708" max="8708" width="21.7109375" style="372" customWidth="1"/>
    <col min="8709" max="8709" width="22.28515625" style="372" customWidth="1"/>
    <col min="8710" max="8710" width="20.140625" style="372" customWidth="1"/>
    <col min="8711" max="8711" width="22.7109375" style="372" customWidth="1"/>
    <col min="8712" max="8712" width="21.7109375" style="372" customWidth="1"/>
    <col min="8713" max="8713" width="22.140625" style="372" customWidth="1"/>
    <col min="8714" max="8714" width="20.140625" style="372" customWidth="1"/>
    <col min="8715" max="8715" width="22.42578125" style="372" customWidth="1"/>
    <col min="8716" max="8716" width="21.7109375" style="372" customWidth="1"/>
    <col min="8717" max="8717" width="22.140625" style="372" customWidth="1"/>
    <col min="8718" max="8718" width="3.42578125" style="372" customWidth="1"/>
    <col min="8719" max="8960" width="11.42578125" style="372"/>
    <col min="8961" max="8961" width="125.85546875" style="372" customWidth="1"/>
    <col min="8962" max="8962" width="20.140625" style="372" customWidth="1"/>
    <col min="8963" max="8963" width="22" style="372" customWidth="1"/>
    <col min="8964" max="8964" width="21.7109375" style="372" customWidth="1"/>
    <col min="8965" max="8965" width="22.28515625" style="372" customWidth="1"/>
    <col min="8966" max="8966" width="20.140625" style="372" customWidth="1"/>
    <col min="8967" max="8967" width="22.7109375" style="372" customWidth="1"/>
    <col min="8968" max="8968" width="21.7109375" style="372" customWidth="1"/>
    <col min="8969" max="8969" width="22.140625" style="372" customWidth="1"/>
    <col min="8970" max="8970" width="20.140625" style="372" customWidth="1"/>
    <col min="8971" max="8971" width="22.42578125" style="372" customWidth="1"/>
    <col min="8972" max="8972" width="21.7109375" style="372" customWidth="1"/>
    <col min="8973" max="8973" width="22.140625" style="372" customWidth="1"/>
    <col min="8974" max="8974" width="3.42578125" style="372" customWidth="1"/>
    <col min="8975" max="9216" width="11.42578125" style="372"/>
    <col min="9217" max="9217" width="125.85546875" style="372" customWidth="1"/>
    <col min="9218" max="9218" width="20.140625" style="372" customWidth="1"/>
    <col min="9219" max="9219" width="22" style="372" customWidth="1"/>
    <col min="9220" max="9220" width="21.7109375" style="372" customWidth="1"/>
    <col min="9221" max="9221" width="22.28515625" style="372" customWidth="1"/>
    <col min="9222" max="9222" width="20.140625" style="372" customWidth="1"/>
    <col min="9223" max="9223" width="22.7109375" style="372" customWidth="1"/>
    <col min="9224" max="9224" width="21.7109375" style="372" customWidth="1"/>
    <col min="9225" max="9225" width="22.140625" style="372" customWidth="1"/>
    <col min="9226" max="9226" width="20.140625" style="372" customWidth="1"/>
    <col min="9227" max="9227" width="22.42578125" style="372" customWidth="1"/>
    <col min="9228" max="9228" width="21.7109375" style="372" customWidth="1"/>
    <col min="9229" max="9229" width="22.140625" style="372" customWidth="1"/>
    <col min="9230" max="9230" width="3.42578125" style="372" customWidth="1"/>
    <col min="9231" max="9472" width="11.42578125" style="372"/>
    <col min="9473" max="9473" width="125.85546875" style="372" customWidth="1"/>
    <col min="9474" max="9474" width="20.140625" style="372" customWidth="1"/>
    <col min="9475" max="9475" width="22" style="372" customWidth="1"/>
    <col min="9476" max="9476" width="21.7109375" style="372" customWidth="1"/>
    <col min="9477" max="9477" width="22.28515625" style="372" customWidth="1"/>
    <col min="9478" max="9478" width="20.140625" style="372" customWidth="1"/>
    <col min="9479" max="9479" width="22.7109375" style="372" customWidth="1"/>
    <col min="9480" max="9480" width="21.7109375" style="372" customWidth="1"/>
    <col min="9481" max="9481" width="22.140625" style="372" customWidth="1"/>
    <col min="9482" max="9482" width="20.140625" style="372" customWidth="1"/>
    <col min="9483" max="9483" width="22.42578125" style="372" customWidth="1"/>
    <col min="9484" max="9484" width="21.7109375" style="372" customWidth="1"/>
    <col min="9485" max="9485" width="22.140625" style="372" customWidth="1"/>
    <col min="9486" max="9486" width="3.42578125" style="372" customWidth="1"/>
    <col min="9487" max="9728" width="11.42578125" style="372"/>
    <col min="9729" max="9729" width="125.85546875" style="372" customWidth="1"/>
    <col min="9730" max="9730" width="20.140625" style="372" customWidth="1"/>
    <col min="9731" max="9731" width="22" style="372" customWidth="1"/>
    <col min="9732" max="9732" width="21.7109375" style="372" customWidth="1"/>
    <col min="9733" max="9733" width="22.28515625" style="372" customWidth="1"/>
    <col min="9734" max="9734" width="20.140625" style="372" customWidth="1"/>
    <col min="9735" max="9735" width="22.7109375" style="372" customWidth="1"/>
    <col min="9736" max="9736" width="21.7109375" style="372" customWidth="1"/>
    <col min="9737" max="9737" width="22.140625" style="372" customWidth="1"/>
    <col min="9738" max="9738" width="20.140625" style="372" customWidth="1"/>
    <col min="9739" max="9739" width="22.42578125" style="372" customWidth="1"/>
    <col min="9740" max="9740" width="21.7109375" style="372" customWidth="1"/>
    <col min="9741" max="9741" width="22.140625" style="372" customWidth="1"/>
    <col min="9742" max="9742" width="3.42578125" style="372" customWidth="1"/>
    <col min="9743" max="9984" width="11.42578125" style="372"/>
    <col min="9985" max="9985" width="125.85546875" style="372" customWidth="1"/>
    <col min="9986" max="9986" width="20.140625" style="372" customWidth="1"/>
    <col min="9987" max="9987" width="22" style="372" customWidth="1"/>
    <col min="9988" max="9988" width="21.7109375" style="372" customWidth="1"/>
    <col min="9989" max="9989" width="22.28515625" style="372" customWidth="1"/>
    <col min="9990" max="9990" width="20.140625" style="372" customWidth="1"/>
    <col min="9991" max="9991" width="22.7109375" style="372" customWidth="1"/>
    <col min="9992" max="9992" width="21.7109375" style="372" customWidth="1"/>
    <col min="9993" max="9993" width="22.140625" style="372" customWidth="1"/>
    <col min="9994" max="9994" width="20.140625" style="372" customWidth="1"/>
    <col min="9995" max="9995" width="22.42578125" style="372" customWidth="1"/>
    <col min="9996" max="9996" width="21.7109375" style="372" customWidth="1"/>
    <col min="9997" max="9997" width="22.140625" style="372" customWidth="1"/>
    <col min="9998" max="9998" width="3.42578125" style="372" customWidth="1"/>
    <col min="9999" max="10240" width="11.42578125" style="372"/>
    <col min="10241" max="10241" width="125.85546875" style="372" customWidth="1"/>
    <col min="10242" max="10242" width="20.140625" style="372" customWidth="1"/>
    <col min="10243" max="10243" width="22" style="372" customWidth="1"/>
    <col min="10244" max="10244" width="21.7109375" style="372" customWidth="1"/>
    <col min="10245" max="10245" width="22.28515625" style="372" customWidth="1"/>
    <col min="10246" max="10246" width="20.140625" style="372" customWidth="1"/>
    <col min="10247" max="10247" width="22.7109375" style="372" customWidth="1"/>
    <col min="10248" max="10248" width="21.7109375" style="372" customWidth="1"/>
    <col min="10249" max="10249" width="22.140625" style="372" customWidth="1"/>
    <col min="10250" max="10250" width="20.140625" style="372" customWidth="1"/>
    <col min="10251" max="10251" width="22.42578125" style="372" customWidth="1"/>
    <col min="10252" max="10252" width="21.7109375" style="372" customWidth="1"/>
    <col min="10253" max="10253" width="22.140625" style="372" customWidth="1"/>
    <col min="10254" max="10254" width="3.42578125" style="372" customWidth="1"/>
    <col min="10255" max="10496" width="11.42578125" style="372"/>
    <col min="10497" max="10497" width="125.85546875" style="372" customWidth="1"/>
    <col min="10498" max="10498" width="20.140625" style="372" customWidth="1"/>
    <col min="10499" max="10499" width="22" style="372" customWidth="1"/>
    <col min="10500" max="10500" width="21.7109375" style="372" customWidth="1"/>
    <col min="10501" max="10501" width="22.28515625" style="372" customWidth="1"/>
    <col min="10502" max="10502" width="20.140625" style="372" customWidth="1"/>
    <col min="10503" max="10503" width="22.7109375" style="372" customWidth="1"/>
    <col min="10504" max="10504" width="21.7109375" style="372" customWidth="1"/>
    <col min="10505" max="10505" width="22.140625" style="372" customWidth="1"/>
    <col min="10506" max="10506" width="20.140625" style="372" customWidth="1"/>
    <col min="10507" max="10507" width="22.42578125" style="372" customWidth="1"/>
    <col min="10508" max="10508" width="21.7109375" style="372" customWidth="1"/>
    <col min="10509" max="10509" width="22.140625" style="372" customWidth="1"/>
    <col min="10510" max="10510" width="3.42578125" style="372" customWidth="1"/>
    <col min="10511" max="10752" width="11.42578125" style="372"/>
    <col min="10753" max="10753" width="125.85546875" style="372" customWidth="1"/>
    <col min="10754" max="10754" width="20.140625" style="372" customWidth="1"/>
    <col min="10755" max="10755" width="22" style="372" customWidth="1"/>
    <col min="10756" max="10756" width="21.7109375" style="372" customWidth="1"/>
    <col min="10757" max="10757" width="22.28515625" style="372" customWidth="1"/>
    <col min="10758" max="10758" width="20.140625" style="372" customWidth="1"/>
    <col min="10759" max="10759" width="22.7109375" style="372" customWidth="1"/>
    <col min="10760" max="10760" width="21.7109375" style="372" customWidth="1"/>
    <col min="10761" max="10761" width="22.140625" style="372" customWidth="1"/>
    <col min="10762" max="10762" width="20.140625" style="372" customWidth="1"/>
    <col min="10763" max="10763" width="22.42578125" style="372" customWidth="1"/>
    <col min="10764" max="10764" width="21.7109375" style="372" customWidth="1"/>
    <col min="10765" max="10765" width="22.140625" style="372" customWidth="1"/>
    <col min="10766" max="10766" width="3.42578125" style="372" customWidth="1"/>
    <col min="10767" max="11008" width="11.42578125" style="372"/>
    <col min="11009" max="11009" width="125.85546875" style="372" customWidth="1"/>
    <col min="11010" max="11010" width="20.140625" style="372" customWidth="1"/>
    <col min="11011" max="11011" width="22" style="372" customWidth="1"/>
    <col min="11012" max="11012" width="21.7109375" style="372" customWidth="1"/>
    <col min="11013" max="11013" width="22.28515625" style="372" customWidth="1"/>
    <col min="11014" max="11014" width="20.140625" style="372" customWidth="1"/>
    <col min="11015" max="11015" width="22.7109375" style="372" customWidth="1"/>
    <col min="11016" max="11016" width="21.7109375" style="372" customWidth="1"/>
    <col min="11017" max="11017" width="22.140625" style="372" customWidth="1"/>
    <col min="11018" max="11018" width="20.140625" style="372" customWidth="1"/>
    <col min="11019" max="11019" width="22.42578125" style="372" customWidth="1"/>
    <col min="11020" max="11020" width="21.7109375" style="372" customWidth="1"/>
    <col min="11021" max="11021" width="22.140625" style="372" customWidth="1"/>
    <col min="11022" max="11022" width="3.42578125" style="372" customWidth="1"/>
    <col min="11023" max="11264" width="11.42578125" style="372"/>
    <col min="11265" max="11265" width="125.85546875" style="372" customWidth="1"/>
    <col min="11266" max="11266" width="20.140625" style="372" customWidth="1"/>
    <col min="11267" max="11267" width="22" style="372" customWidth="1"/>
    <col min="11268" max="11268" width="21.7109375" style="372" customWidth="1"/>
    <col min="11269" max="11269" width="22.28515625" style="372" customWidth="1"/>
    <col min="11270" max="11270" width="20.140625" style="372" customWidth="1"/>
    <col min="11271" max="11271" width="22.7109375" style="372" customWidth="1"/>
    <col min="11272" max="11272" width="21.7109375" style="372" customWidth="1"/>
    <col min="11273" max="11273" width="22.140625" style="372" customWidth="1"/>
    <col min="11274" max="11274" width="20.140625" style="372" customWidth="1"/>
    <col min="11275" max="11275" width="22.42578125" style="372" customWidth="1"/>
    <col min="11276" max="11276" width="21.7109375" style="372" customWidth="1"/>
    <col min="11277" max="11277" width="22.140625" style="372" customWidth="1"/>
    <col min="11278" max="11278" width="3.42578125" style="372" customWidth="1"/>
    <col min="11279" max="11520" width="11.42578125" style="372"/>
    <col min="11521" max="11521" width="125.85546875" style="372" customWidth="1"/>
    <col min="11522" max="11522" width="20.140625" style="372" customWidth="1"/>
    <col min="11523" max="11523" width="22" style="372" customWidth="1"/>
    <col min="11524" max="11524" width="21.7109375" style="372" customWidth="1"/>
    <col min="11525" max="11525" width="22.28515625" style="372" customWidth="1"/>
    <col min="11526" max="11526" width="20.140625" style="372" customWidth="1"/>
    <col min="11527" max="11527" width="22.7109375" style="372" customWidth="1"/>
    <col min="11528" max="11528" width="21.7109375" style="372" customWidth="1"/>
    <col min="11529" max="11529" width="22.140625" style="372" customWidth="1"/>
    <col min="11530" max="11530" width="20.140625" style="372" customWidth="1"/>
    <col min="11531" max="11531" width="22.42578125" style="372" customWidth="1"/>
    <col min="11532" max="11532" width="21.7109375" style="372" customWidth="1"/>
    <col min="11533" max="11533" width="22.140625" style="372" customWidth="1"/>
    <col min="11534" max="11534" width="3.42578125" style="372" customWidth="1"/>
    <col min="11535" max="11776" width="11.42578125" style="372"/>
    <col min="11777" max="11777" width="125.85546875" style="372" customWidth="1"/>
    <col min="11778" max="11778" width="20.140625" style="372" customWidth="1"/>
    <col min="11779" max="11779" width="22" style="372" customWidth="1"/>
    <col min="11780" max="11780" width="21.7109375" style="372" customWidth="1"/>
    <col min="11781" max="11781" width="22.28515625" style="372" customWidth="1"/>
    <col min="11782" max="11782" width="20.140625" style="372" customWidth="1"/>
    <col min="11783" max="11783" width="22.7109375" style="372" customWidth="1"/>
    <col min="11784" max="11784" width="21.7109375" style="372" customWidth="1"/>
    <col min="11785" max="11785" width="22.140625" style="372" customWidth="1"/>
    <col min="11786" max="11786" width="20.140625" style="372" customWidth="1"/>
    <col min="11787" max="11787" width="22.42578125" style="372" customWidth="1"/>
    <col min="11788" max="11788" width="21.7109375" style="372" customWidth="1"/>
    <col min="11789" max="11789" width="22.140625" style="372" customWidth="1"/>
    <col min="11790" max="11790" width="3.42578125" style="372" customWidth="1"/>
    <col min="11791" max="12032" width="11.42578125" style="372"/>
    <col min="12033" max="12033" width="125.85546875" style="372" customWidth="1"/>
    <col min="12034" max="12034" width="20.140625" style="372" customWidth="1"/>
    <col min="12035" max="12035" width="22" style="372" customWidth="1"/>
    <col min="12036" max="12036" width="21.7109375" style="372" customWidth="1"/>
    <col min="12037" max="12037" width="22.28515625" style="372" customWidth="1"/>
    <col min="12038" max="12038" width="20.140625" style="372" customWidth="1"/>
    <col min="12039" max="12039" width="22.7109375" style="372" customWidth="1"/>
    <col min="12040" max="12040" width="21.7109375" style="372" customWidth="1"/>
    <col min="12041" max="12041" width="22.140625" style="372" customWidth="1"/>
    <col min="12042" max="12042" width="20.140625" style="372" customWidth="1"/>
    <col min="12043" max="12043" width="22.42578125" style="372" customWidth="1"/>
    <col min="12044" max="12044" width="21.7109375" style="372" customWidth="1"/>
    <col min="12045" max="12045" width="22.140625" style="372" customWidth="1"/>
    <col min="12046" max="12046" width="3.42578125" style="372" customWidth="1"/>
    <col min="12047" max="12288" width="11.42578125" style="372"/>
    <col min="12289" max="12289" width="125.85546875" style="372" customWidth="1"/>
    <col min="12290" max="12290" width="20.140625" style="372" customWidth="1"/>
    <col min="12291" max="12291" width="22" style="372" customWidth="1"/>
    <col min="12292" max="12292" width="21.7109375" style="372" customWidth="1"/>
    <col min="12293" max="12293" width="22.28515625" style="372" customWidth="1"/>
    <col min="12294" max="12294" width="20.140625" style="372" customWidth="1"/>
    <col min="12295" max="12295" width="22.7109375" style="372" customWidth="1"/>
    <col min="12296" max="12296" width="21.7109375" style="372" customWidth="1"/>
    <col min="12297" max="12297" width="22.140625" style="372" customWidth="1"/>
    <col min="12298" max="12298" width="20.140625" style="372" customWidth="1"/>
    <col min="12299" max="12299" width="22.42578125" style="372" customWidth="1"/>
    <col min="12300" max="12300" width="21.7109375" style="372" customWidth="1"/>
    <col min="12301" max="12301" width="22.140625" style="372" customWidth="1"/>
    <col min="12302" max="12302" width="3.42578125" style="372" customWidth="1"/>
    <col min="12303" max="12544" width="11.42578125" style="372"/>
    <col min="12545" max="12545" width="125.85546875" style="372" customWidth="1"/>
    <col min="12546" max="12546" width="20.140625" style="372" customWidth="1"/>
    <col min="12547" max="12547" width="22" style="372" customWidth="1"/>
    <col min="12548" max="12548" width="21.7109375" style="372" customWidth="1"/>
    <col min="12549" max="12549" width="22.28515625" style="372" customWidth="1"/>
    <col min="12550" max="12550" width="20.140625" style="372" customWidth="1"/>
    <col min="12551" max="12551" width="22.7109375" style="372" customWidth="1"/>
    <col min="12552" max="12552" width="21.7109375" style="372" customWidth="1"/>
    <col min="12553" max="12553" width="22.140625" style="372" customWidth="1"/>
    <col min="12554" max="12554" width="20.140625" style="372" customWidth="1"/>
    <col min="12555" max="12555" width="22.42578125" style="372" customWidth="1"/>
    <col min="12556" max="12556" width="21.7109375" style="372" customWidth="1"/>
    <col min="12557" max="12557" width="22.140625" style="372" customWidth="1"/>
    <col min="12558" max="12558" width="3.42578125" style="372" customWidth="1"/>
    <col min="12559" max="12800" width="11.42578125" style="372"/>
    <col min="12801" max="12801" width="125.85546875" style="372" customWidth="1"/>
    <col min="12802" max="12802" width="20.140625" style="372" customWidth="1"/>
    <col min="12803" max="12803" width="22" style="372" customWidth="1"/>
    <col min="12804" max="12804" width="21.7109375" style="372" customWidth="1"/>
    <col min="12805" max="12805" width="22.28515625" style="372" customWidth="1"/>
    <col min="12806" max="12806" width="20.140625" style="372" customWidth="1"/>
    <col min="12807" max="12807" width="22.7109375" style="372" customWidth="1"/>
    <col min="12808" max="12808" width="21.7109375" style="372" customWidth="1"/>
    <col min="12809" max="12809" width="22.140625" style="372" customWidth="1"/>
    <col min="12810" max="12810" width="20.140625" style="372" customWidth="1"/>
    <col min="12811" max="12811" width="22.42578125" style="372" customWidth="1"/>
    <col min="12812" max="12812" width="21.7109375" style="372" customWidth="1"/>
    <col min="12813" max="12813" width="22.140625" style="372" customWidth="1"/>
    <col min="12814" max="12814" width="3.42578125" style="372" customWidth="1"/>
    <col min="12815" max="13056" width="11.42578125" style="372"/>
    <col min="13057" max="13057" width="125.85546875" style="372" customWidth="1"/>
    <col min="13058" max="13058" width="20.140625" style="372" customWidth="1"/>
    <col min="13059" max="13059" width="22" style="372" customWidth="1"/>
    <col min="13060" max="13060" width="21.7109375" style="372" customWidth="1"/>
    <col min="13061" max="13061" width="22.28515625" style="372" customWidth="1"/>
    <col min="13062" max="13062" width="20.140625" style="372" customWidth="1"/>
    <col min="13063" max="13063" width="22.7109375" style="372" customWidth="1"/>
    <col min="13064" max="13064" width="21.7109375" style="372" customWidth="1"/>
    <col min="13065" max="13065" width="22.140625" style="372" customWidth="1"/>
    <col min="13066" max="13066" width="20.140625" style="372" customWidth="1"/>
    <col min="13067" max="13067" width="22.42578125" style="372" customWidth="1"/>
    <col min="13068" max="13068" width="21.7109375" style="372" customWidth="1"/>
    <col min="13069" max="13069" width="22.140625" style="372" customWidth="1"/>
    <col min="13070" max="13070" width="3.42578125" style="372" customWidth="1"/>
    <col min="13071" max="13312" width="11.42578125" style="372"/>
    <col min="13313" max="13313" width="125.85546875" style="372" customWidth="1"/>
    <col min="13314" max="13314" width="20.140625" style="372" customWidth="1"/>
    <col min="13315" max="13315" width="22" style="372" customWidth="1"/>
    <col min="13316" max="13316" width="21.7109375" style="372" customWidth="1"/>
    <col min="13317" max="13317" width="22.28515625" style="372" customWidth="1"/>
    <col min="13318" max="13318" width="20.140625" style="372" customWidth="1"/>
    <col min="13319" max="13319" width="22.7109375" style="372" customWidth="1"/>
    <col min="13320" max="13320" width="21.7109375" style="372" customWidth="1"/>
    <col min="13321" max="13321" width="22.140625" style="372" customWidth="1"/>
    <col min="13322" max="13322" width="20.140625" style="372" customWidth="1"/>
    <col min="13323" max="13323" width="22.42578125" style="372" customWidth="1"/>
    <col min="13324" max="13324" width="21.7109375" style="372" customWidth="1"/>
    <col min="13325" max="13325" width="22.140625" style="372" customWidth="1"/>
    <col min="13326" max="13326" width="3.42578125" style="372" customWidth="1"/>
    <col min="13327" max="13568" width="11.42578125" style="372"/>
    <col min="13569" max="13569" width="125.85546875" style="372" customWidth="1"/>
    <col min="13570" max="13570" width="20.140625" style="372" customWidth="1"/>
    <col min="13571" max="13571" width="22" style="372" customWidth="1"/>
    <col min="13572" max="13572" width="21.7109375" style="372" customWidth="1"/>
    <col min="13573" max="13573" width="22.28515625" style="372" customWidth="1"/>
    <col min="13574" max="13574" width="20.140625" style="372" customWidth="1"/>
    <col min="13575" max="13575" width="22.7109375" style="372" customWidth="1"/>
    <col min="13576" max="13576" width="21.7109375" style="372" customWidth="1"/>
    <col min="13577" max="13577" width="22.140625" style="372" customWidth="1"/>
    <col min="13578" max="13578" width="20.140625" style="372" customWidth="1"/>
    <col min="13579" max="13579" width="22.42578125" style="372" customWidth="1"/>
    <col min="13580" max="13580" width="21.7109375" style="372" customWidth="1"/>
    <col min="13581" max="13581" width="22.140625" style="372" customWidth="1"/>
    <col min="13582" max="13582" width="3.42578125" style="372" customWidth="1"/>
    <col min="13583" max="13824" width="11.42578125" style="372"/>
    <col min="13825" max="13825" width="125.85546875" style="372" customWidth="1"/>
    <col min="13826" max="13826" width="20.140625" style="372" customWidth="1"/>
    <col min="13827" max="13827" width="22" style="372" customWidth="1"/>
    <col min="13828" max="13828" width="21.7109375" style="372" customWidth="1"/>
    <col min="13829" max="13829" width="22.28515625" style="372" customWidth="1"/>
    <col min="13830" max="13830" width="20.140625" style="372" customWidth="1"/>
    <col min="13831" max="13831" width="22.7109375" style="372" customWidth="1"/>
    <col min="13832" max="13832" width="21.7109375" style="372" customWidth="1"/>
    <col min="13833" max="13833" width="22.140625" style="372" customWidth="1"/>
    <col min="13834" max="13834" width="20.140625" style="372" customWidth="1"/>
    <col min="13835" max="13835" width="22.42578125" style="372" customWidth="1"/>
    <col min="13836" max="13836" width="21.7109375" style="372" customWidth="1"/>
    <col min="13837" max="13837" width="22.140625" style="372" customWidth="1"/>
    <col min="13838" max="13838" width="3.42578125" style="372" customWidth="1"/>
    <col min="13839" max="14080" width="11.42578125" style="372"/>
    <col min="14081" max="14081" width="125.85546875" style="372" customWidth="1"/>
    <col min="14082" max="14082" width="20.140625" style="372" customWidth="1"/>
    <col min="14083" max="14083" width="22" style="372" customWidth="1"/>
    <col min="14084" max="14084" width="21.7109375" style="372" customWidth="1"/>
    <col min="14085" max="14085" width="22.28515625" style="372" customWidth="1"/>
    <col min="14086" max="14086" width="20.140625" style="372" customWidth="1"/>
    <col min="14087" max="14087" width="22.7109375" style="372" customWidth="1"/>
    <col min="14088" max="14088" width="21.7109375" style="372" customWidth="1"/>
    <col min="14089" max="14089" width="22.140625" style="372" customWidth="1"/>
    <col min="14090" max="14090" width="20.140625" style="372" customWidth="1"/>
    <col min="14091" max="14091" width="22.42578125" style="372" customWidth="1"/>
    <col min="14092" max="14092" width="21.7109375" style="372" customWidth="1"/>
    <col min="14093" max="14093" width="22.140625" style="372" customWidth="1"/>
    <col min="14094" max="14094" width="3.42578125" style="372" customWidth="1"/>
    <col min="14095" max="14336" width="11.42578125" style="372"/>
    <col min="14337" max="14337" width="125.85546875" style="372" customWidth="1"/>
    <col min="14338" max="14338" width="20.140625" style="372" customWidth="1"/>
    <col min="14339" max="14339" width="22" style="372" customWidth="1"/>
    <col min="14340" max="14340" width="21.7109375" style="372" customWidth="1"/>
    <col min="14341" max="14341" width="22.28515625" style="372" customWidth="1"/>
    <col min="14342" max="14342" width="20.140625" style="372" customWidth="1"/>
    <col min="14343" max="14343" width="22.7109375" style="372" customWidth="1"/>
    <col min="14344" max="14344" width="21.7109375" style="372" customWidth="1"/>
    <col min="14345" max="14345" width="22.140625" style="372" customWidth="1"/>
    <col min="14346" max="14346" width="20.140625" style="372" customWidth="1"/>
    <col min="14347" max="14347" width="22.42578125" style="372" customWidth="1"/>
    <col min="14348" max="14348" width="21.7109375" style="372" customWidth="1"/>
    <col min="14349" max="14349" width="22.140625" style="372" customWidth="1"/>
    <col min="14350" max="14350" width="3.42578125" style="372" customWidth="1"/>
    <col min="14351" max="14592" width="11.42578125" style="372"/>
    <col min="14593" max="14593" width="125.85546875" style="372" customWidth="1"/>
    <col min="14594" max="14594" width="20.140625" style="372" customWidth="1"/>
    <col min="14595" max="14595" width="22" style="372" customWidth="1"/>
    <col min="14596" max="14596" width="21.7109375" style="372" customWidth="1"/>
    <col min="14597" max="14597" width="22.28515625" style="372" customWidth="1"/>
    <col min="14598" max="14598" width="20.140625" style="372" customWidth="1"/>
    <col min="14599" max="14599" width="22.7109375" style="372" customWidth="1"/>
    <col min="14600" max="14600" width="21.7109375" style="372" customWidth="1"/>
    <col min="14601" max="14601" width="22.140625" style="372" customWidth="1"/>
    <col min="14602" max="14602" width="20.140625" style="372" customWidth="1"/>
    <col min="14603" max="14603" width="22.42578125" style="372" customWidth="1"/>
    <col min="14604" max="14604" width="21.7109375" style="372" customWidth="1"/>
    <col min="14605" max="14605" width="22.140625" style="372" customWidth="1"/>
    <col min="14606" max="14606" width="3.42578125" style="372" customWidth="1"/>
    <col min="14607" max="14848" width="11.42578125" style="372"/>
    <col min="14849" max="14849" width="125.85546875" style="372" customWidth="1"/>
    <col min="14850" max="14850" width="20.140625" style="372" customWidth="1"/>
    <col min="14851" max="14851" width="22" style="372" customWidth="1"/>
    <col min="14852" max="14852" width="21.7109375" style="372" customWidth="1"/>
    <col min="14853" max="14853" width="22.28515625" style="372" customWidth="1"/>
    <col min="14854" max="14854" width="20.140625" style="372" customWidth="1"/>
    <col min="14855" max="14855" width="22.7109375" style="372" customWidth="1"/>
    <col min="14856" max="14856" width="21.7109375" style="372" customWidth="1"/>
    <col min="14857" max="14857" width="22.140625" style="372" customWidth="1"/>
    <col min="14858" max="14858" width="20.140625" style="372" customWidth="1"/>
    <col min="14859" max="14859" width="22.42578125" style="372" customWidth="1"/>
    <col min="14860" max="14860" width="21.7109375" style="372" customWidth="1"/>
    <col min="14861" max="14861" width="22.140625" style="372" customWidth="1"/>
    <col min="14862" max="14862" width="3.42578125" style="372" customWidth="1"/>
    <col min="14863" max="15104" width="11.42578125" style="372"/>
    <col min="15105" max="15105" width="125.85546875" style="372" customWidth="1"/>
    <col min="15106" max="15106" width="20.140625" style="372" customWidth="1"/>
    <col min="15107" max="15107" width="22" style="372" customWidth="1"/>
    <col min="15108" max="15108" width="21.7109375" style="372" customWidth="1"/>
    <col min="15109" max="15109" width="22.28515625" style="372" customWidth="1"/>
    <col min="15110" max="15110" width="20.140625" style="372" customWidth="1"/>
    <col min="15111" max="15111" width="22.7109375" style="372" customWidth="1"/>
    <col min="15112" max="15112" width="21.7109375" style="372" customWidth="1"/>
    <col min="15113" max="15113" width="22.140625" style="372" customWidth="1"/>
    <col min="15114" max="15114" width="20.140625" style="372" customWidth="1"/>
    <col min="15115" max="15115" width="22.42578125" style="372" customWidth="1"/>
    <col min="15116" max="15116" width="21.7109375" style="372" customWidth="1"/>
    <col min="15117" max="15117" width="22.140625" style="372" customWidth="1"/>
    <col min="15118" max="15118" width="3.42578125" style="372" customWidth="1"/>
    <col min="15119" max="15360" width="11.42578125" style="372"/>
    <col min="15361" max="15361" width="125.85546875" style="372" customWidth="1"/>
    <col min="15362" max="15362" width="20.140625" style="372" customWidth="1"/>
    <col min="15363" max="15363" width="22" style="372" customWidth="1"/>
    <col min="15364" max="15364" width="21.7109375" style="372" customWidth="1"/>
    <col min="15365" max="15365" width="22.28515625" style="372" customWidth="1"/>
    <col min="15366" max="15366" width="20.140625" style="372" customWidth="1"/>
    <col min="15367" max="15367" width="22.7109375" style="372" customWidth="1"/>
    <col min="15368" max="15368" width="21.7109375" style="372" customWidth="1"/>
    <col min="15369" max="15369" width="22.140625" style="372" customWidth="1"/>
    <col min="15370" max="15370" width="20.140625" style="372" customWidth="1"/>
    <col min="15371" max="15371" width="22.42578125" style="372" customWidth="1"/>
    <col min="15372" max="15372" width="21.7109375" style="372" customWidth="1"/>
    <col min="15373" max="15373" width="22.140625" style="372" customWidth="1"/>
    <col min="15374" max="15374" width="3.42578125" style="372" customWidth="1"/>
    <col min="15375" max="15616" width="11.42578125" style="372"/>
    <col min="15617" max="15617" width="125.85546875" style="372" customWidth="1"/>
    <col min="15618" max="15618" width="20.140625" style="372" customWidth="1"/>
    <col min="15619" max="15619" width="22" style="372" customWidth="1"/>
    <col min="15620" max="15620" width="21.7109375" style="372" customWidth="1"/>
    <col min="15621" max="15621" width="22.28515625" style="372" customWidth="1"/>
    <col min="15622" max="15622" width="20.140625" style="372" customWidth="1"/>
    <col min="15623" max="15623" width="22.7109375" style="372" customWidth="1"/>
    <col min="15624" max="15624" width="21.7109375" style="372" customWidth="1"/>
    <col min="15625" max="15625" width="22.140625" style="372" customWidth="1"/>
    <col min="15626" max="15626" width="20.140625" style="372" customWidth="1"/>
    <col min="15627" max="15627" width="22.42578125" style="372" customWidth="1"/>
    <col min="15628" max="15628" width="21.7109375" style="372" customWidth="1"/>
    <col min="15629" max="15629" width="22.140625" style="372" customWidth="1"/>
    <col min="15630" max="15630" width="3.42578125" style="372" customWidth="1"/>
    <col min="15631" max="15872" width="11.42578125" style="372"/>
    <col min="15873" max="15873" width="125.85546875" style="372" customWidth="1"/>
    <col min="15874" max="15874" width="20.140625" style="372" customWidth="1"/>
    <col min="15875" max="15875" width="22" style="372" customWidth="1"/>
    <col min="15876" max="15876" width="21.7109375" style="372" customWidth="1"/>
    <col min="15877" max="15877" width="22.28515625" style="372" customWidth="1"/>
    <col min="15878" max="15878" width="20.140625" style="372" customWidth="1"/>
    <col min="15879" max="15879" width="22.7109375" style="372" customWidth="1"/>
    <col min="15880" max="15880" width="21.7109375" style="372" customWidth="1"/>
    <col min="15881" max="15881" width="22.140625" style="372" customWidth="1"/>
    <col min="15882" max="15882" width="20.140625" style="372" customWidth="1"/>
    <col min="15883" max="15883" width="22.42578125" style="372" customWidth="1"/>
    <col min="15884" max="15884" width="21.7109375" style="372" customWidth="1"/>
    <col min="15885" max="15885" width="22.140625" style="372" customWidth="1"/>
    <col min="15886" max="15886" width="3.42578125" style="372" customWidth="1"/>
    <col min="15887" max="16128" width="11.42578125" style="372"/>
    <col min="16129" max="16129" width="125.85546875" style="372" customWidth="1"/>
    <col min="16130" max="16130" width="20.140625" style="372" customWidth="1"/>
    <col min="16131" max="16131" width="22" style="372" customWidth="1"/>
    <col min="16132" max="16132" width="21.7109375" style="372" customWidth="1"/>
    <col min="16133" max="16133" width="22.28515625" style="372" customWidth="1"/>
    <col min="16134" max="16134" width="20.140625" style="372" customWidth="1"/>
    <col min="16135" max="16135" width="22.7109375" style="372" customWidth="1"/>
    <col min="16136" max="16136" width="21.7109375" style="372" customWidth="1"/>
    <col min="16137" max="16137" width="22.140625" style="372" customWidth="1"/>
    <col min="16138" max="16138" width="20.140625" style="372" customWidth="1"/>
    <col min="16139" max="16139" width="22.42578125" style="372" customWidth="1"/>
    <col min="16140" max="16140" width="21.7109375" style="372" customWidth="1"/>
    <col min="16141" max="16141" width="22.140625" style="372" customWidth="1"/>
    <col min="16142" max="16142" width="3.42578125" style="372" customWidth="1"/>
    <col min="16143" max="16384" width="11.42578125" style="372"/>
  </cols>
  <sheetData>
    <row r="1" spans="1:14" s="1" customFormat="1" ht="5.25" hidden="1" customHeight="1">
      <c r="A1" s="489"/>
      <c r="B1" s="219"/>
      <c r="C1" s="219"/>
      <c r="D1" s="219"/>
      <c r="E1" s="219"/>
      <c r="F1" s="219"/>
      <c r="G1" s="219"/>
      <c r="H1" s="219"/>
      <c r="I1" s="219"/>
      <c r="J1" s="219"/>
      <c r="K1" s="219"/>
      <c r="L1" s="219"/>
      <c r="M1" s="219"/>
      <c r="N1" s="220"/>
    </row>
    <row r="2" spans="1:14" s="2" customFormat="1" ht="70.5" customHeight="1">
      <c r="A2" s="898" t="s">
        <v>550</v>
      </c>
      <c r="B2" s="898"/>
      <c r="C2" s="898"/>
      <c r="D2" s="898"/>
      <c r="E2" s="898"/>
      <c r="F2" s="898"/>
      <c r="G2" s="898"/>
      <c r="H2" s="898"/>
      <c r="I2" s="898"/>
      <c r="J2" s="898"/>
      <c r="K2" s="898"/>
      <c r="L2" s="898"/>
      <c r="M2" s="898"/>
      <c r="N2" s="221"/>
    </row>
    <row r="3" spans="1:14" s="2" customFormat="1" ht="42.75" customHeight="1">
      <c r="A3" s="898" t="s">
        <v>172</v>
      </c>
      <c r="B3" s="898"/>
      <c r="C3" s="898"/>
      <c r="D3" s="898"/>
      <c r="E3" s="898"/>
      <c r="F3" s="898"/>
      <c r="G3" s="898"/>
      <c r="H3" s="898"/>
      <c r="I3" s="898"/>
      <c r="J3" s="898"/>
      <c r="K3" s="898"/>
      <c r="L3" s="898"/>
      <c r="M3" s="898"/>
      <c r="N3" s="221"/>
    </row>
    <row r="4" spans="1:14" s="2" customFormat="1" ht="40.5" customHeight="1">
      <c r="A4" s="898" t="s">
        <v>927</v>
      </c>
      <c r="B4" s="898"/>
      <c r="C4" s="898"/>
      <c r="D4" s="898"/>
      <c r="E4" s="898"/>
      <c r="F4" s="898"/>
      <c r="G4" s="898"/>
      <c r="H4" s="898"/>
      <c r="I4" s="898"/>
      <c r="J4" s="898"/>
      <c r="K4" s="898"/>
      <c r="L4" s="898"/>
      <c r="M4" s="898"/>
      <c r="N4" s="221"/>
    </row>
    <row r="5" spans="1:14" s="3" customFormat="1" ht="74.25" customHeight="1">
      <c r="A5" s="899" t="s">
        <v>734</v>
      </c>
      <c r="B5" s="899"/>
      <c r="C5" s="899"/>
      <c r="D5" s="899"/>
      <c r="E5" s="899"/>
      <c r="F5" s="899"/>
      <c r="G5" s="899"/>
      <c r="H5" s="899"/>
      <c r="I5" s="899"/>
      <c r="J5" s="899"/>
      <c r="K5" s="899"/>
      <c r="L5" s="899"/>
      <c r="M5" s="899"/>
      <c r="N5" s="222"/>
    </row>
    <row r="6" spans="1:14" ht="6" customHeight="1"/>
    <row r="7" spans="1:14" ht="19.5" customHeight="1">
      <c r="A7" s="735"/>
      <c r="B7" s="159"/>
      <c r="C7" s="159"/>
      <c r="D7" s="160"/>
      <c r="E7" s="160"/>
      <c r="F7" s="159"/>
      <c r="G7" s="160"/>
      <c r="H7" s="159"/>
      <c r="I7" s="159"/>
      <c r="J7" s="160"/>
      <c r="K7" s="160"/>
      <c r="L7" s="159"/>
      <c r="M7" s="160"/>
      <c r="N7" s="224"/>
    </row>
    <row r="8" spans="1:14" s="225" customFormat="1" ht="33.75" customHeight="1">
      <c r="A8" s="736"/>
      <c r="B8" s="907" t="s">
        <v>173</v>
      </c>
      <c r="C8" s="907"/>
      <c r="D8" s="907"/>
      <c r="E8" s="907"/>
      <c r="F8" s="907" t="s">
        <v>174</v>
      </c>
      <c r="G8" s="907"/>
      <c r="H8" s="907"/>
      <c r="I8" s="907"/>
      <c r="J8" s="907" t="s">
        <v>175</v>
      </c>
      <c r="K8" s="907"/>
      <c r="L8" s="907"/>
      <c r="M8" s="907"/>
    </row>
    <row r="9" spans="1:14" s="227" customFormat="1" ht="75" customHeight="1">
      <c r="A9" s="165" t="s">
        <v>916</v>
      </c>
      <c r="B9" s="165" t="s">
        <v>161</v>
      </c>
      <c r="C9" s="166" t="s">
        <v>162</v>
      </c>
      <c r="D9" s="165" t="s">
        <v>163</v>
      </c>
      <c r="E9" s="165" t="s">
        <v>42</v>
      </c>
      <c r="F9" s="166" t="s">
        <v>161</v>
      </c>
      <c r="G9" s="165" t="s">
        <v>162</v>
      </c>
      <c r="H9" s="165" t="s">
        <v>163</v>
      </c>
      <c r="I9" s="166" t="s">
        <v>42</v>
      </c>
      <c r="J9" s="165" t="s">
        <v>161</v>
      </c>
      <c r="K9" s="165" t="s">
        <v>162</v>
      </c>
      <c r="L9" s="166" t="s">
        <v>163</v>
      </c>
      <c r="M9" s="165" t="s">
        <v>42</v>
      </c>
      <c r="N9" s="226"/>
    </row>
    <row r="10" spans="1:14" s="228" customFormat="1" ht="66.75" customHeight="1">
      <c r="A10" s="737" t="s">
        <v>135</v>
      </c>
      <c r="B10" s="170">
        <v>114.95814999999999</v>
      </c>
      <c r="C10" s="170">
        <v>109277.63314939999</v>
      </c>
      <c r="D10" s="170">
        <v>200820.46618000002</v>
      </c>
      <c r="E10" s="170">
        <v>310213.05747939995</v>
      </c>
      <c r="F10" s="170">
        <v>218474.07530000003</v>
      </c>
      <c r="G10" s="170">
        <v>946393.39751779998</v>
      </c>
      <c r="H10" s="170">
        <v>409707.39974760002</v>
      </c>
      <c r="I10" s="170">
        <v>1574574.8725653999</v>
      </c>
      <c r="J10" s="170">
        <v>32333.361719999997</v>
      </c>
      <c r="K10" s="170">
        <v>739551.77764999995</v>
      </c>
      <c r="L10" s="170">
        <v>1032185.2761605999</v>
      </c>
      <c r="M10" s="170">
        <v>1804070.4155306001</v>
      </c>
      <c r="N10" s="225"/>
    </row>
    <row r="11" spans="1:14" s="228" customFormat="1" ht="66.75" customHeight="1">
      <c r="A11" s="737" t="s">
        <v>136</v>
      </c>
      <c r="B11" s="172">
        <v>0</v>
      </c>
      <c r="C11" s="172">
        <v>244.73411999999999</v>
      </c>
      <c r="D11" s="172">
        <v>2561.1035999999999</v>
      </c>
      <c r="E11" s="172">
        <v>2805.83772</v>
      </c>
      <c r="F11" s="172">
        <v>42.113169999999997</v>
      </c>
      <c r="G11" s="172">
        <v>13120.6402</v>
      </c>
      <c r="H11" s="170">
        <v>4202.9644600000001</v>
      </c>
      <c r="I11" s="170">
        <v>17365.717829999998</v>
      </c>
      <c r="J11" s="170">
        <v>15.976000000000001</v>
      </c>
      <c r="K11" s="170">
        <v>20510.874909999999</v>
      </c>
      <c r="L11" s="170">
        <v>29488.206979999999</v>
      </c>
      <c r="M11" s="170">
        <v>50015.057890000004</v>
      </c>
      <c r="N11" s="225"/>
    </row>
    <row r="12" spans="1:14" s="228" customFormat="1" ht="66.75" customHeight="1">
      <c r="A12" s="737" t="s">
        <v>137</v>
      </c>
      <c r="B12" s="172">
        <v>0</v>
      </c>
      <c r="C12" s="172">
        <v>20.58</v>
      </c>
      <c r="D12" s="172">
        <v>0</v>
      </c>
      <c r="E12" s="172">
        <v>20.58</v>
      </c>
      <c r="F12" s="172">
        <v>3224.8853946000004</v>
      </c>
      <c r="G12" s="172">
        <v>70.679559999999995</v>
      </c>
      <c r="H12" s="170">
        <v>402.02578139999997</v>
      </c>
      <c r="I12" s="170">
        <v>3697.5907360000001</v>
      </c>
      <c r="J12" s="170">
        <v>50.3</v>
      </c>
      <c r="K12" s="170">
        <v>203.55305999999999</v>
      </c>
      <c r="L12" s="170">
        <v>0</v>
      </c>
      <c r="M12" s="170">
        <v>253.85306</v>
      </c>
      <c r="N12" s="225"/>
    </row>
    <row r="13" spans="1:14" s="228" customFormat="1" ht="66.75" customHeight="1">
      <c r="A13" s="737" t="s">
        <v>138</v>
      </c>
      <c r="B13" s="170">
        <v>1122.20533</v>
      </c>
      <c r="C13" s="170">
        <v>877.5770500000001</v>
      </c>
      <c r="D13" s="170">
        <v>53292.736579999997</v>
      </c>
      <c r="E13" s="170">
        <v>55292.518960000001</v>
      </c>
      <c r="F13" s="170">
        <v>262878.50245999999</v>
      </c>
      <c r="G13" s="170">
        <v>103055.3304222</v>
      </c>
      <c r="H13" s="170">
        <v>163892.397723</v>
      </c>
      <c r="I13" s="170">
        <v>529826.23060520005</v>
      </c>
      <c r="J13" s="170">
        <v>974.87617</v>
      </c>
      <c r="K13" s="170">
        <v>24383.14846</v>
      </c>
      <c r="L13" s="170">
        <v>50638.9274716</v>
      </c>
      <c r="M13" s="170">
        <v>75996.952101600007</v>
      </c>
      <c r="N13" s="225"/>
    </row>
    <row r="14" spans="1:14" s="228" customFormat="1" ht="66.75" customHeight="1">
      <c r="A14" s="737" t="s">
        <v>139</v>
      </c>
      <c r="B14" s="170">
        <v>62983.7990976</v>
      </c>
      <c r="C14" s="170">
        <v>138492.41671000002</v>
      </c>
      <c r="D14" s="170">
        <v>350080.14216219995</v>
      </c>
      <c r="E14" s="170">
        <v>551556.35796980001</v>
      </c>
      <c r="F14" s="170">
        <v>778849.16470379999</v>
      </c>
      <c r="G14" s="170">
        <v>2637218.0006096</v>
      </c>
      <c r="H14" s="170">
        <v>3353340.4583757999</v>
      </c>
      <c r="I14" s="170">
        <v>6769407.6236892007</v>
      </c>
      <c r="J14" s="170">
        <v>330554.46269019996</v>
      </c>
      <c r="K14" s="170">
        <v>1360380.1196647999</v>
      </c>
      <c r="L14" s="170">
        <v>3093972.7668321999</v>
      </c>
      <c r="M14" s="170">
        <v>4784907.3491872</v>
      </c>
      <c r="N14" s="225"/>
    </row>
    <row r="15" spans="1:14" s="228" customFormat="1" ht="66.75" customHeight="1">
      <c r="A15" s="737" t="s">
        <v>140</v>
      </c>
      <c r="B15" s="170">
        <v>3924.8880368</v>
      </c>
      <c r="C15" s="170">
        <v>7651.0053395999994</v>
      </c>
      <c r="D15" s="170">
        <v>20597.455760000001</v>
      </c>
      <c r="E15" s="170">
        <v>32173.3491364</v>
      </c>
      <c r="F15" s="170">
        <v>9154.5884800000003</v>
      </c>
      <c r="G15" s="170">
        <v>71724.926942399994</v>
      </c>
      <c r="H15" s="170">
        <v>786938.14932000008</v>
      </c>
      <c r="I15" s="170">
        <v>867817.66474240005</v>
      </c>
      <c r="J15" s="170">
        <v>282393.78337999998</v>
      </c>
      <c r="K15" s="170">
        <v>404180.8794256</v>
      </c>
      <c r="L15" s="170">
        <v>993685.47103999997</v>
      </c>
      <c r="M15" s="170">
        <v>1680260.1338455998</v>
      </c>
      <c r="N15" s="225"/>
    </row>
    <row r="16" spans="1:14" s="228" customFormat="1" ht="66.75" customHeight="1">
      <c r="A16" s="737" t="s">
        <v>97</v>
      </c>
      <c r="B16" s="170">
        <v>201965.31987840001</v>
      </c>
      <c r="C16" s="170">
        <v>314643.30475999997</v>
      </c>
      <c r="D16" s="170">
        <v>990964.17183979996</v>
      </c>
      <c r="E16" s="170">
        <v>1507572.7964782</v>
      </c>
      <c r="F16" s="170">
        <v>1682550.6556334</v>
      </c>
      <c r="G16" s="170">
        <v>3569247.0147080002</v>
      </c>
      <c r="H16" s="170">
        <v>3266860.8143448001</v>
      </c>
      <c r="I16" s="170">
        <v>8518658.4846861996</v>
      </c>
      <c r="J16" s="170">
        <v>384350.87605379999</v>
      </c>
      <c r="K16" s="170">
        <v>1743872.6330599999</v>
      </c>
      <c r="L16" s="170">
        <v>2239561.6733034002</v>
      </c>
      <c r="M16" s="170">
        <v>4367785.1824171999</v>
      </c>
      <c r="N16" s="225"/>
    </row>
    <row r="17" spans="1:14" s="228" customFormat="1" ht="66.75" customHeight="1">
      <c r="A17" s="737" t="s">
        <v>141</v>
      </c>
      <c r="B17" s="170">
        <v>34787.348669799998</v>
      </c>
      <c r="C17" s="170">
        <v>216008.31335400001</v>
      </c>
      <c r="D17" s="170">
        <v>612368.07151879999</v>
      </c>
      <c r="E17" s="170">
        <v>863163.73354260006</v>
      </c>
      <c r="F17" s="170">
        <v>1580687.1609552</v>
      </c>
      <c r="G17" s="170">
        <v>3275215.2459622002</v>
      </c>
      <c r="H17" s="170">
        <v>2774411.4788810001</v>
      </c>
      <c r="I17" s="170">
        <v>7630313.8857984003</v>
      </c>
      <c r="J17" s="170">
        <v>364060.56350739999</v>
      </c>
      <c r="K17" s="170">
        <v>1712737.114361</v>
      </c>
      <c r="L17" s="170">
        <v>2401678.2057614001</v>
      </c>
      <c r="M17" s="170">
        <v>4478475.8836297998</v>
      </c>
      <c r="N17" s="225"/>
    </row>
    <row r="18" spans="1:14" s="228" customFormat="1" ht="66.75" customHeight="1">
      <c r="A18" s="737" t="s">
        <v>142</v>
      </c>
      <c r="B18" s="170">
        <v>287.71752279999998</v>
      </c>
      <c r="C18" s="170">
        <v>15686.19787</v>
      </c>
      <c r="D18" s="170">
        <v>55922.164335600006</v>
      </c>
      <c r="E18" s="170">
        <v>71896.0797284</v>
      </c>
      <c r="F18" s="170">
        <v>9002.9949694000006</v>
      </c>
      <c r="G18" s="170">
        <v>217065.91601440002</v>
      </c>
      <c r="H18" s="170">
        <v>422976.0172528</v>
      </c>
      <c r="I18" s="170">
        <v>649044.92823660001</v>
      </c>
      <c r="J18" s="170">
        <v>22771.3946626</v>
      </c>
      <c r="K18" s="170">
        <v>97912.178681199992</v>
      </c>
      <c r="L18" s="170">
        <v>541026.64078760007</v>
      </c>
      <c r="M18" s="170">
        <v>661710.21413139999</v>
      </c>
      <c r="N18" s="225"/>
    </row>
    <row r="19" spans="1:14" s="228" customFormat="1" ht="66.75" customHeight="1">
      <c r="A19" s="737" t="s">
        <v>143</v>
      </c>
      <c r="B19" s="170">
        <v>2920.3030099999996</v>
      </c>
      <c r="C19" s="170">
        <v>67937.702458400003</v>
      </c>
      <c r="D19" s="170">
        <v>224396.8144074</v>
      </c>
      <c r="E19" s="170">
        <v>295254.81987579999</v>
      </c>
      <c r="F19" s="170">
        <v>56080.047566399997</v>
      </c>
      <c r="G19" s="170">
        <v>1060807.1649152001</v>
      </c>
      <c r="H19" s="170">
        <v>1047914.9616704</v>
      </c>
      <c r="I19" s="170">
        <v>2164802.1741519999</v>
      </c>
      <c r="J19" s="170">
        <v>17058.6085614</v>
      </c>
      <c r="K19" s="170">
        <v>532341.51648799994</v>
      </c>
      <c r="L19" s="170">
        <v>1335908.6516563999</v>
      </c>
      <c r="M19" s="170">
        <v>1885308.7767058001</v>
      </c>
      <c r="N19" s="225"/>
    </row>
    <row r="20" spans="1:14" s="228" customFormat="1" ht="66.75" customHeight="1">
      <c r="A20" s="737" t="s">
        <v>144</v>
      </c>
      <c r="B20" s="170">
        <v>1218.9993916000001</v>
      </c>
      <c r="C20" s="170">
        <v>770.02569999999992</v>
      </c>
      <c r="D20" s="170">
        <v>21538.583119999999</v>
      </c>
      <c r="E20" s="170">
        <v>23527.6082116</v>
      </c>
      <c r="F20" s="170">
        <v>1638074.075987</v>
      </c>
      <c r="G20" s="170">
        <v>2919435.4877872001</v>
      </c>
      <c r="H20" s="170">
        <v>183593.751132</v>
      </c>
      <c r="I20" s="170">
        <v>4741103.3149062004</v>
      </c>
      <c r="J20" s="170">
        <v>39092.384792800003</v>
      </c>
      <c r="K20" s="170">
        <v>70918.095455000002</v>
      </c>
      <c r="L20" s="170">
        <v>125860.41806</v>
      </c>
      <c r="M20" s="170">
        <v>235870.8983078</v>
      </c>
      <c r="N20" s="225"/>
    </row>
    <row r="21" spans="1:14" s="228" customFormat="1" ht="66.75" customHeight="1">
      <c r="A21" s="737" t="s">
        <v>145</v>
      </c>
      <c r="B21" s="170">
        <v>7094.0850700000001</v>
      </c>
      <c r="C21" s="170">
        <v>64387.501824799998</v>
      </c>
      <c r="D21" s="170">
        <v>1954674.8775662</v>
      </c>
      <c r="E21" s="170">
        <v>2026156.4644609999</v>
      </c>
      <c r="F21" s="170">
        <v>1564295.0136322</v>
      </c>
      <c r="G21" s="170">
        <v>2578352.7285078</v>
      </c>
      <c r="H21" s="170">
        <v>8440179.5826194007</v>
      </c>
      <c r="I21" s="170">
        <v>12582827.3247594</v>
      </c>
      <c r="J21" s="170">
        <v>336413.9028782</v>
      </c>
      <c r="K21" s="170">
        <v>475264.11667619995</v>
      </c>
      <c r="L21" s="170">
        <v>6226953.3462412003</v>
      </c>
      <c r="M21" s="170">
        <v>7038631.3657956002</v>
      </c>
      <c r="N21" s="225"/>
    </row>
    <row r="22" spans="1:14" s="228" customFormat="1" ht="66.75" customHeight="1">
      <c r="A22" s="737" t="s">
        <v>146</v>
      </c>
      <c r="B22" s="170">
        <v>197.68316000000002</v>
      </c>
      <c r="C22" s="170">
        <v>229.69283999999999</v>
      </c>
      <c r="D22" s="170">
        <v>71622.727370000008</v>
      </c>
      <c r="E22" s="170">
        <v>72050.103370000012</v>
      </c>
      <c r="F22" s="170">
        <v>393.36745000000002</v>
      </c>
      <c r="G22" s="170">
        <v>1820.5399499999999</v>
      </c>
      <c r="H22" s="170">
        <v>415914.17345539998</v>
      </c>
      <c r="I22" s="170">
        <v>418128.08085540001</v>
      </c>
      <c r="J22" s="170">
        <v>297.95884999999998</v>
      </c>
      <c r="K22" s="170">
        <v>390.44089000000002</v>
      </c>
      <c r="L22" s="170">
        <v>275406.75141000003</v>
      </c>
      <c r="M22" s="170">
        <v>276095.15114999999</v>
      </c>
      <c r="N22" s="225"/>
    </row>
    <row r="23" spans="1:14" s="228" customFormat="1" ht="66.75" customHeight="1">
      <c r="A23" s="737" t="s">
        <v>147</v>
      </c>
      <c r="B23" s="170">
        <v>82.731560000000002</v>
      </c>
      <c r="C23" s="170">
        <v>1414.6652154000001</v>
      </c>
      <c r="D23" s="170">
        <v>2076.0223099999998</v>
      </c>
      <c r="E23" s="170">
        <v>3573.4190854000003</v>
      </c>
      <c r="F23" s="170">
        <v>367.12430000000001</v>
      </c>
      <c r="G23" s="170">
        <v>26127.481780000002</v>
      </c>
      <c r="H23" s="170">
        <v>33690.482573599998</v>
      </c>
      <c r="I23" s="170">
        <v>60185.088653600003</v>
      </c>
      <c r="J23" s="170">
        <v>197.25586999999999</v>
      </c>
      <c r="K23" s="170">
        <v>4611.6074600000002</v>
      </c>
      <c r="L23" s="170">
        <v>31616.263176800003</v>
      </c>
      <c r="M23" s="170">
        <v>36425.126506800007</v>
      </c>
      <c r="N23" s="225"/>
    </row>
    <row r="24" spans="1:14" s="228" customFormat="1" ht="66.75" customHeight="1">
      <c r="A24" s="737" t="s">
        <v>148</v>
      </c>
      <c r="B24" s="170">
        <v>2810.4752078000001</v>
      </c>
      <c r="C24" s="170">
        <v>29386.024094600001</v>
      </c>
      <c r="D24" s="170">
        <v>115321.8460352</v>
      </c>
      <c r="E24" s="170">
        <v>147518.34533759998</v>
      </c>
      <c r="F24" s="170">
        <v>55293.036319999999</v>
      </c>
      <c r="G24" s="170">
        <v>428371.72271659999</v>
      </c>
      <c r="H24" s="170">
        <v>1025985.4059985999</v>
      </c>
      <c r="I24" s="170">
        <v>1509650.1650352001</v>
      </c>
      <c r="J24" s="170">
        <v>16911.838230999998</v>
      </c>
      <c r="K24" s="170">
        <v>192500.0790228</v>
      </c>
      <c r="L24" s="170">
        <v>542037.64066899999</v>
      </c>
      <c r="M24" s="170">
        <v>751449.55792279996</v>
      </c>
      <c r="N24" s="225"/>
    </row>
    <row r="25" spans="1:14" s="228" customFormat="1" ht="66.75" customHeight="1">
      <c r="A25" s="737" t="s">
        <v>149</v>
      </c>
      <c r="B25" s="170">
        <v>0</v>
      </c>
      <c r="C25" s="170">
        <v>13.174020000000001</v>
      </c>
      <c r="D25" s="170">
        <v>0</v>
      </c>
      <c r="E25" s="170">
        <v>13.174020000000001</v>
      </c>
      <c r="F25" s="170">
        <v>5.5436399999999999</v>
      </c>
      <c r="G25" s="170">
        <v>397.29096999999996</v>
      </c>
      <c r="H25" s="170">
        <v>0</v>
      </c>
      <c r="I25" s="170">
        <v>402.83461</v>
      </c>
      <c r="J25" s="170">
        <v>0</v>
      </c>
      <c r="K25" s="170">
        <v>687.16201000000001</v>
      </c>
      <c r="L25" s="170">
        <v>230.3802</v>
      </c>
      <c r="M25" s="170">
        <v>917.54220999999995</v>
      </c>
      <c r="N25" s="225"/>
    </row>
    <row r="26" spans="1:14" s="228" customFormat="1" ht="66.75" customHeight="1">
      <c r="A26" s="737" t="s">
        <v>150</v>
      </c>
      <c r="B26" s="170">
        <v>175.65964000000002</v>
      </c>
      <c r="C26" s="170">
        <v>115.80800000000001</v>
      </c>
      <c r="D26" s="170">
        <v>0</v>
      </c>
      <c r="E26" s="170">
        <v>291.46764000000002</v>
      </c>
      <c r="F26" s="170">
        <v>0</v>
      </c>
      <c r="G26" s="170">
        <v>7.5827099999999996</v>
      </c>
      <c r="H26" s="170">
        <v>34.450000000000003</v>
      </c>
      <c r="I26" s="170">
        <v>42.032710000000002</v>
      </c>
      <c r="J26" s="170">
        <v>0</v>
      </c>
      <c r="K26" s="170">
        <v>11.663950000000002</v>
      </c>
      <c r="L26" s="170">
        <v>0</v>
      </c>
      <c r="M26" s="170">
        <v>11.663950000000002</v>
      </c>
      <c r="N26" s="225"/>
    </row>
    <row r="27" spans="1:14" s="230" customFormat="1" ht="92.25" customHeight="1" thickBot="1">
      <c r="A27" s="738" t="s">
        <v>151</v>
      </c>
      <c r="B27" s="174">
        <v>371.22055</v>
      </c>
      <c r="C27" s="174">
        <v>158.40966</v>
      </c>
      <c r="D27" s="174">
        <v>0</v>
      </c>
      <c r="E27" s="174">
        <v>529.63020999999992</v>
      </c>
      <c r="F27" s="174">
        <v>1775.48819</v>
      </c>
      <c r="G27" s="174">
        <v>548.70563000000004</v>
      </c>
      <c r="H27" s="174">
        <v>226.33383079999999</v>
      </c>
      <c r="I27" s="174">
        <v>2550.5276507999997</v>
      </c>
      <c r="J27" s="174">
        <v>1256.3105500000001</v>
      </c>
      <c r="K27" s="174">
        <v>333.46890000000002</v>
      </c>
      <c r="L27" s="174">
        <v>63.606439999999999</v>
      </c>
      <c r="M27" s="174">
        <v>1653.3858899999998</v>
      </c>
      <c r="N27" s="229"/>
    </row>
    <row r="28" spans="1:14" s="228" customFormat="1" ht="42" customHeight="1" thickTop="1" thickBot="1">
      <c r="A28" s="750" t="s">
        <v>164</v>
      </c>
      <c r="B28" s="232">
        <f>SUM(B10:B27)</f>
        <v>320057.39427480003</v>
      </c>
      <c r="C28" s="232">
        <f t="shared" ref="C28:M28" si="0">SUM(C10:C27)</f>
        <v>967314.76616620016</v>
      </c>
      <c r="D28" s="232">
        <f t="shared" si="0"/>
        <v>4676237.1827852009</v>
      </c>
      <c r="E28" s="232">
        <f t="shared" si="0"/>
        <v>5963609.3432262</v>
      </c>
      <c r="F28" s="232">
        <f t="shared" si="0"/>
        <v>7861147.8381519988</v>
      </c>
      <c r="G28" s="232">
        <f t="shared" si="0"/>
        <v>17848979.8569034</v>
      </c>
      <c r="H28" s="232">
        <f t="shared" si="0"/>
        <v>22330270.847166598</v>
      </c>
      <c r="I28" s="232">
        <f t="shared" si="0"/>
        <v>48040398.542222016</v>
      </c>
      <c r="J28" s="232">
        <f t="shared" si="0"/>
        <v>1828733.8539174001</v>
      </c>
      <c r="K28" s="232">
        <f t="shared" si="0"/>
        <v>7380790.4301245995</v>
      </c>
      <c r="L28" s="232">
        <f t="shared" si="0"/>
        <v>18920314.226190198</v>
      </c>
      <c r="M28" s="232">
        <f t="shared" si="0"/>
        <v>28129838.510232203</v>
      </c>
      <c r="N28" s="225"/>
    </row>
    <row r="29" spans="1:14" ht="11.25" customHeight="1" thickTop="1" thickBot="1">
      <c r="A29" s="740"/>
      <c r="B29" s="180"/>
      <c r="C29" s="181"/>
      <c r="D29" s="181"/>
      <c r="E29" s="181"/>
      <c r="F29" s="181"/>
      <c r="G29" s="181"/>
      <c r="H29" s="180"/>
      <c r="I29" s="180"/>
      <c r="J29" s="180"/>
      <c r="K29" s="180"/>
      <c r="L29" s="180"/>
      <c r="M29" s="180"/>
    </row>
    <row r="30" spans="1:14" ht="33" customHeight="1" thickTop="1">
      <c r="A30" s="741" t="s">
        <v>735</v>
      </c>
      <c r="B30" s="123"/>
      <c r="C30" s="148"/>
      <c r="D30" s="148"/>
      <c r="E30" s="148"/>
      <c r="F30" s="148"/>
      <c r="G30" s="148"/>
      <c r="H30" s="149"/>
      <c r="I30" s="149"/>
      <c r="J30" s="17"/>
      <c r="K30" s="17"/>
      <c r="L30" s="17"/>
      <c r="M30" s="17"/>
    </row>
    <row r="31" spans="1:14" ht="13.5" customHeight="1">
      <c r="A31" s="470"/>
      <c r="B31" s="37"/>
      <c r="C31" s="18"/>
      <c r="D31" s="18"/>
      <c r="E31" s="18"/>
      <c r="F31" s="18"/>
      <c r="G31" s="18"/>
      <c r="H31" s="18"/>
      <c r="I31" s="104"/>
      <c r="J31" s="17"/>
      <c r="K31" s="17"/>
      <c r="L31" s="17"/>
      <c r="M31" s="17"/>
    </row>
    <row r="32" spans="1:14" ht="13.5" customHeight="1">
      <c r="A32" s="470"/>
      <c r="B32" s="37"/>
      <c r="C32" s="18"/>
      <c r="D32" s="18"/>
      <c r="E32" s="18"/>
      <c r="F32" s="18"/>
      <c r="G32" s="18"/>
      <c r="H32" s="18"/>
      <c r="I32" s="104"/>
      <c r="J32" s="17"/>
      <c r="K32" s="17"/>
      <c r="L32" s="17"/>
      <c r="M32" s="17"/>
    </row>
    <row r="33" spans="1:13" ht="13.5" customHeight="1">
      <c r="A33" s="470"/>
      <c r="B33" s="37"/>
      <c r="C33" s="18"/>
      <c r="D33" s="18"/>
      <c r="E33" s="18"/>
      <c r="F33" s="18"/>
      <c r="G33" s="18"/>
      <c r="H33" s="18"/>
      <c r="I33" s="104"/>
      <c r="J33" s="17"/>
      <c r="K33" s="17"/>
      <c r="L33" s="17"/>
      <c r="M33" s="17"/>
    </row>
    <row r="34" spans="1:13" ht="13.5" customHeight="1">
      <c r="A34" s="470"/>
      <c r="B34" s="37"/>
      <c r="C34" s="18"/>
      <c r="D34" s="18"/>
      <c r="E34" s="18"/>
      <c r="F34" s="18"/>
      <c r="G34" s="18"/>
      <c r="H34" s="18"/>
      <c r="I34" s="104"/>
      <c r="J34" s="17"/>
      <c r="K34" s="17"/>
      <c r="L34" s="17"/>
      <c r="M34" s="17"/>
    </row>
    <row r="35" spans="1:13" ht="13.5" customHeight="1">
      <c r="A35" s="470"/>
      <c r="B35" s="37"/>
      <c r="C35" s="18"/>
      <c r="D35" s="18"/>
      <c r="E35" s="18"/>
      <c r="F35" s="18"/>
      <c r="G35" s="18"/>
      <c r="H35" s="18"/>
      <c r="I35" s="104"/>
      <c r="J35" s="17"/>
      <c r="K35" s="17"/>
      <c r="L35" s="17"/>
      <c r="M35" s="17"/>
    </row>
    <row r="36" spans="1:13" ht="13.5" customHeight="1">
      <c r="A36" s="470"/>
      <c r="B36" s="37"/>
      <c r="C36" s="18"/>
      <c r="D36" s="18"/>
      <c r="E36" s="18"/>
      <c r="F36" s="18"/>
      <c r="G36" s="18"/>
      <c r="H36" s="18"/>
      <c r="I36" s="104"/>
      <c r="J36" s="17"/>
      <c r="K36" s="17"/>
      <c r="L36" s="17"/>
      <c r="M36" s="17"/>
    </row>
    <row r="37" spans="1:13" ht="13.5" customHeight="1">
      <c r="A37" s="473"/>
      <c r="B37" s="187"/>
      <c r="C37" s="18"/>
      <c r="D37" s="18"/>
      <c r="E37" s="18"/>
      <c r="F37" s="18"/>
      <c r="G37" s="18"/>
      <c r="H37" s="18"/>
      <c r="I37" s="104"/>
      <c r="J37" s="17"/>
      <c r="K37" s="17"/>
      <c r="L37" s="17"/>
      <c r="M37" s="17"/>
    </row>
    <row r="38" spans="1:13" ht="13.5" customHeight="1">
      <c r="A38" s="470"/>
      <c r="B38" s="187"/>
      <c r="C38" s="18"/>
      <c r="D38" s="18"/>
      <c r="E38" s="18"/>
      <c r="F38" s="18"/>
      <c r="G38" s="18"/>
      <c r="H38" s="18"/>
      <c r="I38" s="104"/>
      <c r="J38" s="17"/>
      <c r="K38" s="17"/>
      <c r="L38" s="17"/>
      <c r="M38" s="17"/>
    </row>
    <row r="39" spans="1:13" ht="13.5" customHeight="1">
      <c r="A39" s="470"/>
      <c r="B39" s="187"/>
      <c r="C39" s="18"/>
      <c r="D39" s="18"/>
      <c r="E39" s="18"/>
      <c r="F39" s="18"/>
      <c r="G39" s="18"/>
      <c r="H39" s="18"/>
      <c r="I39" s="104"/>
      <c r="J39" s="17"/>
      <c r="K39" s="17"/>
      <c r="L39" s="17"/>
      <c r="M39" s="17"/>
    </row>
    <row r="40" spans="1:13" ht="13.5" customHeight="1">
      <c r="A40" s="470"/>
      <c r="B40" s="187"/>
      <c r="C40" s="18"/>
      <c r="D40" s="18"/>
      <c r="E40" s="18"/>
      <c r="F40" s="18"/>
      <c r="G40" s="18"/>
      <c r="H40" s="18"/>
      <c r="I40" s="104"/>
      <c r="J40" s="17"/>
      <c r="K40" s="17"/>
      <c r="L40" s="17"/>
      <c r="M40" s="17"/>
    </row>
    <row r="41" spans="1:13" ht="13.5" customHeight="1">
      <c r="A41" s="470"/>
      <c r="B41" s="187"/>
      <c r="C41" s="18"/>
      <c r="D41" s="18"/>
      <c r="E41" s="18"/>
      <c r="F41" s="18"/>
      <c r="G41" s="18"/>
      <c r="H41" s="18"/>
      <c r="I41" s="104"/>
      <c r="J41" s="17"/>
      <c r="K41" s="17"/>
      <c r="L41" s="17"/>
      <c r="M41" s="17"/>
    </row>
    <row r="42" spans="1:13" ht="13.5" customHeight="1">
      <c r="A42" s="470"/>
      <c r="B42" s="187"/>
      <c r="C42" s="18"/>
      <c r="D42" s="18"/>
      <c r="E42" s="18"/>
      <c r="F42" s="18"/>
      <c r="G42" s="18"/>
      <c r="H42" s="18"/>
      <c r="I42" s="104"/>
      <c r="J42" s="17"/>
      <c r="K42" s="17"/>
      <c r="L42" s="17"/>
      <c r="M42" s="17"/>
    </row>
    <row r="43" spans="1:13" ht="13.5" customHeight="1">
      <c r="A43" s="473"/>
      <c r="B43" s="187"/>
      <c r="C43" s="18"/>
      <c r="D43" s="18"/>
      <c r="E43" s="18"/>
      <c r="F43" s="18"/>
      <c r="G43" s="18"/>
      <c r="H43" s="18"/>
      <c r="I43" s="104"/>
      <c r="J43" s="17"/>
      <c r="K43" s="17"/>
      <c r="L43" s="17"/>
      <c r="M43" s="17"/>
    </row>
    <row r="44" spans="1:13" ht="13.5" customHeight="1">
      <c r="A44" s="470"/>
      <c r="B44" s="37"/>
      <c r="C44" s="18"/>
      <c r="D44" s="18"/>
      <c r="E44" s="18"/>
      <c r="F44" s="18"/>
      <c r="G44" s="18"/>
      <c r="H44" s="18"/>
      <c r="I44" s="104"/>
      <c r="J44" s="17"/>
      <c r="K44" s="17"/>
      <c r="L44" s="17"/>
      <c r="M44" s="17"/>
    </row>
    <row r="45" spans="1:13" ht="13.5" customHeight="1">
      <c r="A45" s="470"/>
      <c r="B45" s="37"/>
      <c r="C45" s="18"/>
      <c r="D45" s="18"/>
      <c r="E45" s="18"/>
      <c r="F45" s="18"/>
      <c r="G45" s="18"/>
      <c r="H45" s="18"/>
      <c r="I45" s="104"/>
      <c r="J45" s="17"/>
      <c r="K45" s="17"/>
      <c r="L45" s="17"/>
      <c r="M45" s="17"/>
    </row>
    <row r="46" spans="1:13" ht="13.5" customHeight="1">
      <c r="A46" s="470"/>
      <c r="B46" s="37"/>
      <c r="C46" s="18"/>
      <c r="D46" s="18"/>
      <c r="E46" s="18"/>
      <c r="F46" s="18"/>
      <c r="G46" s="18"/>
      <c r="H46" s="18"/>
      <c r="I46" s="104"/>
      <c r="J46" s="17"/>
      <c r="K46" s="17"/>
      <c r="L46" s="17"/>
      <c r="M46" s="17"/>
    </row>
    <row r="47" spans="1:13" ht="13.5" customHeight="1">
      <c r="A47" s="473"/>
      <c r="B47" s="37"/>
      <c r="C47" s="18"/>
      <c r="D47" s="18"/>
      <c r="E47" s="18"/>
      <c r="F47" s="18"/>
      <c r="G47" s="18"/>
      <c r="H47" s="18"/>
      <c r="I47" s="104"/>
      <c r="J47" s="17"/>
      <c r="K47" s="17"/>
      <c r="L47" s="17"/>
      <c r="M47" s="17"/>
    </row>
    <row r="48" spans="1:13" ht="13.5" customHeight="1">
      <c r="A48" s="470"/>
      <c r="B48" s="37"/>
      <c r="C48" s="18"/>
      <c r="D48" s="18"/>
      <c r="E48" s="18"/>
      <c r="F48" s="18"/>
      <c r="G48" s="18"/>
      <c r="H48" s="18"/>
      <c r="I48" s="104"/>
      <c r="J48" s="17"/>
      <c r="K48" s="17"/>
      <c r="L48" s="17"/>
      <c r="M48" s="17"/>
    </row>
    <row r="49" spans="1:13" ht="13.5" customHeight="1">
      <c r="A49" s="470"/>
      <c r="B49" s="37"/>
      <c r="C49" s="18"/>
      <c r="D49" s="18"/>
      <c r="E49" s="18"/>
      <c r="F49" s="18"/>
      <c r="G49" s="18"/>
      <c r="H49" s="18"/>
      <c r="I49" s="104"/>
      <c r="J49" s="17"/>
      <c r="K49" s="17"/>
      <c r="L49" s="17"/>
      <c r="M49" s="17"/>
    </row>
    <row r="50" spans="1:13" ht="13.5" customHeight="1">
      <c r="A50" s="470"/>
      <c r="B50" s="37"/>
      <c r="C50" s="18"/>
      <c r="D50" s="18"/>
      <c r="E50" s="18"/>
      <c r="F50" s="18"/>
      <c r="G50" s="18"/>
      <c r="H50" s="18"/>
      <c r="I50" s="104"/>
      <c r="J50" s="17"/>
      <c r="K50" s="17"/>
      <c r="L50" s="17"/>
      <c r="M50" s="17"/>
    </row>
    <row r="51" spans="1:13" ht="13.5" customHeight="1">
      <c r="A51" s="470"/>
      <c r="B51" s="37"/>
      <c r="C51" s="18"/>
      <c r="D51" s="18"/>
      <c r="E51" s="18"/>
      <c r="F51" s="18"/>
      <c r="G51" s="18"/>
      <c r="H51" s="18"/>
      <c r="I51" s="104"/>
      <c r="J51" s="17"/>
      <c r="K51" s="17"/>
      <c r="L51" s="17"/>
      <c r="M51" s="17"/>
    </row>
    <row r="52" spans="1:13" ht="13.5" customHeight="1">
      <c r="A52" s="473"/>
      <c r="B52" s="37"/>
      <c r="C52" s="18"/>
      <c r="D52" s="18"/>
      <c r="E52" s="18"/>
      <c r="F52" s="18"/>
      <c r="G52" s="18"/>
      <c r="H52" s="18"/>
      <c r="I52" s="104"/>
      <c r="J52" s="17"/>
      <c r="K52" s="17"/>
      <c r="L52" s="17"/>
      <c r="M52" s="17"/>
    </row>
    <row r="53" spans="1:13" ht="13.5" customHeight="1">
      <c r="A53" s="470"/>
      <c r="B53" s="37"/>
      <c r="C53" s="18"/>
      <c r="D53" s="18"/>
      <c r="E53" s="18"/>
      <c r="F53" s="18"/>
      <c r="G53" s="18"/>
      <c r="H53" s="18"/>
      <c r="I53" s="104"/>
      <c r="J53" s="17"/>
      <c r="K53" s="17"/>
      <c r="L53" s="17"/>
      <c r="M53" s="17"/>
    </row>
    <row r="54" spans="1:13" ht="13.5" customHeight="1">
      <c r="A54" s="470"/>
      <c r="B54" s="37"/>
      <c r="C54" s="18"/>
      <c r="D54" s="18"/>
      <c r="E54" s="18"/>
      <c r="F54" s="18"/>
      <c r="G54" s="18"/>
      <c r="H54" s="18"/>
      <c r="I54" s="104"/>
      <c r="J54" s="17"/>
      <c r="K54" s="17"/>
      <c r="L54" s="17"/>
      <c r="M54" s="17"/>
    </row>
    <row r="55" spans="1:13" ht="13.5" customHeight="1">
      <c r="A55" s="470"/>
      <c r="B55" s="37"/>
      <c r="C55" s="18"/>
      <c r="D55" s="18"/>
      <c r="E55" s="18"/>
      <c r="F55" s="18"/>
      <c r="G55" s="18"/>
      <c r="H55" s="18"/>
      <c r="I55" s="104"/>
      <c r="J55" s="17"/>
      <c r="K55" s="17"/>
      <c r="L55" s="17"/>
      <c r="M55" s="17"/>
    </row>
    <row r="56" spans="1:13" ht="9" customHeight="1">
      <c r="A56" s="471"/>
      <c r="B56" s="37"/>
      <c r="C56" s="18"/>
      <c r="D56" s="18"/>
      <c r="E56" s="18"/>
      <c r="F56" s="18"/>
      <c r="G56" s="18"/>
      <c r="H56" s="18"/>
      <c r="I56" s="104"/>
      <c r="J56" s="17"/>
      <c r="K56" s="17"/>
      <c r="L56" s="17"/>
      <c r="M56" s="17"/>
    </row>
    <row r="57" spans="1:13" ht="9" customHeight="1">
      <c r="A57" s="471"/>
      <c r="B57" s="37"/>
      <c r="C57" s="18"/>
      <c r="D57" s="18"/>
      <c r="E57" s="18"/>
      <c r="F57" s="18"/>
      <c r="G57" s="18"/>
      <c r="H57" s="18"/>
      <c r="I57" s="104"/>
      <c r="J57" s="17"/>
      <c r="K57" s="17"/>
      <c r="L57" s="17"/>
      <c r="M57" s="17"/>
    </row>
    <row r="58" spans="1:13" ht="9" customHeight="1">
      <c r="A58" s="471"/>
      <c r="B58" s="37"/>
      <c r="C58" s="18"/>
      <c r="D58" s="18"/>
      <c r="E58" s="18"/>
      <c r="F58" s="18"/>
      <c r="G58" s="18"/>
      <c r="H58" s="18"/>
      <c r="I58" s="104"/>
      <c r="J58" s="17"/>
      <c r="K58" s="17"/>
      <c r="L58" s="17"/>
      <c r="M58" s="17"/>
    </row>
    <row r="59" spans="1:13" ht="9" customHeight="1">
      <c r="A59" s="471"/>
      <c r="B59" s="37"/>
      <c r="C59" s="18"/>
      <c r="D59" s="18"/>
      <c r="E59" s="18"/>
      <c r="F59" s="18"/>
      <c r="G59" s="18"/>
      <c r="H59" s="18"/>
      <c r="I59" s="104"/>
      <c r="J59" s="17"/>
      <c r="K59" s="17"/>
      <c r="L59" s="17"/>
      <c r="M59" s="17"/>
    </row>
    <row r="60" spans="1:13" ht="9" customHeight="1">
      <c r="A60" s="472"/>
      <c r="B60" s="37"/>
      <c r="C60" s="18"/>
      <c r="D60" s="18"/>
      <c r="E60" s="18"/>
      <c r="F60" s="18"/>
      <c r="G60" s="18"/>
      <c r="H60" s="18"/>
      <c r="I60" s="104"/>
      <c r="J60" s="17"/>
      <c r="K60" s="17"/>
      <c r="L60" s="17"/>
      <c r="M60" s="17"/>
    </row>
    <row r="61" spans="1:13" ht="9" customHeight="1">
      <c r="A61" s="472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473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470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470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470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470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471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473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470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470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470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470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471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473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470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470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470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470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470"/>
      <c r="C79" s="37"/>
      <c r="D79" s="37"/>
      <c r="E79" s="37"/>
      <c r="F79" s="37"/>
      <c r="G79" s="37"/>
      <c r="H79" s="37"/>
    </row>
    <row r="80" spans="1:13">
      <c r="A80" s="470"/>
      <c r="C80" s="37"/>
      <c r="D80" s="37"/>
      <c r="E80" s="37"/>
      <c r="F80" s="37"/>
      <c r="G80" s="37"/>
      <c r="H80" s="37"/>
    </row>
    <row r="81" spans="1:8">
      <c r="A81" s="470"/>
      <c r="C81" s="37"/>
      <c r="D81" s="37"/>
      <c r="E81" s="37"/>
      <c r="F81" s="37"/>
      <c r="G81" s="37"/>
      <c r="H81" s="37"/>
    </row>
    <row r="82" spans="1:8">
      <c r="A82" s="470"/>
      <c r="C82" s="37"/>
      <c r="D82" s="37"/>
      <c r="E82" s="37"/>
      <c r="F82" s="37"/>
      <c r="G82" s="37"/>
      <c r="H82" s="37"/>
    </row>
    <row r="83" spans="1:8">
      <c r="A83" s="471"/>
      <c r="C83" s="37"/>
      <c r="D83" s="37"/>
      <c r="E83" s="37"/>
      <c r="F83" s="37"/>
      <c r="G83" s="37"/>
      <c r="H83" s="37"/>
    </row>
    <row r="84" spans="1:8">
      <c r="A84" s="473"/>
      <c r="C84" s="37"/>
      <c r="D84" s="37"/>
      <c r="E84" s="37"/>
      <c r="F84" s="37"/>
      <c r="G84" s="37"/>
      <c r="H84" s="37"/>
    </row>
    <row r="85" spans="1:8">
      <c r="A85" s="470"/>
      <c r="C85" s="37"/>
      <c r="D85" s="37"/>
      <c r="E85" s="37"/>
      <c r="F85" s="37"/>
      <c r="G85" s="37"/>
      <c r="H85" s="37"/>
    </row>
    <row r="86" spans="1:8">
      <c r="A86" s="470"/>
      <c r="C86" s="37"/>
      <c r="D86" s="37"/>
      <c r="E86" s="37"/>
      <c r="F86" s="37"/>
      <c r="G86" s="37"/>
      <c r="H86" s="37"/>
    </row>
    <row r="87" spans="1:8">
      <c r="A87" s="470"/>
      <c r="C87" s="37"/>
      <c r="D87" s="37"/>
      <c r="E87" s="37"/>
      <c r="F87" s="37"/>
      <c r="G87" s="37"/>
      <c r="H87" s="37"/>
    </row>
    <row r="88" spans="1:8">
      <c r="A88" s="470"/>
      <c r="C88" s="37"/>
      <c r="D88" s="37"/>
      <c r="E88" s="37"/>
      <c r="F88" s="37"/>
      <c r="G88" s="37"/>
      <c r="H88" s="37"/>
    </row>
    <row r="89" spans="1:8">
      <c r="A89" s="470"/>
      <c r="C89" s="37"/>
      <c r="D89" s="37"/>
      <c r="E89" s="37"/>
      <c r="F89" s="37"/>
      <c r="G89" s="37"/>
      <c r="H89" s="37"/>
    </row>
    <row r="90" spans="1:8">
      <c r="A90" s="470"/>
      <c r="C90" s="37"/>
      <c r="D90" s="37"/>
      <c r="E90" s="37"/>
      <c r="F90" s="37"/>
      <c r="G90" s="37"/>
      <c r="H90" s="37"/>
    </row>
    <row r="91" spans="1:8">
      <c r="A91" s="470"/>
      <c r="C91" s="37"/>
      <c r="D91" s="37"/>
      <c r="E91" s="37"/>
      <c r="F91" s="37"/>
      <c r="G91" s="37"/>
      <c r="H91" s="37"/>
    </row>
    <row r="92" spans="1:8">
      <c r="A92" s="470"/>
      <c r="C92" s="37"/>
      <c r="D92" s="37"/>
      <c r="E92" s="37"/>
      <c r="F92" s="37"/>
      <c r="G92" s="37"/>
      <c r="H92" s="37"/>
    </row>
    <row r="93" spans="1:8">
      <c r="A93" s="470"/>
      <c r="C93" s="37"/>
      <c r="D93" s="37"/>
      <c r="E93" s="37"/>
      <c r="F93" s="37"/>
      <c r="G93" s="37"/>
      <c r="H93" s="37"/>
    </row>
    <row r="94" spans="1:8">
      <c r="A94" s="473"/>
      <c r="C94" s="37"/>
      <c r="D94" s="37"/>
      <c r="E94" s="37"/>
      <c r="F94" s="37"/>
      <c r="G94" s="37"/>
      <c r="H94" s="37"/>
    </row>
    <row r="95" spans="1:8">
      <c r="A95" s="470"/>
      <c r="C95" s="37"/>
      <c r="D95" s="37"/>
      <c r="E95" s="37"/>
      <c r="F95" s="37"/>
      <c r="G95" s="37"/>
      <c r="H95" s="37"/>
    </row>
    <row r="96" spans="1:8">
      <c r="A96" s="470"/>
      <c r="C96" s="37"/>
      <c r="D96" s="37"/>
      <c r="E96" s="37"/>
      <c r="F96" s="37"/>
      <c r="G96" s="37"/>
      <c r="H96" s="37"/>
    </row>
    <row r="97" spans="1:8">
      <c r="A97" s="470"/>
      <c r="C97" s="37"/>
      <c r="D97" s="37"/>
      <c r="E97" s="37"/>
      <c r="F97" s="37"/>
      <c r="G97" s="37"/>
      <c r="H97" s="37"/>
    </row>
    <row r="98" spans="1:8">
      <c r="A98" s="474"/>
      <c r="C98" s="37"/>
      <c r="D98" s="37"/>
      <c r="E98" s="37"/>
      <c r="F98" s="37"/>
      <c r="G98" s="37"/>
      <c r="H98" s="37"/>
    </row>
    <row r="99" spans="1:8">
      <c r="A99" s="474"/>
      <c r="C99" s="37"/>
      <c r="D99" s="37"/>
      <c r="E99" s="37"/>
      <c r="F99" s="37"/>
      <c r="G99" s="37"/>
      <c r="H99" s="37"/>
    </row>
    <row r="100" spans="1:8">
      <c r="A100" s="474"/>
      <c r="C100" s="37"/>
      <c r="D100" s="37"/>
      <c r="E100" s="37"/>
      <c r="F100" s="37"/>
      <c r="G100" s="37"/>
      <c r="H100" s="37"/>
    </row>
    <row r="101" spans="1:8">
      <c r="A101" s="474"/>
      <c r="C101" s="37"/>
      <c r="D101" s="37"/>
      <c r="E101" s="37"/>
      <c r="F101" s="37"/>
      <c r="G101" s="37"/>
      <c r="H101" s="37"/>
    </row>
    <row r="102" spans="1:8">
      <c r="A102" s="474"/>
      <c r="C102" s="37"/>
      <c r="D102" s="37"/>
      <c r="E102" s="37"/>
      <c r="F102" s="37"/>
      <c r="G102" s="37"/>
      <c r="H102" s="37"/>
    </row>
    <row r="103" spans="1:8">
      <c r="A103" s="474"/>
      <c r="C103" s="37"/>
      <c r="D103" s="37"/>
      <c r="E103" s="37"/>
      <c r="F103" s="37"/>
      <c r="G103" s="37"/>
      <c r="H103" s="37"/>
    </row>
    <row r="104" spans="1:8">
      <c r="A104" s="474"/>
      <c r="C104" s="37"/>
      <c r="D104" s="37"/>
      <c r="E104" s="37"/>
      <c r="F104" s="37"/>
      <c r="G104" s="37"/>
      <c r="H104" s="37"/>
    </row>
    <row r="105" spans="1:8">
      <c r="A105" s="474"/>
      <c r="C105" s="37"/>
      <c r="D105" s="37"/>
      <c r="E105" s="37"/>
      <c r="F105" s="37"/>
      <c r="G105" s="37"/>
      <c r="H105" s="37"/>
    </row>
    <row r="106" spans="1:8">
      <c r="A106" s="474"/>
      <c r="C106" s="37"/>
      <c r="D106" s="37"/>
      <c r="E106" s="37"/>
      <c r="F106" s="37"/>
      <c r="G106" s="37"/>
      <c r="H106" s="37"/>
    </row>
    <row r="107" spans="1:8" ht="15.75">
      <c r="A107" s="131"/>
      <c r="C107" s="37"/>
      <c r="D107" s="37"/>
      <c r="E107" s="37"/>
      <c r="F107" s="37"/>
      <c r="G107" s="37"/>
      <c r="H107" s="37"/>
    </row>
    <row r="108" spans="1:8" ht="15.75">
      <c r="A108" s="131"/>
      <c r="C108" s="37"/>
      <c r="D108" s="37"/>
      <c r="E108" s="37"/>
      <c r="F108" s="37"/>
      <c r="G108" s="37"/>
      <c r="H108" s="37"/>
    </row>
    <row r="109" spans="1:8" ht="15.75">
      <c r="A109" s="131"/>
      <c r="C109" s="37"/>
      <c r="D109" s="37"/>
      <c r="E109" s="37"/>
      <c r="F109" s="37"/>
      <c r="G109" s="37"/>
      <c r="H109" s="37"/>
    </row>
    <row r="110" spans="1:8" ht="15.75">
      <c r="A110" s="131"/>
      <c r="C110" s="37"/>
      <c r="D110" s="37"/>
      <c r="E110" s="37"/>
      <c r="F110" s="37"/>
      <c r="G110" s="37"/>
      <c r="H110" s="37"/>
    </row>
    <row r="111" spans="1:8" ht="15.75">
      <c r="A111" s="131"/>
      <c r="C111" s="37"/>
      <c r="D111" s="37"/>
      <c r="E111" s="37"/>
      <c r="F111" s="37"/>
      <c r="G111" s="37"/>
      <c r="H111" s="37"/>
    </row>
    <row r="112" spans="1:8" ht="15.75">
      <c r="A112" s="131"/>
      <c r="C112" s="37"/>
      <c r="D112" s="37"/>
      <c r="E112" s="37"/>
      <c r="F112" s="37"/>
      <c r="G112" s="37"/>
      <c r="H112" s="37"/>
    </row>
    <row r="113" spans="1:8" ht="15.75">
      <c r="A113" s="131"/>
      <c r="C113" s="37"/>
      <c r="D113" s="37"/>
      <c r="E113" s="37"/>
      <c r="F113" s="37"/>
      <c r="G113" s="37"/>
      <c r="H113" s="37"/>
    </row>
    <row r="114" spans="1:8" ht="15.75">
      <c r="A114" s="131"/>
      <c r="C114" s="37"/>
      <c r="D114" s="37"/>
      <c r="E114" s="37"/>
      <c r="F114" s="37"/>
      <c r="G114" s="37"/>
      <c r="H114" s="37"/>
    </row>
    <row r="115" spans="1:8" ht="15.75">
      <c r="A115" s="131"/>
      <c r="C115" s="37"/>
      <c r="D115" s="37"/>
      <c r="E115" s="37"/>
      <c r="F115" s="37"/>
      <c r="G115" s="37"/>
      <c r="H115" s="37"/>
    </row>
    <row r="116" spans="1:8" ht="15.75">
      <c r="A116" s="131"/>
      <c r="C116" s="37"/>
      <c r="D116" s="37"/>
      <c r="E116" s="37"/>
      <c r="F116" s="37"/>
      <c r="G116" s="37"/>
      <c r="H116" s="37"/>
    </row>
    <row r="117" spans="1:8" ht="15.75">
      <c r="A117" s="131"/>
      <c r="C117" s="37"/>
      <c r="D117" s="37"/>
      <c r="E117" s="37"/>
      <c r="F117" s="37"/>
      <c r="G117" s="37"/>
      <c r="H117" s="37"/>
    </row>
    <row r="118" spans="1:8" ht="15.75">
      <c r="A118" s="131"/>
      <c r="C118" s="37"/>
      <c r="D118" s="37"/>
      <c r="E118" s="37"/>
      <c r="F118" s="37"/>
      <c r="G118" s="37"/>
      <c r="H118" s="37"/>
    </row>
    <row r="119" spans="1:8" ht="15.75">
      <c r="A119" s="131"/>
      <c r="C119" s="37"/>
      <c r="D119" s="37"/>
      <c r="E119" s="37"/>
      <c r="F119" s="37"/>
      <c r="G119" s="37"/>
      <c r="H119" s="37"/>
    </row>
    <row r="120" spans="1:8" ht="15.75">
      <c r="A120" s="131"/>
    </row>
    <row r="121" spans="1:8" ht="15.75">
      <c r="A121" s="131"/>
    </row>
    <row r="122" spans="1:8" ht="15.75">
      <c r="A122" s="131"/>
    </row>
    <row r="123" spans="1:8" ht="15.75">
      <c r="A123" s="131"/>
    </row>
    <row r="124" spans="1:8" ht="15.75">
      <c r="A124" s="131"/>
    </row>
    <row r="125" spans="1:8" ht="15.75">
      <c r="A125" s="131"/>
    </row>
    <row r="126" spans="1:8" ht="15.75">
      <c r="A126" s="131"/>
    </row>
    <row r="127" spans="1:8" ht="15.75">
      <c r="A127" s="131"/>
    </row>
    <row r="128" spans="1:8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N653"/>
  <sheetViews>
    <sheetView showGridLines="0" topLeftCell="A2" zoomScale="38" zoomScaleNormal="38" workbookViewId="0">
      <selection activeCell="Z13" sqref="Z13"/>
    </sheetView>
  </sheetViews>
  <sheetFormatPr baseColWidth="10" defaultColWidth="9.140625" defaultRowHeight="15"/>
  <cols>
    <col min="1" max="1" width="125.85546875" style="20" customWidth="1"/>
    <col min="2" max="2" width="20.140625" style="372" customWidth="1"/>
    <col min="3" max="3" width="22" style="372" customWidth="1"/>
    <col min="4" max="4" width="21.7109375" style="372" customWidth="1"/>
    <col min="5" max="5" width="22.28515625" style="372" customWidth="1"/>
    <col min="6" max="6" width="20.140625" style="372" customWidth="1"/>
    <col min="7" max="7" width="22.7109375" style="372" customWidth="1"/>
    <col min="8" max="8" width="21.7109375" style="372" customWidth="1"/>
    <col min="9" max="9" width="22.140625" style="372" customWidth="1"/>
    <col min="10" max="10" width="20.140625" style="372" customWidth="1"/>
    <col min="11" max="11" width="22.42578125" style="372" customWidth="1"/>
    <col min="12" max="12" width="21.7109375" style="372" customWidth="1"/>
    <col min="13" max="13" width="22.140625" style="372" customWidth="1"/>
    <col min="14" max="14" width="3.42578125" style="223" customWidth="1"/>
    <col min="15" max="256" width="9.140625" style="372"/>
    <col min="257" max="257" width="125.85546875" style="372" customWidth="1"/>
    <col min="258" max="258" width="20.140625" style="372" customWidth="1"/>
    <col min="259" max="259" width="22" style="372" customWidth="1"/>
    <col min="260" max="260" width="21.7109375" style="372" customWidth="1"/>
    <col min="261" max="261" width="22.28515625" style="372" customWidth="1"/>
    <col min="262" max="262" width="20.140625" style="372" customWidth="1"/>
    <col min="263" max="263" width="22.7109375" style="372" customWidth="1"/>
    <col min="264" max="264" width="21.7109375" style="372" customWidth="1"/>
    <col min="265" max="265" width="22.140625" style="372" customWidth="1"/>
    <col min="266" max="266" width="20.140625" style="372" customWidth="1"/>
    <col min="267" max="267" width="22.42578125" style="372" customWidth="1"/>
    <col min="268" max="268" width="21.7109375" style="372" customWidth="1"/>
    <col min="269" max="269" width="22.140625" style="372" customWidth="1"/>
    <col min="270" max="270" width="3.42578125" style="372" customWidth="1"/>
    <col min="271" max="512" width="9.140625" style="372"/>
    <col min="513" max="513" width="125.85546875" style="372" customWidth="1"/>
    <col min="514" max="514" width="20.140625" style="372" customWidth="1"/>
    <col min="515" max="515" width="22" style="372" customWidth="1"/>
    <col min="516" max="516" width="21.7109375" style="372" customWidth="1"/>
    <col min="517" max="517" width="22.28515625" style="372" customWidth="1"/>
    <col min="518" max="518" width="20.140625" style="372" customWidth="1"/>
    <col min="519" max="519" width="22.7109375" style="372" customWidth="1"/>
    <col min="520" max="520" width="21.7109375" style="372" customWidth="1"/>
    <col min="521" max="521" width="22.140625" style="372" customWidth="1"/>
    <col min="522" max="522" width="20.140625" style="372" customWidth="1"/>
    <col min="523" max="523" width="22.42578125" style="372" customWidth="1"/>
    <col min="524" max="524" width="21.7109375" style="372" customWidth="1"/>
    <col min="525" max="525" width="22.140625" style="372" customWidth="1"/>
    <col min="526" max="526" width="3.42578125" style="372" customWidth="1"/>
    <col min="527" max="768" width="9.140625" style="372"/>
    <col min="769" max="769" width="125.85546875" style="372" customWidth="1"/>
    <col min="770" max="770" width="20.140625" style="372" customWidth="1"/>
    <col min="771" max="771" width="22" style="372" customWidth="1"/>
    <col min="772" max="772" width="21.7109375" style="372" customWidth="1"/>
    <col min="773" max="773" width="22.28515625" style="372" customWidth="1"/>
    <col min="774" max="774" width="20.140625" style="372" customWidth="1"/>
    <col min="775" max="775" width="22.7109375" style="372" customWidth="1"/>
    <col min="776" max="776" width="21.7109375" style="372" customWidth="1"/>
    <col min="777" max="777" width="22.140625" style="372" customWidth="1"/>
    <col min="778" max="778" width="20.140625" style="372" customWidth="1"/>
    <col min="779" max="779" width="22.42578125" style="372" customWidth="1"/>
    <col min="780" max="780" width="21.7109375" style="372" customWidth="1"/>
    <col min="781" max="781" width="22.140625" style="372" customWidth="1"/>
    <col min="782" max="782" width="3.42578125" style="372" customWidth="1"/>
    <col min="783" max="1024" width="9.140625" style="372"/>
    <col min="1025" max="1025" width="125.85546875" style="372" customWidth="1"/>
    <col min="1026" max="1026" width="20.140625" style="372" customWidth="1"/>
    <col min="1027" max="1027" width="22" style="372" customWidth="1"/>
    <col min="1028" max="1028" width="21.7109375" style="372" customWidth="1"/>
    <col min="1029" max="1029" width="22.28515625" style="372" customWidth="1"/>
    <col min="1030" max="1030" width="20.140625" style="372" customWidth="1"/>
    <col min="1031" max="1031" width="22.7109375" style="372" customWidth="1"/>
    <col min="1032" max="1032" width="21.7109375" style="372" customWidth="1"/>
    <col min="1033" max="1033" width="22.140625" style="372" customWidth="1"/>
    <col min="1034" max="1034" width="20.140625" style="372" customWidth="1"/>
    <col min="1035" max="1035" width="22.42578125" style="372" customWidth="1"/>
    <col min="1036" max="1036" width="21.7109375" style="372" customWidth="1"/>
    <col min="1037" max="1037" width="22.140625" style="372" customWidth="1"/>
    <col min="1038" max="1038" width="3.42578125" style="372" customWidth="1"/>
    <col min="1039" max="1280" width="9.140625" style="372"/>
    <col min="1281" max="1281" width="125.85546875" style="372" customWidth="1"/>
    <col min="1282" max="1282" width="20.140625" style="372" customWidth="1"/>
    <col min="1283" max="1283" width="22" style="372" customWidth="1"/>
    <col min="1284" max="1284" width="21.7109375" style="372" customWidth="1"/>
    <col min="1285" max="1285" width="22.28515625" style="372" customWidth="1"/>
    <col min="1286" max="1286" width="20.140625" style="372" customWidth="1"/>
    <col min="1287" max="1287" width="22.7109375" style="372" customWidth="1"/>
    <col min="1288" max="1288" width="21.7109375" style="372" customWidth="1"/>
    <col min="1289" max="1289" width="22.140625" style="372" customWidth="1"/>
    <col min="1290" max="1290" width="20.140625" style="372" customWidth="1"/>
    <col min="1291" max="1291" width="22.42578125" style="372" customWidth="1"/>
    <col min="1292" max="1292" width="21.7109375" style="372" customWidth="1"/>
    <col min="1293" max="1293" width="22.140625" style="372" customWidth="1"/>
    <col min="1294" max="1294" width="3.42578125" style="372" customWidth="1"/>
    <col min="1295" max="1536" width="9.140625" style="372"/>
    <col min="1537" max="1537" width="125.85546875" style="372" customWidth="1"/>
    <col min="1538" max="1538" width="20.140625" style="372" customWidth="1"/>
    <col min="1539" max="1539" width="22" style="372" customWidth="1"/>
    <col min="1540" max="1540" width="21.7109375" style="372" customWidth="1"/>
    <col min="1541" max="1541" width="22.28515625" style="372" customWidth="1"/>
    <col min="1542" max="1542" width="20.140625" style="372" customWidth="1"/>
    <col min="1543" max="1543" width="22.7109375" style="372" customWidth="1"/>
    <col min="1544" max="1544" width="21.7109375" style="372" customWidth="1"/>
    <col min="1545" max="1545" width="22.140625" style="372" customWidth="1"/>
    <col min="1546" max="1546" width="20.140625" style="372" customWidth="1"/>
    <col min="1547" max="1547" width="22.42578125" style="372" customWidth="1"/>
    <col min="1548" max="1548" width="21.7109375" style="372" customWidth="1"/>
    <col min="1549" max="1549" width="22.140625" style="372" customWidth="1"/>
    <col min="1550" max="1550" width="3.42578125" style="372" customWidth="1"/>
    <col min="1551" max="1792" width="9.140625" style="372"/>
    <col min="1793" max="1793" width="125.85546875" style="372" customWidth="1"/>
    <col min="1794" max="1794" width="20.140625" style="372" customWidth="1"/>
    <col min="1795" max="1795" width="22" style="372" customWidth="1"/>
    <col min="1796" max="1796" width="21.7109375" style="372" customWidth="1"/>
    <col min="1797" max="1797" width="22.28515625" style="372" customWidth="1"/>
    <col min="1798" max="1798" width="20.140625" style="372" customWidth="1"/>
    <col min="1799" max="1799" width="22.7109375" style="372" customWidth="1"/>
    <col min="1800" max="1800" width="21.7109375" style="372" customWidth="1"/>
    <col min="1801" max="1801" width="22.140625" style="372" customWidth="1"/>
    <col min="1802" max="1802" width="20.140625" style="372" customWidth="1"/>
    <col min="1803" max="1803" width="22.42578125" style="372" customWidth="1"/>
    <col min="1804" max="1804" width="21.7109375" style="372" customWidth="1"/>
    <col min="1805" max="1805" width="22.140625" style="372" customWidth="1"/>
    <col min="1806" max="1806" width="3.42578125" style="372" customWidth="1"/>
    <col min="1807" max="2048" width="9.140625" style="372"/>
    <col min="2049" max="2049" width="125.85546875" style="372" customWidth="1"/>
    <col min="2050" max="2050" width="20.140625" style="372" customWidth="1"/>
    <col min="2051" max="2051" width="22" style="372" customWidth="1"/>
    <col min="2052" max="2052" width="21.7109375" style="372" customWidth="1"/>
    <col min="2053" max="2053" width="22.28515625" style="372" customWidth="1"/>
    <col min="2054" max="2054" width="20.140625" style="372" customWidth="1"/>
    <col min="2055" max="2055" width="22.7109375" style="372" customWidth="1"/>
    <col min="2056" max="2056" width="21.7109375" style="372" customWidth="1"/>
    <col min="2057" max="2057" width="22.140625" style="372" customWidth="1"/>
    <col min="2058" max="2058" width="20.140625" style="372" customWidth="1"/>
    <col min="2059" max="2059" width="22.42578125" style="372" customWidth="1"/>
    <col min="2060" max="2060" width="21.7109375" style="372" customWidth="1"/>
    <col min="2061" max="2061" width="22.140625" style="372" customWidth="1"/>
    <col min="2062" max="2062" width="3.42578125" style="372" customWidth="1"/>
    <col min="2063" max="2304" width="9.140625" style="372"/>
    <col min="2305" max="2305" width="125.85546875" style="372" customWidth="1"/>
    <col min="2306" max="2306" width="20.140625" style="372" customWidth="1"/>
    <col min="2307" max="2307" width="22" style="372" customWidth="1"/>
    <col min="2308" max="2308" width="21.7109375" style="372" customWidth="1"/>
    <col min="2309" max="2309" width="22.28515625" style="372" customWidth="1"/>
    <col min="2310" max="2310" width="20.140625" style="372" customWidth="1"/>
    <col min="2311" max="2311" width="22.7109375" style="372" customWidth="1"/>
    <col min="2312" max="2312" width="21.7109375" style="372" customWidth="1"/>
    <col min="2313" max="2313" width="22.140625" style="372" customWidth="1"/>
    <col min="2314" max="2314" width="20.140625" style="372" customWidth="1"/>
    <col min="2315" max="2315" width="22.42578125" style="372" customWidth="1"/>
    <col min="2316" max="2316" width="21.7109375" style="372" customWidth="1"/>
    <col min="2317" max="2317" width="22.140625" style="372" customWidth="1"/>
    <col min="2318" max="2318" width="3.42578125" style="372" customWidth="1"/>
    <col min="2319" max="2560" width="9.140625" style="372"/>
    <col min="2561" max="2561" width="125.85546875" style="372" customWidth="1"/>
    <col min="2562" max="2562" width="20.140625" style="372" customWidth="1"/>
    <col min="2563" max="2563" width="22" style="372" customWidth="1"/>
    <col min="2564" max="2564" width="21.7109375" style="372" customWidth="1"/>
    <col min="2565" max="2565" width="22.28515625" style="372" customWidth="1"/>
    <col min="2566" max="2566" width="20.140625" style="372" customWidth="1"/>
    <col min="2567" max="2567" width="22.7109375" style="372" customWidth="1"/>
    <col min="2568" max="2568" width="21.7109375" style="372" customWidth="1"/>
    <col min="2569" max="2569" width="22.140625" style="372" customWidth="1"/>
    <col min="2570" max="2570" width="20.140625" style="372" customWidth="1"/>
    <col min="2571" max="2571" width="22.42578125" style="372" customWidth="1"/>
    <col min="2572" max="2572" width="21.7109375" style="372" customWidth="1"/>
    <col min="2573" max="2573" width="22.140625" style="372" customWidth="1"/>
    <col min="2574" max="2574" width="3.42578125" style="372" customWidth="1"/>
    <col min="2575" max="2816" width="9.140625" style="372"/>
    <col min="2817" max="2817" width="125.85546875" style="372" customWidth="1"/>
    <col min="2818" max="2818" width="20.140625" style="372" customWidth="1"/>
    <col min="2819" max="2819" width="22" style="372" customWidth="1"/>
    <col min="2820" max="2820" width="21.7109375" style="372" customWidth="1"/>
    <col min="2821" max="2821" width="22.28515625" style="372" customWidth="1"/>
    <col min="2822" max="2822" width="20.140625" style="372" customWidth="1"/>
    <col min="2823" max="2823" width="22.7109375" style="372" customWidth="1"/>
    <col min="2824" max="2824" width="21.7109375" style="372" customWidth="1"/>
    <col min="2825" max="2825" width="22.140625" style="372" customWidth="1"/>
    <col min="2826" max="2826" width="20.140625" style="372" customWidth="1"/>
    <col min="2827" max="2827" width="22.42578125" style="372" customWidth="1"/>
    <col min="2828" max="2828" width="21.7109375" style="372" customWidth="1"/>
    <col min="2829" max="2829" width="22.140625" style="372" customWidth="1"/>
    <col min="2830" max="2830" width="3.42578125" style="372" customWidth="1"/>
    <col min="2831" max="3072" width="9.140625" style="372"/>
    <col min="3073" max="3073" width="125.85546875" style="372" customWidth="1"/>
    <col min="3074" max="3074" width="20.140625" style="372" customWidth="1"/>
    <col min="3075" max="3075" width="22" style="372" customWidth="1"/>
    <col min="3076" max="3076" width="21.7109375" style="372" customWidth="1"/>
    <col min="3077" max="3077" width="22.28515625" style="372" customWidth="1"/>
    <col min="3078" max="3078" width="20.140625" style="372" customWidth="1"/>
    <col min="3079" max="3079" width="22.7109375" style="372" customWidth="1"/>
    <col min="3080" max="3080" width="21.7109375" style="372" customWidth="1"/>
    <col min="3081" max="3081" width="22.140625" style="372" customWidth="1"/>
    <col min="3082" max="3082" width="20.140625" style="372" customWidth="1"/>
    <col min="3083" max="3083" width="22.42578125" style="372" customWidth="1"/>
    <col min="3084" max="3084" width="21.7109375" style="372" customWidth="1"/>
    <col min="3085" max="3085" width="22.140625" style="372" customWidth="1"/>
    <col min="3086" max="3086" width="3.42578125" style="372" customWidth="1"/>
    <col min="3087" max="3328" width="9.140625" style="372"/>
    <col min="3329" max="3329" width="125.85546875" style="372" customWidth="1"/>
    <col min="3330" max="3330" width="20.140625" style="372" customWidth="1"/>
    <col min="3331" max="3331" width="22" style="372" customWidth="1"/>
    <col min="3332" max="3332" width="21.7109375" style="372" customWidth="1"/>
    <col min="3333" max="3333" width="22.28515625" style="372" customWidth="1"/>
    <col min="3334" max="3334" width="20.140625" style="372" customWidth="1"/>
    <col min="3335" max="3335" width="22.7109375" style="372" customWidth="1"/>
    <col min="3336" max="3336" width="21.7109375" style="372" customWidth="1"/>
    <col min="3337" max="3337" width="22.140625" style="372" customWidth="1"/>
    <col min="3338" max="3338" width="20.140625" style="372" customWidth="1"/>
    <col min="3339" max="3339" width="22.42578125" style="372" customWidth="1"/>
    <col min="3340" max="3340" width="21.7109375" style="372" customWidth="1"/>
    <col min="3341" max="3341" width="22.140625" style="372" customWidth="1"/>
    <col min="3342" max="3342" width="3.42578125" style="372" customWidth="1"/>
    <col min="3343" max="3584" width="9.140625" style="372"/>
    <col min="3585" max="3585" width="125.85546875" style="372" customWidth="1"/>
    <col min="3586" max="3586" width="20.140625" style="372" customWidth="1"/>
    <col min="3587" max="3587" width="22" style="372" customWidth="1"/>
    <col min="3588" max="3588" width="21.7109375" style="372" customWidth="1"/>
    <col min="3589" max="3589" width="22.28515625" style="372" customWidth="1"/>
    <col min="3590" max="3590" width="20.140625" style="372" customWidth="1"/>
    <col min="3591" max="3591" width="22.7109375" style="372" customWidth="1"/>
    <col min="3592" max="3592" width="21.7109375" style="372" customWidth="1"/>
    <col min="3593" max="3593" width="22.140625" style="372" customWidth="1"/>
    <col min="3594" max="3594" width="20.140625" style="372" customWidth="1"/>
    <col min="3595" max="3595" width="22.42578125" style="372" customWidth="1"/>
    <col min="3596" max="3596" width="21.7109375" style="372" customWidth="1"/>
    <col min="3597" max="3597" width="22.140625" style="372" customWidth="1"/>
    <col min="3598" max="3598" width="3.42578125" style="372" customWidth="1"/>
    <col min="3599" max="3840" width="9.140625" style="372"/>
    <col min="3841" max="3841" width="125.85546875" style="372" customWidth="1"/>
    <col min="3842" max="3842" width="20.140625" style="372" customWidth="1"/>
    <col min="3843" max="3843" width="22" style="372" customWidth="1"/>
    <col min="3844" max="3844" width="21.7109375" style="372" customWidth="1"/>
    <col min="3845" max="3845" width="22.28515625" style="372" customWidth="1"/>
    <col min="3846" max="3846" width="20.140625" style="372" customWidth="1"/>
    <col min="3847" max="3847" width="22.7109375" style="372" customWidth="1"/>
    <col min="3848" max="3848" width="21.7109375" style="372" customWidth="1"/>
    <col min="3849" max="3849" width="22.140625" style="372" customWidth="1"/>
    <col min="3850" max="3850" width="20.140625" style="372" customWidth="1"/>
    <col min="3851" max="3851" width="22.42578125" style="372" customWidth="1"/>
    <col min="3852" max="3852" width="21.7109375" style="372" customWidth="1"/>
    <col min="3853" max="3853" width="22.140625" style="372" customWidth="1"/>
    <col min="3854" max="3854" width="3.42578125" style="372" customWidth="1"/>
    <col min="3855" max="4096" width="9.140625" style="372"/>
    <col min="4097" max="4097" width="125.85546875" style="372" customWidth="1"/>
    <col min="4098" max="4098" width="20.140625" style="372" customWidth="1"/>
    <col min="4099" max="4099" width="22" style="372" customWidth="1"/>
    <col min="4100" max="4100" width="21.7109375" style="372" customWidth="1"/>
    <col min="4101" max="4101" width="22.28515625" style="372" customWidth="1"/>
    <col min="4102" max="4102" width="20.140625" style="372" customWidth="1"/>
    <col min="4103" max="4103" width="22.7109375" style="372" customWidth="1"/>
    <col min="4104" max="4104" width="21.7109375" style="372" customWidth="1"/>
    <col min="4105" max="4105" width="22.140625" style="372" customWidth="1"/>
    <col min="4106" max="4106" width="20.140625" style="372" customWidth="1"/>
    <col min="4107" max="4107" width="22.42578125" style="372" customWidth="1"/>
    <col min="4108" max="4108" width="21.7109375" style="372" customWidth="1"/>
    <col min="4109" max="4109" width="22.140625" style="372" customWidth="1"/>
    <col min="4110" max="4110" width="3.42578125" style="372" customWidth="1"/>
    <col min="4111" max="4352" width="9.140625" style="372"/>
    <col min="4353" max="4353" width="125.85546875" style="372" customWidth="1"/>
    <col min="4354" max="4354" width="20.140625" style="372" customWidth="1"/>
    <col min="4355" max="4355" width="22" style="372" customWidth="1"/>
    <col min="4356" max="4356" width="21.7109375" style="372" customWidth="1"/>
    <col min="4357" max="4357" width="22.28515625" style="372" customWidth="1"/>
    <col min="4358" max="4358" width="20.140625" style="372" customWidth="1"/>
    <col min="4359" max="4359" width="22.7109375" style="372" customWidth="1"/>
    <col min="4360" max="4360" width="21.7109375" style="372" customWidth="1"/>
    <col min="4361" max="4361" width="22.140625" style="372" customWidth="1"/>
    <col min="4362" max="4362" width="20.140625" style="372" customWidth="1"/>
    <col min="4363" max="4363" width="22.42578125" style="372" customWidth="1"/>
    <col min="4364" max="4364" width="21.7109375" style="372" customWidth="1"/>
    <col min="4365" max="4365" width="22.140625" style="372" customWidth="1"/>
    <col min="4366" max="4366" width="3.42578125" style="372" customWidth="1"/>
    <col min="4367" max="4608" width="9.140625" style="372"/>
    <col min="4609" max="4609" width="125.85546875" style="372" customWidth="1"/>
    <col min="4610" max="4610" width="20.140625" style="372" customWidth="1"/>
    <col min="4611" max="4611" width="22" style="372" customWidth="1"/>
    <col min="4612" max="4612" width="21.7109375" style="372" customWidth="1"/>
    <col min="4613" max="4613" width="22.28515625" style="372" customWidth="1"/>
    <col min="4614" max="4614" width="20.140625" style="372" customWidth="1"/>
    <col min="4615" max="4615" width="22.7109375" style="372" customWidth="1"/>
    <col min="4616" max="4616" width="21.7109375" style="372" customWidth="1"/>
    <col min="4617" max="4617" width="22.140625" style="372" customWidth="1"/>
    <col min="4618" max="4618" width="20.140625" style="372" customWidth="1"/>
    <col min="4619" max="4619" width="22.42578125" style="372" customWidth="1"/>
    <col min="4620" max="4620" width="21.7109375" style="372" customWidth="1"/>
    <col min="4621" max="4621" width="22.140625" style="372" customWidth="1"/>
    <col min="4622" max="4622" width="3.42578125" style="372" customWidth="1"/>
    <col min="4623" max="4864" width="9.140625" style="372"/>
    <col min="4865" max="4865" width="125.85546875" style="372" customWidth="1"/>
    <col min="4866" max="4866" width="20.140625" style="372" customWidth="1"/>
    <col min="4867" max="4867" width="22" style="372" customWidth="1"/>
    <col min="4868" max="4868" width="21.7109375" style="372" customWidth="1"/>
    <col min="4869" max="4869" width="22.28515625" style="372" customWidth="1"/>
    <col min="4870" max="4870" width="20.140625" style="372" customWidth="1"/>
    <col min="4871" max="4871" width="22.7109375" style="372" customWidth="1"/>
    <col min="4872" max="4872" width="21.7109375" style="372" customWidth="1"/>
    <col min="4873" max="4873" width="22.140625" style="372" customWidth="1"/>
    <col min="4874" max="4874" width="20.140625" style="372" customWidth="1"/>
    <col min="4875" max="4875" width="22.42578125" style="372" customWidth="1"/>
    <col min="4876" max="4876" width="21.7109375" style="372" customWidth="1"/>
    <col min="4877" max="4877" width="22.140625" style="372" customWidth="1"/>
    <col min="4878" max="4878" width="3.42578125" style="372" customWidth="1"/>
    <col min="4879" max="5120" width="9.140625" style="372"/>
    <col min="5121" max="5121" width="125.85546875" style="372" customWidth="1"/>
    <col min="5122" max="5122" width="20.140625" style="372" customWidth="1"/>
    <col min="5123" max="5123" width="22" style="372" customWidth="1"/>
    <col min="5124" max="5124" width="21.7109375" style="372" customWidth="1"/>
    <col min="5125" max="5125" width="22.28515625" style="372" customWidth="1"/>
    <col min="5126" max="5126" width="20.140625" style="372" customWidth="1"/>
    <col min="5127" max="5127" width="22.7109375" style="372" customWidth="1"/>
    <col min="5128" max="5128" width="21.7109375" style="372" customWidth="1"/>
    <col min="5129" max="5129" width="22.140625" style="372" customWidth="1"/>
    <col min="5130" max="5130" width="20.140625" style="372" customWidth="1"/>
    <col min="5131" max="5131" width="22.42578125" style="372" customWidth="1"/>
    <col min="5132" max="5132" width="21.7109375" style="372" customWidth="1"/>
    <col min="5133" max="5133" width="22.140625" style="372" customWidth="1"/>
    <col min="5134" max="5134" width="3.42578125" style="372" customWidth="1"/>
    <col min="5135" max="5376" width="9.140625" style="372"/>
    <col min="5377" max="5377" width="125.85546875" style="372" customWidth="1"/>
    <col min="5378" max="5378" width="20.140625" style="372" customWidth="1"/>
    <col min="5379" max="5379" width="22" style="372" customWidth="1"/>
    <col min="5380" max="5380" width="21.7109375" style="372" customWidth="1"/>
    <col min="5381" max="5381" width="22.28515625" style="372" customWidth="1"/>
    <col min="5382" max="5382" width="20.140625" style="372" customWidth="1"/>
    <col min="5383" max="5383" width="22.7109375" style="372" customWidth="1"/>
    <col min="5384" max="5384" width="21.7109375" style="372" customWidth="1"/>
    <col min="5385" max="5385" width="22.140625" style="372" customWidth="1"/>
    <col min="5386" max="5386" width="20.140625" style="372" customWidth="1"/>
    <col min="5387" max="5387" width="22.42578125" style="372" customWidth="1"/>
    <col min="5388" max="5388" width="21.7109375" style="372" customWidth="1"/>
    <col min="5389" max="5389" width="22.140625" style="372" customWidth="1"/>
    <col min="5390" max="5390" width="3.42578125" style="372" customWidth="1"/>
    <col min="5391" max="5632" width="9.140625" style="372"/>
    <col min="5633" max="5633" width="125.85546875" style="372" customWidth="1"/>
    <col min="5634" max="5634" width="20.140625" style="372" customWidth="1"/>
    <col min="5635" max="5635" width="22" style="372" customWidth="1"/>
    <col min="5636" max="5636" width="21.7109375" style="372" customWidth="1"/>
    <col min="5637" max="5637" width="22.28515625" style="372" customWidth="1"/>
    <col min="5638" max="5638" width="20.140625" style="372" customWidth="1"/>
    <col min="5639" max="5639" width="22.7109375" style="372" customWidth="1"/>
    <col min="5640" max="5640" width="21.7109375" style="372" customWidth="1"/>
    <col min="5641" max="5641" width="22.140625" style="372" customWidth="1"/>
    <col min="5642" max="5642" width="20.140625" style="372" customWidth="1"/>
    <col min="5643" max="5643" width="22.42578125" style="372" customWidth="1"/>
    <col min="5644" max="5644" width="21.7109375" style="372" customWidth="1"/>
    <col min="5645" max="5645" width="22.140625" style="372" customWidth="1"/>
    <col min="5646" max="5646" width="3.42578125" style="372" customWidth="1"/>
    <col min="5647" max="5888" width="9.140625" style="372"/>
    <col min="5889" max="5889" width="125.85546875" style="372" customWidth="1"/>
    <col min="5890" max="5890" width="20.140625" style="372" customWidth="1"/>
    <col min="5891" max="5891" width="22" style="372" customWidth="1"/>
    <col min="5892" max="5892" width="21.7109375" style="372" customWidth="1"/>
    <col min="5893" max="5893" width="22.28515625" style="372" customWidth="1"/>
    <col min="5894" max="5894" width="20.140625" style="372" customWidth="1"/>
    <col min="5895" max="5895" width="22.7109375" style="372" customWidth="1"/>
    <col min="5896" max="5896" width="21.7109375" style="372" customWidth="1"/>
    <col min="5897" max="5897" width="22.140625" style="372" customWidth="1"/>
    <col min="5898" max="5898" width="20.140625" style="372" customWidth="1"/>
    <col min="5899" max="5899" width="22.42578125" style="372" customWidth="1"/>
    <col min="5900" max="5900" width="21.7109375" style="372" customWidth="1"/>
    <col min="5901" max="5901" width="22.140625" style="372" customWidth="1"/>
    <col min="5902" max="5902" width="3.42578125" style="372" customWidth="1"/>
    <col min="5903" max="6144" width="9.140625" style="372"/>
    <col min="6145" max="6145" width="125.85546875" style="372" customWidth="1"/>
    <col min="6146" max="6146" width="20.140625" style="372" customWidth="1"/>
    <col min="6147" max="6147" width="22" style="372" customWidth="1"/>
    <col min="6148" max="6148" width="21.7109375" style="372" customWidth="1"/>
    <col min="6149" max="6149" width="22.28515625" style="372" customWidth="1"/>
    <col min="6150" max="6150" width="20.140625" style="372" customWidth="1"/>
    <col min="6151" max="6151" width="22.7109375" style="372" customWidth="1"/>
    <col min="6152" max="6152" width="21.7109375" style="372" customWidth="1"/>
    <col min="6153" max="6153" width="22.140625" style="372" customWidth="1"/>
    <col min="6154" max="6154" width="20.140625" style="372" customWidth="1"/>
    <col min="6155" max="6155" width="22.42578125" style="372" customWidth="1"/>
    <col min="6156" max="6156" width="21.7109375" style="372" customWidth="1"/>
    <col min="6157" max="6157" width="22.140625" style="372" customWidth="1"/>
    <col min="6158" max="6158" width="3.42578125" style="372" customWidth="1"/>
    <col min="6159" max="6400" width="9.140625" style="372"/>
    <col min="6401" max="6401" width="125.85546875" style="372" customWidth="1"/>
    <col min="6402" max="6402" width="20.140625" style="372" customWidth="1"/>
    <col min="6403" max="6403" width="22" style="372" customWidth="1"/>
    <col min="6404" max="6404" width="21.7109375" style="372" customWidth="1"/>
    <col min="6405" max="6405" width="22.28515625" style="372" customWidth="1"/>
    <col min="6406" max="6406" width="20.140625" style="372" customWidth="1"/>
    <col min="6407" max="6407" width="22.7109375" style="372" customWidth="1"/>
    <col min="6408" max="6408" width="21.7109375" style="372" customWidth="1"/>
    <col min="6409" max="6409" width="22.140625" style="372" customWidth="1"/>
    <col min="6410" max="6410" width="20.140625" style="372" customWidth="1"/>
    <col min="6411" max="6411" width="22.42578125" style="372" customWidth="1"/>
    <col min="6412" max="6412" width="21.7109375" style="372" customWidth="1"/>
    <col min="6413" max="6413" width="22.140625" style="372" customWidth="1"/>
    <col min="6414" max="6414" width="3.42578125" style="372" customWidth="1"/>
    <col min="6415" max="6656" width="9.140625" style="372"/>
    <col min="6657" max="6657" width="125.85546875" style="372" customWidth="1"/>
    <col min="6658" max="6658" width="20.140625" style="372" customWidth="1"/>
    <col min="6659" max="6659" width="22" style="372" customWidth="1"/>
    <col min="6660" max="6660" width="21.7109375" style="372" customWidth="1"/>
    <col min="6661" max="6661" width="22.28515625" style="372" customWidth="1"/>
    <col min="6662" max="6662" width="20.140625" style="372" customWidth="1"/>
    <col min="6663" max="6663" width="22.7109375" style="372" customWidth="1"/>
    <col min="6664" max="6664" width="21.7109375" style="372" customWidth="1"/>
    <col min="6665" max="6665" width="22.140625" style="372" customWidth="1"/>
    <col min="6666" max="6666" width="20.140625" style="372" customWidth="1"/>
    <col min="6667" max="6667" width="22.42578125" style="372" customWidth="1"/>
    <col min="6668" max="6668" width="21.7109375" style="372" customWidth="1"/>
    <col min="6669" max="6669" width="22.140625" style="372" customWidth="1"/>
    <col min="6670" max="6670" width="3.42578125" style="372" customWidth="1"/>
    <col min="6671" max="6912" width="9.140625" style="372"/>
    <col min="6913" max="6913" width="125.85546875" style="372" customWidth="1"/>
    <col min="6914" max="6914" width="20.140625" style="372" customWidth="1"/>
    <col min="6915" max="6915" width="22" style="372" customWidth="1"/>
    <col min="6916" max="6916" width="21.7109375" style="372" customWidth="1"/>
    <col min="6917" max="6917" width="22.28515625" style="372" customWidth="1"/>
    <col min="6918" max="6918" width="20.140625" style="372" customWidth="1"/>
    <col min="6919" max="6919" width="22.7109375" style="372" customWidth="1"/>
    <col min="6920" max="6920" width="21.7109375" style="372" customWidth="1"/>
    <col min="6921" max="6921" width="22.140625" style="372" customWidth="1"/>
    <col min="6922" max="6922" width="20.140625" style="372" customWidth="1"/>
    <col min="6923" max="6923" width="22.42578125" style="372" customWidth="1"/>
    <col min="6924" max="6924" width="21.7109375" style="372" customWidth="1"/>
    <col min="6925" max="6925" width="22.140625" style="372" customWidth="1"/>
    <col min="6926" max="6926" width="3.42578125" style="372" customWidth="1"/>
    <col min="6927" max="7168" width="9.140625" style="372"/>
    <col min="7169" max="7169" width="125.85546875" style="372" customWidth="1"/>
    <col min="7170" max="7170" width="20.140625" style="372" customWidth="1"/>
    <col min="7171" max="7171" width="22" style="372" customWidth="1"/>
    <col min="7172" max="7172" width="21.7109375" style="372" customWidth="1"/>
    <col min="7173" max="7173" width="22.28515625" style="372" customWidth="1"/>
    <col min="7174" max="7174" width="20.140625" style="372" customWidth="1"/>
    <col min="7175" max="7175" width="22.7109375" style="372" customWidth="1"/>
    <col min="7176" max="7176" width="21.7109375" style="372" customWidth="1"/>
    <col min="7177" max="7177" width="22.140625" style="372" customWidth="1"/>
    <col min="7178" max="7178" width="20.140625" style="372" customWidth="1"/>
    <col min="7179" max="7179" width="22.42578125" style="372" customWidth="1"/>
    <col min="7180" max="7180" width="21.7109375" style="372" customWidth="1"/>
    <col min="7181" max="7181" width="22.140625" style="372" customWidth="1"/>
    <col min="7182" max="7182" width="3.42578125" style="372" customWidth="1"/>
    <col min="7183" max="7424" width="9.140625" style="372"/>
    <col min="7425" max="7425" width="125.85546875" style="372" customWidth="1"/>
    <col min="7426" max="7426" width="20.140625" style="372" customWidth="1"/>
    <col min="7427" max="7427" width="22" style="372" customWidth="1"/>
    <col min="7428" max="7428" width="21.7109375" style="372" customWidth="1"/>
    <col min="7429" max="7429" width="22.28515625" style="372" customWidth="1"/>
    <col min="7430" max="7430" width="20.140625" style="372" customWidth="1"/>
    <col min="7431" max="7431" width="22.7109375" style="372" customWidth="1"/>
    <col min="7432" max="7432" width="21.7109375" style="372" customWidth="1"/>
    <col min="7433" max="7433" width="22.140625" style="372" customWidth="1"/>
    <col min="7434" max="7434" width="20.140625" style="372" customWidth="1"/>
    <col min="7435" max="7435" width="22.42578125" style="372" customWidth="1"/>
    <col min="7436" max="7436" width="21.7109375" style="372" customWidth="1"/>
    <col min="7437" max="7437" width="22.140625" style="372" customWidth="1"/>
    <col min="7438" max="7438" width="3.42578125" style="372" customWidth="1"/>
    <col min="7439" max="7680" width="9.140625" style="372"/>
    <col min="7681" max="7681" width="125.85546875" style="372" customWidth="1"/>
    <col min="7682" max="7682" width="20.140625" style="372" customWidth="1"/>
    <col min="7683" max="7683" width="22" style="372" customWidth="1"/>
    <col min="7684" max="7684" width="21.7109375" style="372" customWidth="1"/>
    <col min="7685" max="7685" width="22.28515625" style="372" customWidth="1"/>
    <col min="7686" max="7686" width="20.140625" style="372" customWidth="1"/>
    <col min="7687" max="7687" width="22.7109375" style="372" customWidth="1"/>
    <col min="7688" max="7688" width="21.7109375" style="372" customWidth="1"/>
    <col min="7689" max="7689" width="22.140625" style="372" customWidth="1"/>
    <col min="7690" max="7690" width="20.140625" style="372" customWidth="1"/>
    <col min="7691" max="7691" width="22.42578125" style="372" customWidth="1"/>
    <col min="7692" max="7692" width="21.7109375" style="372" customWidth="1"/>
    <col min="7693" max="7693" width="22.140625" style="372" customWidth="1"/>
    <col min="7694" max="7694" width="3.42578125" style="372" customWidth="1"/>
    <col min="7695" max="7936" width="9.140625" style="372"/>
    <col min="7937" max="7937" width="125.85546875" style="372" customWidth="1"/>
    <col min="7938" max="7938" width="20.140625" style="372" customWidth="1"/>
    <col min="7939" max="7939" width="22" style="372" customWidth="1"/>
    <col min="7940" max="7940" width="21.7109375" style="372" customWidth="1"/>
    <col min="7941" max="7941" width="22.28515625" style="372" customWidth="1"/>
    <col min="7942" max="7942" width="20.140625" style="372" customWidth="1"/>
    <col min="7943" max="7943" width="22.7109375" style="372" customWidth="1"/>
    <col min="7944" max="7944" width="21.7109375" style="372" customWidth="1"/>
    <col min="7945" max="7945" width="22.140625" style="372" customWidth="1"/>
    <col min="7946" max="7946" width="20.140625" style="372" customWidth="1"/>
    <col min="7947" max="7947" width="22.42578125" style="372" customWidth="1"/>
    <col min="7948" max="7948" width="21.7109375" style="372" customWidth="1"/>
    <col min="7949" max="7949" width="22.140625" style="372" customWidth="1"/>
    <col min="7950" max="7950" width="3.42578125" style="372" customWidth="1"/>
    <col min="7951" max="8192" width="9.140625" style="372"/>
    <col min="8193" max="8193" width="125.85546875" style="372" customWidth="1"/>
    <col min="8194" max="8194" width="20.140625" style="372" customWidth="1"/>
    <col min="8195" max="8195" width="22" style="372" customWidth="1"/>
    <col min="8196" max="8196" width="21.7109375" style="372" customWidth="1"/>
    <col min="8197" max="8197" width="22.28515625" style="372" customWidth="1"/>
    <col min="8198" max="8198" width="20.140625" style="372" customWidth="1"/>
    <col min="8199" max="8199" width="22.7109375" style="372" customWidth="1"/>
    <col min="8200" max="8200" width="21.7109375" style="372" customWidth="1"/>
    <col min="8201" max="8201" width="22.140625" style="372" customWidth="1"/>
    <col min="8202" max="8202" width="20.140625" style="372" customWidth="1"/>
    <col min="8203" max="8203" width="22.42578125" style="372" customWidth="1"/>
    <col min="8204" max="8204" width="21.7109375" style="372" customWidth="1"/>
    <col min="8205" max="8205" width="22.140625" style="372" customWidth="1"/>
    <col min="8206" max="8206" width="3.42578125" style="372" customWidth="1"/>
    <col min="8207" max="8448" width="9.140625" style="372"/>
    <col min="8449" max="8449" width="125.85546875" style="372" customWidth="1"/>
    <col min="8450" max="8450" width="20.140625" style="372" customWidth="1"/>
    <col min="8451" max="8451" width="22" style="372" customWidth="1"/>
    <col min="8452" max="8452" width="21.7109375" style="372" customWidth="1"/>
    <col min="8453" max="8453" width="22.28515625" style="372" customWidth="1"/>
    <col min="8454" max="8454" width="20.140625" style="372" customWidth="1"/>
    <col min="8455" max="8455" width="22.7109375" style="372" customWidth="1"/>
    <col min="8456" max="8456" width="21.7109375" style="372" customWidth="1"/>
    <col min="8457" max="8457" width="22.140625" style="372" customWidth="1"/>
    <col min="8458" max="8458" width="20.140625" style="372" customWidth="1"/>
    <col min="8459" max="8459" width="22.42578125" style="372" customWidth="1"/>
    <col min="8460" max="8460" width="21.7109375" style="372" customWidth="1"/>
    <col min="8461" max="8461" width="22.140625" style="372" customWidth="1"/>
    <col min="8462" max="8462" width="3.42578125" style="372" customWidth="1"/>
    <col min="8463" max="8704" width="9.140625" style="372"/>
    <col min="8705" max="8705" width="125.85546875" style="372" customWidth="1"/>
    <col min="8706" max="8706" width="20.140625" style="372" customWidth="1"/>
    <col min="8707" max="8707" width="22" style="372" customWidth="1"/>
    <col min="8708" max="8708" width="21.7109375" style="372" customWidth="1"/>
    <col min="8709" max="8709" width="22.28515625" style="372" customWidth="1"/>
    <col min="8710" max="8710" width="20.140625" style="372" customWidth="1"/>
    <col min="8711" max="8711" width="22.7109375" style="372" customWidth="1"/>
    <col min="8712" max="8712" width="21.7109375" style="372" customWidth="1"/>
    <col min="8713" max="8713" width="22.140625" style="372" customWidth="1"/>
    <col min="8714" max="8714" width="20.140625" style="372" customWidth="1"/>
    <col min="8715" max="8715" width="22.42578125" style="372" customWidth="1"/>
    <col min="8716" max="8716" width="21.7109375" style="372" customWidth="1"/>
    <col min="8717" max="8717" width="22.140625" style="372" customWidth="1"/>
    <col min="8718" max="8718" width="3.42578125" style="372" customWidth="1"/>
    <col min="8719" max="8960" width="9.140625" style="372"/>
    <col min="8961" max="8961" width="125.85546875" style="372" customWidth="1"/>
    <col min="8962" max="8962" width="20.140625" style="372" customWidth="1"/>
    <col min="8963" max="8963" width="22" style="372" customWidth="1"/>
    <col min="8964" max="8964" width="21.7109375" style="372" customWidth="1"/>
    <col min="8965" max="8965" width="22.28515625" style="372" customWidth="1"/>
    <col min="8966" max="8966" width="20.140625" style="372" customWidth="1"/>
    <col min="8967" max="8967" width="22.7109375" style="372" customWidth="1"/>
    <col min="8968" max="8968" width="21.7109375" style="372" customWidth="1"/>
    <col min="8969" max="8969" width="22.140625" style="372" customWidth="1"/>
    <col min="8970" max="8970" width="20.140625" style="372" customWidth="1"/>
    <col min="8971" max="8971" width="22.42578125" style="372" customWidth="1"/>
    <col min="8972" max="8972" width="21.7109375" style="372" customWidth="1"/>
    <col min="8973" max="8973" width="22.140625" style="372" customWidth="1"/>
    <col min="8974" max="8974" width="3.42578125" style="372" customWidth="1"/>
    <col min="8975" max="9216" width="9.140625" style="372"/>
    <col min="9217" max="9217" width="125.85546875" style="372" customWidth="1"/>
    <col min="9218" max="9218" width="20.140625" style="372" customWidth="1"/>
    <col min="9219" max="9219" width="22" style="372" customWidth="1"/>
    <col min="9220" max="9220" width="21.7109375" style="372" customWidth="1"/>
    <col min="9221" max="9221" width="22.28515625" style="372" customWidth="1"/>
    <col min="9222" max="9222" width="20.140625" style="372" customWidth="1"/>
    <col min="9223" max="9223" width="22.7109375" style="372" customWidth="1"/>
    <col min="9224" max="9224" width="21.7109375" style="372" customWidth="1"/>
    <col min="9225" max="9225" width="22.140625" style="372" customWidth="1"/>
    <col min="9226" max="9226" width="20.140625" style="372" customWidth="1"/>
    <col min="9227" max="9227" width="22.42578125" style="372" customWidth="1"/>
    <col min="9228" max="9228" width="21.7109375" style="372" customWidth="1"/>
    <col min="9229" max="9229" width="22.140625" style="372" customWidth="1"/>
    <col min="9230" max="9230" width="3.42578125" style="372" customWidth="1"/>
    <col min="9231" max="9472" width="9.140625" style="372"/>
    <col min="9473" max="9473" width="125.85546875" style="372" customWidth="1"/>
    <col min="9474" max="9474" width="20.140625" style="372" customWidth="1"/>
    <col min="9475" max="9475" width="22" style="372" customWidth="1"/>
    <col min="9476" max="9476" width="21.7109375" style="372" customWidth="1"/>
    <col min="9477" max="9477" width="22.28515625" style="372" customWidth="1"/>
    <col min="9478" max="9478" width="20.140625" style="372" customWidth="1"/>
    <col min="9479" max="9479" width="22.7109375" style="372" customWidth="1"/>
    <col min="9480" max="9480" width="21.7109375" style="372" customWidth="1"/>
    <col min="9481" max="9481" width="22.140625" style="372" customWidth="1"/>
    <col min="9482" max="9482" width="20.140625" style="372" customWidth="1"/>
    <col min="9483" max="9483" width="22.42578125" style="372" customWidth="1"/>
    <col min="9484" max="9484" width="21.7109375" style="372" customWidth="1"/>
    <col min="9485" max="9485" width="22.140625" style="372" customWidth="1"/>
    <col min="9486" max="9486" width="3.42578125" style="372" customWidth="1"/>
    <col min="9487" max="9728" width="9.140625" style="372"/>
    <col min="9729" max="9729" width="125.85546875" style="372" customWidth="1"/>
    <col min="9730" max="9730" width="20.140625" style="372" customWidth="1"/>
    <col min="9731" max="9731" width="22" style="372" customWidth="1"/>
    <col min="9732" max="9732" width="21.7109375" style="372" customWidth="1"/>
    <col min="9733" max="9733" width="22.28515625" style="372" customWidth="1"/>
    <col min="9734" max="9734" width="20.140625" style="372" customWidth="1"/>
    <col min="9735" max="9735" width="22.7109375" style="372" customWidth="1"/>
    <col min="9736" max="9736" width="21.7109375" style="372" customWidth="1"/>
    <col min="9737" max="9737" width="22.140625" style="372" customWidth="1"/>
    <col min="9738" max="9738" width="20.140625" style="372" customWidth="1"/>
    <col min="9739" max="9739" width="22.42578125" style="372" customWidth="1"/>
    <col min="9740" max="9740" width="21.7109375" style="372" customWidth="1"/>
    <col min="9741" max="9741" width="22.140625" style="372" customWidth="1"/>
    <col min="9742" max="9742" width="3.42578125" style="372" customWidth="1"/>
    <col min="9743" max="9984" width="9.140625" style="372"/>
    <col min="9985" max="9985" width="125.85546875" style="372" customWidth="1"/>
    <col min="9986" max="9986" width="20.140625" style="372" customWidth="1"/>
    <col min="9987" max="9987" width="22" style="372" customWidth="1"/>
    <col min="9988" max="9988" width="21.7109375" style="372" customWidth="1"/>
    <col min="9989" max="9989" width="22.28515625" style="372" customWidth="1"/>
    <col min="9990" max="9990" width="20.140625" style="372" customWidth="1"/>
    <col min="9991" max="9991" width="22.7109375" style="372" customWidth="1"/>
    <col min="9992" max="9992" width="21.7109375" style="372" customWidth="1"/>
    <col min="9993" max="9993" width="22.140625" style="372" customWidth="1"/>
    <col min="9994" max="9994" width="20.140625" style="372" customWidth="1"/>
    <col min="9995" max="9995" width="22.42578125" style="372" customWidth="1"/>
    <col min="9996" max="9996" width="21.7109375" style="372" customWidth="1"/>
    <col min="9997" max="9997" width="22.140625" style="372" customWidth="1"/>
    <col min="9998" max="9998" width="3.42578125" style="372" customWidth="1"/>
    <col min="9999" max="10240" width="9.140625" style="372"/>
    <col min="10241" max="10241" width="125.85546875" style="372" customWidth="1"/>
    <col min="10242" max="10242" width="20.140625" style="372" customWidth="1"/>
    <col min="10243" max="10243" width="22" style="372" customWidth="1"/>
    <col min="10244" max="10244" width="21.7109375" style="372" customWidth="1"/>
    <col min="10245" max="10245" width="22.28515625" style="372" customWidth="1"/>
    <col min="10246" max="10246" width="20.140625" style="372" customWidth="1"/>
    <col min="10247" max="10247" width="22.7109375" style="372" customWidth="1"/>
    <col min="10248" max="10248" width="21.7109375" style="372" customWidth="1"/>
    <col min="10249" max="10249" width="22.140625" style="372" customWidth="1"/>
    <col min="10250" max="10250" width="20.140625" style="372" customWidth="1"/>
    <col min="10251" max="10251" width="22.42578125" style="372" customWidth="1"/>
    <col min="10252" max="10252" width="21.7109375" style="372" customWidth="1"/>
    <col min="10253" max="10253" width="22.140625" style="372" customWidth="1"/>
    <col min="10254" max="10254" width="3.42578125" style="372" customWidth="1"/>
    <col min="10255" max="10496" width="9.140625" style="372"/>
    <col min="10497" max="10497" width="125.85546875" style="372" customWidth="1"/>
    <col min="10498" max="10498" width="20.140625" style="372" customWidth="1"/>
    <col min="10499" max="10499" width="22" style="372" customWidth="1"/>
    <col min="10500" max="10500" width="21.7109375" style="372" customWidth="1"/>
    <col min="10501" max="10501" width="22.28515625" style="372" customWidth="1"/>
    <col min="10502" max="10502" width="20.140625" style="372" customWidth="1"/>
    <col min="10503" max="10503" width="22.7109375" style="372" customWidth="1"/>
    <col min="10504" max="10504" width="21.7109375" style="372" customWidth="1"/>
    <col min="10505" max="10505" width="22.140625" style="372" customWidth="1"/>
    <col min="10506" max="10506" width="20.140625" style="372" customWidth="1"/>
    <col min="10507" max="10507" width="22.42578125" style="372" customWidth="1"/>
    <col min="10508" max="10508" width="21.7109375" style="372" customWidth="1"/>
    <col min="10509" max="10509" width="22.140625" style="372" customWidth="1"/>
    <col min="10510" max="10510" width="3.42578125" style="372" customWidth="1"/>
    <col min="10511" max="10752" width="9.140625" style="372"/>
    <col min="10753" max="10753" width="125.85546875" style="372" customWidth="1"/>
    <col min="10754" max="10754" width="20.140625" style="372" customWidth="1"/>
    <col min="10755" max="10755" width="22" style="372" customWidth="1"/>
    <col min="10756" max="10756" width="21.7109375" style="372" customWidth="1"/>
    <col min="10757" max="10757" width="22.28515625" style="372" customWidth="1"/>
    <col min="10758" max="10758" width="20.140625" style="372" customWidth="1"/>
    <col min="10759" max="10759" width="22.7109375" style="372" customWidth="1"/>
    <col min="10760" max="10760" width="21.7109375" style="372" customWidth="1"/>
    <col min="10761" max="10761" width="22.140625" style="372" customWidth="1"/>
    <col min="10762" max="10762" width="20.140625" style="372" customWidth="1"/>
    <col min="10763" max="10763" width="22.42578125" style="372" customWidth="1"/>
    <col min="10764" max="10764" width="21.7109375" style="372" customWidth="1"/>
    <col min="10765" max="10765" width="22.140625" style="372" customWidth="1"/>
    <col min="10766" max="10766" width="3.42578125" style="372" customWidth="1"/>
    <col min="10767" max="11008" width="9.140625" style="372"/>
    <col min="11009" max="11009" width="125.85546875" style="372" customWidth="1"/>
    <col min="11010" max="11010" width="20.140625" style="372" customWidth="1"/>
    <col min="11011" max="11011" width="22" style="372" customWidth="1"/>
    <col min="11012" max="11012" width="21.7109375" style="372" customWidth="1"/>
    <col min="11013" max="11013" width="22.28515625" style="372" customWidth="1"/>
    <col min="11014" max="11014" width="20.140625" style="372" customWidth="1"/>
    <col min="11015" max="11015" width="22.7109375" style="372" customWidth="1"/>
    <col min="11016" max="11016" width="21.7109375" style="372" customWidth="1"/>
    <col min="11017" max="11017" width="22.140625" style="372" customWidth="1"/>
    <col min="11018" max="11018" width="20.140625" style="372" customWidth="1"/>
    <col min="11019" max="11019" width="22.42578125" style="372" customWidth="1"/>
    <col min="11020" max="11020" width="21.7109375" style="372" customWidth="1"/>
    <col min="11021" max="11021" width="22.140625" style="372" customWidth="1"/>
    <col min="11022" max="11022" width="3.42578125" style="372" customWidth="1"/>
    <col min="11023" max="11264" width="9.140625" style="372"/>
    <col min="11265" max="11265" width="125.85546875" style="372" customWidth="1"/>
    <col min="11266" max="11266" width="20.140625" style="372" customWidth="1"/>
    <col min="11267" max="11267" width="22" style="372" customWidth="1"/>
    <col min="11268" max="11268" width="21.7109375" style="372" customWidth="1"/>
    <col min="11269" max="11269" width="22.28515625" style="372" customWidth="1"/>
    <col min="11270" max="11270" width="20.140625" style="372" customWidth="1"/>
    <col min="11271" max="11271" width="22.7109375" style="372" customWidth="1"/>
    <col min="11272" max="11272" width="21.7109375" style="372" customWidth="1"/>
    <col min="11273" max="11273" width="22.140625" style="372" customWidth="1"/>
    <col min="11274" max="11274" width="20.140625" style="372" customWidth="1"/>
    <col min="11275" max="11275" width="22.42578125" style="372" customWidth="1"/>
    <col min="11276" max="11276" width="21.7109375" style="372" customWidth="1"/>
    <col min="11277" max="11277" width="22.140625" style="372" customWidth="1"/>
    <col min="11278" max="11278" width="3.42578125" style="372" customWidth="1"/>
    <col min="11279" max="11520" width="9.140625" style="372"/>
    <col min="11521" max="11521" width="125.85546875" style="372" customWidth="1"/>
    <col min="11522" max="11522" width="20.140625" style="372" customWidth="1"/>
    <col min="11523" max="11523" width="22" style="372" customWidth="1"/>
    <col min="11524" max="11524" width="21.7109375" style="372" customWidth="1"/>
    <col min="11525" max="11525" width="22.28515625" style="372" customWidth="1"/>
    <col min="11526" max="11526" width="20.140625" style="372" customWidth="1"/>
    <col min="11527" max="11527" width="22.7109375" style="372" customWidth="1"/>
    <col min="11528" max="11528" width="21.7109375" style="372" customWidth="1"/>
    <col min="11529" max="11529" width="22.140625" style="372" customWidth="1"/>
    <col min="11530" max="11530" width="20.140625" style="372" customWidth="1"/>
    <col min="11531" max="11531" width="22.42578125" style="372" customWidth="1"/>
    <col min="11532" max="11532" width="21.7109375" style="372" customWidth="1"/>
    <col min="11533" max="11533" width="22.140625" style="372" customWidth="1"/>
    <col min="11534" max="11534" width="3.42578125" style="372" customWidth="1"/>
    <col min="11535" max="11776" width="9.140625" style="372"/>
    <col min="11777" max="11777" width="125.85546875" style="372" customWidth="1"/>
    <col min="11778" max="11778" width="20.140625" style="372" customWidth="1"/>
    <col min="11779" max="11779" width="22" style="372" customWidth="1"/>
    <col min="11780" max="11780" width="21.7109375" style="372" customWidth="1"/>
    <col min="11781" max="11781" width="22.28515625" style="372" customWidth="1"/>
    <col min="11782" max="11782" width="20.140625" style="372" customWidth="1"/>
    <col min="11783" max="11783" width="22.7109375" style="372" customWidth="1"/>
    <col min="11784" max="11784" width="21.7109375" style="372" customWidth="1"/>
    <col min="11785" max="11785" width="22.140625" style="372" customWidth="1"/>
    <col min="11786" max="11786" width="20.140625" style="372" customWidth="1"/>
    <col min="11787" max="11787" width="22.42578125" style="372" customWidth="1"/>
    <col min="11788" max="11788" width="21.7109375" style="372" customWidth="1"/>
    <col min="11789" max="11789" width="22.140625" style="372" customWidth="1"/>
    <col min="11790" max="11790" width="3.42578125" style="372" customWidth="1"/>
    <col min="11791" max="12032" width="9.140625" style="372"/>
    <col min="12033" max="12033" width="125.85546875" style="372" customWidth="1"/>
    <col min="12034" max="12034" width="20.140625" style="372" customWidth="1"/>
    <col min="12035" max="12035" width="22" style="372" customWidth="1"/>
    <col min="12036" max="12036" width="21.7109375" style="372" customWidth="1"/>
    <col min="12037" max="12037" width="22.28515625" style="372" customWidth="1"/>
    <col min="12038" max="12038" width="20.140625" style="372" customWidth="1"/>
    <col min="12039" max="12039" width="22.7109375" style="372" customWidth="1"/>
    <col min="12040" max="12040" width="21.7109375" style="372" customWidth="1"/>
    <col min="12041" max="12041" width="22.140625" style="372" customWidth="1"/>
    <col min="12042" max="12042" width="20.140625" style="372" customWidth="1"/>
    <col min="12043" max="12043" width="22.42578125" style="372" customWidth="1"/>
    <col min="12044" max="12044" width="21.7109375" style="372" customWidth="1"/>
    <col min="12045" max="12045" width="22.140625" style="372" customWidth="1"/>
    <col min="12046" max="12046" width="3.42578125" style="372" customWidth="1"/>
    <col min="12047" max="12288" width="9.140625" style="372"/>
    <col min="12289" max="12289" width="125.85546875" style="372" customWidth="1"/>
    <col min="12290" max="12290" width="20.140625" style="372" customWidth="1"/>
    <col min="12291" max="12291" width="22" style="372" customWidth="1"/>
    <col min="12292" max="12292" width="21.7109375" style="372" customWidth="1"/>
    <col min="12293" max="12293" width="22.28515625" style="372" customWidth="1"/>
    <col min="12294" max="12294" width="20.140625" style="372" customWidth="1"/>
    <col min="12295" max="12295" width="22.7109375" style="372" customWidth="1"/>
    <col min="12296" max="12296" width="21.7109375" style="372" customWidth="1"/>
    <col min="12297" max="12297" width="22.140625" style="372" customWidth="1"/>
    <col min="12298" max="12298" width="20.140625" style="372" customWidth="1"/>
    <col min="12299" max="12299" width="22.42578125" style="372" customWidth="1"/>
    <col min="12300" max="12300" width="21.7109375" style="372" customWidth="1"/>
    <col min="12301" max="12301" width="22.140625" style="372" customWidth="1"/>
    <col min="12302" max="12302" width="3.42578125" style="372" customWidth="1"/>
    <col min="12303" max="12544" width="9.140625" style="372"/>
    <col min="12545" max="12545" width="125.85546875" style="372" customWidth="1"/>
    <col min="12546" max="12546" width="20.140625" style="372" customWidth="1"/>
    <col min="12547" max="12547" width="22" style="372" customWidth="1"/>
    <col min="12548" max="12548" width="21.7109375" style="372" customWidth="1"/>
    <col min="12549" max="12549" width="22.28515625" style="372" customWidth="1"/>
    <col min="12550" max="12550" width="20.140625" style="372" customWidth="1"/>
    <col min="12551" max="12551" width="22.7109375" style="372" customWidth="1"/>
    <col min="12552" max="12552" width="21.7109375" style="372" customWidth="1"/>
    <col min="12553" max="12553" width="22.140625" style="372" customWidth="1"/>
    <col min="12554" max="12554" width="20.140625" style="372" customWidth="1"/>
    <col min="12555" max="12555" width="22.42578125" style="372" customWidth="1"/>
    <col min="12556" max="12556" width="21.7109375" style="372" customWidth="1"/>
    <col min="12557" max="12557" width="22.140625" style="372" customWidth="1"/>
    <col min="12558" max="12558" width="3.42578125" style="372" customWidth="1"/>
    <col min="12559" max="12800" width="9.140625" style="372"/>
    <col min="12801" max="12801" width="125.85546875" style="372" customWidth="1"/>
    <col min="12802" max="12802" width="20.140625" style="372" customWidth="1"/>
    <col min="12803" max="12803" width="22" style="372" customWidth="1"/>
    <col min="12804" max="12804" width="21.7109375" style="372" customWidth="1"/>
    <col min="12805" max="12805" width="22.28515625" style="372" customWidth="1"/>
    <col min="12806" max="12806" width="20.140625" style="372" customWidth="1"/>
    <col min="12807" max="12807" width="22.7109375" style="372" customWidth="1"/>
    <col min="12808" max="12808" width="21.7109375" style="372" customWidth="1"/>
    <col min="12809" max="12809" width="22.140625" style="372" customWidth="1"/>
    <col min="12810" max="12810" width="20.140625" style="372" customWidth="1"/>
    <col min="12811" max="12811" width="22.42578125" style="372" customWidth="1"/>
    <col min="12812" max="12812" width="21.7109375" style="372" customWidth="1"/>
    <col min="12813" max="12813" width="22.140625" style="372" customWidth="1"/>
    <col min="12814" max="12814" width="3.42578125" style="372" customWidth="1"/>
    <col min="12815" max="13056" width="9.140625" style="372"/>
    <col min="13057" max="13057" width="125.85546875" style="372" customWidth="1"/>
    <col min="13058" max="13058" width="20.140625" style="372" customWidth="1"/>
    <col min="13059" max="13059" width="22" style="372" customWidth="1"/>
    <col min="13060" max="13060" width="21.7109375" style="372" customWidth="1"/>
    <col min="13061" max="13061" width="22.28515625" style="372" customWidth="1"/>
    <col min="13062" max="13062" width="20.140625" style="372" customWidth="1"/>
    <col min="13063" max="13063" width="22.7109375" style="372" customWidth="1"/>
    <col min="13064" max="13064" width="21.7109375" style="372" customWidth="1"/>
    <col min="13065" max="13065" width="22.140625" style="372" customWidth="1"/>
    <col min="13066" max="13066" width="20.140625" style="372" customWidth="1"/>
    <col min="13067" max="13067" width="22.42578125" style="372" customWidth="1"/>
    <col min="13068" max="13068" width="21.7109375" style="372" customWidth="1"/>
    <col min="13069" max="13069" width="22.140625" style="372" customWidth="1"/>
    <col min="13070" max="13070" width="3.42578125" style="372" customWidth="1"/>
    <col min="13071" max="13312" width="9.140625" style="372"/>
    <col min="13313" max="13313" width="125.85546875" style="372" customWidth="1"/>
    <col min="13314" max="13314" width="20.140625" style="372" customWidth="1"/>
    <col min="13315" max="13315" width="22" style="372" customWidth="1"/>
    <col min="13316" max="13316" width="21.7109375" style="372" customWidth="1"/>
    <col min="13317" max="13317" width="22.28515625" style="372" customWidth="1"/>
    <col min="13318" max="13318" width="20.140625" style="372" customWidth="1"/>
    <col min="13319" max="13319" width="22.7109375" style="372" customWidth="1"/>
    <col min="13320" max="13320" width="21.7109375" style="372" customWidth="1"/>
    <col min="13321" max="13321" width="22.140625" style="372" customWidth="1"/>
    <col min="13322" max="13322" width="20.140625" style="372" customWidth="1"/>
    <col min="13323" max="13323" width="22.42578125" style="372" customWidth="1"/>
    <col min="13324" max="13324" width="21.7109375" style="372" customWidth="1"/>
    <col min="13325" max="13325" width="22.140625" style="372" customWidth="1"/>
    <col min="13326" max="13326" width="3.42578125" style="372" customWidth="1"/>
    <col min="13327" max="13568" width="9.140625" style="372"/>
    <col min="13569" max="13569" width="125.85546875" style="372" customWidth="1"/>
    <col min="13570" max="13570" width="20.140625" style="372" customWidth="1"/>
    <col min="13571" max="13571" width="22" style="372" customWidth="1"/>
    <col min="13572" max="13572" width="21.7109375" style="372" customWidth="1"/>
    <col min="13573" max="13573" width="22.28515625" style="372" customWidth="1"/>
    <col min="13574" max="13574" width="20.140625" style="372" customWidth="1"/>
    <col min="13575" max="13575" width="22.7109375" style="372" customWidth="1"/>
    <col min="13576" max="13576" width="21.7109375" style="372" customWidth="1"/>
    <col min="13577" max="13577" width="22.140625" style="372" customWidth="1"/>
    <col min="13578" max="13578" width="20.140625" style="372" customWidth="1"/>
    <col min="13579" max="13579" width="22.42578125" style="372" customWidth="1"/>
    <col min="13580" max="13580" width="21.7109375" style="372" customWidth="1"/>
    <col min="13581" max="13581" width="22.140625" style="372" customWidth="1"/>
    <col min="13582" max="13582" width="3.42578125" style="372" customWidth="1"/>
    <col min="13583" max="13824" width="9.140625" style="372"/>
    <col min="13825" max="13825" width="125.85546875" style="372" customWidth="1"/>
    <col min="13826" max="13826" width="20.140625" style="372" customWidth="1"/>
    <col min="13827" max="13827" width="22" style="372" customWidth="1"/>
    <col min="13828" max="13828" width="21.7109375" style="372" customWidth="1"/>
    <col min="13829" max="13829" width="22.28515625" style="372" customWidth="1"/>
    <col min="13830" max="13830" width="20.140625" style="372" customWidth="1"/>
    <col min="13831" max="13831" width="22.7109375" style="372" customWidth="1"/>
    <col min="13832" max="13832" width="21.7109375" style="372" customWidth="1"/>
    <col min="13833" max="13833" width="22.140625" style="372" customWidth="1"/>
    <col min="13834" max="13834" width="20.140625" style="372" customWidth="1"/>
    <col min="13835" max="13835" width="22.42578125" style="372" customWidth="1"/>
    <col min="13836" max="13836" width="21.7109375" style="372" customWidth="1"/>
    <col min="13837" max="13837" width="22.140625" style="372" customWidth="1"/>
    <col min="13838" max="13838" width="3.42578125" style="372" customWidth="1"/>
    <col min="13839" max="14080" width="9.140625" style="372"/>
    <col min="14081" max="14081" width="125.85546875" style="372" customWidth="1"/>
    <col min="14082" max="14082" width="20.140625" style="372" customWidth="1"/>
    <col min="14083" max="14083" width="22" style="372" customWidth="1"/>
    <col min="14084" max="14084" width="21.7109375" style="372" customWidth="1"/>
    <col min="14085" max="14085" width="22.28515625" style="372" customWidth="1"/>
    <col min="14086" max="14086" width="20.140625" style="372" customWidth="1"/>
    <col min="14087" max="14087" width="22.7109375" style="372" customWidth="1"/>
    <col min="14088" max="14088" width="21.7109375" style="372" customWidth="1"/>
    <col min="14089" max="14089" width="22.140625" style="372" customWidth="1"/>
    <col min="14090" max="14090" width="20.140625" style="372" customWidth="1"/>
    <col min="14091" max="14091" width="22.42578125" style="372" customWidth="1"/>
    <col min="14092" max="14092" width="21.7109375" style="372" customWidth="1"/>
    <col min="14093" max="14093" width="22.140625" style="372" customWidth="1"/>
    <col min="14094" max="14094" width="3.42578125" style="372" customWidth="1"/>
    <col min="14095" max="14336" width="9.140625" style="372"/>
    <col min="14337" max="14337" width="125.85546875" style="372" customWidth="1"/>
    <col min="14338" max="14338" width="20.140625" style="372" customWidth="1"/>
    <col min="14339" max="14339" width="22" style="372" customWidth="1"/>
    <col min="14340" max="14340" width="21.7109375" style="372" customWidth="1"/>
    <col min="14341" max="14341" width="22.28515625" style="372" customWidth="1"/>
    <col min="14342" max="14342" width="20.140625" style="372" customWidth="1"/>
    <col min="14343" max="14343" width="22.7109375" style="372" customWidth="1"/>
    <col min="14344" max="14344" width="21.7109375" style="372" customWidth="1"/>
    <col min="14345" max="14345" width="22.140625" style="372" customWidth="1"/>
    <col min="14346" max="14346" width="20.140625" style="372" customWidth="1"/>
    <col min="14347" max="14347" width="22.42578125" style="372" customWidth="1"/>
    <col min="14348" max="14348" width="21.7109375" style="372" customWidth="1"/>
    <col min="14349" max="14349" width="22.140625" style="372" customWidth="1"/>
    <col min="14350" max="14350" width="3.42578125" style="372" customWidth="1"/>
    <col min="14351" max="14592" width="9.140625" style="372"/>
    <col min="14593" max="14593" width="125.85546875" style="372" customWidth="1"/>
    <col min="14594" max="14594" width="20.140625" style="372" customWidth="1"/>
    <col min="14595" max="14595" width="22" style="372" customWidth="1"/>
    <col min="14596" max="14596" width="21.7109375" style="372" customWidth="1"/>
    <col min="14597" max="14597" width="22.28515625" style="372" customWidth="1"/>
    <col min="14598" max="14598" width="20.140625" style="372" customWidth="1"/>
    <col min="14599" max="14599" width="22.7109375" style="372" customWidth="1"/>
    <col min="14600" max="14600" width="21.7109375" style="372" customWidth="1"/>
    <col min="14601" max="14601" width="22.140625" style="372" customWidth="1"/>
    <col min="14602" max="14602" width="20.140625" style="372" customWidth="1"/>
    <col min="14603" max="14603" width="22.42578125" style="372" customWidth="1"/>
    <col min="14604" max="14604" width="21.7109375" style="372" customWidth="1"/>
    <col min="14605" max="14605" width="22.140625" style="372" customWidth="1"/>
    <col min="14606" max="14606" width="3.42578125" style="372" customWidth="1"/>
    <col min="14607" max="14848" width="9.140625" style="372"/>
    <col min="14849" max="14849" width="125.85546875" style="372" customWidth="1"/>
    <col min="14850" max="14850" width="20.140625" style="372" customWidth="1"/>
    <col min="14851" max="14851" width="22" style="372" customWidth="1"/>
    <col min="14852" max="14852" width="21.7109375" style="372" customWidth="1"/>
    <col min="14853" max="14853" width="22.28515625" style="372" customWidth="1"/>
    <col min="14854" max="14854" width="20.140625" style="372" customWidth="1"/>
    <col min="14855" max="14855" width="22.7109375" style="372" customWidth="1"/>
    <col min="14856" max="14856" width="21.7109375" style="372" customWidth="1"/>
    <col min="14857" max="14857" width="22.140625" style="372" customWidth="1"/>
    <col min="14858" max="14858" width="20.140625" style="372" customWidth="1"/>
    <col min="14859" max="14859" width="22.42578125" style="372" customWidth="1"/>
    <col min="14860" max="14860" width="21.7109375" style="372" customWidth="1"/>
    <col min="14861" max="14861" width="22.140625" style="372" customWidth="1"/>
    <col min="14862" max="14862" width="3.42578125" style="372" customWidth="1"/>
    <col min="14863" max="15104" width="9.140625" style="372"/>
    <col min="15105" max="15105" width="125.85546875" style="372" customWidth="1"/>
    <col min="15106" max="15106" width="20.140625" style="372" customWidth="1"/>
    <col min="15107" max="15107" width="22" style="372" customWidth="1"/>
    <col min="15108" max="15108" width="21.7109375" style="372" customWidth="1"/>
    <col min="15109" max="15109" width="22.28515625" style="372" customWidth="1"/>
    <col min="15110" max="15110" width="20.140625" style="372" customWidth="1"/>
    <col min="15111" max="15111" width="22.7109375" style="372" customWidth="1"/>
    <col min="15112" max="15112" width="21.7109375" style="372" customWidth="1"/>
    <col min="15113" max="15113" width="22.140625" style="372" customWidth="1"/>
    <col min="15114" max="15114" width="20.140625" style="372" customWidth="1"/>
    <col min="15115" max="15115" width="22.42578125" style="372" customWidth="1"/>
    <col min="15116" max="15116" width="21.7109375" style="372" customWidth="1"/>
    <col min="15117" max="15117" width="22.140625" style="372" customWidth="1"/>
    <col min="15118" max="15118" width="3.42578125" style="372" customWidth="1"/>
    <col min="15119" max="15360" width="9.140625" style="372"/>
    <col min="15361" max="15361" width="125.85546875" style="372" customWidth="1"/>
    <col min="15362" max="15362" width="20.140625" style="372" customWidth="1"/>
    <col min="15363" max="15363" width="22" style="372" customWidth="1"/>
    <col min="15364" max="15364" width="21.7109375" style="372" customWidth="1"/>
    <col min="15365" max="15365" width="22.28515625" style="372" customWidth="1"/>
    <col min="15366" max="15366" width="20.140625" style="372" customWidth="1"/>
    <col min="15367" max="15367" width="22.7109375" style="372" customWidth="1"/>
    <col min="15368" max="15368" width="21.7109375" style="372" customWidth="1"/>
    <col min="15369" max="15369" width="22.140625" style="372" customWidth="1"/>
    <col min="15370" max="15370" width="20.140625" style="372" customWidth="1"/>
    <col min="15371" max="15371" width="22.42578125" style="372" customWidth="1"/>
    <col min="15372" max="15372" width="21.7109375" style="372" customWidth="1"/>
    <col min="15373" max="15373" width="22.140625" style="372" customWidth="1"/>
    <col min="15374" max="15374" width="3.42578125" style="372" customWidth="1"/>
    <col min="15375" max="15616" width="9.140625" style="372"/>
    <col min="15617" max="15617" width="125.85546875" style="372" customWidth="1"/>
    <col min="15618" max="15618" width="20.140625" style="372" customWidth="1"/>
    <col min="15619" max="15619" width="22" style="372" customWidth="1"/>
    <col min="15620" max="15620" width="21.7109375" style="372" customWidth="1"/>
    <col min="15621" max="15621" width="22.28515625" style="372" customWidth="1"/>
    <col min="15622" max="15622" width="20.140625" style="372" customWidth="1"/>
    <col min="15623" max="15623" width="22.7109375" style="372" customWidth="1"/>
    <col min="15624" max="15624" width="21.7109375" style="372" customWidth="1"/>
    <col min="15625" max="15625" width="22.140625" style="372" customWidth="1"/>
    <col min="15626" max="15626" width="20.140625" style="372" customWidth="1"/>
    <col min="15627" max="15627" width="22.42578125" style="372" customWidth="1"/>
    <col min="15628" max="15628" width="21.7109375" style="372" customWidth="1"/>
    <col min="15629" max="15629" width="22.140625" style="372" customWidth="1"/>
    <col min="15630" max="15630" width="3.42578125" style="372" customWidth="1"/>
    <col min="15631" max="15872" width="9.140625" style="372"/>
    <col min="15873" max="15873" width="125.85546875" style="372" customWidth="1"/>
    <col min="15874" max="15874" width="20.140625" style="372" customWidth="1"/>
    <col min="15875" max="15875" width="22" style="372" customWidth="1"/>
    <col min="15876" max="15876" width="21.7109375" style="372" customWidth="1"/>
    <col min="15877" max="15877" width="22.28515625" style="372" customWidth="1"/>
    <col min="15878" max="15878" width="20.140625" style="372" customWidth="1"/>
    <col min="15879" max="15879" width="22.7109375" style="372" customWidth="1"/>
    <col min="15880" max="15880" width="21.7109375" style="372" customWidth="1"/>
    <col min="15881" max="15881" width="22.140625" style="372" customWidth="1"/>
    <col min="15882" max="15882" width="20.140625" style="372" customWidth="1"/>
    <col min="15883" max="15883" width="22.42578125" style="372" customWidth="1"/>
    <col min="15884" max="15884" width="21.7109375" style="372" customWidth="1"/>
    <col min="15885" max="15885" width="22.140625" style="372" customWidth="1"/>
    <col min="15886" max="15886" width="3.42578125" style="372" customWidth="1"/>
    <col min="15887" max="16128" width="9.140625" style="372"/>
    <col min="16129" max="16129" width="125.85546875" style="372" customWidth="1"/>
    <col min="16130" max="16130" width="20.140625" style="372" customWidth="1"/>
    <col min="16131" max="16131" width="22" style="372" customWidth="1"/>
    <col min="16132" max="16132" width="21.7109375" style="372" customWidth="1"/>
    <col min="16133" max="16133" width="22.28515625" style="372" customWidth="1"/>
    <col min="16134" max="16134" width="20.140625" style="372" customWidth="1"/>
    <col min="16135" max="16135" width="22.7109375" style="372" customWidth="1"/>
    <col min="16136" max="16136" width="21.7109375" style="372" customWidth="1"/>
    <col min="16137" max="16137" width="22.140625" style="372" customWidth="1"/>
    <col min="16138" max="16138" width="20.140625" style="372" customWidth="1"/>
    <col min="16139" max="16139" width="22.42578125" style="372" customWidth="1"/>
    <col min="16140" max="16140" width="21.7109375" style="372" customWidth="1"/>
    <col min="16141" max="16141" width="22.140625" style="372" customWidth="1"/>
    <col min="16142" max="16142" width="3.42578125" style="372" customWidth="1"/>
    <col min="16143" max="16384" width="9.140625" style="372"/>
  </cols>
  <sheetData>
    <row r="1" spans="1:14" s="1" customFormat="1" ht="5.25" hidden="1" customHeight="1">
      <c r="A1" s="218"/>
      <c r="B1" s="219"/>
      <c r="C1" s="219"/>
      <c r="D1" s="219"/>
      <c r="E1" s="219"/>
      <c r="F1" s="219"/>
      <c r="G1" s="219"/>
      <c r="H1" s="219"/>
      <c r="I1" s="219"/>
      <c r="J1" s="219"/>
      <c r="K1" s="219"/>
      <c r="L1" s="219"/>
      <c r="M1" s="219"/>
      <c r="N1" s="220"/>
    </row>
    <row r="2" spans="1:14" s="2" customFormat="1" ht="70.5" customHeight="1">
      <c r="A2" s="898" t="s">
        <v>550</v>
      </c>
      <c r="B2" s="898"/>
      <c r="C2" s="898"/>
      <c r="D2" s="898"/>
      <c r="E2" s="898"/>
      <c r="F2" s="898"/>
      <c r="G2" s="898"/>
      <c r="H2" s="898"/>
      <c r="I2" s="898"/>
      <c r="J2" s="898"/>
      <c r="K2" s="898"/>
      <c r="L2" s="898"/>
      <c r="M2" s="898"/>
      <c r="N2" s="221"/>
    </row>
    <row r="3" spans="1:14" s="2" customFormat="1" ht="42.75" customHeight="1">
      <c r="A3" s="898" t="s">
        <v>172</v>
      </c>
      <c r="B3" s="898"/>
      <c r="C3" s="898"/>
      <c r="D3" s="898"/>
      <c r="E3" s="898"/>
      <c r="F3" s="898"/>
      <c r="G3" s="898"/>
      <c r="H3" s="898"/>
      <c r="I3" s="898"/>
      <c r="J3" s="898"/>
      <c r="K3" s="898"/>
      <c r="L3" s="898"/>
      <c r="M3" s="898"/>
      <c r="N3" s="221"/>
    </row>
    <row r="4" spans="1:14" s="2" customFormat="1" ht="40.5" customHeight="1">
      <c r="A4" s="898" t="s">
        <v>927</v>
      </c>
      <c r="B4" s="898"/>
      <c r="C4" s="898"/>
      <c r="D4" s="898"/>
      <c r="E4" s="898"/>
      <c r="F4" s="898"/>
      <c r="G4" s="898"/>
      <c r="H4" s="898"/>
      <c r="I4" s="898"/>
      <c r="J4" s="898"/>
      <c r="K4" s="898"/>
      <c r="L4" s="898"/>
      <c r="M4" s="898"/>
      <c r="N4" s="221"/>
    </row>
    <row r="5" spans="1:14" s="3" customFormat="1" ht="74.25" customHeight="1">
      <c r="A5" s="899" t="s">
        <v>734</v>
      </c>
      <c r="B5" s="899"/>
      <c r="C5" s="899"/>
      <c r="D5" s="899"/>
      <c r="E5" s="899"/>
      <c r="F5" s="899"/>
      <c r="G5" s="899"/>
      <c r="H5" s="899"/>
      <c r="I5" s="899"/>
      <c r="J5" s="899"/>
      <c r="K5" s="899"/>
      <c r="L5" s="899"/>
      <c r="M5" s="899"/>
      <c r="N5" s="222"/>
    </row>
    <row r="6" spans="1:14" ht="6" customHeight="1"/>
    <row r="7" spans="1:14" ht="19.5" customHeight="1">
      <c r="A7" s="158"/>
      <c r="B7" s="159"/>
      <c r="C7" s="159"/>
      <c r="D7" s="160"/>
      <c r="E7" s="160"/>
      <c r="F7" s="159"/>
      <c r="G7" s="160"/>
      <c r="H7" s="159"/>
      <c r="I7" s="159"/>
      <c r="J7" s="160"/>
      <c r="K7" s="160"/>
      <c r="L7" s="159"/>
      <c r="M7" s="160"/>
      <c r="N7" s="224"/>
    </row>
    <row r="8" spans="1:14" s="225" customFormat="1" ht="33.75" customHeight="1">
      <c r="A8" s="162"/>
      <c r="B8" s="907" t="s">
        <v>176</v>
      </c>
      <c r="C8" s="907"/>
      <c r="D8" s="907"/>
      <c r="E8" s="907"/>
      <c r="F8" s="907" t="s">
        <v>177</v>
      </c>
      <c r="G8" s="907"/>
      <c r="H8" s="907"/>
      <c r="I8" s="907"/>
      <c r="J8" s="907" t="s">
        <v>178</v>
      </c>
      <c r="K8" s="907"/>
      <c r="L8" s="907"/>
      <c r="M8" s="907"/>
    </row>
    <row r="9" spans="1:14" s="227" customFormat="1" ht="75" customHeight="1">
      <c r="A9" s="165" t="s">
        <v>916</v>
      </c>
      <c r="B9" s="165" t="s">
        <v>161</v>
      </c>
      <c r="C9" s="166" t="s">
        <v>162</v>
      </c>
      <c r="D9" s="165" t="s">
        <v>163</v>
      </c>
      <c r="E9" s="165" t="s">
        <v>42</v>
      </c>
      <c r="F9" s="166" t="s">
        <v>161</v>
      </c>
      <c r="G9" s="165" t="s">
        <v>162</v>
      </c>
      <c r="H9" s="165" t="s">
        <v>163</v>
      </c>
      <c r="I9" s="166" t="s">
        <v>42</v>
      </c>
      <c r="J9" s="165" t="s">
        <v>161</v>
      </c>
      <c r="K9" s="165" t="s">
        <v>162</v>
      </c>
      <c r="L9" s="166" t="s">
        <v>163</v>
      </c>
      <c r="M9" s="165" t="s">
        <v>42</v>
      </c>
      <c r="N9" s="226"/>
    </row>
    <row r="10" spans="1:14" s="228" customFormat="1" ht="66.75" customHeight="1">
      <c r="A10" s="169" t="s">
        <v>135</v>
      </c>
      <c r="B10" s="170">
        <v>219.26614999999998</v>
      </c>
      <c r="C10" s="170">
        <v>60356.472219999996</v>
      </c>
      <c r="D10" s="170">
        <v>50423.388869999995</v>
      </c>
      <c r="E10" s="170">
        <v>110999.12724</v>
      </c>
      <c r="F10" s="170">
        <v>291.45231999999999</v>
      </c>
      <c r="G10" s="170">
        <v>48177.441180000002</v>
      </c>
      <c r="H10" s="170">
        <v>69177.58412</v>
      </c>
      <c r="I10" s="170">
        <v>117646.47762000001</v>
      </c>
      <c r="J10" s="170">
        <v>1819.22909</v>
      </c>
      <c r="K10" s="170">
        <v>158667.23681999999</v>
      </c>
      <c r="L10" s="170">
        <v>169819.12789440001</v>
      </c>
      <c r="M10" s="170">
        <v>330305.59380440001</v>
      </c>
      <c r="N10" s="225"/>
    </row>
    <row r="11" spans="1:14" s="228" customFormat="1" ht="66.75" customHeight="1">
      <c r="A11" s="169" t="s">
        <v>136</v>
      </c>
      <c r="B11" s="172">
        <v>26.05771</v>
      </c>
      <c r="C11" s="172">
        <v>0</v>
      </c>
      <c r="D11" s="172">
        <v>0</v>
      </c>
      <c r="E11" s="172">
        <v>26.05771</v>
      </c>
      <c r="F11" s="172">
        <v>0</v>
      </c>
      <c r="G11" s="172">
        <v>0</v>
      </c>
      <c r="H11" s="170">
        <v>40</v>
      </c>
      <c r="I11" s="170">
        <v>40</v>
      </c>
      <c r="J11" s="170">
        <v>0</v>
      </c>
      <c r="K11" s="170">
        <v>314.35962000000001</v>
      </c>
      <c r="L11" s="170">
        <v>792.87516000000005</v>
      </c>
      <c r="M11" s="170">
        <v>1107.23478</v>
      </c>
      <c r="N11" s="225"/>
    </row>
    <row r="12" spans="1:14" s="228" customFormat="1" ht="66.75" customHeight="1">
      <c r="A12" s="169" t="s">
        <v>137</v>
      </c>
      <c r="B12" s="172">
        <v>0</v>
      </c>
      <c r="C12" s="172">
        <v>20.58</v>
      </c>
      <c r="D12" s="172">
        <v>0</v>
      </c>
      <c r="E12" s="172">
        <v>20.58</v>
      </c>
      <c r="F12" s="172">
        <v>6.86</v>
      </c>
      <c r="G12" s="172">
        <v>6.86</v>
      </c>
      <c r="H12" s="170">
        <v>0</v>
      </c>
      <c r="I12" s="170">
        <v>13.72</v>
      </c>
      <c r="J12" s="170">
        <v>0</v>
      </c>
      <c r="K12" s="170">
        <v>0</v>
      </c>
      <c r="L12" s="170">
        <v>0</v>
      </c>
      <c r="M12" s="170">
        <v>0</v>
      </c>
      <c r="N12" s="225"/>
    </row>
    <row r="13" spans="1:14" s="228" customFormat="1" ht="66.75" customHeight="1">
      <c r="A13" s="169" t="s">
        <v>138</v>
      </c>
      <c r="B13" s="170">
        <v>3302.4</v>
      </c>
      <c r="C13" s="170">
        <v>5719.5806299999995</v>
      </c>
      <c r="D13" s="170">
        <v>12387.39249</v>
      </c>
      <c r="E13" s="170">
        <v>21409.37312</v>
      </c>
      <c r="F13" s="170">
        <v>25095.6780788</v>
      </c>
      <c r="G13" s="170">
        <v>14216.928599999999</v>
      </c>
      <c r="H13" s="170">
        <v>31722.547888199999</v>
      </c>
      <c r="I13" s="170">
        <v>71035.154567000005</v>
      </c>
      <c r="J13" s="170">
        <v>66.474000000000004</v>
      </c>
      <c r="K13" s="170">
        <v>5451.0590599999996</v>
      </c>
      <c r="L13" s="170">
        <v>23704.097678800001</v>
      </c>
      <c r="M13" s="170">
        <v>29221.630738799999</v>
      </c>
      <c r="N13" s="225"/>
    </row>
    <row r="14" spans="1:14" s="228" customFormat="1" ht="66.75" customHeight="1">
      <c r="A14" s="169" t="s">
        <v>139</v>
      </c>
      <c r="B14" s="170">
        <v>69592.971659999996</v>
      </c>
      <c r="C14" s="170">
        <v>119939.67977</v>
      </c>
      <c r="D14" s="170">
        <v>101196.1331418</v>
      </c>
      <c r="E14" s="170">
        <v>290728.78457179997</v>
      </c>
      <c r="F14" s="170">
        <v>22561.226159999998</v>
      </c>
      <c r="G14" s="170">
        <v>83456.610509999999</v>
      </c>
      <c r="H14" s="170">
        <v>147693.79807739999</v>
      </c>
      <c r="I14" s="170">
        <v>253711.63474739998</v>
      </c>
      <c r="J14" s="170">
        <v>28540.455647399998</v>
      </c>
      <c r="K14" s="170">
        <v>147071.40802999999</v>
      </c>
      <c r="L14" s="170">
        <v>288370.09470319998</v>
      </c>
      <c r="M14" s="170">
        <v>463981.95838059997</v>
      </c>
      <c r="N14" s="225"/>
    </row>
    <row r="15" spans="1:14" s="228" customFormat="1" ht="66.75" customHeight="1">
      <c r="A15" s="169" t="s">
        <v>140</v>
      </c>
      <c r="B15" s="170">
        <v>50306.139229999993</v>
      </c>
      <c r="C15" s="170">
        <v>39554.287469999996</v>
      </c>
      <c r="D15" s="170">
        <v>102.41466</v>
      </c>
      <c r="E15" s="170">
        <v>89962.841360000006</v>
      </c>
      <c r="F15" s="170">
        <v>13.875350000000001</v>
      </c>
      <c r="G15" s="170">
        <v>9226.2542912000008</v>
      </c>
      <c r="H15" s="170">
        <v>30925.880649999999</v>
      </c>
      <c r="I15" s="170">
        <v>40166.0102912</v>
      </c>
      <c r="J15" s="170">
        <v>1466.922</v>
      </c>
      <c r="K15" s="170">
        <v>105.20576</v>
      </c>
      <c r="L15" s="170">
        <v>231.51489999999998</v>
      </c>
      <c r="M15" s="170">
        <v>1803.64266</v>
      </c>
      <c r="N15" s="225"/>
    </row>
    <row r="16" spans="1:14" s="228" customFormat="1" ht="66.75" customHeight="1">
      <c r="A16" s="169" t="s">
        <v>97</v>
      </c>
      <c r="B16" s="170">
        <v>161816.92861</v>
      </c>
      <c r="C16" s="170">
        <v>269954.18221300002</v>
      </c>
      <c r="D16" s="170">
        <v>288999.52869419998</v>
      </c>
      <c r="E16" s="170">
        <v>720770.63951719995</v>
      </c>
      <c r="F16" s="170">
        <v>248936.805314</v>
      </c>
      <c r="G16" s="170">
        <v>218314.37835479999</v>
      </c>
      <c r="H16" s="170">
        <v>344198.30705499998</v>
      </c>
      <c r="I16" s="170">
        <v>811449.49072379991</v>
      </c>
      <c r="J16" s="170">
        <v>568377.59791520005</v>
      </c>
      <c r="K16" s="170">
        <v>512405.66133999999</v>
      </c>
      <c r="L16" s="170">
        <v>873100.08711540001</v>
      </c>
      <c r="M16" s="170">
        <v>1953883.3463705999</v>
      </c>
      <c r="N16" s="225"/>
    </row>
    <row r="17" spans="1:14" s="228" customFormat="1" ht="66.75" customHeight="1">
      <c r="A17" s="169" t="s">
        <v>141</v>
      </c>
      <c r="B17" s="170">
        <v>43581.703283800001</v>
      </c>
      <c r="C17" s="170">
        <v>322875.0459036</v>
      </c>
      <c r="D17" s="170">
        <v>368020.5469062</v>
      </c>
      <c r="E17" s="170">
        <v>734477.29609359999</v>
      </c>
      <c r="F17" s="170">
        <v>8109.9541100000006</v>
      </c>
      <c r="G17" s="170">
        <v>195068.23601399999</v>
      </c>
      <c r="H17" s="170">
        <v>379270.98672699998</v>
      </c>
      <c r="I17" s="170">
        <v>582449.17685099994</v>
      </c>
      <c r="J17" s="170">
        <v>35963.696969999997</v>
      </c>
      <c r="K17" s="170">
        <v>373015.54789480002</v>
      </c>
      <c r="L17" s="170">
        <v>481577.87044760003</v>
      </c>
      <c r="M17" s="170">
        <v>890557.11531240004</v>
      </c>
      <c r="N17" s="225"/>
    </row>
    <row r="18" spans="1:14" s="228" customFormat="1" ht="66.75" customHeight="1">
      <c r="A18" s="169" t="s">
        <v>142</v>
      </c>
      <c r="B18" s="170">
        <v>461.71876000000003</v>
      </c>
      <c r="C18" s="170">
        <v>14674.663769999999</v>
      </c>
      <c r="D18" s="170">
        <v>36472.598442000002</v>
      </c>
      <c r="E18" s="170">
        <v>51608.980972000005</v>
      </c>
      <c r="F18" s="170">
        <v>1219.91517</v>
      </c>
      <c r="G18" s="170">
        <v>13777.954890000001</v>
      </c>
      <c r="H18" s="170">
        <v>39290.126178800005</v>
      </c>
      <c r="I18" s="170">
        <v>54287.996238799999</v>
      </c>
      <c r="J18" s="170">
        <v>1563.7060800000002</v>
      </c>
      <c r="K18" s="170">
        <v>20118.531199999998</v>
      </c>
      <c r="L18" s="170">
        <v>48946.249163999993</v>
      </c>
      <c r="M18" s="170">
        <v>70628.486444000009</v>
      </c>
      <c r="N18" s="225"/>
    </row>
    <row r="19" spans="1:14" s="228" customFormat="1" ht="66.75" customHeight="1">
      <c r="A19" s="169" t="s">
        <v>143</v>
      </c>
      <c r="B19" s="170">
        <v>3381.3836499999998</v>
      </c>
      <c r="C19" s="170">
        <v>100005.95782879999</v>
      </c>
      <c r="D19" s="170">
        <v>143725.3815124</v>
      </c>
      <c r="E19" s="170">
        <v>247112.72299119999</v>
      </c>
      <c r="F19" s="170">
        <v>2951.5071000000003</v>
      </c>
      <c r="G19" s="170">
        <v>75828.416815999997</v>
      </c>
      <c r="H19" s="170">
        <v>226640.9987808</v>
      </c>
      <c r="I19" s="170">
        <v>305420.92269679997</v>
      </c>
      <c r="J19" s="170">
        <v>1236.9549199999999</v>
      </c>
      <c r="K19" s="170">
        <v>80068.736219999992</v>
      </c>
      <c r="L19" s="170">
        <v>246103.94895779999</v>
      </c>
      <c r="M19" s="170">
        <v>327409.6400978</v>
      </c>
      <c r="N19" s="225"/>
    </row>
    <row r="20" spans="1:14" s="228" customFormat="1" ht="66.75" customHeight="1">
      <c r="A20" s="169" t="s">
        <v>144</v>
      </c>
      <c r="B20" s="170">
        <v>48</v>
      </c>
      <c r="C20" s="170">
        <v>747.48906999999997</v>
      </c>
      <c r="D20" s="170">
        <v>9452.5220399999998</v>
      </c>
      <c r="E20" s="170">
        <v>10248.011109999999</v>
      </c>
      <c r="F20" s="170">
        <v>45.140300000000003</v>
      </c>
      <c r="G20" s="170">
        <v>664.00993000000005</v>
      </c>
      <c r="H20" s="170">
        <v>15646.7775</v>
      </c>
      <c r="I20" s="170">
        <v>16355.927730000001</v>
      </c>
      <c r="J20" s="170">
        <v>766.40717000000006</v>
      </c>
      <c r="K20" s="170">
        <v>2230.0487000000003</v>
      </c>
      <c r="L20" s="170">
        <v>15183.625310000001</v>
      </c>
      <c r="M20" s="170">
        <v>18180.081180000001</v>
      </c>
      <c r="N20" s="225"/>
    </row>
    <row r="21" spans="1:14" s="228" customFormat="1" ht="66.75" customHeight="1">
      <c r="A21" s="169" t="s">
        <v>145</v>
      </c>
      <c r="B21" s="170">
        <v>9720.780609200001</v>
      </c>
      <c r="C21" s="170">
        <v>51694.384460000001</v>
      </c>
      <c r="D21" s="170">
        <v>948028.07101860002</v>
      </c>
      <c r="E21" s="170">
        <v>1009443.2360878</v>
      </c>
      <c r="F21" s="170">
        <v>2205.9940799999999</v>
      </c>
      <c r="G21" s="170">
        <v>42704.908829000007</v>
      </c>
      <c r="H21" s="170">
        <v>829953.27911099989</v>
      </c>
      <c r="I21" s="170">
        <v>874864.18201999995</v>
      </c>
      <c r="J21" s="170">
        <v>14358.742390000001</v>
      </c>
      <c r="K21" s="170">
        <v>47248.522146399999</v>
      </c>
      <c r="L21" s="170">
        <v>1532361.3401923999</v>
      </c>
      <c r="M21" s="170">
        <v>1593968.6047288</v>
      </c>
      <c r="N21" s="225"/>
    </row>
    <row r="22" spans="1:14" s="228" customFormat="1" ht="66.75" customHeight="1">
      <c r="A22" s="169" t="s">
        <v>146</v>
      </c>
      <c r="B22" s="170">
        <v>103.6035</v>
      </c>
      <c r="C22" s="170">
        <v>90.273649999999989</v>
      </c>
      <c r="D22" s="170">
        <v>52422.1443</v>
      </c>
      <c r="E22" s="170">
        <v>52616.02145</v>
      </c>
      <c r="F22" s="170">
        <v>246.2954</v>
      </c>
      <c r="G22" s="170">
        <v>401.53212000000002</v>
      </c>
      <c r="H22" s="170">
        <v>81050.485790000006</v>
      </c>
      <c r="I22" s="170">
        <v>81698.313309999998</v>
      </c>
      <c r="J22" s="170">
        <v>356.82015999999999</v>
      </c>
      <c r="K22" s="170">
        <v>425.34944000000002</v>
      </c>
      <c r="L22" s="170">
        <v>94234.45968</v>
      </c>
      <c r="M22" s="170">
        <v>95016.629280000008</v>
      </c>
      <c r="N22" s="225"/>
    </row>
    <row r="23" spans="1:14" s="228" customFormat="1" ht="66.75" customHeight="1">
      <c r="A23" s="169" t="s">
        <v>147</v>
      </c>
      <c r="B23" s="170">
        <v>109.11906</v>
      </c>
      <c r="C23" s="170">
        <v>1522.23045</v>
      </c>
      <c r="D23" s="170">
        <v>9970.2364600000001</v>
      </c>
      <c r="E23" s="170">
        <v>11601.58597</v>
      </c>
      <c r="F23" s="170">
        <v>1397.6878300000001</v>
      </c>
      <c r="G23" s="170">
        <v>1544.4386200000001</v>
      </c>
      <c r="H23" s="170">
        <v>9714.047998</v>
      </c>
      <c r="I23" s="170">
        <v>12656.174448000002</v>
      </c>
      <c r="J23" s="170">
        <v>11.38766</v>
      </c>
      <c r="K23" s="170">
        <v>2249.4536800000001</v>
      </c>
      <c r="L23" s="170">
        <v>5010.3988342000002</v>
      </c>
      <c r="M23" s="170">
        <v>7271.2401742000002</v>
      </c>
      <c r="N23" s="225"/>
    </row>
    <row r="24" spans="1:14" s="228" customFormat="1" ht="66.75" customHeight="1">
      <c r="A24" s="169" t="s">
        <v>148</v>
      </c>
      <c r="B24" s="170">
        <v>1898.69173</v>
      </c>
      <c r="C24" s="170">
        <v>31053.17771</v>
      </c>
      <c r="D24" s="170">
        <v>82469.331409199993</v>
      </c>
      <c r="E24" s="170">
        <v>115421.2008492</v>
      </c>
      <c r="F24" s="170">
        <v>2813.8869500000001</v>
      </c>
      <c r="G24" s="170">
        <v>27986.129652199998</v>
      </c>
      <c r="H24" s="170">
        <v>92951.050710999989</v>
      </c>
      <c r="I24" s="170">
        <v>123751.06731319999</v>
      </c>
      <c r="J24" s="170">
        <v>953.40485120000005</v>
      </c>
      <c r="K24" s="170">
        <v>30208.926489999998</v>
      </c>
      <c r="L24" s="170">
        <v>83510.582915000006</v>
      </c>
      <c r="M24" s="170">
        <v>114672.91425620001</v>
      </c>
      <c r="N24" s="225"/>
    </row>
    <row r="25" spans="1:14" s="228" customFormat="1" ht="66.75" customHeight="1">
      <c r="A25" s="169" t="s">
        <v>149</v>
      </c>
      <c r="B25" s="170">
        <v>0</v>
      </c>
      <c r="C25" s="170">
        <v>20.036490000000001</v>
      </c>
      <c r="D25" s="170">
        <v>0</v>
      </c>
      <c r="E25" s="170">
        <v>20.036490000000001</v>
      </c>
      <c r="F25" s="170">
        <v>0</v>
      </c>
      <c r="G25" s="170">
        <v>0</v>
      </c>
      <c r="H25" s="170">
        <v>0</v>
      </c>
      <c r="I25" s="170">
        <v>0</v>
      </c>
      <c r="J25" s="170">
        <v>0</v>
      </c>
      <c r="K25" s="170">
        <v>41.838699999999996</v>
      </c>
      <c r="L25" s="170">
        <v>0</v>
      </c>
      <c r="M25" s="170">
        <v>41.838699999999996</v>
      </c>
      <c r="N25" s="225"/>
    </row>
    <row r="26" spans="1:14" s="228" customFormat="1" ht="66.75" customHeight="1">
      <c r="A26" s="169" t="s">
        <v>150</v>
      </c>
      <c r="B26" s="170">
        <v>274.81885999999997</v>
      </c>
      <c r="C26" s="170">
        <v>279.33398</v>
      </c>
      <c r="D26" s="170">
        <v>0</v>
      </c>
      <c r="E26" s="170">
        <v>554.15283999999997</v>
      </c>
      <c r="F26" s="170">
        <v>0</v>
      </c>
      <c r="G26" s="170">
        <v>0</v>
      </c>
      <c r="H26" s="170">
        <v>0</v>
      </c>
      <c r="I26" s="170">
        <v>0</v>
      </c>
      <c r="J26" s="170">
        <v>0</v>
      </c>
      <c r="K26" s="170">
        <v>0</v>
      </c>
      <c r="L26" s="170">
        <v>0</v>
      </c>
      <c r="M26" s="170">
        <v>0</v>
      </c>
      <c r="N26" s="225"/>
    </row>
    <row r="27" spans="1:14" s="230" customFormat="1" ht="92.25" customHeight="1" thickBot="1">
      <c r="A27" s="173" t="s">
        <v>151</v>
      </c>
      <c r="B27" s="174">
        <v>1313.8956699999999</v>
      </c>
      <c r="C27" s="174">
        <v>90.091999999999999</v>
      </c>
      <c r="D27" s="174">
        <v>0</v>
      </c>
      <c r="E27" s="174">
        <v>1403.98767</v>
      </c>
      <c r="F27" s="174">
        <v>1829.5478000000001</v>
      </c>
      <c r="G27" s="174">
        <v>1183.11493</v>
      </c>
      <c r="H27" s="174">
        <v>0</v>
      </c>
      <c r="I27" s="174">
        <v>3012.66273</v>
      </c>
      <c r="J27" s="174">
        <v>360.85809999999998</v>
      </c>
      <c r="K27" s="174">
        <v>304.78699999999998</v>
      </c>
      <c r="L27" s="174">
        <v>59.530670000000001</v>
      </c>
      <c r="M27" s="174">
        <v>725.17577000000006</v>
      </c>
      <c r="N27" s="229"/>
    </row>
    <row r="28" spans="1:14" s="228" customFormat="1" ht="42" customHeight="1" thickTop="1" thickBot="1">
      <c r="A28" s="231" t="s">
        <v>164</v>
      </c>
      <c r="B28" s="232">
        <f>SUM(B10:B27)</f>
        <v>346157.47848300001</v>
      </c>
      <c r="C28" s="232">
        <f t="shared" ref="C28:M28" si="0">SUM(C10:C27)</f>
        <v>1018597.4676153997</v>
      </c>
      <c r="D28" s="232">
        <f t="shared" si="0"/>
        <v>2103669.6899444</v>
      </c>
      <c r="E28" s="232">
        <f t="shared" si="0"/>
        <v>3468424.6360427998</v>
      </c>
      <c r="F28" s="232">
        <f t="shared" si="0"/>
        <v>317725.82596280001</v>
      </c>
      <c r="G28" s="232">
        <f t="shared" si="0"/>
        <v>732557.21473720006</v>
      </c>
      <c r="H28" s="232">
        <f t="shared" si="0"/>
        <v>2298275.8705871995</v>
      </c>
      <c r="I28" s="232">
        <f t="shared" si="0"/>
        <v>3348558.9112871992</v>
      </c>
      <c r="J28" s="232">
        <f t="shared" si="0"/>
        <v>655842.65695380012</v>
      </c>
      <c r="K28" s="232">
        <f t="shared" si="0"/>
        <v>1379926.6721012001</v>
      </c>
      <c r="L28" s="232">
        <f t="shared" si="0"/>
        <v>3863005.8036227999</v>
      </c>
      <c r="M28" s="232">
        <f t="shared" si="0"/>
        <v>5898775.132677801</v>
      </c>
      <c r="N28" s="225"/>
    </row>
    <row r="29" spans="1:14" ht="11.25" customHeight="1" thickTop="1" thickBot="1">
      <c r="A29" s="179"/>
      <c r="B29" s="180"/>
      <c r="C29" s="181"/>
      <c r="D29" s="181"/>
      <c r="E29" s="181"/>
      <c r="F29" s="181"/>
      <c r="G29" s="181"/>
      <c r="H29" s="180"/>
      <c r="I29" s="180"/>
      <c r="J29" s="180"/>
      <c r="K29" s="180"/>
      <c r="L29" s="180"/>
      <c r="M29" s="180"/>
    </row>
    <row r="30" spans="1:14" ht="33" customHeight="1" thickTop="1">
      <c r="A30" s="185" t="s">
        <v>735</v>
      </c>
      <c r="B30" s="123"/>
      <c r="C30" s="148"/>
      <c r="D30" s="148"/>
      <c r="E30" s="148"/>
      <c r="F30" s="148"/>
      <c r="G30" s="148"/>
      <c r="H30" s="149"/>
      <c r="I30" s="149"/>
      <c r="J30" s="17"/>
      <c r="K30" s="17"/>
      <c r="L30" s="17"/>
      <c r="M30" s="17"/>
    </row>
    <row r="31" spans="1:14" ht="13.5" customHeight="1">
      <c r="A31" s="16"/>
      <c r="B31" s="37"/>
      <c r="C31" s="18"/>
      <c r="D31" s="18"/>
      <c r="E31" s="18"/>
      <c r="F31" s="18"/>
      <c r="G31" s="18"/>
      <c r="H31" s="18"/>
      <c r="I31" s="104"/>
      <c r="J31" s="17"/>
      <c r="K31" s="17"/>
      <c r="L31" s="17"/>
      <c r="M31" s="17"/>
    </row>
    <row r="32" spans="1:14" ht="13.5" customHeight="1">
      <c r="A32" s="16"/>
      <c r="B32" s="37"/>
      <c r="C32" s="18"/>
      <c r="D32" s="18"/>
      <c r="E32" s="18"/>
      <c r="F32" s="18"/>
      <c r="G32" s="18"/>
      <c r="H32" s="18"/>
      <c r="I32" s="104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04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04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04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04"/>
      <c r="J36" s="17"/>
      <c r="K36" s="17"/>
      <c r="L36" s="17"/>
      <c r="M36" s="17"/>
    </row>
    <row r="37" spans="1:13" ht="13.5" customHeight="1">
      <c r="A37" s="129"/>
      <c r="B37" s="187"/>
      <c r="C37" s="18"/>
      <c r="D37" s="18"/>
      <c r="E37" s="18"/>
      <c r="F37" s="18"/>
      <c r="G37" s="18"/>
      <c r="H37" s="18"/>
      <c r="I37" s="104"/>
      <c r="J37" s="17"/>
      <c r="K37" s="17"/>
      <c r="L37" s="17"/>
      <c r="M37" s="17"/>
    </row>
    <row r="38" spans="1:13" ht="13.5" customHeight="1">
      <c r="A38" s="16"/>
      <c r="B38" s="187"/>
      <c r="C38" s="18"/>
      <c r="D38" s="18"/>
      <c r="E38" s="18"/>
      <c r="F38" s="18"/>
      <c r="G38" s="18"/>
      <c r="H38" s="18"/>
      <c r="I38" s="104"/>
      <c r="J38" s="17"/>
      <c r="K38" s="17"/>
      <c r="L38" s="17"/>
      <c r="M38" s="17"/>
    </row>
    <row r="39" spans="1:13" ht="13.5" customHeight="1">
      <c r="A39" s="16"/>
      <c r="B39" s="187"/>
      <c r="C39" s="18"/>
      <c r="D39" s="18"/>
      <c r="E39" s="18"/>
      <c r="F39" s="18"/>
      <c r="G39" s="18"/>
      <c r="H39" s="18"/>
      <c r="I39" s="104"/>
      <c r="J39" s="17"/>
      <c r="K39" s="17"/>
      <c r="L39" s="17"/>
      <c r="M39" s="17"/>
    </row>
    <row r="40" spans="1:13" ht="13.5" customHeight="1">
      <c r="A40" s="16"/>
      <c r="B40" s="187"/>
      <c r="C40" s="18"/>
      <c r="D40" s="18"/>
      <c r="E40" s="18"/>
      <c r="F40" s="18"/>
      <c r="G40" s="18"/>
      <c r="H40" s="18"/>
      <c r="I40" s="104"/>
      <c r="J40" s="17"/>
      <c r="K40" s="17"/>
      <c r="L40" s="17"/>
      <c r="M40" s="17"/>
    </row>
    <row r="41" spans="1:13" ht="13.5" customHeight="1">
      <c r="A41" s="16"/>
      <c r="B41" s="187"/>
      <c r="C41" s="18"/>
      <c r="D41" s="18"/>
      <c r="E41" s="18"/>
      <c r="F41" s="18"/>
      <c r="G41" s="18"/>
      <c r="H41" s="18"/>
      <c r="I41" s="104"/>
      <c r="J41" s="17"/>
      <c r="K41" s="17"/>
      <c r="L41" s="17"/>
      <c r="M41" s="17"/>
    </row>
    <row r="42" spans="1:13" ht="13.5" customHeight="1">
      <c r="A42" s="16"/>
      <c r="B42" s="187"/>
      <c r="C42" s="18"/>
      <c r="D42" s="18"/>
      <c r="E42" s="18"/>
      <c r="F42" s="18"/>
      <c r="G42" s="18"/>
      <c r="H42" s="18"/>
      <c r="I42" s="104"/>
      <c r="J42" s="17"/>
      <c r="K42" s="17"/>
      <c r="L42" s="17"/>
      <c r="M42" s="17"/>
    </row>
    <row r="43" spans="1:13" ht="13.5" customHeight="1">
      <c r="A43" s="129"/>
      <c r="B43" s="187"/>
      <c r="C43" s="18"/>
      <c r="D43" s="18"/>
      <c r="E43" s="18"/>
      <c r="F43" s="18"/>
      <c r="G43" s="18"/>
      <c r="H43" s="18"/>
      <c r="I43" s="104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04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04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04"/>
      <c r="J46" s="17"/>
      <c r="K46" s="17"/>
      <c r="L46" s="17"/>
      <c r="M46" s="17"/>
    </row>
    <row r="47" spans="1:13" ht="13.5" customHeight="1">
      <c r="A47" s="129"/>
      <c r="B47" s="37"/>
      <c r="C47" s="18"/>
      <c r="D47" s="18"/>
      <c r="E47" s="18"/>
      <c r="F47" s="18"/>
      <c r="G47" s="18"/>
      <c r="H47" s="18"/>
      <c r="I47" s="104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04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04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04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04"/>
      <c r="J51" s="17"/>
      <c r="K51" s="17"/>
      <c r="L51" s="17"/>
      <c r="M51" s="17"/>
    </row>
    <row r="52" spans="1:13" ht="13.5" customHeight="1">
      <c r="A52" s="129"/>
      <c r="B52" s="37"/>
      <c r="C52" s="18"/>
      <c r="D52" s="18"/>
      <c r="E52" s="18"/>
      <c r="F52" s="18"/>
      <c r="G52" s="18"/>
      <c r="H52" s="18"/>
      <c r="I52" s="104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04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04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04"/>
      <c r="J55" s="17"/>
      <c r="K55" s="17"/>
      <c r="L55" s="17"/>
      <c r="M55" s="17"/>
    </row>
    <row r="56" spans="1:13" ht="9" customHeight="1">
      <c r="A56" s="127"/>
      <c r="B56" s="37"/>
      <c r="C56" s="18"/>
      <c r="D56" s="18"/>
      <c r="E56" s="18"/>
      <c r="F56" s="18"/>
      <c r="G56" s="18"/>
      <c r="H56" s="18"/>
      <c r="I56" s="104"/>
      <c r="J56" s="17"/>
      <c r="K56" s="17"/>
      <c r="L56" s="17"/>
      <c r="M56" s="17"/>
    </row>
    <row r="57" spans="1:13" ht="9" customHeight="1">
      <c r="A57" s="127"/>
      <c r="B57" s="37"/>
      <c r="C57" s="18"/>
      <c r="D57" s="18"/>
      <c r="E57" s="18"/>
      <c r="F57" s="18"/>
      <c r="G57" s="18"/>
      <c r="H57" s="18"/>
      <c r="I57" s="104"/>
      <c r="J57" s="17"/>
      <c r="K57" s="17"/>
      <c r="L57" s="17"/>
      <c r="M57" s="17"/>
    </row>
    <row r="58" spans="1:13" ht="9" customHeight="1">
      <c r="A58" s="127"/>
      <c r="B58" s="37"/>
      <c r="C58" s="18"/>
      <c r="D58" s="18"/>
      <c r="E58" s="18"/>
      <c r="F58" s="18"/>
      <c r="G58" s="18"/>
      <c r="H58" s="18"/>
      <c r="I58" s="104"/>
      <c r="J58" s="17"/>
      <c r="K58" s="17"/>
      <c r="L58" s="17"/>
      <c r="M58" s="17"/>
    </row>
    <row r="59" spans="1:13" ht="9" customHeight="1">
      <c r="A59" s="127"/>
      <c r="B59" s="37"/>
      <c r="C59" s="18"/>
      <c r="D59" s="18"/>
      <c r="E59" s="18"/>
      <c r="F59" s="18"/>
      <c r="G59" s="18"/>
      <c r="H59" s="18"/>
      <c r="I59" s="104"/>
      <c r="J59" s="17"/>
      <c r="K59" s="17"/>
      <c r="L59" s="17"/>
      <c r="M59" s="17"/>
    </row>
    <row r="60" spans="1:13" ht="9" customHeight="1">
      <c r="A60" s="128"/>
      <c r="B60" s="37"/>
      <c r="C60" s="18"/>
      <c r="D60" s="18"/>
      <c r="E60" s="18"/>
      <c r="F60" s="18"/>
      <c r="G60" s="18"/>
      <c r="H60" s="18"/>
      <c r="I60" s="104"/>
      <c r="J60" s="17"/>
      <c r="K60" s="17"/>
      <c r="L60" s="17"/>
      <c r="M60" s="17"/>
    </row>
    <row r="61" spans="1:13" ht="9" customHeight="1">
      <c r="A61" s="128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29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27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29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27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29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27"/>
      <c r="C83" s="37"/>
      <c r="D83" s="37"/>
      <c r="E83" s="37"/>
      <c r="F83" s="37"/>
      <c r="G83" s="37"/>
      <c r="H83" s="37"/>
    </row>
    <row r="84" spans="1:8">
      <c r="A84" s="129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29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30"/>
      <c r="C98" s="37"/>
      <c r="D98" s="37"/>
      <c r="E98" s="37"/>
      <c r="F98" s="37"/>
      <c r="G98" s="37"/>
      <c r="H98" s="37"/>
    </row>
    <row r="99" spans="1:8">
      <c r="A99" s="130"/>
      <c r="C99" s="37"/>
      <c r="D99" s="37"/>
      <c r="E99" s="37"/>
      <c r="F99" s="37"/>
      <c r="G99" s="37"/>
      <c r="H99" s="37"/>
    </row>
    <row r="100" spans="1:8">
      <c r="A100" s="130"/>
      <c r="C100" s="37"/>
      <c r="D100" s="37"/>
      <c r="E100" s="37"/>
      <c r="F100" s="37"/>
      <c r="G100" s="37"/>
      <c r="H100" s="37"/>
    </row>
    <row r="101" spans="1:8">
      <c r="A101" s="130"/>
      <c r="C101" s="37"/>
      <c r="D101" s="37"/>
      <c r="E101" s="37"/>
      <c r="F101" s="37"/>
      <c r="G101" s="37"/>
      <c r="H101" s="37"/>
    </row>
    <row r="102" spans="1:8">
      <c r="A102" s="130"/>
      <c r="C102" s="37"/>
      <c r="D102" s="37"/>
      <c r="E102" s="37"/>
      <c r="F102" s="37"/>
      <c r="G102" s="37"/>
      <c r="H102" s="37"/>
    </row>
    <row r="103" spans="1:8">
      <c r="A103" s="130"/>
      <c r="C103" s="37"/>
      <c r="D103" s="37"/>
      <c r="E103" s="37"/>
      <c r="F103" s="37"/>
      <c r="G103" s="37"/>
      <c r="H103" s="37"/>
    </row>
    <row r="104" spans="1:8">
      <c r="A104" s="130"/>
      <c r="C104" s="37"/>
      <c r="D104" s="37"/>
      <c r="E104" s="37"/>
      <c r="F104" s="37"/>
      <c r="G104" s="37"/>
      <c r="H104" s="37"/>
    </row>
    <row r="105" spans="1:8">
      <c r="A105" s="130"/>
      <c r="C105" s="37"/>
      <c r="D105" s="37"/>
      <c r="E105" s="37"/>
      <c r="F105" s="37"/>
      <c r="G105" s="37"/>
      <c r="H105" s="37"/>
    </row>
    <row r="106" spans="1:8">
      <c r="A106" s="130"/>
      <c r="C106" s="37"/>
      <c r="D106" s="37"/>
      <c r="E106" s="37"/>
      <c r="F106" s="37"/>
      <c r="G106" s="37"/>
      <c r="H106" s="37"/>
    </row>
    <row r="107" spans="1:8" ht="15.75">
      <c r="A107" s="131"/>
      <c r="C107" s="37"/>
      <c r="D107" s="37"/>
      <c r="E107" s="37"/>
      <c r="F107" s="37"/>
      <c r="G107" s="37"/>
      <c r="H107" s="37"/>
    </row>
    <row r="108" spans="1:8" ht="15.75">
      <c r="A108" s="131"/>
      <c r="C108" s="37"/>
      <c r="D108" s="37"/>
      <c r="E108" s="37"/>
      <c r="F108" s="37"/>
      <c r="G108" s="37"/>
      <c r="H108" s="37"/>
    </row>
    <row r="109" spans="1:8" ht="15.75">
      <c r="A109" s="131"/>
      <c r="C109" s="37"/>
      <c r="D109" s="37"/>
      <c r="E109" s="37"/>
      <c r="F109" s="37"/>
      <c r="G109" s="37"/>
      <c r="H109" s="37"/>
    </row>
    <row r="110" spans="1:8" ht="15.75">
      <c r="A110" s="131"/>
      <c r="C110" s="37"/>
      <c r="D110" s="37"/>
      <c r="E110" s="37"/>
      <c r="F110" s="37"/>
      <c r="G110" s="37"/>
      <c r="H110" s="37"/>
    </row>
    <row r="111" spans="1:8" ht="15.75">
      <c r="A111" s="131"/>
      <c r="C111" s="37"/>
      <c r="D111" s="37"/>
      <c r="E111" s="37"/>
      <c r="F111" s="37"/>
      <c r="G111" s="37"/>
      <c r="H111" s="37"/>
    </row>
    <row r="112" spans="1:8" ht="15.75">
      <c r="A112" s="131"/>
      <c r="C112" s="37"/>
      <c r="D112" s="37"/>
      <c r="E112" s="37"/>
      <c r="F112" s="37"/>
      <c r="G112" s="37"/>
      <c r="H112" s="37"/>
    </row>
    <row r="113" spans="1:8" ht="15.75">
      <c r="A113" s="131"/>
      <c r="C113" s="37"/>
      <c r="D113" s="37"/>
      <c r="E113" s="37"/>
      <c r="F113" s="37"/>
      <c r="G113" s="37"/>
      <c r="H113" s="37"/>
    </row>
    <row r="114" spans="1:8" ht="15.75">
      <c r="A114" s="131"/>
      <c r="C114" s="37"/>
      <c r="D114" s="37"/>
      <c r="E114" s="37"/>
      <c r="F114" s="37"/>
      <c r="G114" s="37"/>
      <c r="H114" s="37"/>
    </row>
    <row r="115" spans="1:8" ht="15.75">
      <c r="A115" s="131"/>
      <c r="C115" s="37"/>
      <c r="D115" s="37"/>
      <c r="E115" s="37"/>
      <c r="F115" s="37"/>
      <c r="G115" s="37"/>
      <c r="H115" s="37"/>
    </row>
    <row r="116" spans="1:8" ht="15.75">
      <c r="A116" s="131"/>
      <c r="C116" s="37"/>
      <c r="D116" s="37"/>
      <c r="E116" s="37"/>
      <c r="F116" s="37"/>
      <c r="G116" s="37"/>
      <c r="H116" s="37"/>
    </row>
    <row r="117" spans="1:8" ht="15.75">
      <c r="A117" s="131"/>
      <c r="C117" s="37"/>
      <c r="D117" s="37"/>
      <c r="E117" s="37"/>
      <c r="F117" s="37"/>
      <c r="G117" s="37"/>
      <c r="H117" s="37"/>
    </row>
    <row r="118" spans="1:8" ht="15.75">
      <c r="A118" s="131"/>
      <c r="C118" s="37"/>
      <c r="D118" s="37"/>
      <c r="E118" s="37"/>
      <c r="F118" s="37"/>
      <c r="G118" s="37"/>
      <c r="H118" s="37"/>
    </row>
    <row r="119" spans="1:8" ht="15.75">
      <c r="A119" s="131"/>
      <c r="C119" s="37"/>
      <c r="D119" s="37"/>
      <c r="E119" s="37"/>
      <c r="F119" s="37"/>
      <c r="G119" s="37"/>
      <c r="H119" s="37"/>
    </row>
    <row r="120" spans="1:8" ht="15.75">
      <c r="A120" s="131"/>
    </row>
    <row r="121" spans="1:8" ht="15.75">
      <c r="A121" s="131"/>
    </row>
    <row r="122" spans="1:8" ht="15.75">
      <c r="A122" s="131"/>
    </row>
    <row r="123" spans="1:8" ht="15.75">
      <c r="A123" s="131"/>
    </row>
    <row r="124" spans="1:8" ht="15.75">
      <c r="A124" s="131"/>
    </row>
    <row r="125" spans="1:8" ht="15.75">
      <c r="A125" s="131"/>
    </row>
    <row r="126" spans="1:8" ht="15.75">
      <c r="A126" s="131"/>
    </row>
    <row r="127" spans="1:8" ht="15.75">
      <c r="A127" s="131"/>
    </row>
    <row r="128" spans="1:8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J653"/>
  <sheetViews>
    <sheetView showGridLines="0" topLeftCell="A2" zoomScale="38" zoomScaleNormal="38" workbookViewId="0">
      <selection activeCell="X14" sqref="X14"/>
    </sheetView>
  </sheetViews>
  <sheetFormatPr baseColWidth="10" defaultColWidth="9.140625" defaultRowHeight="15"/>
  <cols>
    <col min="1" max="1" width="140.85546875" style="20" customWidth="1"/>
    <col min="2" max="2" width="29.140625" style="372" customWidth="1"/>
    <col min="3" max="3" width="31" style="372" customWidth="1"/>
    <col min="4" max="4" width="30.7109375" style="372" customWidth="1"/>
    <col min="5" max="5" width="31.28515625" style="372" customWidth="1"/>
    <col min="6" max="6" width="28.85546875" style="372" customWidth="1"/>
    <col min="7" max="7" width="31" style="372" customWidth="1"/>
    <col min="8" max="8" width="30.7109375" style="372" customWidth="1"/>
    <col min="9" max="9" width="31.28515625" style="372" customWidth="1"/>
    <col min="10" max="10" width="3.42578125" style="223" customWidth="1"/>
    <col min="11" max="256" width="9.140625" style="372"/>
    <col min="257" max="257" width="140.85546875" style="372" customWidth="1"/>
    <col min="258" max="258" width="29.140625" style="372" customWidth="1"/>
    <col min="259" max="259" width="31" style="372" customWidth="1"/>
    <col min="260" max="260" width="30.7109375" style="372" customWidth="1"/>
    <col min="261" max="261" width="31.28515625" style="372" customWidth="1"/>
    <col min="262" max="262" width="28.85546875" style="372" customWidth="1"/>
    <col min="263" max="263" width="31" style="372" customWidth="1"/>
    <col min="264" max="264" width="30.7109375" style="372" customWidth="1"/>
    <col min="265" max="265" width="31.28515625" style="372" customWidth="1"/>
    <col min="266" max="266" width="3.42578125" style="372" customWidth="1"/>
    <col min="267" max="512" width="9.140625" style="372"/>
    <col min="513" max="513" width="140.85546875" style="372" customWidth="1"/>
    <col min="514" max="514" width="29.140625" style="372" customWidth="1"/>
    <col min="515" max="515" width="31" style="372" customWidth="1"/>
    <col min="516" max="516" width="30.7109375" style="372" customWidth="1"/>
    <col min="517" max="517" width="31.28515625" style="372" customWidth="1"/>
    <col min="518" max="518" width="28.85546875" style="372" customWidth="1"/>
    <col min="519" max="519" width="31" style="372" customWidth="1"/>
    <col min="520" max="520" width="30.7109375" style="372" customWidth="1"/>
    <col min="521" max="521" width="31.28515625" style="372" customWidth="1"/>
    <col min="522" max="522" width="3.42578125" style="372" customWidth="1"/>
    <col min="523" max="768" width="9.140625" style="372"/>
    <col min="769" max="769" width="140.85546875" style="372" customWidth="1"/>
    <col min="770" max="770" width="29.140625" style="372" customWidth="1"/>
    <col min="771" max="771" width="31" style="372" customWidth="1"/>
    <col min="772" max="772" width="30.7109375" style="372" customWidth="1"/>
    <col min="773" max="773" width="31.28515625" style="372" customWidth="1"/>
    <col min="774" max="774" width="28.85546875" style="372" customWidth="1"/>
    <col min="775" max="775" width="31" style="372" customWidth="1"/>
    <col min="776" max="776" width="30.7109375" style="372" customWidth="1"/>
    <col min="777" max="777" width="31.28515625" style="372" customWidth="1"/>
    <col min="778" max="778" width="3.42578125" style="372" customWidth="1"/>
    <col min="779" max="1024" width="9.140625" style="372"/>
    <col min="1025" max="1025" width="140.85546875" style="372" customWidth="1"/>
    <col min="1026" max="1026" width="29.140625" style="372" customWidth="1"/>
    <col min="1027" max="1027" width="31" style="372" customWidth="1"/>
    <col min="1028" max="1028" width="30.7109375" style="372" customWidth="1"/>
    <col min="1029" max="1029" width="31.28515625" style="372" customWidth="1"/>
    <col min="1030" max="1030" width="28.85546875" style="372" customWidth="1"/>
    <col min="1031" max="1031" width="31" style="372" customWidth="1"/>
    <col min="1032" max="1032" width="30.7109375" style="372" customWidth="1"/>
    <col min="1033" max="1033" width="31.28515625" style="372" customWidth="1"/>
    <col min="1034" max="1034" width="3.42578125" style="372" customWidth="1"/>
    <col min="1035" max="1280" width="9.140625" style="372"/>
    <col min="1281" max="1281" width="140.85546875" style="372" customWidth="1"/>
    <col min="1282" max="1282" width="29.140625" style="372" customWidth="1"/>
    <col min="1283" max="1283" width="31" style="372" customWidth="1"/>
    <col min="1284" max="1284" width="30.7109375" style="372" customWidth="1"/>
    <col min="1285" max="1285" width="31.28515625" style="372" customWidth="1"/>
    <col min="1286" max="1286" width="28.85546875" style="372" customWidth="1"/>
    <col min="1287" max="1287" width="31" style="372" customWidth="1"/>
    <col min="1288" max="1288" width="30.7109375" style="372" customWidth="1"/>
    <col min="1289" max="1289" width="31.28515625" style="372" customWidth="1"/>
    <col min="1290" max="1290" width="3.42578125" style="372" customWidth="1"/>
    <col min="1291" max="1536" width="9.140625" style="372"/>
    <col min="1537" max="1537" width="140.85546875" style="372" customWidth="1"/>
    <col min="1538" max="1538" width="29.140625" style="372" customWidth="1"/>
    <col min="1539" max="1539" width="31" style="372" customWidth="1"/>
    <col min="1540" max="1540" width="30.7109375" style="372" customWidth="1"/>
    <col min="1541" max="1541" width="31.28515625" style="372" customWidth="1"/>
    <col min="1542" max="1542" width="28.85546875" style="372" customWidth="1"/>
    <col min="1543" max="1543" width="31" style="372" customWidth="1"/>
    <col min="1544" max="1544" width="30.7109375" style="372" customWidth="1"/>
    <col min="1545" max="1545" width="31.28515625" style="372" customWidth="1"/>
    <col min="1546" max="1546" width="3.42578125" style="372" customWidth="1"/>
    <col min="1547" max="1792" width="9.140625" style="372"/>
    <col min="1793" max="1793" width="140.85546875" style="372" customWidth="1"/>
    <col min="1794" max="1794" width="29.140625" style="372" customWidth="1"/>
    <col min="1795" max="1795" width="31" style="372" customWidth="1"/>
    <col min="1796" max="1796" width="30.7109375" style="372" customWidth="1"/>
    <col min="1797" max="1797" width="31.28515625" style="372" customWidth="1"/>
    <col min="1798" max="1798" width="28.85546875" style="372" customWidth="1"/>
    <col min="1799" max="1799" width="31" style="372" customWidth="1"/>
    <col min="1800" max="1800" width="30.7109375" style="372" customWidth="1"/>
    <col min="1801" max="1801" width="31.28515625" style="372" customWidth="1"/>
    <col min="1802" max="1802" width="3.42578125" style="372" customWidth="1"/>
    <col min="1803" max="2048" width="9.140625" style="372"/>
    <col min="2049" max="2049" width="140.85546875" style="372" customWidth="1"/>
    <col min="2050" max="2050" width="29.140625" style="372" customWidth="1"/>
    <col min="2051" max="2051" width="31" style="372" customWidth="1"/>
    <col min="2052" max="2052" width="30.7109375" style="372" customWidth="1"/>
    <col min="2053" max="2053" width="31.28515625" style="372" customWidth="1"/>
    <col min="2054" max="2054" width="28.85546875" style="372" customWidth="1"/>
    <col min="2055" max="2055" width="31" style="372" customWidth="1"/>
    <col min="2056" max="2056" width="30.7109375" style="372" customWidth="1"/>
    <col min="2057" max="2057" width="31.28515625" style="372" customWidth="1"/>
    <col min="2058" max="2058" width="3.42578125" style="372" customWidth="1"/>
    <col min="2059" max="2304" width="9.140625" style="372"/>
    <col min="2305" max="2305" width="140.85546875" style="372" customWidth="1"/>
    <col min="2306" max="2306" width="29.140625" style="372" customWidth="1"/>
    <col min="2307" max="2307" width="31" style="372" customWidth="1"/>
    <col min="2308" max="2308" width="30.7109375" style="372" customWidth="1"/>
    <col min="2309" max="2309" width="31.28515625" style="372" customWidth="1"/>
    <col min="2310" max="2310" width="28.85546875" style="372" customWidth="1"/>
    <col min="2311" max="2311" width="31" style="372" customWidth="1"/>
    <col min="2312" max="2312" width="30.7109375" style="372" customWidth="1"/>
    <col min="2313" max="2313" width="31.28515625" style="372" customWidth="1"/>
    <col min="2314" max="2314" width="3.42578125" style="372" customWidth="1"/>
    <col min="2315" max="2560" width="9.140625" style="372"/>
    <col min="2561" max="2561" width="140.85546875" style="372" customWidth="1"/>
    <col min="2562" max="2562" width="29.140625" style="372" customWidth="1"/>
    <col min="2563" max="2563" width="31" style="372" customWidth="1"/>
    <col min="2564" max="2564" width="30.7109375" style="372" customWidth="1"/>
    <col min="2565" max="2565" width="31.28515625" style="372" customWidth="1"/>
    <col min="2566" max="2566" width="28.85546875" style="372" customWidth="1"/>
    <col min="2567" max="2567" width="31" style="372" customWidth="1"/>
    <col min="2568" max="2568" width="30.7109375" style="372" customWidth="1"/>
    <col min="2569" max="2569" width="31.28515625" style="372" customWidth="1"/>
    <col min="2570" max="2570" width="3.42578125" style="372" customWidth="1"/>
    <col min="2571" max="2816" width="9.140625" style="372"/>
    <col min="2817" max="2817" width="140.85546875" style="372" customWidth="1"/>
    <col min="2818" max="2818" width="29.140625" style="372" customWidth="1"/>
    <col min="2819" max="2819" width="31" style="372" customWidth="1"/>
    <col min="2820" max="2820" width="30.7109375" style="372" customWidth="1"/>
    <col min="2821" max="2821" width="31.28515625" style="372" customWidth="1"/>
    <col min="2822" max="2822" width="28.85546875" style="372" customWidth="1"/>
    <col min="2823" max="2823" width="31" style="372" customWidth="1"/>
    <col min="2824" max="2824" width="30.7109375" style="372" customWidth="1"/>
    <col min="2825" max="2825" width="31.28515625" style="372" customWidth="1"/>
    <col min="2826" max="2826" width="3.42578125" style="372" customWidth="1"/>
    <col min="2827" max="3072" width="9.140625" style="372"/>
    <col min="3073" max="3073" width="140.85546875" style="372" customWidth="1"/>
    <col min="3074" max="3074" width="29.140625" style="372" customWidth="1"/>
    <col min="3075" max="3075" width="31" style="372" customWidth="1"/>
    <col min="3076" max="3076" width="30.7109375" style="372" customWidth="1"/>
    <col min="3077" max="3077" width="31.28515625" style="372" customWidth="1"/>
    <col min="3078" max="3078" width="28.85546875" style="372" customWidth="1"/>
    <col min="3079" max="3079" width="31" style="372" customWidth="1"/>
    <col min="3080" max="3080" width="30.7109375" style="372" customWidth="1"/>
    <col min="3081" max="3081" width="31.28515625" style="372" customWidth="1"/>
    <col min="3082" max="3082" width="3.42578125" style="372" customWidth="1"/>
    <col min="3083" max="3328" width="9.140625" style="372"/>
    <col min="3329" max="3329" width="140.85546875" style="372" customWidth="1"/>
    <col min="3330" max="3330" width="29.140625" style="372" customWidth="1"/>
    <col min="3331" max="3331" width="31" style="372" customWidth="1"/>
    <col min="3332" max="3332" width="30.7109375" style="372" customWidth="1"/>
    <col min="3333" max="3333" width="31.28515625" style="372" customWidth="1"/>
    <col min="3334" max="3334" width="28.85546875" style="372" customWidth="1"/>
    <col min="3335" max="3335" width="31" style="372" customWidth="1"/>
    <col min="3336" max="3336" width="30.7109375" style="372" customWidth="1"/>
    <col min="3337" max="3337" width="31.28515625" style="372" customWidth="1"/>
    <col min="3338" max="3338" width="3.42578125" style="372" customWidth="1"/>
    <col min="3339" max="3584" width="9.140625" style="372"/>
    <col min="3585" max="3585" width="140.85546875" style="372" customWidth="1"/>
    <col min="3586" max="3586" width="29.140625" style="372" customWidth="1"/>
    <col min="3587" max="3587" width="31" style="372" customWidth="1"/>
    <col min="3588" max="3588" width="30.7109375" style="372" customWidth="1"/>
    <col min="3589" max="3589" width="31.28515625" style="372" customWidth="1"/>
    <col min="3590" max="3590" width="28.85546875" style="372" customWidth="1"/>
    <col min="3591" max="3591" width="31" style="372" customWidth="1"/>
    <col min="3592" max="3592" width="30.7109375" style="372" customWidth="1"/>
    <col min="3593" max="3593" width="31.28515625" style="372" customWidth="1"/>
    <col min="3594" max="3594" width="3.42578125" style="372" customWidth="1"/>
    <col min="3595" max="3840" width="9.140625" style="372"/>
    <col min="3841" max="3841" width="140.85546875" style="372" customWidth="1"/>
    <col min="3842" max="3842" width="29.140625" style="372" customWidth="1"/>
    <col min="3843" max="3843" width="31" style="372" customWidth="1"/>
    <col min="3844" max="3844" width="30.7109375" style="372" customWidth="1"/>
    <col min="3845" max="3845" width="31.28515625" style="372" customWidth="1"/>
    <col min="3846" max="3846" width="28.85546875" style="372" customWidth="1"/>
    <col min="3847" max="3847" width="31" style="372" customWidth="1"/>
    <col min="3848" max="3848" width="30.7109375" style="372" customWidth="1"/>
    <col min="3849" max="3849" width="31.28515625" style="372" customWidth="1"/>
    <col min="3850" max="3850" width="3.42578125" style="372" customWidth="1"/>
    <col min="3851" max="4096" width="9.140625" style="372"/>
    <col min="4097" max="4097" width="140.85546875" style="372" customWidth="1"/>
    <col min="4098" max="4098" width="29.140625" style="372" customWidth="1"/>
    <col min="4099" max="4099" width="31" style="372" customWidth="1"/>
    <col min="4100" max="4100" width="30.7109375" style="372" customWidth="1"/>
    <col min="4101" max="4101" width="31.28515625" style="372" customWidth="1"/>
    <col min="4102" max="4102" width="28.85546875" style="372" customWidth="1"/>
    <col min="4103" max="4103" width="31" style="372" customWidth="1"/>
    <col min="4104" max="4104" width="30.7109375" style="372" customWidth="1"/>
    <col min="4105" max="4105" width="31.28515625" style="372" customWidth="1"/>
    <col min="4106" max="4106" width="3.42578125" style="372" customWidth="1"/>
    <col min="4107" max="4352" width="9.140625" style="372"/>
    <col min="4353" max="4353" width="140.85546875" style="372" customWidth="1"/>
    <col min="4354" max="4354" width="29.140625" style="372" customWidth="1"/>
    <col min="4355" max="4355" width="31" style="372" customWidth="1"/>
    <col min="4356" max="4356" width="30.7109375" style="372" customWidth="1"/>
    <col min="4357" max="4357" width="31.28515625" style="372" customWidth="1"/>
    <col min="4358" max="4358" width="28.85546875" style="372" customWidth="1"/>
    <col min="4359" max="4359" width="31" style="372" customWidth="1"/>
    <col min="4360" max="4360" width="30.7109375" style="372" customWidth="1"/>
    <col min="4361" max="4361" width="31.28515625" style="372" customWidth="1"/>
    <col min="4362" max="4362" width="3.42578125" style="372" customWidth="1"/>
    <col min="4363" max="4608" width="9.140625" style="372"/>
    <col min="4609" max="4609" width="140.85546875" style="372" customWidth="1"/>
    <col min="4610" max="4610" width="29.140625" style="372" customWidth="1"/>
    <col min="4611" max="4611" width="31" style="372" customWidth="1"/>
    <col min="4612" max="4612" width="30.7109375" style="372" customWidth="1"/>
    <col min="4613" max="4613" width="31.28515625" style="372" customWidth="1"/>
    <col min="4614" max="4614" width="28.85546875" style="372" customWidth="1"/>
    <col min="4615" max="4615" width="31" style="372" customWidth="1"/>
    <col min="4616" max="4616" width="30.7109375" style="372" customWidth="1"/>
    <col min="4617" max="4617" width="31.28515625" style="372" customWidth="1"/>
    <col min="4618" max="4618" width="3.42578125" style="372" customWidth="1"/>
    <col min="4619" max="4864" width="9.140625" style="372"/>
    <col min="4865" max="4865" width="140.85546875" style="372" customWidth="1"/>
    <col min="4866" max="4866" width="29.140625" style="372" customWidth="1"/>
    <col min="4867" max="4867" width="31" style="372" customWidth="1"/>
    <col min="4868" max="4868" width="30.7109375" style="372" customWidth="1"/>
    <col min="4869" max="4869" width="31.28515625" style="372" customWidth="1"/>
    <col min="4870" max="4870" width="28.85546875" style="372" customWidth="1"/>
    <col min="4871" max="4871" width="31" style="372" customWidth="1"/>
    <col min="4872" max="4872" width="30.7109375" style="372" customWidth="1"/>
    <col min="4873" max="4873" width="31.28515625" style="372" customWidth="1"/>
    <col min="4874" max="4874" width="3.42578125" style="372" customWidth="1"/>
    <col min="4875" max="5120" width="9.140625" style="372"/>
    <col min="5121" max="5121" width="140.85546875" style="372" customWidth="1"/>
    <col min="5122" max="5122" width="29.140625" style="372" customWidth="1"/>
    <col min="5123" max="5123" width="31" style="372" customWidth="1"/>
    <col min="5124" max="5124" width="30.7109375" style="372" customWidth="1"/>
    <col min="5125" max="5125" width="31.28515625" style="372" customWidth="1"/>
    <col min="5126" max="5126" width="28.85546875" style="372" customWidth="1"/>
    <col min="5127" max="5127" width="31" style="372" customWidth="1"/>
    <col min="5128" max="5128" width="30.7109375" style="372" customWidth="1"/>
    <col min="5129" max="5129" width="31.28515625" style="372" customWidth="1"/>
    <col min="5130" max="5130" width="3.42578125" style="372" customWidth="1"/>
    <col min="5131" max="5376" width="9.140625" style="372"/>
    <col min="5377" max="5377" width="140.85546875" style="372" customWidth="1"/>
    <col min="5378" max="5378" width="29.140625" style="372" customWidth="1"/>
    <col min="5379" max="5379" width="31" style="372" customWidth="1"/>
    <col min="5380" max="5380" width="30.7109375" style="372" customWidth="1"/>
    <col min="5381" max="5381" width="31.28515625" style="372" customWidth="1"/>
    <col min="5382" max="5382" width="28.85546875" style="372" customWidth="1"/>
    <col min="5383" max="5383" width="31" style="372" customWidth="1"/>
    <col min="5384" max="5384" width="30.7109375" style="372" customWidth="1"/>
    <col min="5385" max="5385" width="31.28515625" style="372" customWidth="1"/>
    <col min="5386" max="5386" width="3.42578125" style="372" customWidth="1"/>
    <col min="5387" max="5632" width="9.140625" style="372"/>
    <col min="5633" max="5633" width="140.85546875" style="372" customWidth="1"/>
    <col min="5634" max="5634" width="29.140625" style="372" customWidth="1"/>
    <col min="5635" max="5635" width="31" style="372" customWidth="1"/>
    <col min="5636" max="5636" width="30.7109375" style="372" customWidth="1"/>
    <col min="5637" max="5637" width="31.28515625" style="372" customWidth="1"/>
    <col min="5638" max="5638" width="28.85546875" style="372" customWidth="1"/>
    <col min="5639" max="5639" width="31" style="372" customWidth="1"/>
    <col min="5640" max="5640" width="30.7109375" style="372" customWidth="1"/>
    <col min="5641" max="5641" width="31.28515625" style="372" customWidth="1"/>
    <col min="5642" max="5642" width="3.42578125" style="372" customWidth="1"/>
    <col min="5643" max="5888" width="9.140625" style="372"/>
    <col min="5889" max="5889" width="140.85546875" style="372" customWidth="1"/>
    <col min="5890" max="5890" width="29.140625" style="372" customWidth="1"/>
    <col min="5891" max="5891" width="31" style="372" customWidth="1"/>
    <col min="5892" max="5892" width="30.7109375" style="372" customWidth="1"/>
    <col min="5893" max="5893" width="31.28515625" style="372" customWidth="1"/>
    <col min="5894" max="5894" width="28.85546875" style="372" customWidth="1"/>
    <col min="5895" max="5895" width="31" style="372" customWidth="1"/>
    <col min="5896" max="5896" width="30.7109375" style="372" customWidth="1"/>
    <col min="5897" max="5897" width="31.28515625" style="372" customWidth="1"/>
    <col min="5898" max="5898" width="3.42578125" style="372" customWidth="1"/>
    <col min="5899" max="6144" width="9.140625" style="372"/>
    <col min="6145" max="6145" width="140.85546875" style="372" customWidth="1"/>
    <col min="6146" max="6146" width="29.140625" style="372" customWidth="1"/>
    <col min="6147" max="6147" width="31" style="372" customWidth="1"/>
    <col min="6148" max="6148" width="30.7109375" style="372" customWidth="1"/>
    <col min="6149" max="6149" width="31.28515625" style="372" customWidth="1"/>
    <col min="6150" max="6150" width="28.85546875" style="372" customWidth="1"/>
    <col min="6151" max="6151" width="31" style="372" customWidth="1"/>
    <col min="6152" max="6152" width="30.7109375" style="372" customWidth="1"/>
    <col min="6153" max="6153" width="31.28515625" style="372" customWidth="1"/>
    <col min="6154" max="6154" width="3.42578125" style="372" customWidth="1"/>
    <col min="6155" max="6400" width="9.140625" style="372"/>
    <col min="6401" max="6401" width="140.85546875" style="372" customWidth="1"/>
    <col min="6402" max="6402" width="29.140625" style="372" customWidth="1"/>
    <col min="6403" max="6403" width="31" style="372" customWidth="1"/>
    <col min="6404" max="6404" width="30.7109375" style="372" customWidth="1"/>
    <col min="6405" max="6405" width="31.28515625" style="372" customWidth="1"/>
    <col min="6406" max="6406" width="28.85546875" style="372" customWidth="1"/>
    <col min="6407" max="6407" width="31" style="372" customWidth="1"/>
    <col min="6408" max="6408" width="30.7109375" style="372" customWidth="1"/>
    <col min="6409" max="6409" width="31.28515625" style="372" customWidth="1"/>
    <col min="6410" max="6410" width="3.42578125" style="372" customWidth="1"/>
    <col min="6411" max="6656" width="9.140625" style="372"/>
    <col min="6657" max="6657" width="140.85546875" style="372" customWidth="1"/>
    <col min="6658" max="6658" width="29.140625" style="372" customWidth="1"/>
    <col min="6659" max="6659" width="31" style="372" customWidth="1"/>
    <col min="6660" max="6660" width="30.7109375" style="372" customWidth="1"/>
    <col min="6661" max="6661" width="31.28515625" style="372" customWidth="1"/>
    <col min="6662" max="6662" width="28.85546875" style="372" customWidth="1"/>
    <col min="6663" max="6663" width="31" style="372" customWidth="1"/>
    <col min="6664" max="6664" width="30.7109375" style="372" customWidth="1"/>
    <col min="6665" max="6665" width="31.28515625" style="372" customWidth="1"/>
    <col min="6666" max="6666" width="3.42578125" style="372" customWidth="1"/>
    <col min="6667" max="6912" width="9.140625" style="372"/>
    <col min="6913" max="6913" width="140.85546875" style="372" customWidth="1"/>
    <col min="6914" max="6914" width="29.140625" style="372" customWidth="1"/>
    <col min="6915" max="6915" width="31" style="372" customWidth="1"/>
    <col min="6916" max="6916" width="30.7109375" style="372" customWidth="1"/>
    <col min="6917" max="6917" width="31.28515625" style="372" customWidth="1"/>
    <col min="6918" max="6918" width="28.85546875" style="372" customWidth="1"/>
    <col min="6919" max="6919" width="31" style="372" customWidth="1"/>
    <col min="6920" max="6920" width="30.7109375" style="372" customWidth="1"/>
    <col min="6921" max="6921" width="31.28515625" style="372" customWidth="1"/>
    <col min="6922" max="6922" width="3.42578125" style="372" customWidth="1"/>
    <col min="6923" max="7168" width="9.140625" style="372"/>
    <col min="7169" max="7169" width="140.85546875" style="372" customWidth="1"/>
    <col min="7170" max="7170" width="29.140625" style="372" customWidth="1"/>
    <col min="7171" max="7171" width="31" style="372" customWidth="1"/>
    <col min="7172" max="7172" width="30.7109375" style="372" customWidth="1"/>
    <col min="7173" max="7173" width="31.28515625" style="372" customWidth="1"/>
    <col min="7174" max="7174" width="28.85546875" style="372" customWidth="1"/>
    <col min="7175" max="7175" width="31" style="372" customWidth="1"/>
    <col min="7176" max="7176" width="30.7109375" style="372" customWidth="1"/>
    <col min="7177" max="7177" width="31.28515625" style="372" customWidth="1"/>
    <col min="7178" max="7178" width="3.42578125" style="372" customWidth="1"/>
    <col min="7179" max="7424" width="9.140625" style="372"/>
    <col min="7425" max="7425" width="140.85546875" style="372" customWidth="1"/>
    <col min="7426" max="7426" width="29.140625" style="372" customWidth="1"/>
    <col min="7427" max="7427" width="31" style="372" customWidth="1"/>
    <col min="7428" max="7428" width="30.7109375" style="372" customWidth="1"/>
    <col min="7429" max="7429" width="31.28515625" style="372" customWidth="1"/>
    <col min="7430" max="7430" width="28.85546875" style="372" customWidth="1"/>
    <col min="7431" max="7431" width="31" style="372" customWidth="1"/>
    <col min="7432" max="7432" width="30.7109375" style="372" customWidth="1"/>
    <col min="7433" max="7433" width="31.28515625" style="372" customWidth="1"/>
    <col min="7434" max="7434" width="3.42578125" style="372" customWidth="1"/>
    <col min="7435" max="7680" width="9.140625" style="372"/>
    <col min="7681" max="7681" width="140.85546875" style="372" customWidth="1"/>
    <col min="7682" max="7682" width="29.140625" style="372" customWidth="1"/>
    <col min="7683" max="7683" width="31" style="372" customWidth="1"/>
    <col min="7684" max="7684" width="30.7109375" style="372" customWidth="1"/>
    <col min="7685" max="7685" width="31.28515625" style="372" customWidth="1"/>
    <col min="7686" max="7686" width="28.85546875" style="372" customWidth="1"/>
    <col min="7687" max="7687" width="31" style="372" customWidth="1"/>
    <col min="7688" max="7688" width="30.7109375" style="372" customWidth="1"/>
    <col min="7689" max="7689" width="31.28515625" style="372" customWidth="1"/>
    <col min="7690" max="7690" width="3.42578125" style="372" customWidth="1"/>
    <col min="7691" max="7936" width="9.140625" style="372"/>
    <col min="7937" max="7937" width="140.85546875" style="372" customWidth="1"/>
    <col min="7938" max="7938" width="29.140625" style="372" customWidth="1"/>
    <col min="7939" max="7939" width="31" style="372" customWidth="1"/>
    <col min="7940" max="7940" width="30.7109375" style="372" customWidth="1"/>
    <col min="7941" max="7941" width="31.28515625" style="372" customWidth="1"/>
    <col min="7942" max="7942" width="28.85546875" style="372" customWidth="1"/>
    <col min="7943" max="7943" width="31" style="372" customWidth="1"/>
    <col min="7944" max="7944" width="30.7109375" style="372" customWidth="1"/>
    <col min="7945" max="7945" width="31.28515625" style="372" customWidth="1"/>
    <col min="7946" max="7946" width="3.42578125" style="372" customWidth="1"/>
    <col min="7947" max="8192" width="9.140625" style="372"/>
    <col min="8193" max="8193" width="140.85546875" style="372" customWidth="1"/>
    <col min="8194" max="8194" width="29.140625" style="372" customWidth="1"/>
    <col min="8195" max="8195" width="31" style="372" customWidth="1"/>
    <col min="8196" max="8196" width="30.7109375" style="372" customWidth="1"/>
    <col min="8197" max="8197" width="31.28515625" style="372" customWidth="1"/>
    <col min="8198" max="8198" width="28.85546875" style="372" customWidth="1"/>
    <col min="8199" max="8199" width="31" style="372" customWidth="1"/>
    <col min="8200" max="8200" width="30.7109375" style="372" customWidth="1"/>
    <col min="8201" max="8201" width="31.28515625" style="372" customWidth="1"/>
    <col min="8202" max="8202" width="3.42578125" style="372" customWidth="1"/>
    <col min="8203" max="8448" width="9.140625" style="372"/>
    <col min="8449" max="8449" width="140.85546875" style="372" customWidth="1"/>
    <col min="8450" max="8450" width="29.140625" style="372" customWidth="1"/>
    <col min="8451" max="8451" width="31" style="372" customWidth="1"/>
    <col min="8452" max="8452" width="30.7109375" style="372" customWidth="1"/>
    <col min="8453" max="8453" width="31.28515625" style="372" customWidth="1"/>
    <col min="8454" max="8454" width="28.85546875" style="372" customWidth="1"/>
    <col min="8455" max="8455" width="31" style="372" customWidth="1"/>
    <col min="8456" max="8456" width="30.7109375" style="372" customWidth="1"/>
    <col min="8457" max="8457" width="31.28515625" style="372" customWidth="1"/>
    <col min="8458" max="8458" width="3.42578125" style="372" customWidth="1"/>
    <col min="8459" max="8704" width="9.140625" style="372"/>
    <col min="8705" max="8705" width="140.85546875" style="372" customWidth="1"/>
    <col min="8706" max="8706" width="29.140625" style="372" customWidth="1"/>
    <col min="8707" max="8707" width="31" style="372" customWidth="1"/>
    <col min="8708" max="8708" width="30.7109375" style="372" customWidth="1"/>
    <col min="8709" max="8709" width="31.28515625" style="372" customWidth="1"/>
    <col min="8710" max="8710" width="28.85546875" style="372" customWidth="1"/>
    <col min="8711" max="8711" width="31" style="372" customWidth="1"/>
    <col min="8712" max="8712" width="30.7109375" style="372" customWidth="1"/>
    <col min="8713" max="8713" width="31.28515625" style="372" customWidth="1"/>
    <col min="8714" max="8714" width="3.42578125" style="372" customWidth="1"/>
    <col min="8715" max="8960" width="9.140625" style="372"/>
    <col min="8961" max="8961" width="140.85546875" style="372" customWidth="1"/>
    <col min="8962" max="8962" width="29.140625" style="372" customWidth="1"/>
    <col min="8963" max="8963" width="31" style="372" customWidth="1"/>
    <col min="8964" max="8964" width="30.7109375" style="372" customWidth="1"/>
    <col min="8965" max="8965" width="31.28515625" style="372" customWidth="1"/>
    <col min="8966" max="8966" width="28.85546875" style="372" customWidth="1"/>
    <col min="8967" max="8967" width="31" style="372" customWidth="1"/>
    <col min="8968" max="8968" width="30.7109375" style="372" customWidth="1"/>
    <col min="8969" max="8969" width="31.28515625" style="372" customWidth="1"/>
    <col min="8970" max="8970" width="3.42578125" style="372" customWidth="1"/>
    <col min="8971" max="9216" width="9.140625" style="372"/>
    <col min="9217" max="9217" width="140.85546875" style="372" customWidth="1"/>
    <col min="9218" max="9218" width="29.140625" style="372" customWidth="1"/>
    <col min="9219" max="9219" width="31" style="372" customWidth="1"/>
    <col min="9220" max="9220" width="30.7109375" style="372" customWidth="1"/>
    <col min="9221" max="9221" width="31.28515625" style="372" customWidth="1"/>
    <col min="9222" max="9222" width="28.85546875" style="372" customWidth="1"/>
    <col min="9223" max="9223" width="31" style="372" customWidth="1"/>
    <col min="9224" max="9224" width="30.7109375" style="372" customWidth="1"/>
    <col min="9225" max="9225" width="31.28515625" style="372" customWidth="1"/>
    <col min="9226" max="9226" width="3.42578125" style="372" customWidth="1"/>
    <col min="9227" max="9472" width="9.140625" style="372"/>
    <col min="9473" max="9473" width="140.85546875" style="372" customWidth="1"/>
    <col min="9474" max="9474" width="29.140625" style="372" customWidth="1"/>
    <col min="9475" max="9475" width="31" style="372" customWidth="1"/>
    <col min="9476" max="9476" width="30.7109375" style="372" customWidth="1"/>
    <col min="9477" max="9477" width="31.28515625" style="372" customWidth="1"/>
    <col min="9478" max="9478" width="28.85546875" style="372" customWidth="1"/>
    <col min="9479" max="9479" width="31" style="372" customWidth="1"/>
    <col min="9480" max="9480" width="30.7109375" style="372" customWidth="1"/>
    <col min="9481" max="9481" width="31.28515625" style="372" customWidth="1"/>
    <col min="9482" max="9482" width="3.42578125" style="372" customWidth="1"/>
    <col min="9483" max="9728" width="9.140625" style="372"/>
    <col min="9729" max="9729" width="140.85546875" style="372" customWidth="1"/>
    <col min="9730" max="9730" width="29.140625" style="372" customWidth="1"/>
    <col min="9731" max="9731" width="31" style="372" customWidth="1"/>
    <col min="9732" max="9732" width="30.7109375" style="372" customWidth="1"/>
    <col min="9733" max="9733" width="31.28515625" style="372" customWidth="1"/>
    <col min="9734" max="9734" width="28.85546875" style="372" customWidth="1"/>
    <col min="9735" max="9735" width="31" style="372" customWidth="1"/>
    <col min="9736" max="9736" width="30.7109375" style="372" customWidth="1"/>
    <col min="9737" max="9737" width="31.28515625" style="372" customWidth="1"/>
    <col min="9738" max="9738" width="3.42578125" style="372" customWidth="1"/>
    <col min="9739" max="9984" width="9.140625" style="372"/>
    <col min="9985" max="9985" width="140.85546875" style="372" customWidth="1"/>
    <col min="9986" max="9986" width="29.140625" style="372" customWidth="1"/>
    <col min="9987" max="9987" width="31" style="372" customWidth="1"/>
    <col min="9988" max="9988" width="30.7109375" style="372" customWidth="1"/>
    <col min="9989" max="9989" width="31.28515625" style="372" customWidth="1"/>
    <col min="9990" max="9990" width="28.85546875" style="372" customWidth="1"/>
    <col min="9991" max="9991" width="31" style="372" customWidth="1"/>
    <col min="9992" max="9992" width="30.7109375" style="372" customWidth="1"/>
    <col min="9993" max="9993" width="31.28515625" style="372" customWidth="1"/>
    <col min="9994" max="9994" width="3.42578125" style="372" customWidth="1"/>
    <col min="9995" max="10240" width="9.140625" style="372"/>
    <col min="10241" max="10241" width="140.85546875" style="372" customWidth="1"/>
    <col min="10242" max="10242" width="29.140625" style="372" customWidth="1"/>
    <col min="10243" max="10243" width="31" style="372" customWidth="1"/>
    <col min="10244" max="10244" width="30.7109375" style="372" customWidth="1"/>
    <col min="10245" max="10245" width="31.28515625" style="372" customWidth="1"/>
    <col min="10246" max="10246" width="28.85546875" style="372" customWidth="1"/>
    <col min="10247" max="10247" width="31" style="372" customWidth="1"/>
    <col min="10248" max="10248" width="30.7109375" style="372" customWidth="1"/>
    <col min="10249" max="10249" width="31.28515625" style="372" customWidth="1"/>
    <col min="10250" max="10250" width="3.42578125" style="372" customWidth="1"/>
    <col min="10251" max="10496" width="9.140625" style="372"/>
    <col min="10497" max="10497" width="140.85546875" style="372" customWidth="1"/>
    <col min="10498" max="10498" width="29.140625" style="372" customWidth="1"/>
    <col min="10499" max="10499" width="31" style="372" customWidth="1"/>
    <col min="10500" max="10500" width="30.7109375" style="372" customWidth="1"/>
    <col min="10501" max="10501" width="31.28515625" style="372" customWidth="1"/>
    <col min="10502" max="10502" width="28.85546875" style="372" customWidth="1"/>
    <col min="10503" max="10503" width="31" style="372" customWidth="1"/>
    <col min="10504" max="10504" width="30.7109375" style="372" customWidth="1"/>
    <col min="10505" max="10505" width="31.28515625" style="372" customWidth="1"/>
    <col min="10506" max="10506" width="3.42578125" style="372" customWidth="1"/>
    <col min="10507" max="10752" width="9.140625" style="372"/>
    <col min="10753" max="10753" width="140.85546875" style="372" customWidth="1"/>
    <col min="10754" max="10754" width="29.140625" style="372" customWidth="1"/>
    <col min="10755" max="10755" width="31" style="372" customWidth="1"/>
    <col min="10756" max="10756" width="30.7109375" style="372" customWidth="1"/>
    <col min="10757" max="10757" width="31.28515625" style="372" customWidth="1"/>
    <col min="10758" max="10758" width="28.85546875" style="372" customWidth="1"/>
    <col min="10759" max="10759" width="31" style="372" customWidth="1"/>
    <col min="10760" max="10760" width="30.7109375" style="372" customWidth="1"/>
    <col min="10761" max="10761" width="31.28515625" style="372" customWidth="1"/>
    <col min="10762" max="10762" width="3.42578125" style="372" customWidth="1"/>
    <col min="10763" max="11008" width="9.140625" style="372"/>
    <col min="11009" max="11009" width="140.85546875" style="372" customWidth="1"/>
    <col min="11010" max="11010" width="29.140625" style="372" customWidth="1"/>
    <col min="11011" max="11011" width="31" style="372" customWidth="1"/>
    <col min="11012" max="11012" width="30.7109375" style="372" customWidth="1"/>
    <col min="11013" max="11013" width="31.28515625" style="372" customWidth="1"/>
    <col min="11014" max="11014" width="28.85546875" style="372" customWidth="1"/>
    <col min="11015" max="11015" width="31" style="372" customWidth="1"/>
    <col min="11016" max="11016" width="30.7109375" style="372" customWidth="1"/>
    <col min="11017" max="11017" width="31.28515625" style="372" customWidth="1"/>
    <col min="11018" max="11018" width="3.42578125" style="372" customWidth="1"/>
    <col min="11019" max="11264" width="9.140625" style="372"/>
    <col min="11265" max="11265" width="140.85546875" style="372" customWidth="1"/>
    <col min="11266" max="11266" width="29.140625" style="372" customWidth="1"/>
    <col min="11267" max="11267" width="31" style="372" customWidth="1"/>
    <col min="11268" max="11268" width="30.7109375" style="372" customWidth="1"/>
    <col min="11269" max="11269" width="31.28515625" style="372" customWidth="1"/>
    <col min="11270" max="11270" width="28.85546875" style="372" customWidth="1"/>
    <col min="11271" max="11271" width="31" style="372" customWidth="1"/>
    <col min="11272" max="11272" width="30.7109375" style="372" customWidth="1"/>
    <col min="11273" max="11273" width="31.28515625" style="372" customWidth="1"/>
    <col min="11274" max="11274" width="3.42578125" style="372" customWidth="1"/>
    <col min="11275" max="11520" width="9.140625" style="372"/>
    <col min="11521" max="11521" width="140.85546875" style="372" customWidth="1"/>
    <col min="11522" max="11522" width="29.140625" style="372" customWidth="1"/>
    <col min="11523" max="11523" width="31" style="372" customWidth="1"/>
    <col min="11524" max="11524" width="30.7109375" style="372" customWidth="1"/>
    <col min="11525" max="11525" width="31.28515625" style="372" customWidth="1"/>
    <col min="11526" max="11526" width="28.85546875" style="372" customWidth="1"/>
    <col min="11527" max="11527" width="31" style="372" customWidth="1"/>
    <col min="11528" max="11528" width="30.7109375" style="372" customWidth="1"/>
    <col min="11529" max="11529" width="31.28515625" style="372" customWidth="1"/>
    <col min="11530" max="11530" width="3.42578125" style="372" customWidth="1"/>
    <col min="11531" max="11776" width="9.140625" style="372"/>
    <col min="11777" max="11777" width="140.85546875" style="372" customWidth="1"/>
    <col min="11778" max="11778" width="29.140625" style="372" customWidth="1"/>
    <col min="11779" max="11779" width="31" style="372" customWidth="1"/>
    <col min="11780" max="11780" width="30.7109375" style="372" customWidth="1"/>
    <col min="11781" max="11781" width="31.28515625" style="372" customWidth="1"/>
    <col min="11782" max="11782" width="28.85546875" style="372" customWidth="1"/>
    <col min="11783" max="11783" width="31" style="372" customWidth="1"/>
    <col min="11784" max="11784" width="30.7109375" style="372" customWidth="1"/>
    <col min="11785" max="11785" width="31.28515625" style="372" customWidth="1"/>
    <col min="11786" max="11786" width="3.42578125" style="372" customWidth="1"/>
    <col min="11787" max="12032" width="9.140625" style="372"/>
    <col min="12033" max="12033" width="140.85546875" style="372" customWidth="1"/>
    <col min="12034" max="12034" width="29.140625" style="372" customWidth="1"/>
    <col min="12035" max="12035" width="31" style="372" customWidth="1"/>
    <col min="12036" max="12036" width="30.7109375" style="372" customWidth="1"/>
    <col min="12037" max="12037" width="31.28515625" style="372" customWidth="1"/>
    <col min="12038" max="12038" width="28.85546875" style="372" customWidth="1"/>
    <col min="12039" max="12039" width="31" style="372" customWidth="1"/>
    <col min="12040" max="12040" width="30.7109375" style="372" customWidth="1"/>
    <col min="12041" max="12041" width="31.28515625" style="372" customWidth="1"/>
    <col min="12042" max="12042" width="3.42578125" style="372" customWidth="1"/>
    <col min="12043" max="12288" width="9.140625" style="372"/>
    <col min="12289" max="12289" width="140.85546875" style="372" customWidth="1"/>
    <col min="12290" max="12290" width="29.140625" style="372" customWidth="1"/>
    <col min="12291" max="12291" width="31" style="372" customWidth="1"/>
    <col min="12292" max="12292" width="30.7109375" style="372" customWidth="1"/>
    <col min="12293" max="12293" width="31.28515625" style="372" customWidth="1"/>
    <col min="12294" max="12294" width="28.85546875" style="372" customWidth="1"/>
    <col min="12295" max="12295" width="31" style="372" customWidth="1"/>
    <col min="12296" max="12296" width="30.7109375" style="372" customWidth="1"/>
    <col min="12297" max="12297" width="31.28515625" style="372" customWidth="1"/>
    <col min="12298" max="12298" width="3.42578125" style="372" customWidth="1"/>
    <col min="12299" max="12544" width="9.140625" style="372"/>
    <col min="12545" max="12545" width="140.85546875" style="372" customWidth="1"/>
    <col min="12546" max="12546" width="29.140625" style="372" customWidth="1"/>
    <col min="12547" max="12547" width="31" style="372" customWidth="1"/>
    <col min="12548" max="12548" width="30.7109375" style="372" customWidth="1"/>
    <col min="12549" max="12549" width="31.28515625" style="372" customWidth="1"/>
    <col min="12550" max="12550" width="28.85546875" style="372" customWidth="1"/>
    <col min="12551" max="12551" width="31" style="372" customWidth="1"/>
    <col min="12552" max="12552" width="30.7109375" style="372" customWidth="1"/>
    <col min="12553" max="12553" width="31.28515625" style="372" customWidth="1"/>
    <col min="12554" max="12554" width="3.42578125" style="372" customWidth="1"/>
    <col min="12555" max="12800" width="9.140625" style="372"/>
    <col min="12801" max="12801" width="140.85546875" style="372" customWidth="1"/>
    <col min="12802" max="12802" width="29.140625" style="372" customWidth="1"/>
    <col min="12803" max="12803" width="31" style="372" customWidth="1"/>
    <col min="12804" max="12804" width="30.7109375" style="372" customWidth="1"/>
    <col min="12805" max="12805" width="31.28515625" style="372" customWidth="1"/>
    <col min="12806" max="12806" width="28.85546875" style="372" customWidth="1"/>
    <col min="12807" max="12807" width="31" style="372" customWidth="1"/>
    <col min="12808" max="12808" width="30.7109375" style="372" customWidth="1"/>
    <col min="12809" max="12809" width="31.28515625" style="372" customWidth="1"/>
    <col min="12810" max="12810" width="3.42578125" style="372" customWidth="1"/>
    <col min="12811" max="13056" width="9.140625" style="372"/>
    <col min="13057" max="13057" width="140.85546875" style="372" customWidth="1"/>
    <col min="13058" max="13058" width="29.140625" style="372" customWidth="1"/>
    <col min="13059" max="13059" width="31" style="372" customWidth="1"/>
    <col min="13060" max="13060" width="30.7109375" style="372" customWidth="1"/>
    <col min="13061" max="13061" width="31.28515625" style="372" customWidth="1"/>
    <col min="13062" max="13062" width="28.85546875" style="372" customWidth="1"/>
    <col min="13063" max="13063" width="31" style="372" customWidth="1"/>
    <col min="13064" max="13064" width="30.7109375" style="372" customWidth="1"/>
    <col min="13065" max="13065" width="31.28515625" style="372" customWidth="1"/>
    <col min="13066" max="13066" width="3.42578125" style="372" customWidth="1"/>
    <col min="13067" max="13312" width="9.140625" style="372"/>
    <col min="13313" max="13313" width="140.85546875" style="372" customWidth="1"/>
    <col min="13314" max="13314" width="29.140625" style="372" customWidth="1"/>
    <col min="13315" max="13315" width="31" style="372" customWidth="1"/>
    <col min="13316" max="13316" width="30.7109375" style="372" customWidth="1"/>
    <col min="13317" max="13317" width="31.28515625" style="372" customWidth="1"/>
    <col min="13318" max="13318" width="28.85546875" style="372" customWidth="1"/>
    <col min="13319" max="13319" width="31" style="372" customWidth="1"/>
    <col min="13320" max="13320" width="30.7109375" style="372" customWidth="1"/>
    <col min="13321" max="13321" width="31.28515625" style="372" customWidth="1"/>
    <col min="13322" max="13322" width="3.42578125" style="372" customWidth="1"/>
    <col min="13323" max="13568" width="9.140625" style="372"/>
    <col min="13569" max="13569" width="140.85546875" style="372" customWidth="1"/>
    <col min="13570" max="13570" width="29.140625" style="372" customWidth="1"/>
    <col min="13571" max="13571" width="31" style="372" customWidth="1"/>
    <col min="13572" max="13572" width="30.7109375" style="372" customWidth="1"/>
    <col min="13573" max="13573" width="31.28515625" style="372" customWidth="1"/>
    <col min="13574" max="13574" width="28.85546875" style="372" customWidth="1"/>
    <col min="13575" max="13575" width="31" style="372" customWidth="1"/>
    <col min="13576" max="13576" width="30.7109375" style="372" customWidth="1"/>
    <col min="13577" max="13577" width="31.28515625" style="372" customWidth="1"/>
    <col min="13578" max="13578" width="3.42578125" style="372" customWidth="1"/>
    <col min="13579" max="13824" width="9.140625" style="372"/>
    <col min="13825" max="13825" width="140.85546875" style="372" customWidth="1"/>
    <col min="13826" max="13826" width="29.140625" style="372" customWidth="1"/>
    <col min="13827" max="13827" width="31" style="372" customWidth="1"/>
    <col min="13828" max="13828" width="30.7109375" style="372" customWidth="1"/>
    <col min="13829" max="13829" width="31.28515625" style="372" customWidth="1"/>
    <col min="13830" max="13830" width="28.85546875" style="372" customWidth="1"/>
    <col min="13831" max="13831" width="31" style="372" customWidth="1"/>
    <col min="13832" max="13832" width="30.7109375" style="372" customWidth="1"/>
    <col min="13833" max="13833" width="31.28515625" style="372" customWidth="1"/>
    <col min="13834" max="13834" width="3.42578125" style="372" customWidth="1"/>
    <col min="13835" max="14080" width="9.140625" style="372"/>
    <col min="14081" max="14081" width="140.85546875" style="372" customWidth="1"/>
    <col min="14082" max="14082" width="29.140625" style="372" customWidth="1"/>
    <col min="14083" max="14083" width="31" style="372" customWidth="1"/>
    <col min="14084" max="14084" width="30.7109375" style="372" customWidth="1"/>
    <col min="14085" max="14085" width="31.28515625" style="372" customWidth="1"/>
    <col min="14086" max="14086" width="28.85546875" style="372" customWidth="1"/>
    <col min="14087" max="14087" width="31" style="372" customWidth="1"/>
    <col min="14088" max="14088" width="30.7109375" style="372" customWidth="1"/>
    <col min="14089" max="14089" width="31.28515625" style="372" customWidth="1"/>
    <col min="14090" max="14090" width="3.42578125" style="372" customWidth="1"/>
    <col min="14091" max="14336" width="9.140625" style="372"/>
    <col min="14337" max="14337" width="140.85546875" style="372" customWidth="1"/>
    <col min="14338" max="14338" width="29.140625" style="372" customWidth="1"/>
    <col min="14339" max="14339" width="31" style="372" customWidth="1"/>
    <col min="14340" max="14340" width="30.7109375" style="372" customWidth="1"/>
    <col min="14341" max="14341" width="31.28515625" style="372" customWidth="1"/>
    <col min="14342" max="14342" width="28.85546875" style="372" customWidth="1"/>
    <col min="14343" max="14343" width="31" style="372" customWidth="1"/>
    <col min="14344" max="14344" width="30.7109375" style="372" customWidth="1"/>
    <col min="14345" max="14345" width="31.28515625" style="372" customWidth="1"/>
    <col min="14346" max="14346" width="3.42578125" style="372" customWidth="1"/>
    <col min="14347" max="14592" width="9.140625" style="372"/>
    <col min="14593" max="14593" width="140.85546875" style="372" customWidth="1"/>
    <col min="14594" max="14594" width="29.140625" style="372" customWidth="1"/>
    <col min="14595" max="14595" width="31" style="372" customWidth="1"/>
    <col min="14596" max="14596" width="30.7109375" style="372" customWidth="1"/>
    <col min="14597" max="14597" width="31.28515625" style="372" customWidth="1"/>
    <col min="14598" max="14598" width="28.85546875" style="372" customWidth="1"/>
    <col min="14599" max="14599" width="31" style="372" customWidth="1"/>
    <col min="14600" max="14600" width="30.7109375" style="372" customWidth="1"/>
    <col min="14601" max="14601" width="31.28515625" style="372" customWidth="1"/>
    <col min="14602" max="14602" width="3.42578125" style="372" customWidth="1"/>
    <col min="14603" max="14848" width="9.140625" style="372"/>
    <col min="14849" max="14849" width="140.85546875" style="372" customWidth="1"/>
    <col min="14850" max="14850" width="29.140625" style="372" customWidth="1"/>
    <col min="14851" max="14851" width="31" style="372" customWidth="1"/>
    <col min="14852" max="14852" width="30.7109375" style="372" customWidth="1"/>
    <col min="14853" max="14853" width="31.28515625" style="372" customWidth="1"/>
    <col min="14854" max="14854" width="28.85546875" style="372" customWidth="1"/>
    <col min="14855" max="14855" width="31" style="372" customWidth="1"/>
    <col min="14856" max="14856" width="30.7109375" style="372" customWidth="1"/>
    <col min="14857" max="14857" width="31.28515625" style="372" customWidth="1"/>
    <col min="14858" max="14858" width="3.42578125" style="372" customWidth="1"/>
    <col min="14859" max="15104" width="9.140625" style="372"/>
    <col min="15105" max="15105" width="140.85546875" style="372" customWidth="1"/>
    <col min="15106" max="15106" width="29.140625" style="372" customWidth="1"/>
    <col min="15107" max="15107" width="31" style="372" customWidth="1"/>
    <col min="15108" max="15108" width="30.7109375" style="372" customWidth="1"/>
    <col min="15109" max="15109" width="31.28515625" style="372" customWidth="1"/>
    <col min="15110" max="15110" width="28.85546875" style="372" customWidth="1"/>
    <col min="15111" max="15111" width="31" style="372" customWidth="1"/>
    <col min="15112" max="15112" width="30.7109375" style="372" customWidth="1"/>
    <col min="15113" max="15113" width="31.28515625" style="372" customWidth="1"/>
    <col min="15114" max="15114" width="3.42578125" style="372" customWidth="1"/>
    <col min="15115" max="15360" width="9.140625" style="372"/>
    <col min="15361" max="15361" width="140.85546875" style="372" customWidth="1"/>
    <col min="15362" max="15362" width="29.140625" style="372" customWidth="1"/>
    <col min="15363" max="15363" width="31" style="372" customWidth="1"/>
    <col min="15364" max="15364" width="30.7109375" style="372" customWidth="1"/>
    <col min="15365" max="15365" width="31.28515625" style="372" customWidth="1"/>
    <col min="15366" max="15366" width="28.85546875" style="372" customWidth="1"/>
    <col min="15367" max="15367" width="31" style="372" customWidth="1"/>
    <col min="15368" max="15368" width="30.7109375" style="372" customWidth="1"/>
    <col min="15369" max="15369" width="31.28515625" style="372" customWidth="1"/>
    <col min="15370" max="15370" width="3.42578125" style="372" customWidth="1"/>
    <col min="15371" max="15616" width="9.140625" style="372"/>
    <col min="15617" max="15617" width="140.85546875" style="372" customWidth="1"/>
    <col min="15618" max="15618" width="29.140625" style="372" customWidth="1"/>
    <col min="15619" max="15619" width="31" style="372" customWidth="1"/>
    <col min="15620" max="15620" width="30.7109375" style="372" customWidth="1"/>
    <col min="15621" max="15621" width="31.28515625" style="372" customWidth="1"/>
    <col min="15622" max="15622" width="28.85546875" style="372" customWidth="1"/>
    <col min="15623" max="15623" width="31" style="372" customWidth="1"/>
    <col min="15624" max="15624" width="30.7109375" style="372" customWidth="1"/>
    <col min="15625" max="15625" width="31.28515625" style="372" customWidth="1"/>
    <col min="15626" max="15626" width="3.42578125" style="372" customWidth="1"/>
    <col min="15627" max="15872" width="9.140625" style="372"/>
    <col min="15873" max="15873" width="140.85546875" style="372" customWidth="1"/>
    <col min="15874" max="15874" width="29.140625" style="372" customWidth="1"/>
    <col min="15875" max="15875" width="31" style="372" customWidth="1"/>
    <col min="15876" max="15876" width="30.7109375" style="372" customWidth="1"/>
    <col min="15877" max="15877" width="31.28515625" style="372" customWidth="1"/>
    <col min="15878" max="15878" width="28.85546875" style="372" customWidth="1"/>
    <col min="15879" max="15879" width="31" style="372" customWidth="1"/>
    <col min="15880" max="15880" width="30.7109375" style="372" customWidth="1"/>
    <col min="15881" max="15881" width="31.28515625" style="372" customWidth="1"/>
    <col min="15882" max="15882" width="3.42578125" style="372" customWidth="1"/>
    <col min="15883" max="16128" width="9.140625" style="372"/>
    <col min="16129" max="16129" width="140.85546875" style="372" customWidth="1"/>
    <col min="16130" max="16130" width="29.140625" style="372" customWidth="1"/>
    <col min="16131" max="16131" width="31" style="372" customWidth="1"/>
    <col min="16132" max="16132" width="30.7109375" style="372" customWidth="1"/>
    <col min="16133" max="16133" width="31.28515625" style="372" customWidth="1"/>
    <col min="16134" max="16134" width="28.85546875" style="372" customWidth="1"/>
    <col min="16135" max="16135" width="31" style="372" customWidth="1"/>
    <col min="16136" max="16136" width="30.7109375" style="372" customWidth="1"/>
    <col min="16137" max="16137" width="31.28515625" style="372" customWidth="1"/>
    <col min="16138" max="16138" width="3.42578125" style="372" customWidth="1"/>
    <col min="16139" max="16384" width="9.140625" style="372"/>
  </cols>
  <sheetData>
    <row r="1" spans="1:10" s="1" customFormat="1" ht="5.25" hidden="1" customHeight="1">
      <c r="A1" s="218"/>
      <c r="B1" s="219"/>
      <c r="C1" s="219"/>
      <c r="D1" s="219"/>
      <c r="E1" s="219"/>
      <c r="F1" s="219"/>
      <c r="G1" s="219"/>
      <c r="H1" s="219"/>
      <c r="I1" s="219"/>
      <c r="J1" s="220"/>
    </row>
    <row r="2" spans="1:10" s="2" customFormat="1" ht="70.5" customHeight="1">
      <c r="A2" s="898" t="s">
        <v>550</v>
      </c>
      <c r="B2" s="898"/>
      <c r="C2" s="898"/>
      <c r="D2" s="898"/>
      <c r="E2" s="898"/>
      <c r="F2" s="898"/>
      <c r="G2" s="898"/>
      <c r="H2" s="898"/>
      <c r="I2" s="898"/>
      <c r="J2" s="221"/>
    </row>
    <row r="3" spans="1:10" s="2" customFormat="1" ht="42.75" customHeight="1">
      <c r="A3" s="898" t="s">
        <v>172</v>
      </c>
      <c r="B3" s="898"/>
      <c r="C3" s="898"/>
      <c r="D3" s="898"/>
      <c r="E3" s="898"/>
      <c r="F3" s="898"/>
      <c r="G3" s="898"/>
      <c r="H3" s="898"/>
      <c r="I3" s="898"/>
      <c r="J3" s="221"/>
    </row>
    <row r="4" spans="1:10" s="2" customFormat="1" ht="40.5" customHeight="1">
      <c r="A4" s="898" t="s">
        <v>927</v>
      </c>
      <c r="B4" s="898"/>
      <c r="C4" s="898"/>
      <c r="D4" s="898"/>
      <c r="E4" s="898"/>
      <c r="F4" s="898"/>
      <c r="G4" s="898"/>
      <c r="H4" s="898"/>
      <c r="I4" s="898"/>
      <c r="J4" s="221"/>
    </row>
    <row r="5" spans="1:10" s="3" customFormat="1" ht="74.25" customHeight="1">
      <c r="A5" s="899" t="s">
        <v>734</v>
      </c>
      <c r="B5" s="899"/>
      <c r="C5" s="899"/>
      <c r="D5" s="899"/>
      <c r="E5" s="899"/>
      <c r="F5" s="899"/>
      <c r="G5" s="899"/>
      <c r="H5" s="899"/>
      <c r="I5" s="899"/>
      <c r="J5" s="222"/>
    </row>
    <row r="6" spans="1:10" ht="6" customHeight="1"/>
    <row r="7" spans="1:10" ht="19.5" customHeight="1">
      <c r="A7" s="158"/>
      <c r="B7" s="159"/>
      <c r="C7" s="159"/>
      <c r="D7" s="160"/>
      <c r="E7" s="160"/>
      <c r="F7" s="160"/>
      <c r="G7" s="160"/>
      <c r="H7" s="159"/>
      <c r="I7" s="160"/>
      <c r="J7" s="224"/>
    </row>
    <row r="8" spans="1:10" s="225" customFormat="1" ht="33.75" customHeight="1">
      <c r="A8" s="162"/>
      <c r="B8" s="907" t="s">
        <v>179</v>
      </c>
      <c r="C8" s="907"/>
      <c r="D8" s="907"/>
      <c r="E8" s="907"/>
      <c r="F8" s="907" t="s">
        <v>180</v>
      </c>
      <c r="G8" s="907"/>
      <c r="H8" s="907"/>
      <c r="I8" s="907"/>
    </row>
    <row r="9" spans="1:10" s="227" customFormat="1" ht="75" customHeight="1">
      <c r="A9" s="165" t="s">
        <v>916</v>
      </c>
      <c r="B9" s="165" t="s">
        <v>161</v>
      </c>
      <c r="C9" s="166" t="s">
        <v>162</v>
      </c>
      <c r="D9" s="165" t="s">
        <v>163</v>
      </c>
      <c r="E9" s="165" t="s">
        <v>42</v>
      </c>
      <c r="F9" s="165" t="s">
        <v>161</v>
      </c>
      <c r="G9" s="165" t="s">
        <v>162</v>
      </c>
      <c r="H9" s="166" t="s">
        <v>163</v>
      </c>
      <c r="I9" s="165" t="s">
        <v>42</v>
      </c>
      <c r="J9" s="226"/>
    </row>
    <row r="10" spans="1:10" s="228" customFormat="1" ht="66.75" customHeight="1">
      <c r="A10" s="169" t="s">
        <v>135</v>
      </c>
      <c r="B10" s="170">
        <v>900075.28182799998</v>
      </c>
      <c r="C10" s="170">
        <v>1846191.6632277998</v>
      </c>
      <c r="D10" s="170">
        <v>6962061.8998811999</v>
      </c>
      <c r="E10" s="170">
        <v>9708328.8449370004</v>
      </c>
      <c r="F10" s="170">
        <v>9477.4816499999997</v>
      </c>
      <c r="G10" s="170">
        <v>154099.65853000002</v>
      </c>
      <c r="H10" s="170">
        <v>227482.7587572</v>
      </c>
      <c r="I10" s="170">
        <v>391059.89893720002</v>
      </c>
      <c r="J10" s="225"/>
    </row>
    <row r="11" spans="1:10" s="228" customFormat="1" ht="66.75" customHeight="1">
      <c r="A11" s="169" t="s">
        <v>136</v>
      </c>
      <c r="B11" s="172">
        <v>2023.22</v>
      </c>
      <c r="C11" s="172">
        <v>18106.889510000001</v>
      </c>
      <c r="D11" s="172">
        <v>14377.77032</v>
      </c>
      <c r="E11" s="172">
        <v>34507.879829999998</v>
      </c>
      <c r="F11" s="170">
        <v>44540.338960000001</v>
      </c>
      <c r="G11" s="170">
        <v>27404.120149999999</v>
      </c>
      <c r="H11" s="170">
        <v>5124.61294</v>
      </c>
      <c r="I11" s="170">
        <v>77069.072050000002</v>
      </c>
      <c r="J11" s="225"/>
    </row>
    <row r="12" spans="1:10" s="228" customFormat="1" ht="66.75" customHeight="1">
      <c r="A12" s="169" t="s">
        <v>137</v>
      </c>
      <c r="B12" s="172">
        <v>254607.08488159999</v>
      </c>
      <c r="C12" s="172">
        <v>462038.8562796</v>
      </c>
      <c r="D12" s="172">
        <v>45893.437689999999</v>
      </c>
      <c r="E12" s="172">
        <v>762539.37885119999</v>
      </c>
      <c r="F12" s="170">
        <v>30</v>
      </c>
      <c r="G12" s="170">
        <v>0</v>
      </c>
      <c r="H12" s="170">
        <v>0</v>
      </c>
      <c r="I12" s="170">
        <v>30</v>
      </c>
      <c r="J12" s="225"/>
    </row>
    <row r="13" spans="1:10" s="228" customFormat="1" ht="66.75" customHeight="1">
      <c r="A13" s="169" t="s">
        <v>138</v>
      </c>
      <c r="B13" s="170">
        <v>16223.5894684</v>
      </c>
      <c r="C13" s="170">
        <v>80496.52837</v>
      </c>
      <c r="D13" s="170">
        <v>298678.12143</v>
      </c>
      <c r="E13" s="170">
        <v>395398.23926840001</v>
      </c>
      <c r="F13" s="170">
        <v>0</v>
      </c>
      <c r="G13" s="170">
        <v>3814.99514</v>
      </c>
      <c r="H13" s="170">
        <v>9584.7833499999997</v>
      </c>
      <c r="I13" s="170">
        <v>13399.778490000001</v>
      </c>
      <c r="J13" s="225"/>
    </row>
    <row r="14" spans="1:10" s="228" customFormat="1" ht="66.75" customHeight="1">
      <c r="A14" s="169" t="s">
        <v>139</v>
      </c>
      <c r="B14" s="170">
        <v>3029946.8376961998</v>
      </c>
      <c r="C14" s="170">
        <v>3283709.5603260002</v>
      </c>
      <c r="D14" s="170">
        <v>7810008.2403142005</v>
      </c>
      <c r="E14" s="170">
        <v>14123664.6383364</v>
      </c>
      <c r="F14" s="170">
        <v>44379.78529</v>
      </c>
      <c r="G14" s="170">
        <v>70623.331550000003</v>
      </c>
      <c r="H14" s="170">
        <v>61716.288890800002</v>
      </c>
      <c r="I14" s="170">
        <v>176719.4057308</v>
      </c>
      <c r="J14" s="225"/>
    </row>
    <row r="15" spans="1:10" s="228" customFormat="1" ht="66.75" customHeight="1">
      <c r="A15" s="169" t="s">
        <v>140</v>
      </c>
      <c r="B15" s="170">
        <v>6284.2844878000005</v>
      </c>
      <c r="C15" s="170">
        <v>166576.58283279999</v>
      </c>
      <c r="D15" s="170">
        <v>529148.21311999997</v>
      </c>
      <c r="E15" s="170">
        <v>702009.08044060005</v>
      </c>
      <c r="F15" s="170">
        <v>51.828499999999998</v>
      </c>
      <c r="G15" s="170">
        <v>4230.5662899999998</v>
      </c>
      <c r="H15" s="170">
        <v>1290.63276</v>
      </c>
      <c r="I15" s="170">
        <v>5573.0275499999998</v>
      </c>
      <c r="J15" s="225"/>
    </row>
    <row r="16" spans="1:10" s="228" customFormat="1" ht="66.75" customHeight="1">
      <c r="A16" s="169" t="s">
        <v>97</v>
      </c>
      <c r="B16" s="170">
        <v>1460916.2110652002</v>
      </c>
      <c r="C16" s="170">
        <v>2487267.8461016002</v>
      </c>
      <c r="D16" s="170">
        <v>5888243.3176697996</v>
      </c>
      <c r="E16" s="170">
        <v>9836427.3748365995</v>
      </c>
      <c r="F16" s="170">
        <v>60227.430479999995</v>
      </c>
      <c r="G16" s="170">
        <v>82132.501560000004</v>
      </c>
      <c r="H16" s="170">
        <v>503192.53342979995</v>
      </c>
      <c r="I16" s="170">
        <v>645552.46546980005</v>
      </c>
      <c r="J16" s="225"/>
    </row>
    <row r="17" spans="1:10" s="228" customFormat="1" ht="66.75" customHeight="1">
      <c r="A17" s="169" t="s">
        <v>141</v>
      </c>
      <c r="B17" s="170">
        <v>2354398.6274798</v>
      </c>
      <c r="C17" s="170">
        <v>4067628.9276946001</v>
      </c>
      <c r="D17" s="170">
        <v>4798630.0813535992</v>
      </c>
      <c r="E17" s="170">
        <v>11220657.636528</v>
      </c>
      <c r="F17" s="170">
        <v>10076.85606</v>
      </c>
      <c r="G17" s="170">
        <v>292920.78412580001</v>
      </c>
      <c r="H17" s="170">
        <v>346451.99361199996</v>
      </c>
      <c r="I17" s="170">
        <v>649449.63379779994</v>
      </c>
      <c r="J17" s="225"/>
    </row>
    <row r="18" spans="1:10" s="228" customFormat="1" ht="66.75" customHeight="1">
      <c r="A18" s="169" t="s">
        <v>142</v>
      </c>
      <c r="B18" s="170">
        <v>11439.3516984</v>
      </c>
      <c r="C18" s="170">
        <v>157340.92629239999</v>
      </c>
      <c r="D18" s="170">
        <v>684160.98556980002</v>
      </c>
      <c r="E18" s="170">
        <v>852941.2635606</v>
      </c>
      <c r="F18" s="170">
        <v>357.17930000000001</v>
      </c>
      <c r="G18" s="170">
        <v>18293.308149999997</v>
      </c>
      <c r="H18" s="170">
        <v>53201.797565599998</v>
      </c>
      <c r="I18" s="170">
        <v>71852.285015599991</v>
      </c>
      <c r="J18" s="225"/>
    </row>
    <row r="19" spans="1:10" s="228" customFormat="1" ht="66.75" customHeight="1">
      <c r="A19" s="169" t="s">
        <v>143</v>
      </c>
      <c r="B19" s="170">
        <v>98270.600997799993</v>
      </c>
      <c r="C19" s="170">
        <v>693212.0323206</v>
      </c>
      <c r="D19" s="170">
        <v>1433355.9150322</v>
      </c>
      <c r="E19" s="170">
        <v>2224838.5483505996</v>
      </c>
      <c r="F19" s="170">
        <v>768.27891</v>
      </c>
      <c r="G19" s="170">
        <v>7350.4813700000004</v>
      </c>
      <c r="H19" s="170">
        <v>17475.335873799999</v>
      </c>
      <c r="I19" s="170">
        <v>25594.096153800001</v>
      </c>
      <c r="J19" s="225"/>
    </row>
    <row r="20" spans="1:10" s="228" customFormat="1" ht="66.75" customHeight="1">
      <c r="A20" s="169" t="s">
        <v>144</v>
      </c>
      <c r="B20" s="170">
        <v>357137.55304900004</v>
      </c>
      <c r="C20" s="170">
        <v>164390.86206060002</v>
      </c>
      <c r="D20" s="170">
        <v>149687.47366299998</v>
      </c>
      <c r="E20" s="170">
        <v>671215.8887726001</v>
      </c>
      <c r="F20" s="170">
        <v>0</v>
      </c>
      <c r="G20" s="170">
        <v>654.07564000000002</v>
      </c>
      <c r="H20" s="170">
        <v>8747.7658599999995</v>
      </c>
      <c r="I20" s="170">
        <v>9401.8415000000005</v>
      </c>
      <c r="J20" s="225"/>
    </row>
    <row r="21" spans="1:10" s="228" customFormat="1" ht="66.75" customHeight="1">
      <c r="A21" s="169" t="s">
        <v>145</v>
      </c>
      <c r="B21" s="170">
        <v>435093.95601920004</v>
      </c>
      <c r="C21" s="170">
        <v>795373.51870560006</v>
      </c>
      <c r="D21" s="170">
        <v>14286639.801310601</v>
      </c>
      <c r="E21" s="170">
        <v>15517107.2760354</v>
      </c>
      <c r="F21" s="170">
        <v>808.21696999999995</v>
      </c>
      <c r="G21" s="170">
        <v>14992.88183</v>
      </c>
      <c r="H21" s="170">
        <v>939443.64332899998</v>
      </c>
      <c r="I21" s="170">
        <v>955244.7421289999</v>
      </c>
      <c r="J21" s="225"/>
    </row>
    <row r="22" spans="1:10" s="228" customFormat="1" ht="66.75" customHeight="1">
      <c r="A22" s="169" t="s">
        <v>146</v>
      </c>
      <c r="B22" s="170">
        <v>3658.7083314000001</v>
      </c>
      <c r="C22" s="170">
        <v>7805.6686100000006</v>
      </c>
      <c r="D22" s="170">
        <v>440730.43718919996</v>
      </c>
      <c r="E22" s="170">
        <v>452194.81413059996</v>
      </c>
      <c r="F22" s="170">
        <v>24.400320000000001</v>
      </c>
      <c r="G22" s="170">
        <v>65.094120000000004</v>
      </c>
      <c r="H22" s="170">
        <v>136770.82927000002</v>
      </c>
      <c r="I22" s="170">
        <v>136860.32371</v>
      </c>
      <c r="J22" s="225"/>
    </row>
    <row r="23" spans="1:10" s="228" customFormat="1" ht="66.75" customHeight="1">
      <c r="A23" s="169" t="s">
        <v>147</v>
      </c>
      <c r="B23" s="170">
        <v>904.90081999999995</v>
      </c>
      <c r="C23" s="170">
        <v>8907.7807585999999</v>
      </c>
      <c r="D23" s="170">
        <v>47485.4774884</v>
      </c>
      <c r="E23" s="170">
        <v>57298.159067000001</v>
      </c>
      <c r="F23" s="170">
        <v>185</v>
      </c>
      <c r="G23" s="170">
        <v>773.57308999999998</v>
      </c>
      <c r="H23" s="170">
        <v>2542.0797200000002</v>
      </c>
      <c r="I23" s="170">
        <v>3500.65281</v>
      </c>
      <c r="J23" s="225"/>
    </row>
    <row r="24" spans="1:10" s="228" customFormat="1" ht="66.75" customHeight="1">
      <c r="A24" s="169" t="s">
        <v>148</v>
      </c>
      <c r="B24" s="170">
        <v>17804.709331999999</v>
      </c>
      <c r="C24" s="170">
        <v>335126.135656</v>
      </c>
      <c r="D24" s="170">
        <v>864757.98489119997</v>
      </c>
      <c r="E24" s="170">
        <v>1217688.8298792001</v>
      </c>
      <c r="F24" s="170">
        <v>683.09576000000004</v>
      </c>
      <c r="G24" s="170">
        <v>15408.860929999999</v>
      </c>
      <c r="H24" s="170">
        <v>44059.668969999999</v>
      </c>
      <c r="I24" s="170">
        <v>60151.625659999998</v>
      </c>
      <c r="J24" s="225"/>
    </row>
    <row r="25" spans="1:10" s="228" customFormat="1" ht="66.75" customHeight="1">
      <c r="A25" s="169" t="s">
        <v>149</v>
      </c>
      <c r="B25" s="170">
        <v>9.916879999999999</v>
      </c>
      <c r="C25" s="170">
        <v>669.24045000000001</v>
      </c>
      <c r="D25" s="170">
        <v>264.57034999999996</v>
      </c>
      <c r="E25" s="170">
        <v>943.72768000000008</v>
      </c>
      <c r="F25" s="170">
        <v>0</v>
      </c>
      <c r="G25" s="170">
        <v>0</v>
      </c>
      <c r="H25" s="170">
        <v>0</v>
      </c>
      <c r="I25" s="170">
        <v>0</v>
      </c>
      <c r="J25" s="225"/>
    </row>
    <row r="26" spans="1:10" s="228" customFormat="1" ht="66.75" customHeight="1">
      <c r="A26" s="169" t="s">
        <v>150</v>
      </c>
      <c r="B26" s="170">
        <v>205.8</v>
      </c>
      <c r="C26" s="170">
        <v>58.227419999999995</v>
      </c>
      <c r="D26" s="170">
        <v>0</v>
      </c>
      <c r="E26" s="170">
        <v>264.02742000000001</v>
      </c>
      <c r="F26" s="170">
        <v>0</v>
      </c>
      <c r="G26" s="170">
        <v>0</v>
      </c>
      <c r="H26" s="170">
        <v>0</v>
      </c>
      <c r="I26" s="170">
        <v>0</v>
      </c>
      <c r="J26" s="225"/>
    </row>
    <row r="27" spans="1:10" s="230" customFormat="1" ht="92.25" customHeight="1" thickBot="1">
      <c r="A27" s="173" t="s">
        <v>151</v>
      </c>
      <c r="B27" s="174">
        <v>225.8252186</v>
      </c>
      <c r="C27" s="174">
        <v>184.33923540000001</v>
      </c>
      <c r="D27" s="174">
        <v>1042.0272708</v>
      </c>
      <c r="E27" s="174">
        <v>1452.1917248</v>
      </c>
      <c r="F27" s="174">
        <v>0</v>
      </c>
      <c r="G27" s="174">
        <v>0</v>
      </c>
      <c r="H27" s="174">
        <v>0</v>
      </c>
      <c r="I27" s="174">
        <v>0</v>
      </c>
      <c r="J27" s="229"/>
    </row>
    <row r="28" spans="1:10" s="228" customFormat="1" ht="42" customHeight="1" thickTop="1" thickBot="1">
      <c r="A28" s="231" t="s">
        <v>164</v>
      </c>
      <c r="B28" s="232">
        <f>SUM(B10:B27)</f>
        <v>8949226.4592534024</v>
      </c>
      <c r="C28" s="232">
        <f t="shared" ref="C28:I28" si="0">SUM(C10:C27)</f>
        <v>14575085.585851604</v>
      </c>
      <c r="D28" s="232">
        <f t="shared" si="0"/>
        <v>44255165.754543997</v>
      </c>
      <c r="E28" s="232">
        <f t="shared" si="0"/>
        <v>67779477.799649</v>
      </c>
      <c r="F28" s="232">
        <f t="shared" si="0"/>
        <v>171609.89219999997</v>
      </c>
      <c r="G28" s="232">
        <f t="shared" si="0"/>
        <v>692764.23247579997</v>
      </c>
      <c r="H28" s="232">
        <f t="shared" si="0"/>
        <v>2357084.7243281999</v>
      </c>
      <c r="I28" s="232">
        <f t="shared" si="0"/>
        <v>3221458.849004</v>
      </c>
      <c r="J28" s="225"/>
    </row>
    <row r="29" spans="1:10" ht="11.25" customHeight="1" thickTop="1" thickBot="1">
      <c r="A29" s="179"/>
      <c r="B29" s="180"/>
      <c r="C29" s="181"/>
      <c r="D29" s="181"/>
      <c r="E29" s="181"/>
      <c r="F29" s="180"/>
      <c r="G29" s="180"/>
      <c r="H29" s="180"/>
      <c r="I29" s="180"/>
    </row>
    <row r="30" spans="1:10" ht="33" customHeight="1" thickTop="1">
      <c r="A30" s="185" t="s">
        <v>735</v>
      </c>
      <c r="B30" s="123"/>
      <c r="C30" s="148"/>
      <c r="D30" s="148"/>
      <c r="E30" s="148"/>
      <c r="F30" s="17"/>
      <c r="G30" s="17"/>
      <c r="H30" s="17"/>
      <c r="I30" s="17"/>
    </row>
    <row r="31" spans="1:10" ht="13.5" customHeight="1">
      <c r="A31" s="16"/>
      <c r="B31" s="37"/>
      <c r="C31" s="18"/>
      <c r="D31" s="18"/>
      <c r="E31" s="18"/>
      <c r="F31" s="17"/>
      <c r="G31" s="17"/>
      <c r="H31" s="17"/>
      <c r="I31" s="17"/>
    </row>
    <row r="32" spans="1:10" ht="13.5" customHeight="1">
      <c r="A32" s="16"/>
      <c r="B32" s="37"/>
      <c r="C32" s="18"/>
      <c r="D32" s="18"/>
      <c r="E32" s="18"/>
      <c r="F32" s="17"/>
      <c r="G32" s="17"/>
      <c r="H32" s="17"/>
      <c r="I32" s="17"/>
    </row>
    <row r="33" spans="1:9" ht="13.5" customHeight="1">
      <c r="A33" s="16"/>
      <c r="B33" s="37"/>
      <c r="C33" s="18"/>
      <c r="D33" s="18"/>
      <c r="E33" s="18"/>
      <c r="F33" s="17"/>
      <c r="G33" s="17"/>
      <c r="H33" s="17"/>
      <c r="I33" s="17"/>
    </row>
    <row r="34" spans="1:9" ht="13.5" customHeight="1">
      <c r="A34" s="16"/>
      <c r="B34" s="37"/>
      <c r="C34" s="18"/>
      <c r="D34" s="18"/>
      <c r="E34" s="18"/>
      <c r="F34" s="17"/>
      <c r="G34" s="17"/>
      <c r="H34" s="17"/>
      <c r="I34" s="17"/>
    </row>
    <row r="35" spans="1:9" ht="13.5" customHeight="1">
      <c r="A35" s="16"/>
      <c r="B35" s="37"/>
      <c r="C35" s="18"/>
      <c r="D35" s="18"/>
      <c r="E35" s="18"/>
      <c r="F35" s="17"/>
      <c r="G35" s="17"/>
      <c r="H35" s="17"/>
      <c r="I35" s="17"/>
    </row>
    <row r="36" spans="1:9" ht="13.5" customHeight="1">
      <c r="A36" s="16"/>
      <c r="B36" s="37"/>
      <c r="C36" s="18"/>
      <c r="D36" s="18"/>
      <c r="E36" s="18"/>
      <c r="F36" s="17"/>
      <c r="G36" s="17"/>
      <c r="H36" s="17"/>
      <c r="I36" s="17"/>
    </row>
    <row r="37" spans="1:9" ht="13.5" customHeight="1">
      <c r="A37" s="129"/>
      <c r="B37" s="187"/>
      <c r="C37" s="18"/>
      <c r="D37" s="18"/>
      <c r="E37" s="18"/>
      <c r="F37" s="17"/>
      <c r="G37" s="17"/>
      <c r="H37" s="17"/>
      <c r="I37" s="17"/>
    </row>
    <row r="38" spans="1:9" ht="13.5" customHeight="1">
      <c r="A38" s="16"/>
      <c r="B38" s="187"/>
      <c r="C38" s="18"/>
      <c r="D38" s="18"/>
      <c r="E38" s="18"/>
      <c r="F38" s="17"/>
      <c r="G38" s="17"/>
      <c r="H38" s="17"/>
      <c r="I38" s="17"/>
    </row>
    <row r="39" spans="1:9" ht="13.5" customHeight="1">
      <c r="A39" s="16"/>
      <c r="B39" s="187"/>
      <c r="C39" s="18"/>
      <c r="D39" s="18"/>
      <c r="E39" s="18"/>
      <c r="F39" s="17"/>
      <c r="G39" s="17"/>
      <c r="H39" s="17"/>
      <c r="I39" s="17"/>
    </row>
    <row r="40" spans="1:9" ht="13.5" customHeight="1">
      <c r="A40" s="16"/>
      <c r="B40" s="187"/>
      <c r="C40" s="18"/>
      <c r="D40" s="18"/>
      <c r="E40" s="18"/>
      <c r="F40" s="17"/>
      <c r="G40" s="17"/>
      <c r="H40" s="17"/>
      <c r="I40" s="17"/>
    </row>
    <row r="41" spans="1:9" ht="13.5" customHeight="1">
      <c r="A41" s="16"/>
      <c r="B41" s="187"/>
      <c r="C41" s="18"/>
      <c r="D41" s="18"/>
      <c r="E41" s="18"/>
      <c r="F41" s="17"/>
      <c r="G41" s="17"/>
      <c r="H41" s="17"/>
      <c r="I41" s="17"/>
    </row>
    <row r="42" spans="1:9" ht="13.5" customHeight="1">
      <c r="A42" s="16"/>
      <c r="B42" s="187"/>
      <c r="C42" s="18"/>
      <c r="D42" s="18"/>
      <c r="E42" s="18"/>
      <c r="F42" s="17"/>
      <c r="G42" s="17"/>
      <c r="H42" s="17"/>
      <c r="I42" s="17"/>
    </row>
    <row r="43" spans="1:9" ht="13.5" customHeight="1">
      <c r="A43" s="129"/>
      <c r="B43" s="187"/>
      <c r="C43" s="18"/>
      <c r="D43" s="18"/>
      <c r="E43" s="18"/>
      <c r="F43" s="17"/>
      <c r="G43" s="17"/>
      <c r="H43" s="17"/>
      <c r="I43" s="17"/>
    </row>
    <row r="44" spans="1:9" ht="13.5" customHeight="1">
      <c r="A44" s="16"/>
      <c r="B44" s="37"/>
      <c r="C44" s="18"/>
      <c r="D44" s="18"/>
      <c r="E44" s="18"/>
      <c r="F44" s="17"/>
      <c r="G44" s="17"/>
      <c r="H44" s="17"/>
      <c r="I44" s="17"/>
    </row>
    <row r="45" spans="1:9" ht="13.5" customHeight="1">
      <c r="A45" s="16"/>
      <c r="B45" s="37"/>
      <c r="C45" s="18"/>
      <c r="D45" s="18"/>
      <c r="E45" s="18"/>
      <c r="F45" s="17"/>
      <c r="G45" s="17"/>
      <c r="H45" s="17"/>
      <c r="I45" s="17"/>
    </row>
    <row r="46" spans="1:9" ht="13.5" customHeight="1">
      <c r="A46" s="16"/>
      <c r="B46" s="37"/>
      <c r="C46" s="18"/>
      <c r="D46" s="18"/>
      <c r="E46" s="18"/>
      <c r="F46" s="17"/>
      <c r="G46" s="17"/>
      <c r="H46" s="17"/>
      <c r="I46" s="17"/>
    </row>
    <row r="47" spans="1:9" ht="13.5" customHeight="1">
      <c r="A47" s="129"/>
      <c r="B47" s="37"/>
      <c r="C47" s="18"/>
      <c r="D47" s="18"/>
      <c r="E47" s="18"/>
      <c r="F47" s="17"/>
      <c r="G47" s="17"/>
      <c r="H47" s="17"/>
      <c r="I47" s="17"/>
    </row>
    <row r="48" spans="1:9" ht="13.5" customHeight="1">
      <c r="A48" s="16"/>
      <c r="B48" s="37"/>
      <c r="C48" s="18"/>
      <c r="D48" s="18"/>
      <c r="E48" s="18"/>
      <c r="F48" s="17"/>
      <c r="G48" s="17"/>
      <c r="H48" s="17"/>
      <c r="I48" s="17"/>
    </row>
    <row r="49" spans="1:9" ht="13.5" customHeight="1">
      <c r="A49" s="16"/>
      <c r="B49" s="37"/>
      <c r="C49" s="18"/>
      <c r="D49" s="18"/>
      <c r="E49" s="18"/>
      <c r="F49" s="17"/>
      <c r="G49" s="17"/>
      <c r="H49" s="17"/>
      <c r="I49" s="17"/>
    </row>
    <row r="50" spans="1:9" ht="13.5" customHeight="1">
      <c r="A50" s="16"/>
      <c r="B50" s="37"/>
      <c r="C50" s="18"/>
      <c r="D50" s="18"/>
      <c r="E50" s="18"/>
      <c r="F50" s="17"/>
      <c r="G50" s="17"/>
      <c r="H50" s="17"/>
      <c r="I50" s="17"/>
    </row>
    <row r="51" spans="1:9" ht="13.5" customHeight="1">
      <c r="A51" s="16"/>
      <c r="B51" s="37"/>
      <c r="C51" s="18"/>
      <c r="D51" s="18"/>
      <c r="E51" s="18"/>
      <c r="F51" s="17"/>
      <c r="G51" s="17"/>
      <c r="H51" s="17"/>
      <c r="I51" s="17"/>
    </row>
    <row r="52" spans="1:9" ht="13.5" customHeight="1">
      <c r="A52" s="129"/>
      <c r="B52" s="37"/>
      <c r="C52" s="18"/>
      <c r="D52" s="18"/>
      <c r="E52" s="18"/>
      <c r="F52" s="17"/>
      <c r="G52" s="17"/>
      <c r="H52" s="17"/>
      <c r="I52" s="17"/>
    </row>
    <row r="53" spans="1:9" ht="13.5" customHeight="1">
      <c r="A53" s="16"/>
      <c r="B53" s="37"/>
      <c r="C53" s="18"/>
      <c r="D53" s="18"/>
      <c r="E53" s="18"/>
      <c r="F53" s="17"/>
      <c r="G53" s="17"/>
      <c r="H53" s="17"/>
      <c r="I53" s="17"/>
    </row>
    <row r="54" spans="1:9" ht="13.5" customHeight="1">
      <c r="A54" s="16"/>
      <c r="B54" s="37"/>
      <c r="C54" s="18"/>
      <c r="D54" s="18"/>
      <c r="E54" s="18"/>
      <c r="F54" s="17"/>
      <c r="G54" s="17"/>
      <c r="H54" s="17"/>
      <c r="I54" s="17"/>
    </row>
    <row r="55" spans="1:9" ht="13.5" customHeight="1">
      <c r="A55" s="16"/>
      <c r="B55" s="37"/>
      <c r="C55" s="18"/>
      <c r="D55" s="18"/>
      <c r="E55" s="18"/>
      <c r="F55" s="17"/>
      <c r="G55" s="17"/>
      <c r="H55" s="17"/>
      <c r="I55" s="17"/>
    </row>
    <row r="56" spans="1:9" ht="9" customHeight="1">
      <c r="A56" s="127"/>
      <c r="B56" s="37"/>
      <c r="C56" s="18"/>
      <c r="D56" s="18"/>
      <c r="E56" s="18"/>
      <c r="F56" s="17"/>
      <c r="G56" s="17"/>
      <c r="H56" s="17"/>
      <c r="I56" s="17"/>
    </row>
    <row r="57" spans="1:9" ht="9" customHeight="1">
      <c r="A57" s="127"/>
      <c r="B57" s="37"/>
      <c r="C57" s="18"/>
      <c r="D57" s="18"/>
      <c r="E57" s="18"/>
      <c r="F57" s="17"/>
      <c r="G57" s="17"/>
      <c r="H57" s="17"/>
      <c r="I57" s="17"/>
    </row>
    <row r="58" spans="1:9" ht="9" customHeight="1">
      <c r="A58" s="127"/>
      <c r="B58" s="37"/>
      <c r="C58" s="18"/>
      <c r="D58" s="18"/>
      <c r="E58" s="18"/>
      <c r="F58" s="17"/>
      <c r="G58" s="17"/>
      <c r="H58" s="17"/>
      <c r="I58" s="17"/>
    </row>
    <row r="59" spans="1:9" ht="9" customHeight="1">
      <c r="A59" s="127"/>
      <c r="B59" s="37"/>
      <c r="C59" s="18"/>
      <c r="D59" s="18"/>
      <c r="E59" s="18"/>
      <c r="F59" s="17"/>
      <c r="G59" s="17"/>
      <c r="H59" s="17"/>
      <c r="I59" s="17"/>
    </row>
    <row r="60" spans="1:9" ht="9" customHeight="1">
      <c r="A60" s="128"/>
      <c r="B60" s="37"/>
      <c r="C60" s="18"/>
      <c r="D60" s="18"/>
      <c r="E60" s="18"/>
      <c r="F60" s="17"/>
      <c r="G60" s="17"/>
      <c r="H60" s="17"/>
      <c r="I60" s="17"/>
    </row>
    <row r="61" spans="1:9" ht="9" customHeight="1">
      <c r="A61" s="128"/>
      <c r="C61" s="18"/>
      <c r="D61" s="18"/>
      <c r="E61" s="18"/>
      <c r="F61" s="17"/>
      <c r="G61" s="17"/>
      <c r="H61" s="17"/>
      <c r="I61" s="17"/>
    </row>
    <row r="62" spans="1:9" ht="9" customHeight="1">
      <c r="A62" s="129"/>
      <c r="C62" s="18"/>
      <c r="D62" s="18"/>
      <c r="E62" s="18"/>
      <c r="F62" s="17"/>
      <c r="G62" s="17"/>
      <c r="H62" s="17"/>
      <c r="I62" s="17"/>
    </row>
    <row r="63" spans="1:9" ht="9" customHeight="1">
      <c r="A63" s="16"/>
      <c r="C63" s="18"/>
      <c r="D63" s="18"/>
      <c r="E63" s="18"/>
      <c r="F63" s="17"/>
      <c r="G63" s="17"/>
      <c r="H63" s="17"/>
      <c r="I63" s="17"/>
    </row>
    <row r="64" spans="1:9" ht="9" customHeight="1">
      <c r="A64" s="16"/>
      <c r="C64" s="18"/>
      <c r="D64" s="18"/>
      <c r="E64" s="18"/>
      <c r="F64" s="17"/>
      <c r="G64" s="17"/>
      <c r="H64" s="17"/>
      <c r="I64" s="17"/>
    </row>
    <row r="65" spans="1:9" ht="9" customHeight="1">
      <c r="A65" s="16"/>
      <c r="C65" s="18"/>
      <c r="D65" s="18"/>
      <c r="E65" s="18"/>
      <c r="F65" s="17"/>
      <c r="G65" s="17"/>
      <c r="H65" s="17"/>
      <c r="I65" s="17"/>
    </row>
    <row r="66" spans="1:9" ht="9" customHeight="1">
      <c r="A66" s="16"/>
      <c r="C66" s="18"/>
      <c r="D66" s="18"/>
      <c r="E66" s="18"/>
      <c r="F66" s="17"/>
      <c r="G66" s="17"/>
      <c r="H66" s="17"/>
      <c r="I66" s="17"/>
    </row>
    <row r="67" spans="1:9" ht="9" customHeight="1">
      <c r="A67" s="127"/>
      <c r="C67" s="18"/>
      <c r="D67" s="18"/>
      <c r="E67" s="18"/>
      <c r="F67" s="17"/>
      <c r="G67" s="17"/>
      <c r="H67" s="17"/>
      <c r="I67" s="17"/>
    </row>
    <row r="68" spans="1:9" ht="9" customHeight="1">
      <c r="A68" s="129"/>
      <c r="C68" s="18"/>
      <c r="D68" s="18"/>
      <c r="E68" s="18"/>
      <c r="F68" s="17"/>
      <c r="G68" s="17"/>
      <c r="H68" s="17"/>
      <c r="I68" s="17"/>
    </row>
    <row r="69" spans="1:9" ht="9" customHeight="1">
      <c r="A69" s="16"/>
      <c r="C69" s="18"/>
      <c r="D69" s="18"/>
      <c r="E69" s="18"/>
      <c r="F69" s="17"/>
      <c r="G69" s="17"/>
      <c r="H69" s="17"/>
      <c r="I69" s="17"/>
    </row>
    <row r="70" spans="1:9" ht="9" customHeight="1">
      <c r="A70" s="16"/>
      <c r="C70" s="18"/>
      <c r="D70" s="18"/>
      <c r="E70" s="18"/>
      <c r="F70" s="17"/>
      <c r="G70" s="17"/>
      <c r="H70" s="17"/>
      <c r="I70" s="17"/>
    </row>
    <row r="71" spans="1:9" ht="9" customHeight="1">
      <c r="A71" s="16"/>
      <c r="C71" s="18"/>
      <c r="D71" s="18"/>
      <c r="E71" s="18"/>
      <c r="F71" s="17"/>
      <c r="G71" s="17"/>
      <c r="H71" s="17"/>
      <c r="I71" s="17"/>
    </row>
    <row r="72" spans="1:9" ht="9" customHeight="1">
      <c r="A72" s="16"/>
      <c r="C72" s="18"/>
      <c r="D72" s="18"/>
      <c r="E72" s="18"/>
      <c r="F72" s="17"/>
      <c r="G72" s="17"/>
      <c r="H72" s="17"/>
      <c r="I72" s="17"/>
    </row>
    <row r="73" spans="1:9" ht="9" customHeight="1">
      <c r="A73" s="127"/>
      <c r="C73" s="18"/>
      <c r="D73" s="18"/>
      <c r="E73" s="18"/>
      <c r="F73" s="17"/>
      <c r="G73" s="17"/>
      <c r="H73" s="17"/>
      <c r="I73" s="17"/>
    </row>
    <row r="74" spans="1:9" ht="9" customHeight="1">
      <c r="A74" s="129"/>
      <c r="C74" s="18"/>
      <c r="D74" s="18"/>
      <c r="E74" s="18"/>
      <c r="F74" s="17"/>
      <c r="G74" s="17"/>
      <c r="H74" s="17"/>
      <c r="I74" s="17"/>
    </row>
    <row r="75" spans="1:9" ht="9" customHeight="1">
      <c r="A75" s="16"/>
      <c r="C75" s="18"/>
      <c r="D75" s="18"/>
      <c r="E75" s="18"/>
      <c r="F75" s="17"/>
      <c r="G75" s="17"/>
      <c r="H75" s="17"/>
      <c r="I75" s="17"/>
    </row>
    <row r="76" spans="1:9" ht="9" customHeight="1">
      <c r="A76" s="16"/>
      <c r="C76" s="18"/>
      <c r="D76" s="18"/>
      <c r="E76" s="18"/>
      <c r="F76" s="17"/>
      <c r="G76" s="17"/>
      <c r="H76" s="17"/>
      <c r="I76" s="17"/>
    </row>
    <row r="77" spans="1:9" ht="9" customHeight="1">
      <c r="A77" s="16"/>
      <c r="C77" s="18"/>
      <c r="D77" s="18"/>
      <c r="E77" s="18"/>
      <c r="F77" s="17"/>
      <c r="G77" s="17"/>
      <c r="H77" s="17"/>
      <c r="I77" s="17"/>
    </row>
    <row r="78" spans="1:9" ht="9" customHeight="1">
      <c r="A78" s="16"/>
      <c r="C78" s="18"/>
      <c r="D78" s="18"/>
      <c r="E78" s="18"/>
      <c r="F78" s="17"/>
      <c r="G78" s="17"/>
      <c r="H78" s="17"/>
      <c r="I78" s="17"/>
    </row>
    <row r="79" spans="1:9">
      <c r="A79" s="16"/>
      <c r="C79" s="37"/>
      <c r="D79" s="37"/>
      <c r="E79" s="37"/>
    </row>
    <row r="80" spans="1:9">
      <c r="A80" s="16"/>
      <c r="C80" s="37"/>
      <c r="D80" s="37"/>
      <c r="E80" s="37"/>
    </row>
    <row r="81" spans="1:5">
      <c r="A81" s="16"/>
      <c r="C81" s="37"/>
      <c r="D81" s="37"/>
      <c r="E81" s="37"/>
    </row>
    <row r="82" spans="1:5">
      <c r="A82" s="16"/>
      <c r="C82" s="37"/>
      <c r="D82" s="37"/>
      <c r="E82" s="37"/>
    </row>
    <row r="83" spans="1:5">
      <c r="A83" s="127"/>
      <c r="C83" s="37"/>
      <c r="D83" s="37"/>
      <c r="E83" s="37"/>
    </row>
    <row r="84" spans="1:5">
      <c r="A84" s="129"/>
      <c r="C84" s="37"/>
      <c r="D84" s="37"/>
      <c r="E84" s="37"/>
    </row>
    <row r="85" spans="1:5">
      <c r="A85" s="16"/>
      <c r="C85" s="37"/>
      <c r="D85" s="37"/>
      <c r="E85" s="37"/>
    </row>
    <row r="86" spans="1:5">
      <c r="A86" s="16"/>
      <c r="C86" s="37"/>
      <c r="D86" s="37"/>
      <c r="E86" s="37"/>
    </row>
    <row r="87" spans="1:5">
      <c r="A87" s="16"/>
      <c r="C87" s="37"/>
      <c r="D87" s="37"/>
      <c r="E87" s="37"/>
    </row>
    <row r="88" spans="1:5">
      <c r="A88" s="16"/>
      <c r="C88" s="37"/>
      <c r="D88" s="37"/>
      <c r="E88" s="37"/>
    </row>
    <row r="89" spans="1:5">
      <c r="A89" s="16"/>
      <c r="C89" s="37"/>
      <c r="D89" s="37"/>
      <c r="E89" s="37"/>
    </row>
    <row r="90" spans="1:5">
      <c r="A90" s="16"/>
      <c r="C90" s="37"/>
      <c r="D90" s="37"/>
      <c r="E90" s="37"/>
    </row>
    <row r="91" spans="1:5">
      <c r="A91" s="16"/>
      <c r="C91" s="37"/>
      <c r="D91" s="37"/>
      <c r="E91" s="37"/>
    </row>
    <row r="92" spans="1:5">
      <c r="A92" s="16"/>
      <c r="C92" s="37"/>
      <c r="D92" s="37"/>
      <c r="E92" s="37"/>
    </row>
    <row r="93" spans="1:5">
      <c r="A93" s="16"/>
      <c r="C93" s="37"/>
      <c r="D93" s="37"/>
      <c r="E93" s="37"/>
    </row>
    <row r="94" spans="1:5">
      <c r="A94" s="129"/>
      <c r="C94" s="37"/>
      <c r="D94" s="37"/>
      <c r="E94" s="37"/>
    </row>
    <row r="95" spans="1:5">
      <c r="A95" s="16"/>
      <c r="C95" s="37"/>
      <c r="D95" s="37"/>
      <c r="E95" s="37"/>
    </row>
    <row r="96" spans="1:5">
      <c r="A96" s="16"/>
      <c r="C96" s="37"/>
      <c r="D96" s="37"/>
      <c r="E96" s="37"/>
    </row>
    <row r="97" spans="1:5">
      <c r="A97" s="16"/>
      <c r="C97" s="37"/>
      <c r="D97" s="37"/>
      <c r="E97" s="37"/>
    </row>
    <row r="98" spans="1:5">
      <c r="A98" s="130"/>
      <c r="C98" s="37"/>
      <c r="D98" s="37"/>
      <c r="E98" s="37"/>
    </row>
    <row r="99" spans="1:5">
      <c r="A99" s="130"/>
      <c r="C99" s="37"/>
      <c r="D99" s="37"/>
      <c r="E99" s="37"/>
    </row>
    <row r="100" spans="1:5">
      <c r="A100" s="130"/>
      <c r="C100" s="37"/>
      <c r="D100" s="37"/>
      <c r="E100" s="37"/>
    </row>
    <row r="101" spans="1:5">
      <c r="A101" s="130"/>
      <c r="C101" s="37"/>
      <c r="D101" s="37"/>
      <c r="E101" s="37"/>
    </row>
    <row r="102" spans="1:5">
      <c r="A102" s="130"/>
      <c r="C102" s="37"/>
      <c r="D102" s="37"/>
      <c r="E102" s="37"/>
    </row>
    <row r="103" spans="1:5">
      <c r="A103" s="130"/>
      <c r="C103" s="37"/>
      <c r="D103" s="37"/>
      <c r="E103" s="37"/>
    </row>
    <row r="104" spans="1:5">
      <c r="A104" s="130"/>
      <c r="C104" s="37"/>
      <c r="D104" s="37"/>
      <c r="E104" s="37"/>
    </row>
    <row r="105" spans="1:5">
      <c r="A105" s="130"/>
      <c r="C105" s="37"/>
      <c r="D105" s="37"/>
      <c r="E105" s="37"/>
    </row>
    <row r="106" spans="1:5">
      <c r="A106" s="130"/>
      <c r="C106" s="37"/>
      <c r="D106" s="37"/>
      <c r="E106" s="37"/>
    </row>
    <row r="107" spans="1:5" ht="15.75">
      <c r="A107" s="131"/>
      <c r="C107" s="37"/>
      <c r="D107" s="37"/>
      <c r="E107" s="37"/>
    </row>
    <row r="108" spans="1:5" ht="15.75">
      <c r="A108" s="131"/>
      <c r="C108" s="37"/>
      <c r="D108" s="37"/>
      <c r="E108" s="37"/>
    </row>
    <row r="109" spans="1:5" ht="15.75">
      <c r="A109" s="131"/>
      <c r="C109" s="37"/>
      <c r="D109" s="37"/>
      <c r="E109" s="37"/>
    </row>
    <row r="110" spans="1:5" ht="15.75">
      <c r="A110" s="131"/>
      <c r="C110" s="37"/>
      <c r="D110" s="37"/>
      <c r="E110" s="37"/>
    </row>
    <row r="111" spans="1:5" ht="15.75">
      <c r="A111" s="131"/>
      <c r="C111" s="37"/>
      <c r="D111" s="37"/>
      <c r="E111" s="37"/>
    </row>
    <row r="112" spans="1:5" ht="15.75">
      <c r="A112" s="131"/>
      <c r="C112" s="37"/>
      <c r="D112" s="37"/>
      <c r="E112" s="37"/>
    </row>
    <row r="113" spans="1:5" ht="15.75">
      <c r="A113" s="131"/>
      <c r="C113" s="37"/>
      <c r="D113" s="37"/>
      <c r="E113" s="37"/>
    </row>
    <row r="114" spans="1:5" ht="15.75">
      <c r="A114" s="131"/>
      <c r="C114" s="37"/>
      <c r="D114" s="37"/>
      <c r="E114" s="37"/>
    </row>
    <row r="115" spans="1:5" ht="15.75">
      <c r="A115" s="131"/>
      <c r="C115" s="37"/>
      <c r="D115" s="37"/>
      <c r="E115" s="37"/>
    </row>
    <row r="116" spans="1:5" ht="15.75">
      <c r="A116" s="131"/>
      <c r="C116" s="37"/>
      <c r="D116" s="37"/>
      <c r="E116" s="37"/>
    </row>
    <row r="117" spans="1:5" ht="15.75">
      <c r="A117" s="131"/>
      <c r="C117" s="37"/>
      <c r="D117" s="37"/>
      <c r="E117" s="37"/>
    </row>
    <row r="118" spans="1:5" ht="15.75">
      <c r="A118" s="131"/>
      <c r="C118" s="37"/>
      <c r="D118" s="37"/>
      <c r="E118" s="37"/>
    </row>
    <row r="119" spans="1:5" ht="15.75">
      <c r="A119" s="131"/>
      <c r="C119" s="37"/>
      <c r="D119" s="37"/>
      <c r="E119" s="37"/>
    </row>
    <row r="120" spans="1:5" ht="15.75">
      <c r="A120" s="131"/>
    </row>
    <row r="121" spans="1:5" ht="15.75">
      <c r="A121" s="131"/>
    </row>
    <row r="122" spans="1:5" ht="15.75">
      <c r="A122" s="131"/>
    </row>
    <row r="123" spans="1:5" ht="15.75">
      <c r="A123" s="131"/>
    </row>
    <row r="124" spans="1:5" ht="15.75">
      <c r="A124" s="131"/>
    </row>
    <row r="125" spans="1:5" ht="15.75">
      <c r="A125" s="131"/>
    </row>
    <row r="126" spans="1:5" ht="15.75">
      <c r="A126" s="131"/>
    </row>
    <row r="127" spans="1:5" ht="15.75">
      <c r="A127" s="131"/>
    </row>
    <row r="128" spans="1:5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J653"/>
  <sheetViews>
    <sheetView showGridLines="0" topLeftCell="A2" zoomScale="38" zoomScaleNormal="38" workbookViewId="0">
      <selection activeCell="AA13" sqref="AA13"/>
    </sheetView>
  </sheetViews>
  <sheetFormatPr baseColWidth="10" defaultColWidth="9.140625" defaultRowHeight="15"/>
  <cols>
    <col min="1" max="1" width="140.85546875" style="20" customWidth="1"/>
    <col min="2" max="2" width="29.140625" style="372" customWidth="1"/>
    <col min="3" max="3" width="31" style="372" customWidth="1"/>
    <col min="4" max="4" width="30.7109375" style="372" customWidth="1"/>
    <col min="5" max="5" width="31.28515625" style="372" customWidth="1"/>
    <col min="6" max="6" width="28.85546875" style="372" customWidth="1"/>
    <col min="7" max="7" width="31" style="372" customWidth="1"/>
    <col min="8" max="8" width="30.7109375" style="372" customWidth="1"/>
    <col min="9" max="9" width="31.28515625" style="372" customWidth="1"/>
    <col min="10" max="10" width="3.42578125" style="223" customWidth="1"/>
    <col min="11" max="256" width="9.140625" style="372"/>
    <col min="257" max="257" width="140.85546875" style="372" customWidth="1"/>
    <col min="258" max="258" width="29.140625" style="372" customWidth="1"/>
    <col min="259" max="259" width="31" style="372" customWidth="1"/>
    <col min="260" max="260" width="30.7109375" style="372" customWidth="1"/>
    <col min="261" max="261" width="31.28515625" style="372" customWidth="1"/>
    <col min="262" max="262" width="28.85546875" style="372" customWidth="1"/>
    <col min="263" max="263" width="31" style="372" customWidth="1"/>
    <col min="264" max="264" width="30.7109375" style="372" customWidth="1"/>
    <col min="265" max="265" width="31.28515625" style="372" customWidth="1"/>
    <col min="266" max="266" width="3.42578125" style="372" customWidth="1"/>
    <col min="267" max="512" width="9.140625" style="372"/>
    <col min="513" max="513" width="140.85546875" style="372" customWidth="1"/>
    <col min="514" max="514" width="29.140625" style="372" customWidth="1"/>
    <col min="515" max="515" width="31" style="372" customWidth="1"/>
    <col min="516" max="516" width="30.7109375" style="372" customWidth="1"/>
    <col min="517" max="517" width="31.28515625" style="372" customWidth="1"/>
    <col min="518" max="518" width="28.85546875" style="372" customWidth="1"/>
    <col min="519" max="519" width="31" style="372" customWidth="1"/>
    <col min="520" max="520" width="30.7109375" style="372" customWidth="1"/>
    <col min="521" max="521" width="31.28515625" style="372" customWidth="1"/>
    <col min="522" max="522" width="3.42578125" style="372" customWidth="1"/>
    <col min="523" max="768" width="9.140625" style="372"/>
    <col min="769" max="769" width="140.85546875" style="372" customWidth="1"/>
    <col min="770" max="770" width="29.140625" style="372" customWidth="1"/>
    <col min="771" max="771" width="31" style="372" customWidth="1"/>
    <col min="772" max="772" width="30.7109375" style="372" customWidth="1"/>
    <col min="773" max="773" width="31.28515625" style="372" customWidth="1"/>
    <col min="774" max="774" width="28.85546875" style="372" customWidth="1"/>
    <col min="775" max="775" width="31" style="372" customWidth="1"/>
    <col min="776" max="776" width="30.7109375" style="372" customWidth="1"/>
    <col min="777" max="777" width="31.28515625" style="372" customWidth="1"/>
    <col min="778" max="778" width="3.42578125" style="372" customWidth="1"/>
    <col min="779" max="1024" width="9.140625" style="372"/>
    <col min="1025" max="1025" width="140.85546875" style="372" customWidth="1"/>
    <col min="1026" max="1026" width="29.140625" style="372" customWidth="1"/>
    <col min="1027" max="1027" width="31" style="372" customWidth="1"/>
    <col min="1028" max="1028" width="30.7109375" style="372" customWidth="1"/>
    <col min="1029" max="1029" width="31.28515625" style="372" customWidth="1"/>
    <col min="1030" max="1030" width="28.85546875" style="372" customWidth="1"/>
    <col min="1031" max="1031" width="31" style="372" customWidth="1"/>
    <col min="1032" max="1032" width="30.7109375" style="372" customWidth="1"/>
    <col min="1033" max="1033" width="31.28515625" style="372" customWidth="1"/>
    <col min="1034" max="1034" width="3.42578125" style="372" customWidth="1"/>
    <col min="1035" max="1280" width="9.140625" style="372"/>
    <col min="1281" max="1281" width="140.85546875" style="372" customWidth="1"/>
    <col min="1282" max="1282" width="29.140625" style="372" customWidth="1"/>
    <col min="1283" max="1283" width="31" style="372" customWidth="1"/>
    <col min="1284" max="1284" width="30.7109375" style="372" customWidth="1"/>
    <col min="1285" max="1285" width="31.28515625" style="372" customWidth="1"/>
    <col min="1286" max="1286" width="28.85546875" style="372" customWidth="1"/>
    <col min="1287" max="1287" width="31" style="372" customWidth="1"/>
    <col min="1288" max="1288" width="30.7109375" style="372" customWidth="1"/>
    <col min="1289" max="1289" width="31.28515625" style="372" customWidth="1"/>
    <col min="1290" max="1290" width="3.42578125" style="372" customWidth="1"/>
    <col min="1291" max="1536" width="9.140625" style="372"/>
    <col min="1537" max="1537" width="140.85546875" style="372" customWidth="1"/>
    <col min="1538" max="1538" width="29.140625" style="372" customWidth="1"/>
    <col min="1539" max="1539" width="31" style="372" customWidth="1"/>
    <col min="1540" max="1540" width="30.7109375" style="372" customWidth="1"/>
    <col min="1541" max="1541" width="31.28515625" style="372" customWidth="1"/>
    <col min="1542" max="1542" width="28.85546875" style="372" customWidth="1"/>
    <col min="1543" max="1543" width="31" style="372" customWidth="1"/>
    <col min="1544" max="1544" width="30.7109375" style="372" customWidth="1"/>
    <col min="1545" max="1545" width="31.28515625" style="372" customWidth="1"/>
    <col min="1546" max="1546" width="3.42578125" style="372" customWidth="1"/>
    <col min="1547" max="1792" width="9.140625" style="372"/>
    <col min="1793" max="1793" width="140.85546875" style="372" customWidth="1"/>
    <col min="1794" max="1794" width="29.140625" style="372" customWidth="1"/>
    <col min="1795" max="1795" width="31" style="372" customWidth="1"/>
    <col min="1796" max="1796" width="30.7109375" style="372" customWidth="1"/>
    <col min="1797" max="1797" width="31.28515625" style="372" customWidth="1"/>
    <col min="1798" max="1798" width="28.85546875" style="372" customWidth="1"/>
    <col min="1799" max="1799" width="31" style="372" customWidth="1"/>
    <col min="1800" max="1800" width="30.7109375" style="372" customWidth="1"/>
    <col min="1801" max="1801" width="31.28515625" style="372" customWidth="1"/>
    <col min="1802" max="1802" width="3.42578125" style="372" customWidth="1"/>
    <col min="1803" max="2048" width="9.140625" style="372"/>
    <col min="2049" max="2049" width="140.85546875" style="372" customWidth="1"/>
    <col min="2050" max="2050" width="29.140625" style="372" customWidth="1"/>
    <col min="2051" max="2051" width="31" style="372" customWidth="1"/>
    <col min="2052" max="2052" width="30.7109375" style="372" customWidth="1"/>
    <col min="2053" max="2053" width="31.28515625" style="372" customWidth="1"/>
    <col min="2054" max="2054" width="28.85546875" style="372" customWidth="1"/>
    <col min="2055" max="2055" width="31" style="372" customWidth="1"/>
    <col min="2056" max="2056" width="30.7109375" style="372" customWidth="1"/>
    <col min="2057" max="2057" width="31.28515625" style="372" customWidth="1"/>
    <col min="2058" max="2058" width="3.42578125" style="372" customWidth="1"/>
    <col min="2059" max="2304" width="9.140625" style="372"/>
    <col min="2305" max="2305" width="140.85546875" style="372" customWidth="1"/>
    <col min="2306" max="2306" width="29.140625" style="372" customWidth="1"/>
    <col min="2307" max="2307" width="31" style="372" customWidth="1"/>
    <col min="2308" max="2308" width="30.7109375" style="372" customWidth="1"/>
    <col min="2309" max="2309" width="31.28515625" style="372" customWidth="1"/>
    <col min="2310" max="2310" width="28.85546875" style="372" customWidth="1"/>
    <col min="2311" max="2311" width="31" style="372" customWidth="1"/>
    <col min="2312" max="2312" width="30.7109375" style="372" customWidth="1"/>
    <col min="2313" max="2313" width="31.28515625" style="372" customWidth="1"/>
    <col min="2314" max="2314" width="3.42578125" style="372" customWidth="1"/>
    <col min="2315" max="2560" width="9.140625" style="372"/>
    <col min="2561" max="2561" width="140.85546875" style="372" customWidth="1"/>
    <col min="2562" max="2562" width="29.140625" style="372" customWidth="1"/>
    <col min="2563" max="2563" width="31" style="372" customWidth="1"/>
    <col min="2564" max="2564" width="30.7109375" style="372" customWidth="1"/>
    <col min="2565" max="2565" width="31.28515625" style="372" customWidth="1"/>
    <col min="2566" max="2566" width="28.85546875" style="372" customWidth="1"/>
    <col min="2567" max="2567" width="31" style="372" customWidth="1"/>
    <col min="2568" max="2568" width="30.7109375" style="372" customWidth="1"/>
    <col min="2569" max="2569" width="31.28515625" style="372" customWidth="1"/>
    <col min="2570" max="2570" width="3.42578125" style="372" customWidth="1"/>
    <col min="2571" max="2816" width="9.140625" style="372"/>
    <col min="2817" max="2817" width="140.85546875" style="372" customWidth="1"/>
    <col min="2818" max="2818" width="29.140625" style="372" customWidth="1"/>
    <col min="2819" max="2819" width="31" style="372" customWidth="1"/>
    <col min="2820" max="2820" width="30.7109375" style="372" customWidth="1"/>
    <col min="2821" max="2821" width="31.28515625" style="372" customWidth="1"/>
    <col min="2822" max="2822" width="28.85546875" style="372" customWidth="1"/>
    <col min="2823" max="2823" width="31" style="372" customWidth="1"/>
    <col min="2824" max="2824" width="30.7109375" style="372" customWidth="1"/>
    <col min="2825" max="2825" width="31.28515625" style="372" customWidth="1"/>
    <col min="2826" max="2826" width="3.42578125" style="372" customWidth="1"/>
    <col min="2827" max="3072" width="9.140625" style="372"/>
    <col min="3073" max="3073" width="140.85546875" style="372" customWidth="1"/>
    <col min="3074" max="3074" width="29.140625" style="372" customWidth="1"/>
    <col min="3075" max="3075" width="31" style="372" customWidth="1"/>
    <col min="3076" max="3076" width="30.7109375" style="372" customWidth="1"/>
    <col min="3077" max="3077" width="31.28515625" style="372" customWidth="1"/>
    <col min="3078" max="3078" width="28.85546875" style="372" customWidth="1"/>
    <col min="3079" max="3079" width="31" style="372" customWidth="1"/>
    <col min="3080" max="3080" width="30.7109375" style="372" customWidth="1"/>
    <col min="3081" max="3081" width="31.28515625" style="372" customWidth="1"/>
    <col min="3082" max="3082" width="3.42578125" style="372" customWidth="1"/>
    <col min="3083" max="3328" width="9.140625" style="372"/>
    <col min="3329" max="3329" width="140.85546875" style="372" customWidth="1"/>
    <col min="3330" max="3330" width="29.140625" style="372" customWidth="1"/>
    <col min="3331" max="3331" width="31" style="372" customWidth="1"/>
    <col min="3332" max="3332" width="30.7109375" style="372" customWidth="1"/>
    <col min="3333" max="3333" width="31.28515625" style="372" customWidth="1"/>
    <col min="3334" max="3334" width="28.85546875" style="372" customWidth="1"/>
    <col min="3335" max="3335" width="31" style="372" customWidth="1"/>
    <col min="3336" max="3336" width="30.7109375" style="372" customWidth="1"/>
    <col min="3337" max="3337" width="31.28515625" style="372" customWidth="1"/>
    <col min="3338" max="3338" width="3.42578125" style="372" customWidth="1"/>
    <col min="3339" max="3584" width="9.140625" style="372"/>
    <col min="3585" max="3585" width="140.85546875" style="372" customWidth="1"/>
    <col min="3586" max="3586" width="29.140625" style="372" customWidth="1"/>
    <col min="3587" max="3587" width="31" style="372" customWidth="1"/>
    <col min="3588" max="3588" width="30.7109375" style="372" customWidth="1"/>
    <col min="3589" max="3589" width="31.28515625" style="372" customWidth="1"/>
    <col min="3590" max="3590" width="28.85546875" style="372" customWidth="1"/>
    <col min="3591" max="3591" width="31" style="372" customWidth="1"/>
    <col min="3592" max="3592" width="30.7109375" style="372" customWidth="1"/>
    <col min="3593" max="3593" width="31.28515625" style="372" customWidth="1"/>
    <col min="3594" max="3594" width="3.42578125" style="372" customWidth="1"/>
    <col min="3595" max="3840" width="9.140625" style="372"/>
    <col min="3841" max="3841" width="140.85546875" style="372" customWidth="1"/>
    <col min="3842" max="3842" width="29.140625" style="372" customWidth="1"/>
    <col min="3843" max="3843" width="31" style="372" customWidth="1"/>
    <col min="3844" max="3844" width="30.7109375" style="372" customWidth="1"/>
    <col min="3845" max="3845" width="31.28515625" style="372" customWidth="1"/>
    <col min="3846" max="3846" width="28.85546875" style="372" customWidth="1"/>
    <col min="3847" max="3847" width="31" style="372" customWidth="1"/>
    <col min="3848" max="3848" width="30.7109375" style="372" customWidth="1"/>
    <col min="3849" max="3849" width="31.28515625" style="372" customWidth="1"/>
    <col min="3850" max="3850" width="3.42578125" style="372" customWidth="1"/>
    <col min="3851" max="4096" width="9.140625" style="372"/>
    <col min="4097" max="4097" width="140.85546875" style="372" customWidth="1"/>
    <col min="4098" max="4098" width="29.140625" style="372" customWidth="1"/>
    <col min="4099" max="4099" width="31" style="372" customWidth="1"/>
    <col min="4100" max="4100" width="30.7109375" style="372" customWidth="1"/>
    <col min="4101" max="4101" width="31.28515625" style="372" customWidth="1"/>
    <col min="4102" max="4102" width="28.85546875" style="372" customWidth="1"/>
    <col min="4103" max="4103" width="31" style="372" customWidth="1"/>
    <col min="4104" max="4104" width="30.7109375" style="372" customWidth="1"/>
    <col min="4105" max="4105" width="31.28515625" style="372" customWidth="1"/>
    <col min="4106" max="4106" width="3.42578125" style="372" customWidth="1"/>
    <col min="4107" max="4352" width="9.140625" style="372"/>
    <col min="4353" max="4353" width="140.85546875" style="372" customWidth="1"/>
    <col min="4354" max="4354" width="29.140625" style="372" customWidth="1"/>
    <col min="4355" max="4355" width="31" style="372" customWidth="1"/>
    <col min="4356" max="4356" width="30.7109375" style="372" customWidth="1"/>
    <col min="4357" max="4357" width="31.28515625" style="372" customWidth="1"/>
    <col min="4358" max="4358" width="28.85546875" style="372" customWidth="1"/>
    <col min="4359" max="4359" width="31" style="372" customWidth="1"/>
    <col min="4360" max="4360" width="30.7109375" style="372" customWidth="1"/>
    <col min="4361" max="4361" width="31.28515625" style="372" customWidth="1"/>
    <col min="4362" max="4362" width="3.42578125" style="372" customWidth="1"/>
    <col min="4363" max="4608" width="9.140625" style="372"/>
    <col min="4609" max="4609" width="140.85546875" style="372" customWidth="1"/>
    <col min="4610" max="4610" width="29.140625" style="372" customWidth="1"/>
    <col min="4611" max="4611" width="31" style="372" customWidth="1"/>
    <col min="4612" max="4612" width="30.7109375" style="372" customWidth="1"/>
    <col min="4613" max="4613" width="31.28515625" style="372" customWidth="1"/>
    <col min="4614" max="4614" width="28.85546875" style="372" customWidth="1"/>
    <col min="4615" max="4615" width="31" style="372" customWidth="1"/>
    <col min="4616" max="4616" width="30.7109375" style="372" customWidth="1"/>
    <col min="4617" max="4617" width="31.28515625" style="372" customWidth="1"/>
    <col min="4618" max="4618" width="3.42578125" style="372" customWidth="1"/>
    <col min="4619" max="4864" width="9.140625" style="372"/>
    <col min="4865" max="4865" width="140.85546875" style="372" customWidth="1"/>
    <col min="4866" max="4866" width="29.140625" style="372" customWidth="1"/>
    <col min="4867" max="4867" width="31" style="372" customWidth="1"/>
    <col min="4868" max="4868" width="30.7109375" style="372" customWidth="1"/>
    <col min="4869" max="4869" width="31.28515625" style="372" customWidth="1"/>
    <col min="4870" max="4870" width="28.85546875" style="372" customWidth="1"/>
    <col min="4871" max="4871" width="31" style="372" customWidth="1"/>
    <col min="4872" max="4872" width="30.7109375" style="372" customWidth="1"/>
    <col min="4873" max="4873" width="31.28515625" style="372" customWidth="1"/>
    <col min="4874" max="4874" width="3.42578125" style="372" customWidth="1"/>
    <col min="4875" max="5120" width="9.140625" style="372"/>
    <col min="5121" max="5121" width="140.85546875" style="372" customWidth="1"/>
    <col min="5122" max="5122" width="29.140625" style="372" customWidth="1"/>
    <col min="5123" max="5123" width="31" style="372" customWidth="1"/>
    <col min="5124" max="5124" width="30.7109375" style="372" customWidth="1"/>
    <col min="5125" max="5125" width="31.28515625" style="372" customWidth="1"/>
    <col min="5126" max="5126" width="28.85546875" style="372" customWidth="1"/>
    <col min="5127" max="5127" width="31" style="372" customWidth="1"/>
    <col min="5128" max="5128" width="30.7109375" style="372" customWidth="1"/>
    <col min="5129" max="5129" width="31.28515625" style="372" customWidth="1"/>
    <col min="5130" max="5130" width="3.42578125" style="372" customWidth="1"/>
    <col min="5131" max="5376" width="9.140625" style="372"/>
    <col min="5377" max="5377" width="140.85546875" style="372" customWidth="1"/>
    <col min="5378" max="5378" width="29.140625" style="372" customWidth="1"/>
    <col min="5379" max="5379" width="31" style="372" customWidth="1"/>
    <col min="5380" max="5380" width="30.7109375" style="372" customWidth="1"/>
    <col min="5381" max="5381" width="31.28515625" style="372" customWidth="1"/>
    <col min="5382" max="5382" width="28.85546875" style="372" customWidth="1"/>
    <col min="5383" max="5383" width="31" style="372" customWidth="1"/>
    <col min="5384" max="5384" width="30.7109375" style="372" customWidth="1"/>
    <col min="5385" max="5385" width="31.28515625" style="372" customWidth="1"/>
    <col min="5386" max="5386" width="3.42578125" style="372" customWidth="1"/>
    <col min="5387" max="5632" width="9.140625" style="372"/>
    <col min="5633" max="5633" width="140.85546875" style="372" customWidth="1"/>
    <col min="5634" max="5634" width="29.140625" style="372" customWidth="1"/>
    <col min="5635" max="5635" width="31" style="372" customWidth="1"/>
    <col min="5636" max="5636" width="30.7109375" style="372" customWidth="1"/>
    <col min="5637" max="5637" width="31.28515625" style="372" customWidth="1"/>
    <col min="5638" max="5638" width="28.85546875" style="372" customWidth="1"/>
    <col min="5639" max="5639" width="31" style="372" customWidth="1"/>
    <col min="5640" max="5640" width="30.7109375" style="372" customWidth="1"/>
    <col min="5641" max="5641" width="31.28515625" style="372" customWidth="1"/>
    <col min="5642" max="5642" width="3.42578125" style="372" customWidth="1"/>
    <col min="5643" max="5888" width="9.140625" style="372"/>
    <col min="5889" max="5889" width="140.85546875" style="372" customWidth="1"/>
    <col min="5890" max="5890" width="29.140625" style="372" customWidth="1"/>
    <col min="5891" max="5891" width="31" style="372" customWidth="1"/>
    <col min="5892" max="5892" width="30.7109375" style="372" customWidth="1"/>
    <col min="5893" max="5893" width="31.28515625" style="372" customWidth="1"/>
    <col min="5894" max="5894" width="28.85546875" style="372" customWidth="1"/>
    <col min="5895" max="5895" width="31" style="372" customWidth="1"/>
    <col min="5896" max="5896" width="30.7109375" style="372" customWidth="1"/>
    <col min="5897" max="5897" width="31.28515625" style="372" customWidth="1"/>
    <col min="5898" max="5898" width="3.42578125" style="372" customWidth="1"/>
    <col min="5899" max="6144" width="9.140625" style="372"/>
    <col min="6145" max="6145" width="140.85546875" style="372" customWidth="1"/>
    <col min="6146" max="6146" width="29.140625" style="372" customWidth="1"/>
    <col min="6147" max="6147" width="31" style="372" customWidth="1"/>
    <col min="6148" max="6148" width="30.7109375" style="372" customWidth="1"/>
    <col min="6149" max="6149" width="31.28515625" style="372" customWidth="1"/>
    <col min="6150" max="6150" width="28.85546875" style="372" customWidth="1"/>
    <col min="6151" max="6151" width="31" style="372" customWidth="1"/>
    <col min="6152" max="6152" width="30.7109375" style="372" customWidth="1"/>
    <col min="6153" max="6153" width="31.28515625" style="372" customWidth="1"/>
    <col min="6154" max="6154" width="3.42578125" style="372" customWidth="1"/>
    <col min="6155" max="6400" width="9.140625" style="372"/>
    <col min="6401" max="6401" width="140.85546875" style="372" customWidth="1"/>
    <col min="6402" max="6402" width="29.140625" style="372" customWidth="1"/>
    <col min="6403" max="6403" width="31" style="372" customWidth="1"/>
    <col min="6404" max="6404" width="30.7109375" style="372" customWidth="1"/>
    <col min="6405" max="6405" width="31.28515625" style="372" customWidth="1"/>
    <col min="6406" max="6406" width="28.85546875" style="372" customWidth="1"/>
    <col min="6407" max="6407" width="31" style="372" customWidth="1"/>
    <col min="6408" max="6408" width="30.7109375" style="372" customWidth="1"/>
    <col min="6409" max="6409" width="31.28515625" style="372" customWidth="1"/>
    <col min="6410" max="6410" width="3.42578125" style="372" customWidth="1"/>
    <col min="6411" max="6656" width="9.140625" style="372"/>
    <col min="6657" max="6657" width="140.85546875" style="372" customWidth="1"/>
    <col min="6658" max="6658" width="29.140625" style="372" customWidth="1"/>
    <col min="6659" max="6659" width="31" style="372" customWidth="1"/>
    <col min="6660" max="6660" width="30.7109375" style="372" customWidth="1"/>
    <col min="6661" max="6661" width="31.28515625" style="372" customWidth="1"/>
    <col min="6662" max="6662" width="28.85546875" style="372" customWidth="1"/>
    <col min="6663" max="6663" width="31" style="372" customWidth="1"/>
    <col min="6664" max="6664" width="30.7109375" style="372" customWidth="1"/>
    <col min="6665" max="6665" width="31.28515625" style="372" customWidth="1"/>
    <col min="6666" max="6666" width="3.42578125" style="372" customWidth="1"/>
    <col min="6667" max="6912" width="9.140625" style="372"/>
    <col min="6913" max="6913" width="140.85546875" style="372" customWidth="1"/>
    <col min="6914" max="6914" width="29.140625" style="372" customWidth="1"/>
    <col min="6915" max="6915" width="31" style="372" customWidth="1"/>
    <col min="6916" max="6916" width="30.7109375" style="372" customWidth="1"/>
    <col min="6917" max="6917" width="31.28515625" style="372" customWidth="1"/>
    <col min="6918" max="6918" width="28.85546875" style="372" customWidth="1"/>
    <col min="6919" max="6919" width="31" style="372" customWidth="1"/>
    <col min="6920" max="6920" width="30.7109375" style="372" customWidth="1"/>
    <col min="6921" max="6921" width="31.28515625" style="372" customWidth="1"/>
    <col min="6922" max="6922" width="3.42578125" style="372" customWidth="1"/>
    <col min="6923" max="7168" width="9.140625" style="372"/>
    <col min="7169" max="7169" width="140.85546875" style="372" customWidth="1"/>
    <col min="7170" max="7170" width="29.140625" style="372" customWidth="1"/>
    <col min="7171" max="7171" width="31" style="372" customWidth="1"/>
    <col min="7172" max="7172" width="30.7109375" style="372" customWidth="1"/>
    <col min="7173" max="7173" width="31.28515625" style="372" customWidth="1"/>
    <col min="7174" max="7174" width="28.85546875" style="372" customWidth="1"/>
    <col min="7175" max="7175" width="31" style="372" customWidth="1"/>
    <col min="7176" max="7176" width="30.7109375" style="372" customWidth="1"/>
    <col min="7177" max="7177" width="31.28515625" style="372" customWidth="1"/>
    <col min="7178" max="7178" width="3.42578125" style="372" customWidth="1"/>
    <col min="7179" max="7424" width="9.140625" style="372"/>
    <col min="7425" max="7425" width="140.85546875" style="372" customWidth="1"/>
    <col min="7426" max="7426" width="29.140625" style="372" customWidth="1"/>
    <col min="7427" max="7427" width="31" style="372" customWidth="1"/>
    <col min="7428" max="7428" width="30.7109375" style="372" customWidth="1"/>
    <col min="7429" max="7429" width="31.28515625" style="372" customWidth="1"/>
    <col min="7430" max="7430" width="28.85546875" style="372" customWidth="1"/>
    <col min="7431" max="7431" width="31" style="372" customWidth="1"/>
    <col min="7432" max="7432" width="30.7109375" style="372" customWidth="1"/>
    <col min="7433" max="7433" width="31.28515625" style="372" customWidth="1"/>
    <col min="7434" max="7434" width="3.42578125" style="372" customWidth="1"/>
    <col min="7435" max="7680" width="9.140625" style="372"/>
    <col min="7681" max="7681" width="140.85546875" style="372" customWidth="1"/>
    <col min="7682" max="7682" width="29.140625" style="372" customWidth="1"/>
    <col min="7683" max="7683" width="31" style="372" customWidth="1"/>
    <col min="7684" max="7684" width="30.7109375" style="372" customWidth="1"/>
    <col min="7685" max="7685" width="31.28515625" style="372" customWidth="1"/>
    <col min="7686" max="7686" width="28.85546875" style="372" customWidth="1"/>
    <col min="7687" max="7687" width="31" style="372" customWidth="1"/>
    <col min="7688" max="7688" width="30.7109375" style="372" customWidth="1"/>
    <col min="7689" max="7689" width="31.28515625" style="372" customWidth="1"/>
    <col min="7690" max="7690" width="3.42578125" style="372" customWidth="1"/>
    <col min="7691" max="7936" width="9.140625" style="372"/>
    <col min="7937" max="7937" width="140.85546875" style="372" customWidth="1"/>
    <col min="7938" max="7938" width="29.140625" style="372" customWidth="1"/>
    <col min="7939" max="7939" width="31" style="372" customWidth="1"/>
    <col min="7940" max="7940" width="30.7109375" style="372" customWidth="1"/>
    <col min="7941" max="7941" width="31.28515625" style="372" customWidth="1"/>
    <col min="7942" max="7942" width="28.85546875" style="372" customWidth="1"/>
    <col min="7943" max="7943" width="31" style="372" customWidth="1"/>
    <col min="7944" max="7944" width="30.7109375" style="372" customWidth="1"/>
    <col min="7945" max="7945" width="31.28515625" style="372" customWidth="1"/>
    <col min="7946" max="7946" width="3.42578125" style="372" customWidth="1"/>
    <col min="7947" max="8192" width="9.140625" style="372"/>
    <col min="8193" max="8193" width="140.85546875" style="372" customWidth="1"/>
    <col min="8194" max="8194" width="29.140625" style="372" customWidth="1"/>
    <col min="8195" max="8195" width="31" style="372" customWidth="1"/>
    <col min="8196" max="8196" width="30.7109375" style="372" customWidth="1"/>
    <col min="8197" max="8197" width="31.28515625" style="372" customWidth="1"/>
    <col min="8198" max="8198" width="28.85546875" style="372" customWidth="1"/>
    <col min="8199" max="8199" width="31" style="372" customWidth="1"/>
    <col min="8200" max="8200" width="30.7109375" style="372" customWidth="1"/>
    <col min="8201" max="8201" width="31.28515625" style="372" customWidth="1"/>
    <col min="8202" max="8202" width="3.42578125" style="372" customWidth="1"/>
    <col min="8203" max="8448" width="9.140625" style="372"/>
    <col min="8449" max="8449" width="140.85546875" style="372" customWidth="1"/>
    <col min="8450" max="8450" width="29.140625" style="372" customWidth="1"/>
    <col min="8451" max="8451" width="31" style="372" customWidth="1"/>
    <col min="8452" max="8452" width="30.7109375" style="372" customWidth="1"/>
    <col min="8453" max="8453" width="31.28515625" style="372" customWidth="1"/>
    <col min="8454" max="8454" width="28.85546875" style="372" customWidth="1"/>
    <col min="8455" max="8455" width="31" style="372" customWidth="1"/>
    <col min="8456" max="8456" width="30.7109375" style="372" customWidth="1"/>
    <col min="8457" max="8457" width="31.28515625" style="372" customWidth="1"/>
    <col min="8458" max="8458" width="3.42578125" style="372" customWidth="1"/>
    <col min="8459" max="8704" width="9.140625" style="372"/>
    <col min="8705" max="8705" width="140.85546875" style="372" customWidth="1"/>
    <col min="8706" max="8706" width="29.140625" style="372" customWidth="1"/>
    <col min="8707" max="8707" width="31" style="372" customWidth="1"/>
    <col min="8708" max="8708" width="30.7109375" style="372" customWidth="1"/>
    <col min="8709" max="8709" width="31.28515625" style="372" customWidth="1"/>
    <col min="8710" max="8710" width="28.85546875" style="372" customWidth="1"/>
    <col min="8711" max="8711" width="31" style="372" customWidth="1"/>
    <col min="8712" max="8712" width="30.7109375" style="372" customWidth="1"/>
    <col min="8713" max="8713" width="31.28515625" style="372" customWidth="1"/>
    <col min="8714" max="8714" width="3.42578125" style="372" customWidth="1"/>
    <col min="8715" max="8960" width="9.140625" style="372"/>
    <col min="8961" max="8961" width="140.85546875" style="372" customWidth="1"/>
    <col min="8962" max="8962" width="29.140625" style="372" customWidth="1"/>
    <col min="8963" max="8963" width="31" style="372" customWidth="1"/>
    <col min="8964" max="8964" width="30.7109375" style="372" customWidth="1"/>
    <col min="8965" max="8965" width="31.28515625" style="372" customWidth="1"/>
    <col min="8966" max="8966" width="28.85546875" style="372" customWidth="1"/>
    <col min="8967" max="8967" width="31" style="372" customWidth="1"/>
    <col min="8968" max="8968" width="30.7109375" style="372" customWidth="1"/>
    <col min="8969" max="8969" width="31.28515625" style="372" customWidth="1"/>
    <col min="8970" max="8970" width="3.42578125" style="372" customWidth="1"/>
    <col min="8971" max="9216" width="9.140625" style="372"/>
    <col min="9217" max="9217" width="140.85546875" style="372" customWidth="1"/>
    <col min="9218" max="9218" width="29.140625" style="372" customWidth="1"/>
    <col min="9219" max="9219" width="31" style="372" customWidth="1"/>
    <col min="9220" max="9220" width="30.7109375" style="372" customWidth="1"/>
    <col min="9221" max="9221" width="31.28515625" style="372" customWidth="1"/>
    <col min="9222" max="9222" width="28.85546875" style="372" customWidth="1"/>
    <col min="9223" max="9223" width="31" style="372" customWidth="1"/>
    <col min="9224" max="9224" width="30.7109375" style="372" customWidth="1"/>
    <col min="9225" max="9225" width="31.28515625" style="372" customWidth="1"/>
    <col min="9226" max="9226" width="3.42578125" style="372" customWidth="1"/>
    <col min="9227" max="9472" width="9.140625" style="372"/>
    <col min="9473" max="9473" width="140.85546875" style="372" customWidth="1"/>
    <col min="9474" max="9474" width="29.140625" style="372" customWidth="1"/>
    <col min="9475" max="9475" width="31" style="372" customWidth="1"/>
    <col min="9476" max="9476" width="30.7109375" style="372" customWidth="1"/>
    <col min="9477" max="9477" width="31.28515625" style="372" customWidth="1"/>
    <col min="9478" max="9478" width="28.85546875" style="372" customWidth="1"/>
    <col min="9479" max="9479" width="31" style="372" customWidth="1"/>
    <col min="9480" max="9480" width="30.7109375" style="372" customWidth="1"/>
    <col min="9481" max="9481" width="31.28515625" style="372" customWidth="1"/>
    <col min="9482" max="9482" width="3.42578125" style="372" customWidth="1"/>
    <col min="9483" max="9728" width="9.140625" style="372"/>
    <col min="9729" max="9729" width="140.85546875" style="372" customWidth="1"/>
    <col min="9730" max="9730" width="29.140625" style="372" customWidth="1"/>
    <col min="9731" max="9731" width="31" style="372" customWidth="1"/>
    <col min="9732" max="9732" width="30.7109375" style="372" customWidth="1"/>
    <col min="9733" max="9733" width="31.28515625" style="372" customWidth="1"/>
    <col min="9734" max="9734" width="28.85546875" style="372" customWidth="1"/>
    <col min="9735" max="9735" width="31" style="372" customWidth="1"/>
    <col min="9736" max="9736" width="30.7109375" style="372" customWidth="1"/>
    <col min="9737" max="9737" width="31.28515625" style="372" customWidth="1"/>
    <col min="9738" max="9738" width="3.42578125" style="372" customWidth="1"/>
    <col min="9739" max="9984" width="9.140625" style="372"/>
    <col min="9985" max="9985" width="140.85546875" style="372" customWidth="1"/>
    <col min="9986" max="9986" width="29.140625" style="372" customWidth="1"/>
    <col min="9987" max="9987" width="31" style="372" customWidth="1"/>
    <col min="9988" max="9988" width="30.7109375" style="372" customWidth="1"/>
    <col min="9989" max="9989" width="31.28515625" style="372" customWidth="1"/>
    <col min="9990" max="9990" width="28.85546875" style="372" customWidth="1"/>
    <col min="9991" max="9991" width="31" style="372" customWidth="1"/>
    <col min="9992" max="9992" width="30.7109375" style="372" customWidth="1"/>
    <col min="9993" max="9993" width="31.28515625" style="372" customWidth="1"/>
    <col min="9994" max="9994" width="3.42578125" style="372" customWidth="1"/>
    <col min="9995" max="10240" width="9.140625" style="372"/>
    <col min="10241" max="10241" width="140.85546875" style="372" customWidth="1"/>
    <col min="10242" max="10242" width="29.140625" style="372" customWidth="1"/>
    <col min="10243" max="10243" width="31" style="372" customWidth="1"/>
    <col min="10244" max="10244" width="30.7109375" style="372" customWidth="1"/>
    <col min="10245" max="10245" width="31.28515625" style="372" customWidth="1"/>
    <col min="10246" max="10246" width="28.85546875" style="372" customWidth="1"/>
    <col min="10247" max="10247" width="31" style="372" customWidth="1"/>
    <col min="10248" max="10248" width="30.7109375" style="372" customWidth="1"/>
    <col min="10249" max="10249" width="31.28515625" style="372" customWidth="1"/>
    <col min="10250" max="10250" width="3.42578125" style="372" customWidth="1"/>
    <col min="10251" max="10496" width="9.140625" style="372"/>
    <col min="10497" max="10497" width="140.85546875" style="372" customWidth="1"/>
    <col min="10498" max="10498" width="29.140625" style="372" customWidth="1"/>
    <col min="10499" max="10499" width="31" style="372" customWidth="1"/>
    <col min="10500" max="10500" width="30.7109375" style="372" customWidth="1"/>
    <col min="10501" max="10501" width="31.28515625" style="372" customWidth="1"/>
    <col min="10502" max="10502" width="28.85546875" style="372" customWidth="1"/>
    <col min="10503" max="10503" width="31" style="372" customWidth="1"/>
    <col min="10504" max="10504" width="30.7109375" style="372" customWidth="1"/>
    <col min="10505" max="10505" width="31.28515625" style="372" customWidth="1"/>
    <col min="10506" max="10506" width="3.42578125" style="372" customWidth="1"/>
    <col min="10507" max="10752" width="9.140625" style="372"/>
    <col min="10753" max="10753" width="140.85546875" style="372" customWidth="1"/>
    <col min="10754" max="10754" width="29.140625" style="372" customWidth="1"/>
    <col min="10755" max="10755" width="31" style="372" customWidth="1"/>
    <col min="10756" max="10756" width="30.7109375" style="372" customWidth="1"/>
    <col min="10757" max="10757" width="31.28515625" style="372" customWidth="1"/>
    <col min="10758" max="10758" width="28.85546875" style="372" customWidth="1"/>
    <col min="10759" max="10759" width="31" style="372" customWidth="1"/>
    <col min="10760" max="10760" width="30.7109375" style="372" customWidth="1"/>
    <col min="10761" max="10761" width="31.28515625" style="372" customWidth="1"/>
    <col min="10762" max="10762" width="3.42578125" style="372" customWidth="1"/>
    <col min="10763" max="11008" width="9.140625" style="372"/>
    <col min="11009" max="11009" width="140.85546875" style="372" customWidth="1"/>
    <col min="11010" max="11010" width="29.140625" style="372" customWidth="1"/>
    <col min="11011" max="11011" width="31" style="372" customWidth="1"/>
    <col min="11012" max="11012" width="30.7109375" style="372" customWidth="1"/>
    <col min="11013" max="11013" width="31.28515625" style="372" customWidth="1"/>
    <col min="11014" max="11014" width="28.85546875" style="372" customWidth="1"/>
    <col min="11015" max="11015" width="31" style="372" customWidth="1"/>
    <col min="11016" max="11016" width="30.7109375" style="372" customWidth="1"/>
    <col min="11017" max="11017" width="31.28515625" style="372" customWidth="1"/>
    <col min="11018" max="11018" width="3.42578125" style="372" customWidth="1"/>
    <col min="11019" max="11264" width="9.140625" style="372"/>
    <col min="11265" max="11265" width="140.85546875" style="372" customWidth="1"/>
    <col min="11266" max="11266" width="29.140625" style="372" customWidth="1"/>
    <col min="11267" max="11267" width="31" style="372" customWidth="1"/>
    <col min="11268" max="11268" width="30.7109375" style="372" customWidth="1"/>
    <col min="11269" max="11269" width="31.28515625" style="372" customWidth="1"/>
    <col min="11270" max="11270" width="28.85546875" style="372" customWidth="1"/>
    <col min="11271" max="11271" width="31" style="372" customWidth="1"/>
    <col min="11272" max="11272" width="30.7109375" style="372" customWidth="1"/>
    <col min="11273" max="11273" width="31.28515625" style="372" customWidth="1"/>
    <col min="11274" max="11274" width="3.42578125" style="372" customWidth="1"/>
    <col min="11275" max="11520" width="9.140625" style="372"/>
    <col min="11521" max="11521" width="140.85546875" style="372" customWidth="1"/>
    <col min="11522" max="11522" width="29.140625" style="372" customWidth="1"/>
    <col min="11523" max="11523" width="31" style="372" customWidth="1"/>
    <col min="11524" max="11524" width="30.7109375" style="372" customWidth="1"/>
    <col min="11525" max="11525" width="31.28515625" style="372" customWidth="1"/>
    <col min="11526" max="11526" width="28.85546875" style="372" customWidth="1"/>
    <col min="11527" max="11527" width="31" style="372" customWidth="1"/>
    <col min="11528" max="11528" width="30.7109375" style="372" customWidth="1"/>
    <col min="11529" max="11529" width="31.28515625" style="372" customWidth="1"/>
    <col min="11530" max="11530" width="3.42578125" style="372" customWidth="1"/>
    <col min="11531" max="11776" width="9.140625" style="372"/>
    <col min="11777" max="11777" width="140.85546875" style="372" customWidth="1"/>
    <col min="11778" max="11778" width="29.140625" style="372" customWidth="1"/>
    <col min="11779" max="11779" width="31" style="372" customWidth="1"/>
    <col min="11780" max="11780" width="30.7109375" style="372" customWidth="1"/>
    <col min="11781" max="11781" width="31.28515625" style="372" customWidth="1"/>
    <col min="11782" max="11782" width="28.85546875" style="372" customWidth="1"/>
    <col min="11783" max="11783" width="31" style="372" customWidth="1"/>
    <col min="11784" max="11784" width="30.7109375" style="372" customWidth="1"/>
    <col min="11785" max="11785" width="31.28515625" style="372" customWidth="1"/>
    <col min="11786" max="11786" width="3.42578125" style="372" customWidth="1"/>
    <col min="11787" max="12032" width="9.140625" style="372"/>
    <col min="12033" max="12033" width="140.85546875" style="372" customWidth="1"/>
    <col min="12034" max="12034" width="29.140625" style="372" customWidth="1"/>
    <col min="12035" max="12035" width="31" style="372" customWidth="1"/>
    <col min="12036" max="12036" width="30.7109375" style="372" customWidth="1"/>
    <col min="12037" max="12037" width="31.28515625" style="372" customWidth="1"/>
    <col min="12038" max="12038" width="28.85546875" style="372" customWidth="1"/>
    <col min="12039" max="12039" width="31" style="372" customWidth="1"/>
    <col min="12040" max="12040" width="30.7109375" style="372" customWidth="1"/>
    <col min="12041" max="12041" width="31.28515625" style="372" customWidth="1"/>
    <col min="12042" max="12042" width="3.42578125" style="372" customWidth="1"/>
    <col min="12043" max="12288" width="9.140625" style="372"/>
    <col min="12289" max="12289" width="140.85546875" style="372" customWidth="1"/>
    <col min="12290" max="12290" width="29.140625" style="372" customWidth="1"/>
    <col min="12291" max="12291" width="31" style="372" customWidth="1"/>
    <col min="12292" max="12292" width="30.7109375" style="372" customWidth="1"/>
    <col min="12293" max="12293" width="31.28515625" style="372" customWidth="1"/>
    <col min="12294" max="12294" width="28.85546875" style="372" customWidth="1"/>
    <col min="12295" max="12295" width="31" style="372" customWidth="1"/>
    <col min="12296" max="12296" width="30.7109375" style="372" customWidth="1"/>
    <col min="12297" max="12297" width="31.28515625" style="372" customWidth="1"/>
    <col min="12298" max="12298" width="3.42578125" style="372" customWidth="1"/>
    <col min="12299" max="12544" width="9.140625" style="372"/>
    <col min="12545" max="12545" width="140.85546875" style="372" customWidth="1"/>
    <col min="12546" max="12546" width="29.140625" style="372" customWidth="1"/>
    <col min="12547" max="12547" width="31" style="372" customWidth="1"/>
    <col min="12548" max="12548" width="30.7109375" style="372" customWidth="1"/>
    <col min="12549" max="12549" width="31.28515625" style="372" customWidth="1"/>
    <col min="12550" max="12550" width="28.85546875" style="372" customWidth="1"/>
    <col min="12551" max="12551" width="31" style="372" customWidth="1"/>
    <col min="12552" max="12552" width="30.7109375" style="372" customWidth="1"/>
    <col min="12553" max="12553" width="31.28515625" style="372" customWidth="1"/>
    <col min="12554" max="12554" width="3.42578125" style="372" customWidth="1"/>
    <col min="12555" max="12800" width="9.140625" style="372"/>
    <col min="12801" max="12801" width="140.85546875" style="372" customWidth="1"/>
    <col min="12802" max="12802" width="29.140625" style="372" customWidth="1"/>
    <col min="12803" max="12803" width="31" style="372" customWidth="1"/>
    <col min="12804" max="12804" width="30.7109375" style="372" customWidth="1"/>
    <col min="12805" max="12805" width="31.28515625" style="372" customWidth="1"/>
    <col min="12806" max="12806" width="28.85546875" style="372" customWidth="1"/>
    <col min="12807" max="12807" width="31" style="372" customWidth="1"/>
    <col min="12808" max="12808" width="30.7109375" style="372" customWidth="1"/>
    <col min="12809" max="12809" width="31.28515625" style="372" customWidth="1"/>
    <col min="12810" max="12810" width="3.42578125" style="372" customWidth="1"/>
    <col min="12811" max="13056" width="9.140625" style="372"/>
    <col min="13057" max="13057" width="140.85546875" style="372" customWidth="1"/>
    <col min="13058" max="13058" width="29.140625" style="372" customWidth="1"/>
    <col min="13059" max="13059" width="31" style="372" customWidth="1"/>
    <col min="13060" max="13060" width="30.7109375" style="372" customWidth="1"/>
    <col min="13061" max="13061" width="31.28515625" style="372" customWidth="1"/>
    <col min="13062" max="13062" width="28.85546875" style="372" customWidth="1"/>
    <col min="13063" max="13063" width="31" style="372" customWidth="1"/>
    <col min="13064" max="13064" width="30.7109375" style="372" customWidth="1"/>
    <col min="13065" max="13065" width="31.28515625" style="372" customWidth="1"/>
    <col min="13066" max="13066" width="3.42578125" style="372" customWidth="1"/>
    <col min="13067" max="13312" width="9.140625" style="372"/>
    <col min="13313" max="13313" width="140.85546875" style="372" customWidth="1"/>
    <col min="13314" max="13314" width="29.140625" style="372" customWidth="1"/>
    <col min="13315" max="13315" width="31" style="372" customWidth="1"/>
    <col min="13316" max="13316" width="30.7109375" style="372" customWidth="1"/>
    <col min="13317" max="13317" width="31.28515625" style="372" customWidth="1"/>
    <col min="13318" max="13318" width="28.85546875" style="372" customWidth="1"/>
    <col min="13319" max="13319" width="31" style="372" customWidth="1"/>
    <col min="13320" max="13320" width="30.7109375" style="372" customWidth="1"/>
    <col min="13321" max="13321" width="31.28515625" style="372" customWidth="1"/>
    <col min="13322" max="13322" width="3.42578125" style="372" customWidth="1"/>
    <col min="13323" max="13568" width="9.140625" style="372"/>
    <col min="13569" max="13569" width="140.85546875" style="372" customWidth="1"/>
    <col min="13570" max="13570" width="29.140625" style="372" customWidth="1"/>
    <col min="13571" max="13571" width="31" style="372" customWidth="1"/>
    <col min="13572" max="13572" width="30.7109375" style="372" customWidth="1"/>
    <col min="13573" max="13573" width="31.28515625" style="372" customWidth="1"/>
    <col min="13574" max="13574" width="28.85546875" style="372" customWidth="1"/>
    <col min="13575" max="13575" width="31" style="372" customWidth="1"/>
    <col min="13576" max="13576" width="30.7109375" style="372" customWidth="1"/>
    <col min="13577" max="13577" width="31.28515625" style="372" customWidth="1"/>
    <col min="13578" max="13578" width="3.42578125" style="372" customWidth="1"/>
    <col min="13579" max="13824" width="9.140625" style="372"/>
    <col min="13825" max="13825" width="140.85546875" style="372" customWidth="1"/>
    <col min="13826" max="13826" width="29.140625" style="372" customWidth="1"/>
    <col min="13827" max="13827" width="31" style="372" customWidth="1"/>
    <col min="13828" max="13828" width="30.7109375" style="372" customWidth="1"/>
    <col min="13829" max="13829" width="31.28515625" style="372" customWidth="1"/>
    <col min="13830" max="13830" width="28.85546875" style="372" customWidth="1"/>
    <col min="13831" max="13831" width="31" style="372" customWidth="1"/>
    <col min="13832" max="13832" width="30.7109375" style="372" customWidth="1"/>
    <col min="13833" max="13833" width="31.28515625" style="372" customWidth="1"/>
    <col min="13834" max="13834" width="3.42578125" style="372" customWidth="1"/>
    <col min="13835" max="14080" width="9.140625" style="372"/>
    <col min="14081" max="14081" width="140.85546875" style="372" customWidth="1"/>
    <col min="14082" max="14082" width="29.140625" style="372" customWidth="1"/>
    <col min="14083" max="14083" width="31" style="372" customWidth="1"/>
    <col min="14084" max="14084" width="30.7109375" style="372" customWidth="1"/>
    <col min="14085" max="14085" width="31.28515625" style="372" customWidth="1"/>
    <col min="14086" max="14086" width="28.85546875" style="372" customWidth="1"/>
    <col min="14087" max="14087" width="31" style="372" customWidth="1"/>
    <col min="14088" max="14088" width="30.7109375" style="372" customWidth="1"/>
    <col min="14089" max="14089" width="31.28515625" style="372" customWidth="1"/>
    <col min="14090" max="14090" width="3.42578125" style="372" customWidth="1"/>
    <col min="14091" max="14336" width="9.140625" style="372"/>
    <col min="14337" max="14337" width="140.85546875" style="372" customWidth="1"/>
    <col min="14338" max="14338" width="29.140625" style="372" customWidth="1"/>
    <col min="14339" max="14339" width="31" style="372" customWidth="1"/>
    <col min="14340" max="14340" width="30.7109375" style="372" customWidth="1"/>
    <col min="14341" max="14341" width="31.28515625" style="372" customWidth="1"/>
    <col min="14342" max="14342" width="28.85546875" style="372" customWidth="1"/>
    <col min="14343" max="14343" width="31" style="372" customWidth="1"/>
    <col min="14344" max="14344" width="30.7109375" style="372" customWidth="1"/>
    <col min="14345" max="14345" width="31.28515625" style="372" customWidth="1"/>
    <col min="14346" max="14346" width="3.42578125" style="372" customWidth="1"/>
    <col min="14347" max="14592" width="9.140625" style="372"/>
    <col min="14593" max="14593" width="140.85546875" style="372" customWidth="1"/>
    <col min="14594" max="14594" width="29.140625" style="372" customWidth="1"/>
    <col min="14595" max="14595" width="31" style="372" customWidth="1"/>
    <col min="14596" max="14596" width="30.7109375" style="372" customWidth="1"/>
    <col min="14597" max="14597" width="31.28515625" style="372" customWidth="1"/>
    <col min="14598" max="14598" width="28.85546875" style="372" customWidth="1"/>
    <col min="14599" max="14599" width="31" style="372" customWidth="1"/>
    <col min="14600" max="14600" width="30.7109375" style="372" customWidth="1"/>
    <col min="14601" max="14601" width="31.28515625" style="372" customWidth="1"/>
    <col min="14602" max="14602" width="3.42578125" style="372" customWidth="1"/>
    <col min="14603" max="14848" width="9.140625" style="372"/>
    <col min="14849" max="14849" width="140.85546875" style="372" customWidth="1"/>
    <col min="14850" max="14850" width="29.140625" style="372" customWidth="1"/>
    <col min="14851" max="14851" width="31" style="372" customWidth="1"/>
    <col min="14852" max="14852" width="30.7109375" style="372" customWidth="1"/>
    <col min="14853" max="14853" width="31.28515625" style="372" customWidth="1"/>
    <col min="14854" max="14854" width="28.85546875" style="372" customWidth="1"/>
    <col min="14855" max="14855" width="31" style="372" customWidth="1"/>
    <col min="14856" max="14856" width="30.7109375" style="372" customWidth="1"/>
    <col min="14857" max="14857" width="31.28515625" style="372" customWidth="1"/>
    <col min="14858" max="14858" width="3.42578125" style="372" customWidth="1"/>
    <col min="14859" max="15104" width="9.140625" style="372"/>
    <col min="15105" max="15105" width="140.85546875" style="372" customWidth="1"/>
    <col min="15106" max="15106" width="29.140625" style="372" customWidth="1"/>
    <col min="15107" max="15107" width="31" style="372" customWidth="1"/>
    <col min="15108" max="15108" width="30.7109375" style="372" customWidth="1"/>
    <col min="15109" max="15109" width="31.28515625" style="372" customWidth="1"/>
    <col min="15110" max="15110" width="28.85546875" style="372" customWidth="1"/>
    <col min="15111" max="15111" width="31" style="372" customWidth="1"/>
    <col min="15112" max="15112" width="30.7109375" style="372" customWidth="1"/>
    <col min="15113" max="15113" width="31.28515625" style="372" customWidth="1"/>
    <col min="15114" max="15114" width="3.42578125" style="372" customWidth="1"/>
    <col min="15115" max="15360" width="9.140625" style="372"/>
    <col min="15361" max="15361" width="140.85546875" style="372" customWidth="1"/>
    <col min="15362" max="15362" width="29.140625" style="372" customWidth="1"/>
    <col min="15363" max="15363" width="31" style="372" customWidth="1"/>
    <col min="15364" max="15364" width="30.7109375" style="372" customWidth="1"/>
    <col min="15365" max="15365" width="31.28515625" style="372" customWidth="1"/>
    <col min="15366" max="15366" width="28.85546875" style="372" customWidth="1"/>
    <col min="15367" max="15367" width="31" style="372" customWidth="1"/>
    <col min="15368" max="15368" width="30.7109375" style="372" customWidth="1"/>
    <col min="15369" max="15369" width="31.28515625" style="372" customWidth="1"/>
    <col min="15370" max="15370" width="3.42578125" style="372" customWidth="1"/>
    <col min="15371" max="15616" width="9.140625" style="372"/>
    <col min="15617" max="15617" width="140.85546875" style="372" customWidth="1"/>
    <col min="15618" max="15618" width="29.140625" style="372" customWidth="1"/>
    <col min="15619" max="15619" width="31" style="372" customWidth="1"/>
    <col min="15620" max="15620" width="30.7109375" style="372" customWidth="1"/>
    <col min="15621" max="15621" width="31.28515625" style="372" customWidth="1"/>
    <col min="15622" max="15622" width="28.85546875" style="372" customWidth="1"/>
    <col min="15623" max="15623" width="31" style="372" customWidth="1"/>
    <col min="15624" max="15624" width="30.7109375" style="372" customWidth="1"/>
    <col min="15625" max="15625" width="31.28515625" style="372" customWidth="1"/>
    <col min="15626" max="15626" width="3.42578125" style="372" customWidth="1"/>
    <col min="15627" max="15872" width="9.140625" style="372"/>
    <col min="15873" max="15873" width="140.85546875" style="372" customWidth="1"/>
    <col min="15874" max="15874" width="29.140625" style="372" customWidth="1"/>
    <col min="15875" max="15875" width="31" style="372" customWidth="1"/>
    <col min="15876" max="15876" width="30.7109375" style="372" customWidth="1"/>
    <col min="15877" max="15877" width="31.28515625" style="372" customWidth="1"/>
    <col min="15878" max="15878" width="28.85546875" style="372" customWidth="1"/>
    <col min="15879" max="15879" width="31" style="372" customWidth="1"/>
    <col min="15880" max="15880" width="30.7109375" style="372" customWidth="1"/>
    <col min="15881" max="15881" width="31.28515625" style="372" customWidth="1"/>
    <col min="15882" max="15882" width="3.42578125" style="372" customWidth="1"/>
    <col min="15883" max="16128" width="9.140625" style="372"/>
    <col min="16129" max="16129" width="140.85546875" style="372" customWidth="1"/>
    <col min="16130" max="16130" width="29.140625" style="372" customWidth="1"/>
    <col min="16131" max="16131" width="31" style="372" customWidth="1"/>
    <col min="16132" max="16132" width="30.7109375" style="372" customWidth="1"/>
    <col min="16133" max="16133" width="31.28515625" style="372" customWidth="1"/>
    <col min="16134" max="16134" width="28.85546875" style="372" customWidth="1"/>
    <col min="16135" max="16135" width="31" style="372" customWidth="1"/>
    <col min="16136" max="16136" width="30.7109375" style="372" customWidth="1"/>
    <col min="16137" max="16137" width="31.28515625" style="372" customWidth="1"/>
    <col min="16138" max="16138" width="3.42578125" style="372" customWidth="1"/>
    <col min="16139" max="16384" width="9.140625" style="372"/>
  </cols>
  <sheetData>
    <row r="1" spans="1:10" s="1" customFormat="1" ht="5.25" hidden="1" customHeight="1">
      <c r="A1" s="218"/>
      <c r="B1" s="219"/>
      <c r="C1" s="219"/>
      <c r="D1" s="219"/>
      <c r="E1" s="219"/>
      <c r="F1" s="219"/>
      <c r="G1" s="219"/>
      <c r="H1" s="219"/>
      <c r="I1" s="219"/>
      <c r="J1" s="220"/>
    </row>
    <row r="2" spans="1:10" s="2" customFormat="1" ht="70.5" customHeight="1">
      <c r="A2" s="898" t="s">
        <v>550</v>
      </c>
      <c r="B2" s="898"/>
      <c r="C2" s="898"/>
      <c r="D2" s="898"/>
      <c r="E2" s="898"/>
      <c r="F2" s="898"/>
      <c r="G2" s="898"/>
      <c r="H2" s="898"/>
      <c r="I2" s="898"/>
      <c r="J2" s="221"/>
    </row>
    <row r="3" spans="1:10" s="2" customFormat="1" ht="42.75" customHeight="1">
      <c r="A3" s="898" t="s">
        <v>172</v>
      </c>
      <c r="B3" s="898"/>
      <c r="C3" s="898"/>
      <c r="D3" s="898"/>
      <c r="E3" s="898"/>
      <c r="F3" s="898"/>
      <c r="G3" s="898"/>
      <c r="H3" s="898"/>
      <c r="I3" s="898"/>
      <c r="J3" s="221"/>
    </row>
    <row r="4" spans="1:10" s="2" customFormat="1" ht="40.5" customHeight="1">
      <c r="A4" s="898" t="s">
        <v>927</v>
      </c>
      <c r="B4" s="898"/>
      <c r="C4" s="898"/>
      <c r="D4" s="898"/>
      <c r="E4" s="898"/>
      <c r="F4" s="898"/>
      <c r="G4" s="898"/>
      <c r="H4" s="898"/>
      <c r="I4" s="898"/>
      <c r="J4" s="221"/>
    </row>
    <row r="5" spans="1:10" s="3" customFormat="1" ht="74.25" customHeight="1">
      <c r="A5" s="899" t="s">
        <v>734</v>
      </c>
      <c r="B5" s="899"/>
      <c r="C5" s="899"/>
      <c r="D5" s="899"/>
      <c r="E5" s="899"/>
      <c r="F5" s="899"/>
      <c r="G5" s="899"/>
      <c r="H5" s="899"/>
      <c r="I5" s="899"/>
      <c r="J5" s="222"/>
    </row>
    <row r="6" spans="1:10" ht="6" customHeight="1"/>
    <row r="7" spans="1:10" ht="19.5" customHeight="1">
      <c r="A7" s="158"/>
      <c r="B7" s="159"/>
      <c r="C7" s="159"/>
      <c r="D7" s="160"/>
      <c r="E7" s="160"/>
      <c r="F7" s="160"/>
      <c r="G7" s="160"/>
      <c r="H7" s="159"/>
      <c r="I7" s="160"/>
      <c r="J7" s="224"/>
    </row>
    <row r="8" spans="1:10" s="225" customFormat="1" ht="33.75" customHeight="1">
      <c r="A8" s="162"/>
      <c r="B8" s="907" t="s">
        <v>181</v>
      </c>
      <c r="C8" s="907"/>
      <c r="D8" s="907"/>
      <c r="E8" s="907"/>
      <c r="F8" s="907" t="s">
        <v>42</v>
      </c>
      <c r="G8" s="907"/>
      <c r="H8" s="907"/>
      <c r="I8" s="907"/>
    </row>
    <row r="9" spans="1:10" s="227" customFormat="1" ht="75" customHeight="1">
      <c r="A9" s="165" t="s">
        <v>916</v>
      </c>
      <c r="B9" s="165" t="s">
        <v>161</v>
      </c>
      <c r="C9" s="166" t="s">
        <v>162</v>
      </c>
      <c r="D9" s="165" t="s">
        <v>163</v>
      </c>
      <c r="E9" s="165" t="s">
        <v>42</v>
      </c>
      <c r="F9" s="165" t="s">
        <v>161</v>
      </c>
      <c r="G9" s="165" t="s">
        <v>162</v>
      </c>
      <c r="H9" s="166" t="s">
        <v>163</v>
      </c>
      <c r="I9" s="165" t="s">
        <v>42</v>
      </c>
      <c r="J9" s="226"/>
    </row>
    <row r="10" spans="1:10" s="228" customFormat="1" ht="66.75" customHeight="1">
      <c r="A10" s="169" t="s">
        <v>135</v>
      </c>
      <c r="B10" s="170">
        <v>0</v>
      </c>
      <c r="C10" s="170">
        <v>4259.6553600000007</v>
      </c>
      <c r="D10" s="170">
        <v>11343.019157999999</v>
      </c>
      <c r="E10" s="170">
        <v>15602.674518</v>
      </c>
      <c r="F10" s="170">
        <v>1162805.1062079999</v>
      </c>
      <c r="G10" s="170">
        <v>4066974.9356550002</v>
      </c>
      <c r="H10" s="170">
        <v>9133020.9207689986</v>
      </c>
      <c r="I10" s="170">
        <v>14362800.962632</v>
      </c>
      <c r="J10" s="225"/>
    </row>
    <row r="11" spans="1:10" s="228" customFormat="1" ht="66.75" customHeight="1">
      <c r="A11" s="169" t="s">
        <v>136</v>
      </c>
      <c r="B11" s="172">
        <v>6680.0602600000002</v>
      </c>
      <c r="C11" s="172">
        <v>6718.3334938000007</v>
      </c>
      <c r="D11" s="172">
        <v>1598.6026899999999</v>
      </c>
      <c r="E11" s="172">
        <v>14996.996443800001</v>
      </c>
      <c r="F11" s="170">
        <v>53327.766100000001</v>
      </c>
      <c r="G11" s="170">
        <v>86419.952003800005</v>
      </c>
      <c r="H11" s="170">
        <v>58186.136149999998</v>
      </c>
      <c r="I11" s="170">
        <v>197933.8542538</v>
      </c>
      <c r="J11" s="225"/>
    </row>
    <row r="12" spans="1:10" s="228" customFormat="1" ht="66.75" customHeight="1">
      <c r="A12" s="169" t="s">
        <v>137</v>
      </c>
      <c r="B12" s="172">
        <v>0</v>
      </c>
      <c r="C12" s="172">
        <v>0</v>
      </c>
      <c r="D12" s="172">
        <v>0</v>
      </c>
      <c r="E12" s="172">
        <v>0</v>
      </c>
      <c r="F12" s="170">
        <v>257919.13027619998</v>
      </c>
      <c r="G12" s="170">
        <v>462361.10889960005</v>
      </c>
      <c r="H12" s="170">
        <v>46295.463471399999</v>
      </c>
      <c r="I12" s="170">
        <v>766575.70264719997</v>
      </c>
      <c r="J12" s="225"/>
    </row>
    <row r="13" spans="1:10" s="228" customFormat="1" ht="66.75" customHeight="1">
      <c r="A13" s="169" t="s">
        <v>138</v>
      </c>
      <c r="B13" s="170">
        <v>0</v>
      </c>
      <c r="C13" s="170">
        <v>56.553150000000002</v>
      </c>
      <c r="D13" s="170">
        <v>173.28653</v>
      </c>
      <c r="E13" s="170">
        <v>229.83967999999999</v>
      </c>
      <c r="F13" s="170">
        <v>309663.7255072</v>
      </c>
      <c r="G13" s="170">
        <v>238071.70088220001</v>
      </c>
      <c r="H13" s="170">
        <v>644074.2911416</v>
      </c>
      <c r="I13" s="170">
        <v>1191809.7175309998</v>
      </c>
      <c r="J13" s="225"/>
    </row>
    <row r="14" spans="1:10" s="228" customFormat="1" ht="66.75" customHeight="1">
      <c r="A14" s="169" t="s">
        <v>139</v>
      </c>
      <c r="B14" s="170">
        <v>15.38917</v>
      </c>
      <c r="C14" s="170">
        <v>8758.6709800000008</v>
      </c>
      <c r="D14" s="170">
        <v>30957.6952418</v>
      </c>
      <c r="E14" s="170">
        <v>39731.755391800005</v>
      </c>
      <c r="F14" s="170">
        <v>4367424.0921152001</v>
      </c>
      <c r="G14" s="170">
        <v>7849649.7981503997</v>
      </c>
      <c r="H14" s="170">
        <v>15237335.617739402</v>
      </c>
      <c r="I14" s="170">
        <v>27454409.508005001</v>
      </c>
      <c r="J14" s="225"/>
    </row>
    <row r="15" spans="1:10" s="228" customFormat="1" ht="66.75" customHeight="1">
      <c r="A15" s="169" t="s">
        <v>140</v>
      </c>
      <c r="B15" s="170">
        <v>0</v>
      </c>
      <c r="C15" s="170">
        <v>17.255369999999999</v>
      </c>
      <c r="D15" s="170">
        <v>77.841130000000007</v>
      </c>
      <c r="E15" s="170">
        <v>95.096500000000006</v>
      </c>
      <c r="F15" s="170">
        <v>353596.30946460005</v>
      </c>
      <c r="G15" s="170">
        <v>703266.96372160001</v>
      </c>
      <c r="H15" s="170">
        <v>2362997.5733400001</v>
      </c>
      <c r="I15" s="170">
        <v>3419860.8465262</v>
      </c>
      <c r="J15" s="225"/>
    </row>
    <row r="16" spans="1:10" s="228" customFormat="1" ht="66.75" customHeight="1">
      <c r="A16" s="169" t="s">
        <v>97</v>
      </c>
      <c r="B16" s="170">
        <v>20844.301789999998</v>
      </c>
      <c r="C16" s="170">
        <v>25964.033159999999</v>
      </c>
      <c r="D16" s="170">
        <v>187708.68313339999</v>
      </c>
      <c r="E16" s="170">
        <v>234517.01808340001</v>
      </c>
      <c r="F16" s="170">
        <v>4789986.1267400002</v>
      </c>
      <c r="G16" s="170">
        <v>9223801.5552574005</v>
      </c>
      <c r="H16" s="170">
        <v>14582829.116585599</v>
      </c>
      <c r="I16" s="170">
        <v>28596616.798583001</v>
      </c>
      <c r="J16" s="225"/>
    </row>
    <row r="17" spans="1:10" s="228" customFormat="1" ht="66.75" customHeight="1">
      <c r="A17" s="169" t="s">
        <v>141</v>
      </c>
      <c r="B17" s="170">
        <v>14270.038460000002</v>
      </c>
      <c r="C17" s="170">
        <v>61581.009158600005</v>
      </c>
      <c r="D17" s="170">
        <v>150726.53170019999</v>
      </c>
      <c r="E17" s="170">
        <v>226577.57931880001</v>
      </c>
      <c r="F17" s="170">
        <v>4445935.9494960001</v>
      </c>
      <c r="G17" s="170">
        <v>10517050.2244686</v>
      </c>
      <c r="H17" s="170">
        <v>12313135.7669078</v>
      </c>
      <c r="I17" s="170">
        <v>27276121.940872397</v>
      </c>
      <c r="J17" s="225"/>
    </row>
    <row r="18" spans="1:10" s="228" customFormat="1" ht="66.75" customHeight="1">
      <c r="A18" s="169" t="s">
        <v>142</v>
      </c>
      <c r="B18" s="170">
        <v>23.75282</v>
      </c>
      <c r="C18" s="170">
        <v>5791.16284</v>
      </c>
      <c r="D18" s="170">
        <v>21427.5939392</v>
      </c>
      <c r="E18" s="170">
        <v>27242.509599199999</v>
      </c>
      <c r="F18" s="170">
        <v>47127.730983199996</v>
      </c>
      <c r="G18" s="170">
        <v>560660.83970799996</v>
      </c>
      <c r="H18" s="170">
        <v>1903424.1732353999</v>
      </c>
      <c r="I18" s="170">
        <v>2511212.7439266001</v>
      </c>
      <c r="J18" s="225"/>
    </row>
    <row r="19" spans="1:10" s="228" customFormat="1" ht="66.75" customHeight="1">
      <c r="A19" s="169" t="s">
        <v>143</v>
      </c>
      <c r="B19" s="170">
        <v>98.982320000000001</v>
      </c>
      <c r="C19" s="170">
        <v>6083.9795199999999</v>
      </c>
      <c r="D19" s="170">
        <v>9625.1717141999998</v>
      </c>
      <c r="E19" s="170">
        <v>15808.1335542</v>
      </c>
      <c r="F19" s="170">
        <v>182766.6670356</v>
      </c>
      <c r="G19" s="170">
        <v>2623635.9879369996</v>
      </c>
      <c r="H19" s="170">
        <v>4685147.1796054002</v>
      </c>
      <c r="I19" s="170">
        <v>7491549.834578</v>
      </c>
      <c r="J19" s="225"/>
    </row>
    <row r="20" spans="1:10" s="228" customFormat="1" ht="66.75" customHeight="1">
      <c r="A20" s="169" t="s">
        <v>144</v>
      </c>
      <c r="B20" s="170">
        <v>0</v>
      </c>
      <c r="C20" s="170">
        <v>117.84855</v>
      </c>
      <c r="D20" s="170">
        <v>634.612528</v>
      </c>
      <c r="E20" s="170">
        <v>752.46107799999993</v>
      </c>
      <c r="F20" s="170">
        <v>2036382.5606904</v>
      </c>
      <c r="G20" s="170">
        <v>3159927.9428928001</v>
      </c>
      <c r="H20" s="170">
        <v>530345.52921299997</v>
      </c>
      <c r="I20" s="170">
        <v>5726656.0327961994</v>
      </c>
      <c r="J20" s="225"/>
    </row>
    <row r="21" spans="1:10" s="228" customFormat="1" ht="66.75" customHeight="1">
      <c r="A21" s="169" t="s">
        <v>145</v>
      </c>
      <c r="B21" s="170">
        <v>1562.76496</v>
      </c>
      <c r="C21" s="170">
        <v>9867.9720739999993</v>
      </c>
      <c r="D21" s="170">
        <v>327033.77874580002</v>
      </c>
      <c r="E21" s="170">
        <v>338464.51577980001</v>
      </c>
      <c r="F21" s="170">
        <v>2371553.4566087998</v>
      </c>
      <c r="G21" s="170">
        <v>4079886.5350538003</v>
      </c>
      <c r="H21" s="170">
        <v>35485267.720134199</v>
      </c>
      <c r="I21" s="170">
        <v>41936707.711796798</v>
      </c>
      <c r="J21" s="225"/>
    </row>
    <row r="22" spans="1:10" s="228" customFormat="1" ht="66.75" customHeight="1">
      <c r="A22" s="169" t="s">
        <v>146</v>
      </c>
      <c r="B22" s="170">
        <v>0</v>
      </c>
      <c r="C22" s="170">
        <v>18.314679999999999</v>
      </c>
      <c r="D22" s="170">
        <v>55692.366999999998</v>
      </c>
      <c r="E22" s="170">
        <v>55710.681680000002</v>
      </c>
      <c r="F22" s="170">
        <v>5278.8371714000004</v>
      </c>
      <c r="G22" s="170">
        <v>11246.906300000001</v>
      </c>
      <c r="H22" s="170">
        <v>1623844.3754646</v>
      </c>
      <c r="I22" s="170">
        <v>1640370.1189360002</v>
      </c>
      <c r="J22" s="225"/>
    </row>
    <row r="23" spans="1:10" s="228" customFormat="1" ht="66.75" customHeight="1">
      <c r="A23" s="169" t="s">
        <v>147</v>
      </c>
      <c r="B23" s="170">
        <v>0</v>
      </c>
      <c r="C23" s="170">
        <v>56.153860000000002</v>
      </c>
      <c r="D23" s="170">
        <v>929.31657999999993</v>
      </c>
      <c r="E23" s="170">
        <v>985.47043999999994</v>
      </c>
      <c r="F23" s="170">
        <v>3255.2071000000001</v>
      </c>
      <c r="G23" s="170">
        <v>47207.384913999995</v>
      </c>
      <c r="H23" s="170">
        <v>143034.32514100001</v>
      </c>
      <c r="I23" s="170">
        <v>193496.917155</v>
      </c>
      <c r="J23" s="225"/>
    </row>
    <row r="24" spans="1:10" s="228" customFormat="1" ht="66.75" customHeight="1">
      <c r="A24" s="169" t="s">
        <v>148</v>
      </c>
      <c r="B24" s="170">
        <v>354.72021000000001</v>
      </c>
      <c r="C24" s="170">
        <v>4099.0016999999998</v>
      </c>
      <c r="D24" s="170">
        <v>7767.7333399999998</v>
      </c>
      <c r="E24" s="170">
        <v>12221.455250000001</v>
      </c>
      <c r="F24" s="170">
        <v>99523.85859199999</v>
      </c>
      <c r="G24" s="170">
        <v>1094140.0579722</v>
      </c>
      <c r="H24" s="170">
        <v>2858861.2449392001</v>
      </c>
      <c r="I24" s="170">
        <v>4052525.1615033997</v>
      </c>
      <c r="J24" s="225"/>
    </row>
    <row r="25" spans="1:10" s="228" customFormat="1" ht="66.75" customHeight="1">
      <c r="A25" s="169" t="s">
        <v>149</v>
      </c>
      <c r="B25" s="170">
        <v>0</v>
      </c>
      <c r="C25" s="170">
        <v>54.308339999999994</v>
      </c>
      <c r="D25" s="170">
        <v>21.112490000000001</v>
      </c>
      <c r="E25" s="170">
        <v>75.420829999999995</v>
      </c>
      <c r="F25" s="170">
        <v>15.460520000000001</v>
      </c>
      <c r="G25" s="170">
        <v>1883.05098</v>
      </c>
      <c r="H25" s="170">
        <v>516.06304</v>
      </c>
      <c r="I25" s="170">
        <v>2414.5745400000001</v>
      </c>
      <c r="J25" s="225"/>
    </row>
    <row r="26" spans="1:10" s="228" customFormat="1" ht="66.75" customHeight="1">
      <c r="A26" s="169" t="s">
        <v>150</v>
      </c>
      <c r="B26" s="170">
        <v>0</v>
      </c>
      <c r="C26" s="170">
        <v>0</v>
      </c>
      <c r="D26" s="170">
        <v>0</v>
      </c>
      <c r="E26" s="170">
        <v>0</v>
      </c>
      <c r="F26" s="170">
        <v>656.27850000000001</v>
      </c>
      <c r="G26" s="170">
        <v>472.61606</v>
      </c>
      <c r="H26" s="170">
        <v>34.450000000000003</v>
      </c>
      <c r="I26" s="170">
        <v>1163.34456</v>
      </c>
      <c r="J26" s="225"/>
    </row>
    <row r="27" spans="1:10" s="230" customFormat="1" ht="92.25" customHeight="1" thickBot="1">
      <c r="A27" s="173" t="s">
        <v>151</v>
      </c>
      <c r="B27" s="174">
        <v>0</v>
      </c>
      <c r="C27" s="174">
        <v>0</v>
      </c>
      <c r="D27" s="174">
        <v>0</v>
      </c>
      <c r="E27" s="174">
        <v>0</v>
      </c>
      <c r="F27" s="174">
        <v>7133.1460785999998</v>
      </c>
      <c r="G27" s="174">
        <v>2802.9173553999999</v>
      </c>
      <c r="H27" s="174">
        <v>1391.4982116000001</v>
      </c>
      <c r="I27" s="174">
        <v>11327.561645600001</v>
      </c>
      <c r="J27" s="229"/>
    </row>
    <row r="28" spans="1:10" s="228" customFormat="1" ht="42" customHeight="1" thickTop="1" thickBot="1">
      <c r="A28" s="231" t="s">
        <v>164</v>
      </c>
      <c r="B28" s="232">
        <f>SUM(B10:B27)</f>
        <v>43850.009990000006</v>
      </c>
      <c r="C28" s="232">
        <f t="shared" ref="C28:I28" si="0">SUM(C10:C27)</f>
        <v>133444.2522364</v>
      </c>
      <c r="D28" s="232">
        <f t="shared" si="0"/>
        <v>805717.3459206</v>
      </c>
      <c r="E28" s="232">
        <f t="shared" si="0"/>
        <v>983011.60814699996</v>
      </c>
      <c r="F28" s="232">
        <f t="shared" si="0"/>
        <v>20494351.409187198</v>
      </c>
      <c r="G28" s="232">
        <f t="shared" si="0"/>
        <v>44729460.478211798</v>
      </c>
      <c r="H28" s="232">
        <f t="shared" si="0"/>
        <v>101609741.44508919</v>
      </c>
      <c r="I28" s="232">
        <f t="shared" si="0"/>
        <v>166833553.33248818</v>
      </c>
      <c r="J28" s="225"/>
    </row>
    <row r="29" spans="1:10" ht="11.25" customHeight="1" thickTop="1" thickBot="1">
      <c r="A29" s="179"/>
      <c r="B29" s="180"/>
      <c r="C29" s="181"/>
      <c r="D29" s="181"/>
      <c r="E29" s="181"/>
      <c r="F29" s="180"/>
      <c r="G29" s="180"/>
      <c r="H29" s="180"/>
      <c r="I29" s="180"/>
    </row>
    <row r="30" spans="1:10" ht="33" customHeight="1" thickTop="1">
      <c r="A30" s="185" t="s">
        <v>735</v>
      </c>
      <c r="B30" s="123"/>
      <c r="C30" s="148"/>
      <c r="D30" s="148"/>
      <c r="E30" s="148"/>
      <c r="F30" s="17"/>
      <c r="G30" s="17"/>
      <c r="H30" s="17"/>
      <c r="I30" s="17"/>
    </row>
    <row r="31" spans="1:10" ht="13.5" customHeight="1">
      <c r="A31" s="16"/>
      <c r="B31" s="37"/>
      <c r="C31" s="18"/>
      <c r="D31" s="18"/>
      <c r="E31" s="18"/>
      <c r="F31" s="17"/>
      <c r="G31" s="17"/>
      <c r="H31" s="17"/>
      <c r="I31" s="17"/>
    </row>
    <row r="32" spans="1:10" ht="13.5" customHeight="1">
      <c r="A32" s="16"/>
      <c r="B32" s="37"/>
      <c r="C32" s="18"/>
      <c r="D32" s="18"/>
      <c r="E32" s="18"/>
      <c r="F32" s="17"/>
      <c r="G32" s="17"/>
      <c r="H32" s="17"/>
      <c r="I32" s="17"/>
    </row>
    <row r="33" spans="1:9" ht="13.5" customHeight="1">
      <c r="A33" s="16"/>
      <c r="B33" s="37"/>
      <c r="C33" s="18"/>
      <c r="D33" s="18"/>
      <c r="E33" s="18"/>
      <c r="F33" s="17"/>
      <c r="G33" s="17"/>
      <c r="H33" s="17"/>
      <c r="I33" s="17"/>
    </row>
    <row r="34" spans="1:9" ht="13.5" customHeight="1">
      <c r="A34" s="16"/>
      <c r="B34" s="37"/>
      <c r="C34" s="18"/>
      <c r="D34" s="18"/>
      <c r="E34" s="18"/>
      <c r="F34" s="17"/>
      <c r="G34" s="17"/>
      <c r="H34" s="17"/>
      <c r="I34" s="17"/>
    </row>
    <row r="35" spans="1:9" ht="13.5" customHeight="1">
      <c r="A35" s="16"/>
      <c r="B35" s="37"/>
      <c r="C35" s="18"/>
      <c r="D35" s="18"/>
      <c r="E35" s="18"/>
      <c r="F35" s="17"/>
      <c r="G35" s="17"/>
      <c r="H35" s="17"/>
      <c r="I35" s="17"/>
    </row>
    <row r="36" spans="1:9" ht="13.5" customHeight="1">
      <c r="A36" s="16"/>
      <c r="B36" s="37"/>
      <c r="C36" s="18"/>
      <c r="D36" s="18"/>
      <c r="E36" s="18"/>
      <c r="F36" s="17"/>
      <c r="G36" s="17"/>
      <c r="H36" s="17"/>
      <c r="I36" s="17"/>
    </row>
    <row r="37" spans="1:9" ht="13.5" customHeight="1">
      <c r="A37" s="129"/>
      <c r="B37" s="187"/>
      <c r="C37" s="18"/>
      <c r="D37" s="18"/>
      <c r="E37" s="18"/>
      <c r="F37" s="17"/>
      <c r="G37" s="17"/>
      <c r="H37" s="17"/>
      <c r="I37" s="17"/>
    </row>
    <row r="38" spans="1:9" ht="13.5" customHeight="1">
      <c r="A38" s="16"/>
      <c r="B38" s="187"/>
      <c r="C38" s="18"/>
      <c r="D38" s="18"/>
      <c r="E38" s="18"/>
      <c r="F38" s="17"/>
      <c r="G38" s="17"/>
      <c r="H38" s="17"/>
      <c r="I38" s="17"/>
    </row>
    <row r="39" spans="1:9" ht="13.5" customHeight="1">
      <c r="A39" s="16"/>
      <c r="B39" s="187"/>
      <c r="C39" s="18"/>
      <c r="D39" s="18"/>
      <c r="E39" s="18"/>
      <c r="F39" s="17"/>
      <c r="G39" s="17"/>
      <c r="H39" s="17"/>
      <c r="I39" s="17"/>
    </row>
    <row r="40" spans="1:9" ht="13.5" customHeight="1">
      <c r="A40" s="16"/>
      <c r="B40" s="187"/>
      <c r="C40" s="18"/>
      <c r="D40" s="18"/>
      <c r="E40" s="18"/>
      <c r="F40" s="17"/>
      <c r="G40" s="17"/>
      <c r="H40" s="17"/>
      <c r="I40" s="17"/>
    </row>
    <row r="41" spans="1:9" ht="13.5" customHeight="1">
      <c r="A41" s="16"/>
      <c r="B41" s="187"/>
      <c r="C41" s="18"/>
      <c r="D41" s="18"/>
      <c r="E41" s="18"/>
      <c r="F41" s="17"/>
      <c r="G41" s="17"/>
      <c r="H41" s="17"/>
      <c r="I41" s="17"/>
    </row>
    <row r="42" spans="1:9" ht="13.5" customHeight="1">
      <c r="A42" s="16"/>
      <c r="B42" s="187"/>
      <c r="C42" s="18"/>
      <c r="D42" s="18"/>
      <c r="E42" s="18"/>
      <c r="F42" s="17"/>
      <c r="G42" s="17"/>
      <c r="H42" s="17"/>
      <c r="I42" s="17"/>
    </row>
    <row r="43" spans="1:9" ht="13.5" customHeight="1">
      <c r="A43" s="129"/>
      <c r="B43" s="187"/>
      <c r="C43" s="18"/>
      <c r="D43" s="18"/>
      <c r="E43" s="18"/>
      <c r="F43" s="17"/>
      <c r="G43" s="17"/>
      <c r="H43" s="17"/>
      <c r="I43" s="17"/>
    </row>
    <row r="44" spans="1:9" ht="13.5" customHeight="1">
      <c r="A44" s="16"/>
      <c r="B44" s="37"/>
      <c r="C44" s="18"/>
      <c r="D44" s="18"/>
      <c r="E44" s="18"/>
      <c r="F44" s="17"/>
      <c r="G44" s="17"/>
      <c r="H44" s="17"/>
      <c r="I44" s="17"/>
    </row>
    <row r="45" spans="1:9" ht="13.5" customHeight="1">
      <c r="A45" s="16"/>
      <c r="B45" s="37"/>
      <c r="C45" s="18"/>
      <c r="D45" s="18"/>
      <c r="E45" s="18"/>
      <c r="F45" s="17"/>
      <c r="G45" s="17"/>
      <c r="H45" s="17"/>
      <c r="I45" s="17"/>
    </row>
    <row r="46" spans="1:9" ht="13.5" customHeight="1">
      <c r="A46" s="16"/>
      <c r="B46" s="37"/>
      <c r="C46" s="18"/>
      <c r="D46" s="18"/>
      <c r="E46" s="18"/>
      <c r="F46" s="17"/>
      <c r="G46" s="17"/>
      <c r="H46" s="17"/>
      <c r="I46" s="17"/>
    </row>
    <row r="47" spans="1:9" ht="13.5" customHeight="1">
      <c r="A47" s="129"/>
      <c r="B47" s="37"/>
      <c r="C47" s="18"/>
      <c r="D47" s="18"/>
      <c r="E47" s="18"/>
      <c r="F47" s="17"/>
      <c r="G47" s="17"/>
      <c r="H47" s="17"/>
      <c r="I47" s="17"/>
    </row>
    <row r="48" spans="1:9" ht="13.5" customHeight="1">
      <c r="A48" s="16"/>
      <c r="B48" s="37"/>
      <c r="C48" s="18"/>
      <c r="D48" s="18"/>
      <c r="E48" s="18"/>
      <c r="F48" s="17"/>
      <c r="G48" s="17"/>
      <c r="H48" s="17"/>
      <c r="I48" s="17"/>
    </row>
    <row r="49" spans="1:9" ht="13.5" customHeight="1">
      <c r="A49" s="16"/>
      <c r="B49" s="37"/>
      <c r="C49" s="18"/>
      <c r="D49" s="18"/>
      <c r="E49" s="18"/>
      <c r="F49" s="17"/>
      <c r="G49" s="17"/>
      <c r="H49" s="17"/>
      <c r="I49" s="17"/>
    </row>
    <row r="50" spans="1:9" ht="13.5" customHeight="1">
      <c r="A50" s="16"/>
      <c r="B50" s="37"/>
      <c r="C50" s="18"/>
      <c r="D50" s="18"/>
      <c r="E50" s="18"/>
      <c r="F50" s="17"/>
      <c r="G50" s="17"/>
      <c r="H50" s="17"/>
      <c r="I50" s="17"/>
    </row>
    <row r="51" spans="1:9" ht="13.5" customHeight="1">
      <c r="A51" s="16"/>
      <c r="B51" s="37"/>
      <c r="C51" s="18"/>
      <c r="D51" s="18"/>
      <c r="E51" s="18"/>
      <c r="F51" s="17"/>
      <c r="G51" s="17"/>
      <c r="H51" s="17"/>
      <c r="I51" s="17"/>
    </row>
    <row r="52" spans="1:9" ht="13.5" customHeight="1">
      <c r="A52" s="129"/>
      <c r="B52" s="37"/>
      <c r="C52" s="18"/>
      <c r="D52" s="18"/>
      <c r="E52" s="18"/>
      <c r="F52" s="17"/>
      <c r="G52" s="17"/>
      <c r="H52" s="17"/>
      <c r="I52" s="17"/>
    </row>
    <row r="53" spans="1:9" ht="13.5" customHeight="1">
      <c r="A53" s="16"/>
      <c r="B53" s="37"/>
      <c r="C53" s="18"/>
      <c r="D53" s="18"/>
      <c r="E53" s="18"/>
      <c r="F53" s="17"/>
      <c r="G53" s="17"/>
      <c r="H53" s="17"/>
      <c r="I53" s="17"/>
    </row>
    <row r="54" spans="1:9" ht="13.5" customHeight="1">
      <c r="A54" s="16"/>
      <c r="B54" s="37"/>
      <c r="C54" s="18"/>
      <c r="D54" s="18"/>
      <c r="E54" s="18"/>
      <c r="F54" s="17"/>
      <c r="G54" s="17"/>
      <c r="H54" s="17"/>
      <c r="I54" s="17"/>
    </row>
    <row r="55" spans="1:9" ht="13.5" customHeight="1">
      <c r="A55" s="16"/>
      <c r="B55" s="37"/>
      <c r="C55" s="18"/>
      <c r="D55" s="18"/>
      <c r="E55" s="18"/>
      <c r="F55" s="17"/>
      <c r="G55" s="17"/>
      <c r="H55" s="17"/>
      <c r="I55" s="17"/>
    </row>
    <row r="56" spans="1:9" ht="9" customHeight="1">
      <c r="A56" s="127"/>
      <c r="B56" s="37"/>
      <c r="C56" s="18"/>
      <c r="D56" s="18"/>
      <c r="E56" s="18"/>
      <c r="F56" s="17"/>
      <c r="G56" s="17"/>
      <c r="H56" s="17"/>
      <c r="I56" s="17"/>
    </row>
    <row r="57" spans="1:9" ht="9" customHeight="1">
      <c r="A57" s="127"/>
      <c r="B57" s="37"/>
      <c r="C57" s="18"/>
      <c r="D57" s="18"/>
      <c r="E57" s="18"/>
      <c r="F57" s="17"/>
      <c r="G57" s="17"/>
      <c r="H57" s="17"/>
      <c r="I57" s="17"/>
    </row>
    <row r="58" spans="1:9" ht="9" customHeight="1">
      <c r="A58" s="127"/>
      <c r="B58" s="37"/>
      <c r="C58" s="18"/>
      <c r="D58" s="18"/>
      <c r="E58" s="18"/>
      <c r="F58" s="17"/>
      <c r="G58" s="17"/>
      <c r="H58" s="17"/>
      <c r="I58" s="17"/>
    </row>
    <row r="59" spans="1:9" ht="9" customHeight="1">
      <c r="A59" s="127"/>
      <c r="B59" s="37"/>
      <c r="C59" s="18"/>
      <c r="D59" s="18"/>
      <c r="E59" s="18"/>
      <c r="F59" s="17"/>
      <c r="G59" s="17"/>
      <c r="H59" s="17"/>
      <c r="I59" s="17"/>
    </row>
    <row r="60" spans="1:9" ht="9" customHeight="1">
      <c r="A60" s="128"/>
      <c r="B60" s="37"/>
      <c r="C60" s="18"/>
      <c r="D60" s="18"/>
      <c r="E60" s="18"/>
      <c r="F60" s="17"/>
      <c r="G60" s="17"/>
      <c r="H60" s="17"/>
      <c r="I60" s="17"/>
    </row>
    <row r="61" spans="1:9" ht="9" customHeight="1">
      <c r="A61" s="128"/>
      <c r="C61" s="18"/>
      <c r="D61" s="18"/>
      <c r="E61" s="18"/>
      <c r="F61" s="17"/>
      <c r="G61" s="17"/>
      <c r="H61" s="17"/>
      <c r="I61" s="17"/>
    </row>
    <row r="62" spans="1:9" ht="9" customHeight="1">
      <c r="A62" s="129"/>
      <c r="C62" s="18"/>
      <c r="D62" s="18"/>
      <c r="E62" s="18"/>
      <c r="F62" s="17"/>
      <c r="G62" s="17"/>
      <c r="H62" s="17"/>
      <c r="I62" s="17"/>
    </row>
    <row r="63" spans="1:9" ht="9" customHeight="1">
      <c r="A63" s="16"/>
      <c r="C63" s="18"/>
      <c r="D63" s="18"/>
      <c r="E63" s="18"/>
      <c r="F63" s="17"/>
      <c r="G63" s="17"/>
      <c r="H63" s="17"/>
      <c r="I63" s="17"/>
    </row>
    <row r="64" spans="1:9" ht="9" customHeight="1">
      <c r="A64" s="16"/>
      <c r="C64" s="18"/>
      <c r="D64" s="18"/>
      <c r="E64" s="18"/>
      <c r="F64" s="17"/>
      <c r="G64" s="17"/>
      <c r="H64" s="17"/>
      <c r="I64" s="17"/>
    </row>
    <row r="65" spans="1:9" ht="9" customHeight="1">
      <c r="A65" s="16"/>
      <c r="C65" s="18"/>
      <c r="D65" s="18"/>
      <c r="E65" s="18"/>
      <c r="F65" s="17"/>
      <c r="G65" s="17"/>
      <c r="H65" s="17"/>
      <c r="I65" s="17"/>
    </row>
    <row r="66" spans="1:9" ht="9" customHeight="1">
      <c r="A66" s="16"/>
      <c r="C66" s="18"/>
      <c r="D66" s="18"/>
      <c r="E66" s="18"/>
      <c r="F66" s="17"/>
      <c r="G66" s="17"/>
      <c r="H66" s="17"/>
      <c r="I66" s="17"/>
    </row>
    <row r="67" spans="1:9" ht="9" customHeight="1">
      <c r="A67" s="127"/>
      <c r="C67" s="18"/>
      <c r="D67" s="18"/>
      <c r="E67" s="18"/>
      <c r="F67" s="17"/>
      <c r="G67" s="17"/>
      <c r="H67" s="17"/>
      <c r="I67" s="17"/>
    </row>
    <row r="68" spans="1:9" ht="9" customHeight="1">
      <c r="A68" s="129"/>
      <c r="C68" s="18"/>
      <c r="D68" s="18"/>
      <c r="E68" s="18"/>
      <c r="F68" s="17"/>
      <c r="G68" s="17"/>
      <c r="H68" s="17"/>
      <c r="I68" s="17"/>
    </row>
    <row r="69" spans="1:9" ht="9" customHeight="1">
      <c r="A69" s="16"/>
      <c r="C69" s="18"/>
      <c r="D69" s="18"/>
      <c r="E69" s="18"/>
      <c r="F69" s="17"/>
      <c r="G69" s="17"/>
      <c r="H69" s="17"/>
      <c r="I69" s="17"/>
    </row>
    <row r="70" spans="1:9" ht="9" customHeight="1">
      <c r="A70" s="16"/>
      <c r="C70" s="18"/>
      <c r="D70" s="18"/>
      <c r="E70" s="18"/>
      <c r="F70" s="17"/>
      <c r="G70" s="17"/>
      <c r="H70" s="17"/>
      <c r="I70" s="17"/>
    </row>
    <row r="71" spans="1:9" ht="9" customHeight="1">
      <c r="A71" s="16"/>
      <c r="C71" s="18"/>
      <c r="D71" s="18"/>
      <c r="E71" s="18"/>
      <c r="F71" s="17"/>
      <c r="G71" s="17"/>
      <c r="H71" s="17"/>
      <c r="I71" s="17"/>
    </row>
    <row r="72" spans="1:9" ht="9" customHeight="1">
      <c r="A72" s="16"/>
      <c r="C72" s="18"/>
      <c r="D72" s="18"/>
      <c r="E72" s="18"/>
      <c r="F72" s="17"/>
      <c r="G72" s="17"/>
      <c r="H72" s="17"/>
      <c r="I72" s="17"/>
    </row>
    <row r="73" spans="1:9" ht="9" customHeight="1">
      <c r="A73" s="127"/>
      <c r="C73" s="18"/>
      <c r="D73" s="18"/>
      <c r="E73" s="18"/>
      <c r="F73" s="17"/>
      <c r="G73" s="17"/>
      <c r="H73" s="17"/>
      <c r="I73" s="17"/>
    </row>
    <row r="74" spans="1:9" ht="9" customHeight="1">
      <c r="A74" s="129"/>
      <c r="C74" s="18"/>
      <c r="D74" s="18"/>
      <c r="E74" s="18"/>
      <c r="F74" s="17"/>
      <c r="G74" s="17"/>
      <c r="H74" s="17"/>
      <c r="I74" s="17"/>
    </row>
    <row r="75" spans="1:9" ht="9" customHeight="1">
      <c r="A75" s="16"/>
      <c r="C75" s="18"/>
      <c r="D75" s="18"/>
      <c r="E75" s="18"/>
      <c r="F75" s="17"/>
      <c r="G75" s="17"/>
      <c r="H75" s="17"/>
      <c r="I75" s="17"/>
    </row>
    <row r="76" spans="1:9" ht="9" customHeight="1">
      <c r="A76" s="16"/>
      <c r="C76" s="18"/>
      <c r="D76" s="18"/>
      <c r="E76" s="18"/>
      <c r="F76" s="17"/>
      <c r="G76" s="17"/>
      <c r="H76" s="17"/>
      <c r="I76" s="17"/>
    </row>
    <row r="77" spans="1:9" ht="9" customHeight="1">
      <c r="A77" s="16"/>
      <c r="C77" s="18"/>
      <c r="D77" s="18"/>
      <c r="E77" s="18"/>
      <c r="F77" s="17"/>
      <c r="G77" s="17"/>
      <c r="H77" s="17"/>
      <c r="I77" s="17"/>
    </row>
    <row r="78" spans="1:9" ht="9" customHeight="1">
      <c r="A78" s="16"/>
      <c r="C78" s="18"/>
      <c r="D78" s="18"/>
      <c r="E78" s="18"/>
      <c r="F78" s="17"/>
      <c r="G78" s="17"/>
      <c r="H78" s="17"/>
      <c r="I78" s="17"/>
    </row>
    <row r="79" spans="1:9">
      <c r="A79" s="16"/>
      <c r="C79" s="37"/>
      <c r="D79" s="37"/>
      <c r="E79" s="37"/>
    </row>
    <row r="80" spans="1:9">
      <c r="A80" s="16"/>
      <c r="C80" s="37"/>
      <c r="D80" s="37"/>
      <c r="E80" s="37"/>
    </row>
    <row r="81" spans="1:5">
      <c r="A81" s="16"/>
      <c r="C81" s="37"/>
      <c r="D81" s="37"/>
      <c r="E81" s="37"/>
    </row>
    <row r="82" spans="1:5">
      <c r="A82" s="16"/>
      <c r="C82" s="37"/>
      <c r="D82" s="37"/>
      <c r="E82" s="37"/>
    </row>
    <row r="83" spans="1:5">
      <c r="A83" s="127"/>
      <c r="C83" s="37"/>
      <c r="D83" s="37"/>
      <c r="E83" s="37"/>
    </row>
    <row r="84" spans="1:5">
      <c r="A84" s="129"/>
      <c r="C84" s="37"/>
      <c r="D84" s="37"/>
      <c r="E84" s="37"/>
    </row>
    <row r="85" spans="1:5">
      <c r="A85" s="16"/>
      <c r="C85" s="37"/>
      <c r="D85" s="37"/>
      <c r="E85" s="37"/>
    </row>
    <row r="86" spans="1:5">
      <c r="A86" s="16"/>
      <c r="C86" s="37"/>
      <c r="D86" s="37"/>
      <c r="E86" s="37"/>
    </row>
    <row r="87" spans="1:5">
      <c r="A87" s="16"/>
      <c r="C87" s="37"/>
      <c r="D87" s="37"/>
      <c r="E87" s="37"/>
    </row>
    <row r="88" spans="1:5">
      <c r="A88" s="16"/>
      <c r="C88" s="37"/>
      <c r="D88" s="37"/>
      <c r="E88" s="37"/>
    </row>
    <row r="89" spans="1:5">
      <c r="A89" s="16"/>
      <c r="C89" s="37"/>
      <c r="D89" s="37"/>
      <c r="E89" s="37"/>
    </row>
    <row r="90" spans="1:5">
      <c r="A90" s="16"/>
      <c r="C90" s="37"/>
      <c r="D90" s="37"/>
      <c r="E90" s="37"/>
    </row>
    <row r="91" spans="1:5">
      <c r="A91" s="16"/>
      <c r="C91" s="37"/>
      <c r="D91" s="37"/>
      <c r="E91" s="37"/>
    </row>
    <row r="92" spans="1:5">
      <c r="A92" s="16"/>
      <c r="C92" s="37"/>
      <c r="D92" s="37"/>
      <c r="E92" s="37"/>
    </row>
    <row r="93" spans="1:5">
      <c r="A93" s="16"/>
      <c r="C93" s="37"/>
      <c r="D93" s="37"/>
      <c r="E93" s="37"/>
    </row>
    <row r="94" spans="1:5">
      <c r="A94" s="129"/>
      <c r="C94" s="37"/>
      <c r="D94" s="37"/>
      <c r="E94" s="37"/>
    </row>
    <row r="95" spans="1:5">
      <c r="A95" s="16"/>
      <c r="C95" s="37"/>
      <c r="D95" s="37"/>
      <c r="E95" s="37"/>
    </row>
    <row r="96" spans="1:5">
      <c r="A96" s="16"/>
      <c r="C96" s="37"/>
      <c r="D96" s="37"/>
      <c r="E96" s="37"/>
    </row>
    <row r="97" spans="1:5">
      <c r="A97" s="16"/>
      <c r="C97" s="37"/>
      <c r="D97" s="37"/>
      <c r="E97" s="37"/>
    </row>
    <row r="98" spans="1:5">
      <c r="A98" s="130"/>
      <c r="C98" s="37"/>
      <c r="D98" s="37"/>
      <c r="E98" s="37"/>
    </row>
    <row r="99" spans="1:5">
      <c r="A99" s="130"/>
      <c r="C99" s="37"/>
      <c r="D99" s="37"/>
      <c r="E99" s="37"/>
    </row>
    <row r="100" spans="1:5">
      <c r="A100" s="130"/>
      <c r="C100" s="37"/>
      <c r="D100" s="37"/>
      <c r="E100" s="37"/>
    </row>
    <row r="101" spans="1:5">
      <c r="A101" s="130"/>
      <c r="C101" s="37"/>
      <c r="D101" s="37"/>
      <c r="E101" s="37"/>
    </row>
    <row r="102" spans="1:5">
      <c r="A102" s="130"/>
      <c r="C102" s="37"/>
      <c r="D102" s="37"/>
      <c r="E102" s="37"/>
    </row>
    <row r="103" spans="1:5">
      <c r="A103" s="130"/>
      <c r="C103" s="37"/>
      <c r="D103" s="37"/>
      <c r="E103" s="37"/>
    </row>
    <row r="104" spans="1:5">
      <c r="A104" s="130"/>
      <c r="C104" s="37"/>
      <c r="D104" s="37"/>
      <c r="E104" s="37"/>
    </row>
    <row r="105" spans="1:5">
      <c r="A105" s="130"/>
      <c r="C105" s="37"/>
      <c r="D105" s="37"/>
      <c r="E105" s="37"/>
    </row>
    <row r="106" spans="1:5">
      <c r="A106" s="130"/>
      <c r="C106" s="37"/>
      <c r="D106" s="37"/>
      <c r="E106" s="37"/>
    </row>
    <row r="107" spans="1:5" ht="15.75">
      <c r="A107" s="131"/>
      <c r="C107" s="37"/>
      <c r="D107" s="37"/>
      <c r="E107" s="37"/>
    </row>
    <row r="108" spans="1:5" ht="15.75">
      <c r="A108" s="131"/>
      <c r="C108" s="37"/>
      <c r="D108" s="37"/>
      <c r="E108" s="37"/>
    </row>
    <row r="109" spans="1:5" ht="15.75">
      <c r="A109" s="131"/>
      <c r="C109" s="37"/>
      <c r="D109" s="37"/>
      <c r="E109" s="37"/>
    </row>
    <row r="110" spans="1:5" ht="15.75">
      <c r="A110" s="131"/>
      <c r="C110" s="37"/>
      <c r="D110" s="37"/>
      <c r="E110" s="37"/>
    </row>
    <row r="111" spans="1:5" ht="15.75">
      <c r="A111" s="131"/>
      <c r="C111" s="37"/>
      <c r="D111" s="37"/>
      <c r="E111" s="37"/>
    </row>
    <row r="112" spans="1:5" ht="15.75">
      <c r="A112" s="131"/>
      <c r="C112" s="37"/>
      <c r="D112" s="37"/>
      <c r="E112" s="37"/>
    </row>
    <row r="113" spans="1:5" ht="15.75">
      <c r="A113" s="131"/>
      <c r="C113" s="37"/>
      <c r="D113" s="37"/>
      <c r="E113" s="37"/>
    </row>
    <row r="114" spans="1:5" ht="15.75">
      <c r="A114" s="131"/>
      <c r="C114" s="37"/>
      <c r="D114" s="37"/>
      <c r="E114" s="37"/>
    </row>
    <row r="115" spans="1:5" ht="15.75">
      <c r="A115" s="131"/>
      <c r="C115" s="37"/>
      <c r="D115" s="37"/>
      <c r="E115" s="37"/>
    </row>
    <row r="116" spans="1:5" ht="15.75">
      <c r="A116" s="131"/>
      <c r="C116" s="37"/>
      <c r="D116" s="37"/>
      <c r="E116" s="37"/>
    </row>
    <row r="117" spans="1:5" ht="15.75">
      <c r="A117" s="131"/>
      <c r="C117" s="37"/>
      <c r="D117" s="37"/>
      <c r="E117" s="37"/>
    </row>
    <row r="118" spans="1:5" ht="15.75">
      <c r="A118" s="131"/>
      <c r="C118" s="37"/>
      <c r="D118" s="37"/>
      <c r="E118" s="37"/>
    </row>
    <row r="119" spans="1:5" ht="15.75">
      <c r="A119" s="131"/>
      <c r="C119" s="37"/>
      <c r="D119" s="37"/>
      <c r="E119" s="37"/>
    </row>
    <row r="120" spans="1:5" ht="15.75">
      <c r="A120" s="131"/>
    </row>
    <row r="121" spans="1:5" ht="15.75">
      <c r="A121" s="131"/>
    </row>
    <row r="122" spans="1:5" ht="15.75">
      <c r="A122" s="131"/>
    </row>
    <row r="123" spans="1:5" ht="15.75">
      <c r="A123" s="131"/>
    </row>
    <row r="124" spans="1:5" ht="15.75">
      <c r="A124" s="131"/>
    </row>
    <row r="125" spans="1:5" ht="15.75">
      <c r="A125" s="131"/>
    </row>
    <row r="126" spans="1:5" ht="15.75">
      <c r="A126" s="131"/>
    </row>
    <row r="127" spans="1:5" ht="15.75">
      <c r="A127" s="131"/>
    </row>
    <row r="128" spans="1:5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Y653"/>
  <sheetViews>
    <sheetView showGridLines="0" topLeftCell="A2" zoomScale="20" zoomScaleNormal="20" workbookViewId="0">
      <selection activeCell="AH8" sqref="AH8"/>
    </sheetView>
  </sheetViews>
  <sheetFormatPr baseColWidth="10" defaultColWidth="9.140625" defaultRowHeight="60"/>
  <cols>
    <col min="1" max="1" width="228" style="20" customWidth="1"/>
    <col min="2" max="2" width="39.42578125" style="372" customWidth="1"/>
    <col min="3" max="3" width="48.7109375" style="633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45.140625" style="372" bestFit="1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64" style="372" customWidth="1"/>
    <col min="17" max="17" width="42.42578125" style="372" customWidth="1"/>
    <col min="18" max="18" width="6.5703125" style="191" customWidth="1"/>
    <col min="19" max="256" width="9.140625" style="372"/>
    <col min="257" max="257" width="228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64" style="372" customWidth="1"/>
    <col min="273" max="273" width="42.42578125" style="372" customWidth="1"/>
    <col min="274" max="274" width="6.5703125" style="372" customWidth="1"/>
    <col min="275" max="512" width="9.140625" style="372"/>
    <col min="513" max="513" width="228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64" style="372" customWidth="1"/>
    <col min="529" max="529" width="42.42578125" style="372" customWidth="1"/>
    <col min="530" max="530" width="6.5703125" style="372" customWidth="1"/>
    <col min="531" max="768" width="9.140625" style="372"/>
    <col min="769" max="769" width="228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64" style="372" customWidth="1"/>
    <col min="785" max="785" width="42.42578125" style="372" customWidth="1"/>
    <col min="786" max="786" width="6.5703125" style="372" customWidth="1"/>
    <col min="787" max="1024" width="9.140625" style="372"/>
    <col min="1025" max="1025" width="228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64" style="372" customWidth="1"/>
    <col min="1041" max="1041" width="42.42578125" style="372" customWidth="1"/>
    <col min="1042" max="1042" width="6.5703125" style="372" customWidth="1"/>
    <col min="1043" max="1280" width="9.140625" style="372"/>
    <col min="1281" max="1281" width="228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64" style="372" customWidth="1"/>
    <col min="1297" max="1297" width="42.42578125" style="372" customWidth="1"/>
    <col min="1298" max="1298" width="6.5703125" style="372" customWidth="1"/>
    <col min="1299" max="1536" width="9.140625" style="372"/>
    <col min="1537" max="1537" width="228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64" style="372" customWidth="1"/>
    <col min="1553" max="1553" width="42.42578125" style="372" customWidth="1"/>
    <col min="1554" max="1554" width="6.5703125" style="372" customWidth="1"/>
    <col min="1555" max="1792" width="9.140625" style="372"/>
    <col min="1793" max="1793" width="228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64" style="372" customWidth="1"/>
    <col min="1809" max="1809" width="42.42578125" style="372" customWidth="1"/>
    <col min="1810" max="1810" width="6.5703125" style="372" customWidth="1"/>
    <col min="1811" max="2048" width="9.140625" style="372"/>
    <col min="2049" max="2049" width="228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64" style="372" customWidth="1"/>
    <col min="2065" max="2065" width="42.42578125" style="372" customWidth="1"/>
    <col min="2066" max="2066" width="6.5703125" style="372" customWidth="1"/>
    <col min="2067" max="2304" width="9.140625" style="372"/>
    <col min="2305" max="2305" width="228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64" style="372" customWidth="1"/>
    <col min="2321" max="2321" width="42.42578125" style="372" customWidth="1"/>
    <col min="2322" max="2322" width="6.5703125" style="372" customWidth="1"/>
    <col min="2323" max="2560" width="9.140625" style="372"/>
    <col min="2561" max="2561" width="228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64" style="372" customWidth="1"/>
    <col min="2577" max="2577" width="42.42578125" style="372" customWidth="1"/>
    <col min="2578" max="2578" width="6.5703125" style="372" customWidth="1"/>
    <col min="2579" max="2816" width="9.140625" style="372"/>
    <col min="2817" max="2817" width="228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64" style="372" customWidth="1"/>
    <col min="2833" max="2833" width="42.42578125" style="372" customWidth="1"/>
    <col min="2834" max="2834" width="6.5703125" style="372" customWidth="1"/>
    <col min="2835" max="3072" width="9.140625" style="372"/>
    <col min="3073" max="3073" width="228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64" style="372" customWidth="1"/>
    <col min="3089" max="3089" width="42.42578125" style="372" customWidth="1"/>
    <col min="3090" max="3090" width="6.5703125" style="372" customWidth="1"/>
    <col min="3091" max="3328" width="9.140625" style="372"/>
    <col min="3329" max="3329" width="228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64" style="372" customWidth="1"/>
    <col min="3345" max="3345" width="42.42578125" style="372" customWidth="1"/>
    <col min="3346" max="3346" width="6.5703125" style="372" customWidth="1"/>
    <col min="3347" max="3584" width="9.140625" style="372"/>
    <col min="3585" max="3585" width="228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64" style="372" customWidth="1"/>
    <col min="3601" max="3601" width="42.42578125" style="372" customWidth="1"/>
    <col min="3602" max="3602" width="6.5703125" style="372" customWidth="1"/>
    <col min="3603" max="3840" width="9.140625" style="372"/>
    <col min="3841" max="3841" width="228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64" style="372" customWidth="1"/>
    <col min="3857" max="3857" width="42.42578125" style="372" customWidth="1"/>
    <col min="3858" max="3858" width="6.5703125" style="372" customWidth="1"/>
    <col min="3859" max="4096" width="9.140625" style="372"/>
    <col min="4097" max="4097" width="228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64" style="372" customWidth="1"/>
    <col min="4113" max="4113" width="42.42578125" style="372" customWidth="1"/>
    <col min="4114" max="4114" width="6.5703125" style="372" customWidth="1"/>
    <col min="4115" max="4352" width="9.140625" style="372"/>
    <col min="4353" max="4353" width="228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64" style="372" customWidth="1"/>
    <col min="4369" max="4369" width="42.42578125" style="372" customWidth="1"/>
    <col min="4370" max="4370" width="6.5703125" style="372" customWidth="1"/>
    <col min="4371" max="4608" width="9.140625" style="372"/>
    <col min="4609" max="4609" width="228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64" style="372" customWidth="1"/>
    <col min="4625" max="4625" width="42.42578125" style="372" customWidth="1"/>
    <col min="4626" max="4626" width="6.5703125" style="372" customWidth="1"/>
    <col min="4627" max="4864" width="9.140625" style="372"/>
    <col min="4865" max="4865" width="228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64" style="372" customWidth="1"/>
    <col min="4881" max="4881" width="42.42578125" style="372" customWidth="1"/>
    <col min="4882" max="4882" width="6.5703125" style="372" customWidth="1"/>
    <col min="4883" max="5120" width="9.140625" style="372"/>
    <col min="5121" max="5121" width="228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64" style="372" customWidth="1"/>
    <col min="5137" max="5137" width="42.42578125" style="372" customWidth="1"/>
    <col min="5138" max="5138" width="6.5703125" style="372" customWidth="1"/>
    <col min="5139" max="5376" width="9.140625" style="372"/>
    <col min="5377" max="5377" width="228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64" style="372" customWidth="1"/>
    <col min="5393" max="5393" width="42.42578125" style="372" customWidth="1"/>
    <col min="5394" max="5394" width="6.5703125" style="372" customWidth="1"/>
    <col min="5395" max="5632" width="9.140625" style="372"/>
    <col min="5633" max="5633" width="228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64" style="372" customWidth="1"/>
    <col min="5649" max="5649" width="42.42578125" style="372" customWidth="1"/>
    <col min="5650" max="5650" width="6.5703125" style="372" customWidth="1"/>
    <col min="5651" max="5888" width="9.140625" style="372"/>
    <col min="5889" max="5889" width="228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64" style="372" customWidth="1"/>
    <col min="5905" max="5905" width="42.42578125" style="372" customWidth="1"/>
    <col min="5906" max="5906" width="6.5703125" style="372" customWidth="1"/>
    <col min="5907" max="6144" width="9.140625" style="372"/>
    <col min="6145" max="6145" width="228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64" style="372" customWidth="1"/>
    <col min="6161" max="6161" width="42.42578125" style="372" customWidth="1"/>
    <col min="6162" max="6162" width="6.5703125" style="372" customWidth="1"/>
    <col min="6163" max="6400" width="9.140625" style="372"/>
    <col min="6401" max="6401" width="228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64" style="372" customWidth="1"/>
    <col min="6417" max="6417" width="42.42578125" style="372" customWidth="1"/>
    <col min="6418" max="6418" width="6.5703125" style="372" customWidth="1"/>
    <col min="6419" max="6656" width="9.140625" style="372"/>
    <col min="6657" max="6657" width="228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64" style="372" customWidth="1"/>
    <col min="6673" max="6673" width="42.42578125" style="372" customWidth="1"/>
    <col min="6674" max="6674" width="6.5703125" style="372" customWidth="1"/>
    <col min="6675" max="6912" width="9.140625" style="372"/>
    <col min="6913" max="6913" width="228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64" style="372" customWidth="1"/>
    <col min="6929" max="6929" width="42.42578125" style="372" customWidth="1"/>
    <col min="6930" max="6930" width="6.5703125" style="372" customWidth="1"/>
    <col min="6931" max="7168" width="9.140625" style="372"/>
    <col min="7169" max="7169" width="228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64" style="372" customWidth="1"/>
    <col min="7185" max="7185" width="42.42578125" style="372" customWidth="1"/>
    <col min="7186" max="7186" width="6.5703125" style="372" customWidth="1"/>
    <col min="7187" max="7424" width="9.140625" style="372"/>
    <col min="7425" max="7425" width="228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64" style="372" customWidth="1"/>
    <col min="7441" max="7441" width="42.42578125" style="372" customWidth="1"/>
    <col min="7442" max="7442" width="6.5703125" style="372" customWidth="1"/>
    <col min="7443" max="7680" width="9.140625" style="372"/>
    <col min="7681" max="7681" width="228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64" style="372" customWidth="1"/>
    <col min="7697" max="7697" width="42.42578125" style="372" customWidth="1"/>
    <col min="7698" max="7698" width="6.5703125" style="372" customWidth="1"/>
    <col min="7699" max="7936" width="9.140625" style="372"/>
    <col min="7937" max="7937" width="228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64" style="372" customWidth="1"/>
    <col min="7953" max="7953" width="42.42578125" style="372" customWidth="1"/>
    <col min="7954" max="7954" width="6.5703125" style="372" customWidth="1"/>
    <col min="7955" max="8192" width="9.140625" style="372"/>
    <col min="8193" max="8193" width="228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64" style="372" customWidth="1"/>
    <col min="8209" max="8209" width="42.42578125" style="372" customWidth="1"/>
    <col min="8210" max="8210" width="6.5703125" style="372" customWidth="1"/>
    <col min="8211" max="8448" width="9.140625" style="372"/>
    <col min="8449" max="8449" width="228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64" style="372" customWidth="1"/>
    <col min="8465" max="8465" width="42.42578125" style="372" customWidth="1"/>
    <col min="8466" max="8466" width="6.5703125" style="372" customWidth="1"/>
    <col min="8467" max="8704" width="9.140625" style="372"/>
    <col min="8705" max="8705" width="228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64" style="372" customWidth="1"/>
    <col min="8721" max="8721" width="42.42578125" style="372" customWidth="1"/>
    <col min="8722" max="8722" width="6.5703125" style="372" customWidth="1"/>
    <col min="8723" max="8960" width="9.140625" style="372"/>
    <col min="8961" max="8961" width="228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64" style="372" customWidth="1"/>
    <col min="8977" max="8977" width="42.42578125" style="372" customWidth="1"/>
    <col min="8978" max="8978" width="6.5703125" style="372" customWidth="1"/>
    <col min="8979" max="9216" width="9.140625" style="372"/>
    <col min="9217" max="9217" width="228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64" style="372" customWidth="1"/>
    <col min="9233" max="9233" width="42.42578125" style="372" customWidth="1"/>
    <col min="9234" max="9234" width="6.5703125" style="372" customWidth="1"/>
    <col min="9235" max="9472" width="9.140625" style="372"/>
    <col min="9473" max="9473" width="228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64" style="372" customWidth="1"/>
    <col min="9489" max="9489" width="42.42578125" style="372" customWidth="1"/>
    <col min="9490" max="9490" width="6.5703125" style="372" customWidth="1"/>
    <col min="9491" max="9728" width="9.140625" style="372"/>
    <col min="9729" max="9729" width="228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64" style="372" customWidth="1"/>
    <col min="9745" max="9745" width="42.42578125" style="372" customWidth="1"/>
    <col min="9746" max="9746" width="6.5703125" style="372" customWidth="1"/>
    <col min="9747" max="9984" width="9.140625" style="372"/>
    <col min="9985" max="9985" width="228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64" style="372" customWidth="1"/>
    <col min="10001" max="10001" width="42.42578125" style="372" customWidth="1"/>
    <col min="10002" max="10002" width="6.5703125" style="372" customWidth="1"/>
    <col min="10003" max="10240" width="9.140625" style="372"/>
    <col min="10241" max="10241" width="228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64" style="372" customWidth="1"/>
    <col min="10257" max="10257" width="42.42578125" style="372" customWidth="1"/>
    <col min="10258" max="10258" width="6.5703125" style="372" customWidth="1"/>
    <col min="10259" max="10496" width="9.140625" style="372"/>
    <col min="10497" max="10497" width="228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64" style="372" customWidth="1"/>
    <col min="10513" max="10513" width="42.42578125" style="372" customWidth="1"/>
    <col min="10514" max="10514" width="6.5703125" style="372" customWidth="1"/>
    <col min="10515" max="10752" width="9.140625" style="372"/>
    <col min="10753" max="10753" width="228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64" style="372" customWidth="1"/>
    <col min="10769" max="10769" width="42.42578125" style="372" customWidth="1"/>
    <col min="10770" max="10770" width="6.5703125" style="372" customWidth="1"/>
    <col min="10771" max="11008" width="9.140625" style="372"/>
    <col min="11009" max="11009" width="228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64" style="372" customWidth="1"/>
    <col min="11025" max="11025" width="42.42578125" style="372" customWidth="1"/>
    <col min="11026" max="11026" width="6.5703125" style="372" customWidth="1"/>
    <col min="11027" max="11264" width="9.140625" style="372"/>
    <col min="11265" max="11265" width="228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64" style="372" customWidth="1"/>
    <col min="11281" max="11281" width="42.42578125" style="372" customWidth="1"/>
    <col min="11282" max="11282" width="6.5703125" style="372" customWidth="1"/>
    <col min="11283" max="11520" width="9.140625" style="372"/>
    <col min="11521" max="11521" width="228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64" style="372" customWidth="1"/>
    <col min="11537" max="11537" width="42.42578125" style="372" customWidth="1"/>
    <col min="11538" max="11538" width="6.5703125" style="372" customWidth="1"/>
    <col min="11539" max="11776" width="9.140625" style="372"/>
    <col min="11777" max="11777" width="228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64" style="372" customWidth="1"/>
    <col min="11793" max="11793" width="42.42578125" style="372" customWidth="1"/>
    <col min="11794" max="11794" width="6.5703125" style="372" customWidth="1"/>
    <col min="11795" max="12032" width="9.140625" style="372"/>
    <col min="12033" max="12033" width="228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64" style="372" customWidth="1"/>
    <col min="12049" max="12049" width="42.42578125" style="372" customWidth="1"/>
    <col min="12050" max="12050" width="6.5703125" style="372" customWidth="1"/>
    <col min="12051" max="12288" width="9.140625" style="372"/>
    <col min="12289" max="12289" width="228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64" style="372" customWidth="1"/>
    <col min="12305" max="12305" width="42.42578125" style="372" customWidth="1"/>
    <col min="12306" max="12306" width="6.5703125" style="372" customWidth="1"/>
    <col min="12307" max="12544" width="9.140625" style="372"/>
    <col min="12545" max="12545" width="228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64" style="372" customWidth="1"/>
    <col min="12561" max="12561" width="42.42578125" style="372" customWidth="1"/>
    <col min="12562" max="12562" width="6.5703125" style="372" customWidth="1"/>
    <col min="12563" max="12800" width="9.140625" style="372"/>
    <col min="12801" max="12801" width="228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64" style="372" customWidth="1"/>
    <col min="12817" max="12817" width="42.42578125" style="372" customWidth="1"/>
    <col min="12818" max="12818" width="6.5703125" style="372" customWidth="1"/>
    <col min="12819" max="13056" width="9.140625" style="372"/>
    <col min="13057" max="13057" width="228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64" style="372" customWidth="1"/>
    <col min="13073" max="13073" width="42.42578125" style="372" customWidth="1"/>
    <col min="13074" max="13074" width="6.5703125" style="372" customWidth="1"/>
    <col min="13075" max="13312" width="9.140625" style="372"/>
    <col min="13313" max="13313" width="228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64" style="372" customWidth="1"/>
    <col min="13329" max="13329" width="42.42578125" style="372" customWidth="1"/>
    <col min="13330" max="13330" width="6.5703125" style="372" customWidth="1"/>
    <col min="13331" max="13568" width="9.140625" style="372"/>
    <col min="13569" max="13569" width="228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64" style="372" customWidth="1"/>
    <col min="13585" max="13585" width="42.42578125" style="372" customWidth="1"/>
    <col min="13586" max="13586" width="6.5703125" style="372" customWidth="1"/>
    <col min="13587" max="13824" width="9.140625" style="372"/>
    <col min="13825" max="13825" width="228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64" style="372" customWidth="1"/>
    <col min="13841" max="13841" width="42.42578125" style="372" customWidth="1"/>
    <col min="13842" max="13842" width="6.5703125" style="372" customWidth="1"/>
    <col min="13843" max="14080" width="9.140625" style="372"/>
    <col min="14081" max="14081" width="228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64" style="372" customWidth="1"/>
    <col min="14097" max="14097" width="42.42578125" style="372" customWidth="1"/>
    <col min="14098" max="14098" width="6.5703125" style="372" customWidth="1"/>
    <col min="14099" max="14336" width="9.140625" style="372"/>
    <col min="14337" max="14337" width="228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64" style="372" customWidth="1"/>
    <col min="14353" max="14353" width="42.42578125" style="372" customWidth="1"/>
    <col min="14354" max="14354" width="6.5703125" style="372" customWidth="1"/>
    <col min="14355" max="14592" width="9.140625" style="372"/>
    <col min="14593" max="14593" width="228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64" style="372" customWidth="1"/>
    <col min="14609" max="14609" width="42.42578125" style="372" customWidth="1"/>
    <col min="14610" max="14610" width="6.5703125" style="372" customWidth="1"/>
    <col min="14611" max="14848" width="9.140625" style="372"/>
    <col min="14849" max="14849" width="228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64" style="372" customWidth="1"/>
    <col min="14865" max="14865" width="42.42578125" style="372" customWidth="1"/>
    <col min="14866" max="14866" width="6.5703125" style="372" customWidth="1"/>
    <col min="14867" max="15104" width="9.140625" style="372"/>
    <col min="15105" max="15105" width="228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64" style="372" customWidth="1"/>
    <col min="15121" max="15121" width="42.42578125" style="372" customWidth="1"/>
    <col min="15122" max="15122" width="6.5703125" style="372" customWidth="1"/>
    <col min="15123" max="15360" width="9.140625" style="372"/>
    <col min="15361" max="15361" width="228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64" style="372" customWidth="1"/>
    <col min="15377" max="15377" width="42.42578125" style="372" customWidth="1"/>
    <col min="15378" max="15378" width="6.5703125" style="372" customWidth="1"/>
    <col min="15379" max="15616" width="9.140625" style="372"/>
    <col min="15617" max="15617" width="228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64" style="372" customWidth="1"/>
    <col min="15633" max="15633" width="42.42578125" style="372" customWidth="1"/>
    <col min="15634" max="15634" width="6.5703125" style="372" customWidth="1"/>
    <col min="15635" max="15872" width="9.140625" style="372"/>
    <col min="15873" max="15873" width="228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64" style="372" customWidth="1"/>
    <col min="15889" max="15889" width="42.42578125" style="372" customWidth="1"/>
    <col min="15890" max="15890" width="6.5703125" style="372" customWidth="1"/>
    <col min="15891" max="16128" width="9.140625" style="372"/>
    <col min="16129" max="16129" width="228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64" style="372" customWidth="1"/>
    <col min="16145" max="16145" width="42.42578125" style="372" customWidth="1"/>
    <col min="16146" max="16146" width="6.5703125" style="372" customWidth="1"/>
    <col min="16147" max="16384" width="9.140625" style="372"/>
  </cols>
  <sheetData>
    <row r="1" spans="1:25" s="1" customFormat="1" ht="5.25" hidden="1" customHeight="1">
      <c r="A1" s="105"/>
      <c r="B1" s="106"/>
      <c r="C1" s="233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89"/>
    </row>
    <row r="2" spans="1:25" s="2" customFormat="1" ht="145.5" customHeight="1">
      <c r="A2" s="901" t="s">
        <v>550</v>
      </c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189"/>
    </row>
    <row r="3" spans="1:25" s="2" customFormat="1" ht="75" customHeight="1">
      <c r="A3" s="901" t="s">
        <v>182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  <c r="O3" s="901"/>
      <c r="P3" s="901"/>
      <c r="Q3" s="901"/>
      <c r="R3" s="189"/>
    </row>
    <row r="4" spans="1:25" s="2" customFormat="1" ht="63" customHeight="1">
      <c r="A4" s="901" t="s">
        <v>927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189"/>
    </row>
    <row r="5" spans="1:25" s="3" customFormat="1" ht="144.75" customHeight="1">
      <c r="A5" s="908" t="s">
        <v>734</v>
      </c>
      <c r="B5" s="908"/>
      <c r="C5" s="908"/>
      <c r="D5" s="908"/>
      <c r="E5" s="908"/>
      <c r="F5" s="908"/>
      <c r="G5" s="908"/>
      <c r="H5" s="908"/>
      <c r="I5" s="908"/>
      <c r="J5" s="908"/>
      <c r="K5" s="908"/>
      <c r="L5" s="908"/>
      <c r="M5" s="908"/>
      <c r="N5" s="908"/>
      <c r="O5" s="908"/>
      <c r="P5" s="908"/>
      <c r="Q5" s="908"/>
      <c r="R5" s="190"/>
    </row>
    <row r="6" spans="1:25" ht="6" customHeight="1"/>
    <row r="7" spans="1:25" ht="73.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82.5" customHeight="1">
      <c r="A8" s="234"/>
      <c r="B8" s="903" t="s">
        <v>173</v>
      </c>
      <c r="C8" s="903"/>
      <c r="D8" s="903"/>
      <c r="E8" s="903"/>
      <c r="F8" s="903"/>
      <c r="G8" s="903"/>
      <c r="H8" s="903"/>
      <c r="I8" s="903"/>
      <c r="J8" s="903" t="s">
        <v>174</v>
      </c>
      <c r="K8" s="903"/>
      <c r="L8" s="903"/>
      <c r="M8" s="903"/>
      <c r="N8" s="903"/>
      <c r="O8" s="903"/>
      <c r="P8" s="903"/>
      <c r="Q8" s="903"/>
      <c r="R8" s="193"/>
    </row>
    <row r="9" spans="1:25" s="202" customFormat="1" ht="262.5" customHeight="1">
      <c r="A9" s="196" t="s">
        <v>916</v>
      </c>
      <c r="B9" s="196" t="s">
        <v>40</v>
      </c>
      <c r="C9" s="197" t="s">
        <v>166</v>
      </c>
      <c r="D9" s="196" t="s">
        <v>167</v>
      </c>
      <c r="E9" s="198" t="s">
        <v>168</v>
      </c>
      <c r="F9" s="199" t="s">
        <v>169</v>
      </c>
      <c r="G9" s="198" t="s">
        <v>170</v>
      </c>
      <c r="H9" s="196" t="s">
        <v>171</v>
      </c>
      <c r="I9" s="199" t="s">
        <v>42</v>
      </c>
      <c r="J9" s="196" t="s">
        <v>40</v>
      </c>
      <c r="K9" s="198" t="s">
        <v>166</v>
      </c>
      <c r="L9" s="199" t="s">
        <v>167</v>
      </c>
      <c r="M9" s="198" t="s">
        <v>168</v>
      </c>
      <c r="N9" s="196" t="s">
        <v>169</v>
      </c>
      <c r="O9" s="198" t="s">
        <v>170</v>
      </c>
      <c r="P9" s="196" t="s">
        <v>171</v>
      </c>
      <c r="Q9" s="196" t="s">
        <v>42</v>
      </c>
      <c r="R9" s="200"/>
      <c r="S9" s="201"/>
      <c r="T9" s="201"/>
      <c r="U9" s="200"/>
      <c r="V9" s="201"/>
      <c r="W9" s="201"/>
      <c r="X9" s="200"/>
      <c r="Y9" s="201"/>
    </row>
    <row r="10" spans="1:25" ht="104.25" customHeight="1">
      <c r="A10" s="203" t="s">
        <v>135</v>
      </c>
      <c r="B10" s="204">
        <v>304020.00670999999</v>
      </c>
      <c r="C10" s="204">
        <v>1630.6558799999998</v>
      </c>
      <c r="D10" s="204">
        <v>2081.5448300000003</v>
      </c>
      <c r="E10" s="204">
        <v>122.98625</v>
      </c>
      <c r="F10" s="204">
        <v>2154.1495399999999</v>
      </c>
      <c r="G10" s="204">
        <v>50.409269399999999</v>
      </c>
      <c r="H10" s="204">
        <v>153.30500000000001</v>
      </c>
      <c r="I10" s="204">
        <v>310213.05748000002</v>
      </c>
      <c r="J10" s="204">
        <v>1555167.4420179999</v>
      </c>
      <c r="K10" s="204">
        <v>9011.6022775999991</v>
      </c>
      <c r="L10" s="204">
        <v>3578.7847400000001</v>
      </c>
      <c r="M10" s="204">
        <v>587.70848999999998</v>
      </c>
      <c r="N10" s="204">
        <v>4320.9967998000002</v>
      </c>
      <c r="O10" s="204">
        <v>1274.53511</v>
      </c>
      <c r="P10" s="204">
        <v>633.80313000000001</v>
      </c>
      <c r="Q10" s="204">
        <v>1574574.8725699999</v>
      </c>
      <c r="R10" s="193"/>
    </row>
    <row r="11" spans="1:25" ht="104.25" customHeight="1">
      <c r="A11" s="203" t="s">
        <v>136</v>
      </c>
      <c r="B11" s="205">
        <v>2117.6130800000001</v>
      </c>
      <c r="C11" s="205">
        <v>480.96196999999995</v>
      </c>
      <c r="D11" s="205">
        <v>0</v>
      </c>
      <c r="E11" s="205">
        <v>0</v>
      </c>
      <c r="F11" s="205">
        <v>207.26267000000001</v>
      </c>
      <c r="G11" s="205">
        <v>0</v>
      </c>
      <c r="H11" s="205">
        <v>0</v>
      </c>
      <c r="I11" s="205">
        <v>2805.83772</v>
      </c>
      <c r="J11" s="205">
        <v>13855.20732</v>
      </c>
      <c r="K11" s="205">
        <v>2995.86967</v>
      </c>
      <c r="L11" s="204">
        <v>152.78110000000001</v>
      </c>
      <c r="M11" s="204">
        <v>17.059229999999999</v>
      </c>
      <c r="N11" s="204">
        <v>344.80051000000003</v>
      </c>
      <c r="O11" s="204">
        <v>0</v>
      </c>
      <c r="P11" s="204">
        <v>0</v>
      </c>
      <c r="Q11" s="204">
        <v>17365.717829999998</v>
      </c>
      <c r="R11" s="193"/>
    </row>
    <row r="12" spans="1:25" ht="104.25" customHeight="1">
      <c r="A12" s="203" t="s">
        <v>137</v>
      </c>
      <c r="B12" s="205">
        <v>0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20.58</v>
      </c>
      <c r="I12" s="205">
        <v>20.58</v>
      </c>
      <c r="J12" s="205">
        <v>434.28934139999996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3263.3013999999998</v>
      </c>
      <c r="Q12" s="204">
        <v>3697.5907499999998</v>
      </c>
      <c r="R12" s="193"/>
    </row>
    <row r="13" spans="1:25" ht="104.25" customHeight="1">
      <c r="A13" s="203" t="s">
        <v>138</v>
      </c>
      <c r="B13" s="204">
        <v>50352.958149999999</v>
      </c>
      <c r="C13" s="204">
        <v>60.483890000000002</v>
      </c>
      <c r="D13" s="204">
        <v>3.2020599999999999</v>
      </c>
      <c r="E13" s="204">
        <v>211.49489000000003</v>
      </c>
      <c r="F13" s="204">
        <v>3537.01143</v>
      </c>
      <c r="G13" s="204">
        <v>0</v>
      </c>
      <c r="H13" s="204">
        <v>1127.3685399999999</v>
      </c>
      <c r="I13" s="204">
        <v>55292.518960000001</v>
      </c>
      <c r="J13" s="204">
        <v>232649.480763</v>
      </c>
      <c r="K13" s="204">
        <v>2283.3622700000001</v>
      </c>
      <c r="L13" s="204">
        <v>382.30793</v>
      </c>
      <c r="M13" s="204">
        <v>69.323779999999999</v>
      </c>
      <c r="N13" s="204">
        <v>881.14889139999991</v>
      </c>
      <c r="O13" s="204">
        <v>123.39389999999999</v>
      </c>
      <c r="P13" s="204">
        <v>293437.21307</v>
      </c>
      <c r="Q13" s="204">
        <v>529826.23060000001</v>
      </c>
      <c r="R13" s="193"/>
    </row>
    <row r="14" spans="1:25" ht="104.25" customHeight="1">
      <c r="A14" s="203" t="s">
        <v>139</v>
      </c>
      <c r="B14" s="204">
        <v>487894.60128259996</v>
      </c>
      <c r="C14" s="204">
        <v>6227.6779500000002</v>
      </c>
      <c r="D14" s="204">
        <v>2281.6746000000003</v>
      </c>
      <c r="E14" s="204">
        <v>131.03459000000001</v>
      </c>
      <c r="F14" s="204">
        <v>3901.3973596000001</v>
      </c>
      <c r="G14" s="204">
        <v>251.22118</v>
      </c>
      <c r="H14" s="204">
        <v>50868.75101</v>
      </c>
      <c r="I14" s="204">
        <v>551556.35797000001</v>
      </c>
      <c r="J14" s="204">
        <v>6162212.4803781994</v>
      </c>
      <c r="K14" s="204">
        <v>242324.84732620002</v>
      </c>
      <c r="L14" s="204">
        <v>24268.282870000003</v>
      </c>
      <c r="M14" s="204">
        <v>3207.8451600000003</v>
      </c>
      <c r="N14" s="204">
        <v>42207.7610986</v>
      </c>
      <c r="O14" s="204">
        <v>19383.247061000002</v>
      </c>
      <c r="P14" s="204">
        <v>275803.15979000001</v>
      </c>
      <c r="Q14" s="204">
        <v>6769407.6236999994</v>
      </c>
      <c r="R14" s="193"/>
    </row>
    <row r="15" spans="1:25" ht="104.25" customHeight="1">
      <c r="A15" s="203" t="s">
        <v>140</v>
      </c>
      <c r="B15" s="204">
        <v>22201.94801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9971.4011300000002</v>
      </c>
      <c r="I15" s="204">
        <v>32173.349140000002</v>
      </c>
      <c r="J15" s="204">
        <v>803034.50646000006</v>
      </c>
      <c r="K15" s="204">
        <v>268.30306999999999</v>
      </c>
      <c r="L15" s="204">
        <v>0</v>
      </c>
      <c r="M15" s="204">
        <v>0</v>
      </c>
      <c r="N15" s="204">
        <v>2222.4231800000002</v>
      </c>
      <c r="O15" s="204">
        <v>0</v>
      </c>
      <c r="P15" s="204">
        <v>62292.432030000004</v>
      </c>
      <c r="Q15" s="204">
        <v>867817.66474000004</v>
      </c>
      <c r="R15" s="193"/>
    </row>
    <row r="16" spans="1:25" ht="104.25" customHeight="1">
      <c r="A16" s="203" t="s">
        <v>97</v>
      </c>
      <c r="B16" s="204">
        <v>1282217.5817407998</v>
      </c>
      <c r="C16" s="204">
        <v>12947.7675776</v>
      </c>
      <c r="D16" s="204">
        <v>5481.1539299999995</v>
      </c>
      <c r="E16" s="204">
        <v>209.33838</v>
      </c>
      <c r="F16" s="204">
        <v>13274.4391184</v>
      </c>
      <c r="G16" s="204">
        <v>11356.252418600001</v>
      </c>
      <c r="H16" s="204">
        <v>182086.26331000001</v>
      </c>
      <c r="I16" s="204">
        <v>1507572.7964699999</v>
      </c>
      <c r="J16" s="204">
        <v>6309327.7537436001</v>
      </c>
      <c r="K16" s="204">
        <v>435685.8541996</v>
      </c>
      <c r="L16" s="204">
        <v>22936.9675116</v>
      </c>
      <c r="M16" s="204">
        <v>6227.2626700000001</v>
      </c>
      <c r="N16" s="204">
        <v>106466.95969779999</v>
      </c>
      <c r="O16" s="204">
        <v>44915.912931400002</v>
      </c>
      <c r="P16" s="204">
        <v>1593097.7739300001</v>
      </c>
      <c r="Q16" s="204">
        <v>8518658.4846899994</v>
      </c>
      <c r="R16" s="193"/>
    </row>
    <row r="17" spans="1:18" ht="104.25" customHeight="1">
      <c r="A17" s="203" t="s">
        <v>141</v>
      </c>
      <c r="B17" s="204">
        <v>795256.12181399995</v>
      </c>
      <c r="C17" s="204">
        <v>13491.587741599998</v>
      </c>
      <c r="D17" s="204">
        <v>5237.45136</v>
      </c>
      <c r="E17" s="204">
        <v>713.50709999999992</v>
      </c>
      <c r="F17" s="204">
        <v>17804.800018599999</v>
      </c>
      <c r="G17" s="204">
        <v>1835.2617399999999</v>
      </c>
      <c r="H17" s="204">
        <v>28825.003769999999</v>
      </c>
      <c r="I17" s="204">
        <v>863163.73355</v>
      </c>
      <c r="J17" s="204">
        <v>6488362.6583388001</v>
      </c>
      <c r="K17" s="204">
        <v>212673.89242699998</v>
      </c>
      <c r="L17" s="204">
        <v>46211.781787799999</v>
      </c>
      <c r="M17" s="204">
        <v>12917.36822</v>
      </c>
      <c r="N17" s="204">
        <v>133763.6633282</v>
      </c>
      <c r="O17" s="204">
        <v>32134.949126400003</v>
      </c>
      <c r="P17" s="204">
        <v>704249.57258000004</v>
      </c>
      <c r="Q17" s="204">
        <v>7630313.8858199995</v>
      </c>
      <c r="R17" s="193"/>
    </row>
    <row r="18" spans="1:18" ht="104.25" customHeight="1">
      <c r="A18" s="203" t="s">
        <v>142</v>
      </c>
      <c r="B18" s="204">
        <v>68277.7741656</v>
      </c>
      <c r="C18" s="204">
        <v>1134.5821599999999</v>
      </c>
      <c r="D18" s="204">
        <v>829.82630000000006</v>
      </c>
      <c r="E18" s="204">
        <v>121.29957</v>
      </c>
      <c r="F18" s="204">
        <v>400.58703279999997</v>
      </c>
      <c r="G18" s="204">
        <v>0</v>
      </c>
      <c r="H18" s="204">
        <v>1132.0105000000001</v>
      </c>
      <c r="I18" s="204">
        <v>71896.079729999998</v>
      </c>
      <c r="J18" s="204">
        <v>577386.87977820006</v>
      </c>
      <c r="K18" s="204">
        <v>55612.528028800007</v>
      </c>
      <c r="L18" s="204">
        <v>3156.7013099999999</v>
      </c>
      <c r="M18" s="204">
        <v>241.32430720000002</v>
      </c>
      <c r="N18" s="204">
        <v>6694.1756616000002</v>
      </c>
      <c r="O18" s="204">
        <v>205.85412940000001</v>
      </c>
      <c r="P18" s="204">
        <v>5747.4650199999996</v>
      </c>
      <c r="Q18" s="204">
        <v>649044.92824000004</v>
      </c>
      <c r="R18" s="193"/>
    </row>
    <row r="19" spans="1:18" ht="104.25" customHeight="1">
      <c r="A19" s="203" t="s">
        <v>143</v>
      </c>
      <c r="B19" s="204">
        <v>276483.62991419999</v>
      </c>
      <c r="C19" s="204">
        <v>5096.7116931999999</v>
      </c>
      <c r="D19" s="204">
        <v>1483.9791299999999</v>
      </c>
      <c r="E19" s="204">
        <v>190.05019000000001</v>
      </c>
      <c r="F19" s="204">
        <v>6796.2685000000001</v>
      </c>
      <c r="G19" s="204">
        <v>148.06026840000001</v>
      </c>
      <c r="H19" s="204">
        <v>5056.1201799999999</v>
      </c>
      <c r="I19" s="204">
        <v>295254.81987000001</v>
      </c>
      <c r="J19" s="204">
        <v>1804107.7119710001</v>
      </c>
      <c r="K19" s="204">
        <v>34263.5736282</v>
      </c>
      <c r="L19" s="204">
        <v>9699.0894220000009</v>
      </c>
      <c r="M19" s="204">
        <v>1765.7655500000001</v>
      </c>
      <c r="N19" s="204">
        <v>37179.550490199996</v>
      </c>
      <c r="O19" s="204">
        <v>7672.6275575999998</v>
      </c>
      <c r="P19" s="204">
        <v>270113.85555000004</v>
      </c>
      <c r="Q19" s="204">
        <v>2164802.17417</v>
      </c>
      <c r="R19" s="193"/>
    </row>
    <row r="20" spans="1:18" ht="104.25" customHeight="1">
      <c r="A20" s="203" t="s">
        <v>144</v>
      </c>
      <c r="B20" s="204">
        <v>11753.066869999999</v>
      </c>
      <c r="C20" s="204">
        <v>0</v>
      </c>
      <c r="D20" s="204">
        <v>1.83423</v>
      </c>
      <c r="E20" s="204">
        <v>0</v>
      </c>
      <c r="F20" s="204">
        <v>497.94761999999997</v>
      </c>
      <c r="G20" s="204">
        <v>0</v>
      </c>
      <c r="H20" s="204">
        <v>11274.75949</v>
      </c>
      <c r="I20" s="204">
        <v>23527.608210000002</v>
      </c>
      <c r="J20" s="204">
        <v>1021046.8073296</v>
      </c>
      <c r="K20" s="204">
        <v>819.60682999999995</v>
      </c>
      <c r="L20" s="204">
        <v>1514.4428700000001</v>
      </c>
      <c r="M20" s="204">
        <v>0</v>
      </c>
      <c r="N20" s="204">
        <v>1524.2237897999998</v>
      </c>
      <c r="O20" s="204">
        <v>94.120329999999996</v>
      </c>
      <c r="P20" s="204">
        <v>3716104.1137600001</v>
      </c>
      <c r="Q20" s="204">
        <v>4741103.3149100002</v>
      </c>
      <c r="R20" s="193"/>
    </row>
    <row r="21" spans="1:18" ht="104.25" customHeight="1">
      <c r="A21" s="203" t="s">
        <v>145</v>
      </c>
      <c r="B21" s="204">
        <v>1982796.1694195999</v>
      </c>
      <c r="C21" s="204">
        <v>3337.4673744000002</v>
      </c>
      <c r="D21" s="204">
        <v>7453.6206338000002</v>
      </c>
      <c r="E21" s="204">
        <v>12.942770000000001</v>
      </c>
      <c r="F21" s="204">
        <v>23008.807943200001</v>
      </c>
      <c r="G21" s="204">
        <v>52.949330000000003</v>
      </c>
      <c r="H21" s="204">
        <v>9494.5069899999999</v>
      </c>
      <c r="I21" s="204">
        <v>2026156.4644500001</v>
      </c>
      <c r="J21" s="204">
        <v>8602681.4527677987</v>
      </c>
      <c r="K21" s="204">
        <v>59991.854108200001</v>
      </c>
      <c r="L21" s="204">
        <v>48203.381808999999</v>
      </c>
      <c r="M21" s="204">
        <v>2369.9305199999999</v>
      </c>
      <c r="N21" s="204">
        <v>123596.39627320001</v>
      </c>
      <c r="O21" s="204">
        <v>15233.687266000001</v>
      </c>
      <c r="P21" s="204">
        <v>3730750.6220200001</v>
      </c>
      <c r="Q21" s="204">
        <v>12582827.3248</v>
      </c>
      <c r="R21" s="193"/>
    </row>
    <row r="22" spans="1:18" ht="104.25" customHeight="1">
      <c r="A22" s="203" t="s">
        <v>146</v>
      </c>
      <c r="B22" s="204">
        <v>71713.781480000005</v>
      </c>
      <c r="C22" s="204">
        <v>0</v>
      </c>
      <c r="D22" s="204">
        <v>102.9706</v>
      </c>
      <c r="E22" s="204">
        <v>0</v>
      </c>
      <c r="F22" s="204">
        <v>0</v>
      </c>
      <c r="G22" s="204">
        <v>0</v>
      </c>
      <c r="H22" s="204">
        <v>233.35129000000001</v>
      </c>
      <c r="I22" s="204">
        <v>72050.103370000012</v>
      </c>
      <c r="J22" s="204">
        <v>414592.44144000002</v>
      </c>
      <c r="K22" s="204">
        <v>1.03426</v>
      </c>
      <c r="L22" s="204">
        <v>1963.22353</v>
      </c>
      <c r="M22" s="204">
        <v>0</v>
      </c>
      <c r="N22" s="204">
        <v>926.54121999999995</v>
      </c>
      <c r="O22" s="204">
        <v>145.47240539999999</v>
      </c>
      <c r="P22" s="204">
        <v>499.36799999999999</v>
      </c>
      <c r="Q22" s="204">
        <v>418128.08085999999</v>
      </c>
      <c r="R22" s="193"/>
    </row>
    <row r="23" spans="1:18" ht="104.25" customHeight="1">
      <c r="A23" s="203" t="s">
        <v>147</v>
      </c>
      <c r="B23" s="204">
        <v>2656.95514</v>
      </c>
      <c r="C23" s="204">
        <v>0</v>
      </c>
      <c r="D23" s="204">
        <v>8.4572700000000012</v>
      </c>
      <c r="E23" s="204">
        <v>0</v>
      </c>
      <c r="F23" s="204">
        <v>812.47020539999994</v>
      </c>
      <c r="G23" s="204">
        <v>0</v>
      </c>
      <c r="H23" s="204">
        <v>95.536469999999994</v>
      </c>
      <c r="I23" s="204">
        <v>3573.4190899999999</v>
      </c>
      <c r="J23" s="204">
        <v>55230.380343599994</v>
      </c>
      <c r="K23" s="204">
        <v>431.20330000000001</v>
      </c>
      <c r="L23" s="204">
        <v>227.55313000000001</v>
      </c>
      <c r="M23" s="204">
        <v>0</v>
      </c>
      <c r="N23" s="204">
        <v>357.08686999999998</v>
      </c>
      <c r="O23" s="204">
        <v>0</v>
      </c>
      <c r="P23" s="204">
        <v>3938.86501</v>
      </c>
      <c r="Q23" s="204">
        <v>60185.088649999998</v>
      </c>
      <c r="R23" s="193"/>
    </row>
    <row r="24" spans="1:18" ht="104.25" customHeight="1">
      <c r="A24" s="203" t="s">
        <v>148</v>
      </c>
      <c r="B24" s="204">
        <v>134535.08433320001</v>
      </c>
      <c r="C24" s="204">
        <v>2025.1586399999999</v>
      </c>
      <c r="D24" s="204">
        <v>694.66069999999991</v>
      </c>
      <c r="E24" s="204">
        <v>151.30073999999999</v>
      </c>
      <c r="F24" s="204">
        <v>1826.9089099999999</v>
      </c>
      <c r="G24" s="204">
        <v>718.93067539999993</v>
      </c>
      <c r="H24" s="204">
        <v>7566.30134</v>
      </c>
      <c r="I24" s="204">
        <v>147518.34534</v>
      </c>
      <c r="J24" s="204">
        <v>1319359.5132950002</v>
      </c>
      <c r="K24" s="204">
        <v>31064.320070000002</v>
      </c>
      <c r="L24" s="204">
        <v>16903.735377000001</v>
      </c>
      <c r="M24" s="204">
        <v>561.58412999999996</v>
      </c>
      <c r="N24" s="204">
        <v>6164.7895612000002</v>
      </c>
      <c r="O24" s="204">
        <v>734.25785939999992</v>
      </c>
      <c r="P24" s="204">
        <v>134861.96472999998</v>
      </c>
      <c r="Q24" s="204">
        <v>1509650.16503</v>
      </c>
      <c r="R24" s="193"/>
    </row>
    <row r="25" spans="1:18" ht="104.25" customHeight="1">
      <c r="A25" s="203" t="s">
        <v>149</v>
      </c>
      <c r="B25" s="204">
        <v>13.174020000000001</v>
      </c>
      <c r="C25" s="204">
        <v>0</v>
      </c>
      <c r="D25" s="204">
        <v>0</v>
      </c>
      <c r="E25" s="204">
        <v>0</v>
      </c>
      <c r="F25" s="204">
        <v>0</v>
      </c>
      <c r="G25" s="204">
        <v>0</v>
      </c>
      <c r="H25" s="204">
        <v>0</v>
      </c>
      <c r="I25" s="204">
        <v>13.174020000000001</v>
      </c>
      <c r="J25" s="204">
        <v>402.83461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402.83461</v>
      </c>
      <c r="R25" s="193"/>
    </row>
    <row r="26" spans="1:18" ht="104.25" customHeight="1">
      <c r="A26" s="203" t="s">
        <v>150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291.46764000000002</v>
      </c>
      <c r="I26" s="204">
        <v>291.46764000000002</v>
      </c>
      <c r="J26" s="204">
        <v>34.651240000000001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7.3814700000000002</v>
      </c>
      <c r="Q26" s="204">
        <v>42.032710000000002</v>
      </c>
      <c r="R26" s="193"/>
    </row>
    <row r="27" spans="1:18" s="140" customFormat="1" ht="104.25" customHeight="1">
      <c r="A27" s="206" t="s">
        <v>151</v>
      </c>
      <c r="B27" s="207">
        <v>0</v>
      </c>
      <c r="C27" s="207">
        <v>96.669660000000007</v>
      </c>
      <c r="D27" s="207">
        <v>0</v>
      </c>
      <c r="E27" s="207">
        <v>0</v>
      </c>
      <c r="F27" s="207">
        <v>0</v>
      </c>
      <c r="G27" s="207">
        <v>0</v>
      </c>
      <c r="H27" s="207">
        <v>432.96055000000001</v>
      </c>
      <c r="I27" s="207">
        <v>529.63020999999992</v>
      </c>
      <c r="J27" s="207">
        <v>249.0287908</v>
      </c>
      <c r="K27" s="207">
        <v>0</v>
      </c>
      <c r="L27" s="207">
        <v>0</v>
      </c>
      <c r="M27" s="207">
        <v>7.0277899999999995</v>
      </c>
      <c r="N27" s="207">
        <v>0</v>
      </c>
      <c r="O27" s="207">
        <v>0</v>
      </c>
      <c r="P27" s="207">
        <v>2294.4710700000001</v>
      </c>
      <c r="Q27" s="207">
        <v>2550.52765</v>
      </c>
      <c r="R27" s="208"/>
    </row>
    <row r="28" spans="1:18" s="140" customFormat="1" ht="104.25" customHeight="1">
      <c r="A28" s="235" t="s">
        <v>42</v>
      </c>
      <c r="B28" s="236">
        <f>SUM(B10:B27)</f>
        <v>5492290.4661300005</v>
      </c>
      <c r="C28" s="236">
        <f t="shared" ref="C28:Q28" si="0">SUM(C10:C27)</f>
        <v>46529.7245368</v>
      </c>
      <c r="D28" s="236">
        <f t="shared" si="0"/>
        <v>25660.375643800002</v>
      </c>
      <c r="E28" s="236">
        <f t="shared" si="0"/>
        <v>1863.9544799999999</v>
      </c>
      <c r="F28" s="236">
        <f t="shared" si="0"/>
        <v>74222.05034799999</v>
      </c>
      <c r="G28" s="236">
        <f t="shared" si="0"/>
        <v>14413.084881800001</v>
      </c>
      <c r="H28" s="236">
        <f t="shared" si="0"/>
        <v>308629.68721000006</v>
      </c>
      <c r="I28" s="236">
        <f t="shared" si="0"/>
        <v>5963609.3432199992</v>
      </c>
      <c r="J28" s="236">
        <f t="shared" si="0"/>
        <v>35360135.519928999</v>
      </c>
      <c r="K28" s="236">
        <f t="shared" si="0"/>
        <v>1087427.8514655998</v>
      </c>
      <c r="L28" s="236">
        <f t="shared" si="0"/>
        <v>179199.03338739998</v>
      </c>
      <c r="M28" s="236">
        <f t="shared" si="0"/>
        <v>27972.199847200001</v>
      </c>
      <c r="N28" s="236">
        <f t="shared" si="0"/>
        <v>466650.51737180003</v>
      </c>
      <c r="O28" s="236">
        <f t="shared" si="0"/>
        <v>121918.0576766</v>
      </c>
      <c r="P28" s="236">
        <f t="shared" si="0"/>
        <v>10797095.362560004</v>
      </c>
      <c r="Q28" s="236">
        <f t="shared" si="0"/>
        <v>48040398.542329997</v>
      </c>
      <c r="R28" s="208"/>
    </row>
    <row r="29" spans="1:18" ht="27.75" customHeight="1" thickBot="1">
      <c r="A29" s="237"/>
      <c r="B29" s="238"/>
      <c r="C29" s="239"/>
      <c r="D29" s="240"/>
      <c r="E29" s="240"/>
      <c r="F29" s="240"/>
      <c r="G29" s="240"/>
      <c r="H29" s="240"/>
      <c r="I29" s="240"/>
      <c r="J29" s="240"/>
      <c r="K29" s="240"/>
      <c r="L29" s="238"/>
      <c r="M29" s="238"/>
      <c r="N29" s="238"/>
      <c r="O29" s="238"/>
      <c r="P29" s="238"/>
      <c r="Q29" s="238"/>
      <c r="R29" s="193"/>
    </row>
    <row r="30" spans="1:18" ht="87" customHeight="1">
      <c r="A30" s="633" t="s">
        <v>735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Y653"/>
  <sheetViews>
    <sheetView showGridLines="0" topLeftCell="A2" zoomScale="20" zoomScaleNormal="20" workbookViewId="0">
      <selection activeCell="G17" sqref="G17"/>
    </sheetView>
  </sheetViews>
  <sheetFormatPr baseColWidth="10" defaultColWidth="9.140625" defaultRowHeight="60"/>
  <cols>
    <col min="1" max="1" width="228" style="20" customWidth="1"/>
    <col min="2" max="2" width="45.140625" style="372" bestFit="1" customWidth="1"/>
    <col min="3" max="3" width="48.7109375" style="633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64" style="372" customWidth="1"/>
    <col min="17" max="17" width="42.42578125" style="372" customWidth="1"/>
    <col min="18" max="18" width="6.5703125" style="191" customWidth="1"/>
    <col min="19" max="256" width="9.140625" style="372"/>
    <col min="257" max="257" width="228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64" style="372" customWidth="1"/>
    <col min="273" max="273" width="42.42578125" style="372" customWidth="1"/>
    <col min="274" max="274" width="6.5703125" style="372" customWidth="1"/>
    <col min="275" max="512" width="9.140625" style="372"/>
    <col min="513" max="513" width="228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64" style="372" customWidth="1"/>
    <col min="529" max="529" width="42.42578125" style="372" customWidth="1"/>
    <col min="530" max="530" width="6.5703125" style="372" customWidth="1"/>
    <col min="531" max="768" width="9.140625" style="372"/>
    <col min="769" max="769" width="228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64" style="372" customWidth="1"/>
    <col min="785" max="785" width="42.42578125" style="372" customWidth="1"/>
    <col min="786" max="786" width="6.5703125" style="372" customWidth="1"/>
    <col min="787" max="1024" width="9.140625" style="372"/>
    <col min="1025" max="1025" width="228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64" style="372" customWidth="1"/>
    <col min="1041" max="1041" width="42.42578125" style="372" customWidth="1"/>
    <col min="1042" max="1042" width="6.5703125" style="372" customWidth="1"/>
    <col min="1043" max="1280" width="9.140625" style="372"/>
    <col min="1281" max="1281" width="228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64" style="372" customWidth="1"/>
    <col min="1297" max="1297" width="42.42578125" style="372" customWidth="1"/>
    <col min="1298" max="1298" width="6.5703125" style="372" customWidth="1"/>
    <col min="1299" max="1536" width="9.140625" style="372"/>
    <col min="1537" max="1537" width="228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64" style="372" customWidth="1"/>
    <col min="1553" max="1553" width="42.42578125" style="372" customWidth="1"/>
    <col min="1554" max="1554" width="6.5703125" style="372" customWidth="1"/>
    <col min="1555" max="1792" width="9.140625" style="372"/>
    <col min="1793" max="1793" width="228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64" style="372" customWidth="1"/>
    <col min="1809" max="1809" width="42.42578125" style="372" customWidth="1"/>
    <col min="1810" max="1810" width="6.5703125" style="372" customWidth="1"/>
    <col min="1811" max="2048" width="9.140625" style="372"/>
    <col min="2049" max="2049" width="228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64" style="372" customWidth="1"/>
    <col min="2065" max="2065" width="42.42578125" style="372" customWidth="1"/>
    <col min="2066" max="2066" width="6.5703125" style="372" customWidth="1"/>
    <col min="2067" max="2304" width="9.140625" style="372"/>
    <col min="2305" max="2305" width="228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64" style="372" customWidth="1"/>
    <col min="2321" max="2321" width="42.42578125" style="372" customWidth="1"/>
    <col min="2322" max="2322" width="6.5703125" style="372" customWidth="1"/>
    <col min="2323" max="2560" width="9.140625" style="372"/>
    <col min="2561" max="2561" width="228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64" style="372" customWidth="1"/>
    <col min="2577" max="2577" width="42.42578125" style="372" customWidth="1"/>
    <col min="2578" max="2578" width="6.5703125" style="372" customWidth="1"/>
    <col min="2579" max="2816" width="9.140625" style="372"/>
    <col min="2817" max="2817" width="228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64" style="372" customWidth="1"/>
    <col min="2833" max="2833" width="42.42578125" style="372" customWidth="1"/>
    <col min="2834" max="2834" width="6.5703125" style="372" customWidth="1"/>
    <col min="2835" max="3072" width="9.140625" style="372"/>
    <col min="3073" max="3073" width="228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64" style="372" customWidth="1"/>
    <col min="3089" max="3089" width="42.42578125" style="372" customWidth="1"/>
    <col min="3090" max="3090" width="6.5703125" style="372" customWidth="1"/>
    <col min="3091" max="3328" width="9.140625" style="372"/>
    <col min="3329" max="3329" width="228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64" style="372" customWidth="1"/>
    <col min="3345" max="3345" width="42.42578125" style="372" customWidth="1"/>
    <col min="3346" max="3346" width="6.5703125" style="372" customWidth="1"/>
    <col min="3347" max="3584" width="9.140625" style="372"/>
    <col min="3585" max="3585" width="228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64" style="372" customWidth="1"/>
    <col min="3601" max="3601" width="42.42578125" style="372" customWidth="1"/>
    <col min="3602" max="3602" width="6.5703125" style="372" customWidth="1"/>
    <col min="3603" max="3840" width="9.140625" style="372"/>
    <col min="3841" max="3841" width="228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64" style="372" customWidth="1"/>
    <col min="3857" max="3857" width="42.42578125" style="372" customWidth="1"/>
    <col min="3858" max="3858" width="6.5703125" style="372" customWidth="1"/>
    <col min="3859" max="4096" width="9.140625" style="372"/>
    <col min="4097" max="4097" width="228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64" style="372" customWidth="1"/>
    <col min="4113" max="4113" width="42.42578125" style="372" customWidth="1"/>
    <col min="4114" max="4114" width="6.5703125" style="372" customWidth="1"/>
    <col min="4115" max="4352" width="9.140625" style="372"/>
    <col min="4353" max="4353" width="228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64" style="372" customWidth="1"/>
    <col min="4369" max="4369" width="42.42578125" style="372" customWidth="1"/>
    <col min="4370" max="4370" width="6.5703125" style="372" customWidth="1"/>
    <col min="4371" max="4608" width="9.140625" style="372"/>
    <col min="4609" max="4609" width="228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64" style="372" customWidth="1"/>
    <col min="4625" max="4625" width="42.42578125" style="372" customWidth="1"/>
    <col min="4626" max="4626" width="6.5703125" style="372" customWidth="1"/>
    <col min="4627" max="4864" width="9.140625" style="372"/>
    <col min="4865" max="4865" width="228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64" style="372" customWidth="1"/>
    <col min="4881" max="4881" width="42.42578125" style="372" customWidth="1"/>
    <col min="4882" max="4882" width="6.5703125" style="372" customWidth="1"/>
    <col min="4883" max="5120" width="9.140625" style="372"/>
    <col min="5121" max="5121" width="228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64" style="372" customWidth="1"/>
    <col min="5137" max="5137" width="42.42578125" style="372" customWidth="1"/>
    <col min="5138" max="5138" width="6.5703125" style="372" customWidth="1"/>
    <col min="5139" max="5376" width="9.140625" style="372"/>
    <col min="5377" max="5377" width="228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64" style="372" customWidth="1"/>
    <col min="5393" max="5393" width="42.42578125" style="372" customWidth="1"/>
    <col min="5394" max="5394" width="6.5703125" style="372" customWidth="1"/>
    <col min="5395" max="5632" width="9.140625" style="372"/>
    <col min="5633" max="5633" width="228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64" style="372" customWidth="1"/>
    <col min="5649" max="5649" width="42.42578125" style="372" customWidth="1"/>
    <col min="5650" max="5650" width="6.5703125" style="372" customWidth="1"/>
    <col min="5651" max="5888" width="9.140625" style="372"/>
    <col min="5889" max="5889" width="228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64" style="372" customWidth="1"/>
    <col min="5905" max="5905" width="42.42578125" style="372" customWidth="1"/>
    <col min="5906" max="5906" width="6.5703125" style="372" customWidth="1"/>
    <col min="5907" max="6144" width="9.140625" style="372"/>
    <col min="6145" max="6145" width="228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64" style="372" customWidth="1"/>
    <col min="6161" max="6161" width="42.42578125" style="372" customWidth="1"/>
    <col min="6162" max="6162" width="6.5703125" style="372" customWidth="1"/>
    <col min="6163" max="6400" width="9.140625" style="372"/>
    <col min="6401" max="6401" width="228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64" style="372" customWidth="1"/>
    <col min="6417" max="6417" width="42.42578125" style="372" customWidth="1"/>
    <col min="6418" max="6418" width="6.5703125" style="372" customWidth="1"/>
    <col min="6419" max="6656" width="9.140625" style="372"/>
    <col min="6657" max="6657" width="228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64" style="372" customWidth="1"/>
    <col min="6673" max="6673" width="42.42578125" style="372" customWidth="1"/>
    <col min="6674" max="6674" width="6.5703125" style="372" customWidth="1"/>
    <col min="6675" max="6912" width="9.140625" style="372"/>
    <col min="6913" max="6913" width="228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64" style="372" customWidth="1"/>
    <col min="6929" max="6929" width="42.42578125" style="372" customWidth="1"/>
    <col min="6930" max="6930" width="6.5703125" style="372" customWidth="1"/>
    <col min="6931" max="7168" width="9.140625" style="372"/>
    <col min="7169" max="7169" width="228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64" style="372" customWidth="1"/>
    <col min="7185" max="7185" width="42.42578125" style="372" customWidth="1"/>
    <col min="7186" max="7186" width="6.5703125" style="372" customWidth="1"/>
    <col min="7187" max="7424" width="9.140625" style="372"/>
    <col min="7425" max="7425" width="228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64" style="372" customWidth="1"/>
    <col min="7441" max="7441" width="42.42578125" style="372" customWidth="1"/>
    <col min="7442" max="7442" width="6.5703125" style="372" customWidth="1"/>
    <col min="7443" max="7680" width="9.140625" style="372"/>
    <col min="7681" max="7681" width="228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64" style="372" customWidth="1"/>
    <col min="7697" max="7697" width="42.42578125" style="372" customWidth="1"/>
    <col min="7698" max="7698" width="6.5703125" style="372" customWidth="1"/>
    <col min="7699" max="7936" width="9.140625" style="372"/>
    <col min="7937" max="7937" width="228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64" style="372" customWidth="1"/>
    <col min="7953" max="7953" width="42.42578125" style="372" customWidth="1"/>
    <col min="7954" max="7954" width="6.5703125" style="372" customWidth="1"/>
    <col min="7955" max="8192" width="9.140625" style="372"/>
    <col min="8193" max="8193" width="228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64" style="372" customWidth="1"/>
    <col min="8209" max="8209" width="42.42578125" style="372" customWidth="1"/>
    <col min="8210" max="8210" width="6.5703125" style="372" customWidth="1"/>
    <col min="8211" max="8448" width="9.140625" style="372"/>
    <col min="8449" max="8449" width="228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64" style="372" customWidth="1"/>
    <col min="8465" max="8465" width="42.42578125" style="372" customWidth="1"/>
    <col min="8466" max="8466" width="6.5703125" style="372" customWidth="1"/>
    <col min="8467" max="8704" width="9.140625" style="372"/>
    <col min="8705" max="8705" width="228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64" style="372" customWidth="1"/>
    <col min="8721" max="8721" width="42.42578125" style="372" customWidth="1"/>
    <col min="8722" max="8722" width="6.5703125" style="372" customWidth="1"/>
    <col min="8723" max="8960" width="9.140625" style="372"/>
    <col min="8961" max="8961" width="228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64" style="372" customWidth="1"/>
    <col min="8977" max="8977" width="42.42578125" style="372" customWidth="1"/>
    <col min="8978" max="8978" width="6.5703125" style="372" customWidth="1"/>
    <col min="8979" max="9216" width="9.140625" style="372"/>
    <col min="9217" max="9217" width="228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64" style="372" customWidth="1"/>
    <col min="9233" max="9233" width="42.42578125" style="372" customWidth="1"/>
    <col min="9234" max="9234" width="6.5703125" style="372" customWidth="1"/>
    <col min="9235" max="9472" width="9.140625" style="372"/>
    <col min="9473" max="9473" width="228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64" style="372" customWidth="1"/>
    <col min="9489" max="9489" width="42.42578125" style="372" customWidth="1"/>
    <col min="9490" max="9490" width="6.5703125" style="372" customWidth="1"/>
    <col min="9491" max="9728" width="9.140625" style="372"/>
    <col min="9729" max="9729" width="228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64" style="372" customWidth="1"/>
    <col min="9745" max="9745" width="42.42578125" style="372" customWidth="1"/>
    <col min="9746" max="9746" width="6.5703125" style="372" customWidth="1"/>
    <col min="9747" max="9984" width="9.140625" style="372"/>
    <col min="9985" max="9985" width="228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64" style="372" customWidth="1"/>
    <col min="10001" max="10001" width="42.42578125" style="372" customWidth="1"/>
    <col min="10002" max="10002" width="6.5703125" style="372" customWidth="1"/>
    <col min="10003" max="10240" width="9.140625" style="372"/>
    <col min="10241" max="10241" width="228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64" style="372" customWidth="1"/>
    <col min="10257" max="10257" width="42.42578125" style="372" customWidth="1"/>
    <col min="10258" max="10258" width="6.5703125" style="372" customWidth="1"/>
    <col min="10259" max="10496" width="9.140625" style="372"/>
    <col min="10497" max="10497" width="228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64" style="372" customWidth="1"/>
    <col min="10513" max="10513" width="42.42578125" style="372" customWidth="1"/>
    <col min="10514" max="10514" width="6.5703125" style="372" customWidth="1"/>
    <col min="10515" max="10752" width="9.140625" style="372"/>
    <col min="10753" max="10753" width="228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64" style="372" customWidth="1"/>
    <col min="10769" max="10769" width="42.42578125" style="372" customWidth="1"/>
    <col min="10770" max="10770" width="6.5703125" style="372" customWidth="1"/>
    <col min="10771" max="11008" width="9.140625" style="372"/>
    <col min="11009" max="11009" width="228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64" style="372" customWidth="1"/>
    <col min="11025" max="11025" width="42.42578125" style="372" customWidth="1"/>
    <col min="11026" max="11026" width="6.5703125" style="372" customWidth="1"/>
    <col min="11027" max="11264" width="9.140625" style="372"/>
    <col min="11265" max="11265" width="228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64" style="372" customWidth="1"/>
    <col min="11281" max="11281" width="42.42578125" style="372" customWidth="1"/>
    <col min="11282" max="11282" width="6.5703125" style="372" customWidth="1"/>
    <col min="11283" max="11520" width="9.140625" style="372"/>
    <col min="11521" max="11521" width="228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64" style="372" customWidth="1"/>
    <col min="11537" max="11537" width="42.42578125" style="372" customWidth="1"/>
    <col min="11538" max="11538" width="6.5703125" style="372" customWidth="1"/>
    <col min="11539" max="11776" width="9.140625" style="372"/>
    <col min="11777" max="11777" width="228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64" style="372" customWidth="1"/>
    <col min="11793" max="11793" width="42.42578125" style="372" customWidth="1"/>
    <col min="11794" max="11794" width="6.5703125" style="372" customWidth="1"/>
    <col min="11795" max="12032" width="9.140625" style="372"/>
    <col min="12033" max="12033" width="228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64" style="372" customWidth="1"/>
    <col min="12049" max="12049" width="42.42578125" style="372" customWidth="1"/>
    <col min="12050" max="12050" width="6.5703125" style="372" customWidth="1"/>
    <col min="12051" max="12288" width="9.140625" style="372"/>
    <col min="12289" max="12289" width="228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64" style="372" customWidth="1"/>
    <col min="12305" max="12305" width="42.42578125" style="372" customWidth="1"/>
    <col min="12306" max="12306" width="6.5703125" style="372" customWidth="1"/>
    <col min="12307" max="12544" width="9.140625" style="372"/>
    <col min="12545" max="12545" width="228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64" style="372" customWidth="1"/>
    <col min="12561" max="12561" width="42.42578125" style="372" customWidth="1"/>
    <col min="12562" max="12562" width="6.5703125" style="372" customWidth="1"/>
    <col min="12563" max="12800" width="9.140625" style="372"/>
    <col min="12801" max="12801" width="228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64" style="372" customWidth="1"/>
    <col min="12817" max="12817" width="42.42578125" style="372" customWidth="1"/>
    <col min="12818" max="12818" width="6.5703125" style="372" customWidth="1"/>
    <col min="12819" max="13056" width="9.140625" style="372"/>
    <col min="13057" max="13057" width="228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64" style="372" customWidth="1"/>
    <col min="13073" max="13073" width="42.42578125" style="372" customWidth="1"/>
    <col min="13074" max="13074" width="6.5703125" style="372" customWidth="1"/>
    <col min="13075" max="13312" width="9.140625" style="372"/>
    <col min="13313" max="13313" width="228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64" style="372" customWidth="1"/>
    <col min="13329" max="13329" width="42.42578125" style="372" customWidth="1"/>
    <col min="13330" max="13330" width="6.5703125" style="372" customWidth="1"/>
    <col min="13331" max="13568" width="9.140625" style="372"/>
    <col min="13569" max="13569" width="228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64" style="372" customWidth="1"/>
    <col min="13585" max="13585" width="42.42578125" style="372" customWidth="1"/>
    <col min="13586" max="13586" width="6.5703125" style="372" customWidth="1"/>
    <col min="13587" max="13824" width="9.140625" style="372"/>
    <col min="13825" max="13825" width="228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64" style="372" customWidth="1"/>
    <col min="13841" max="13841" width="42.42578125" style="372" customWidth="1"/>
    <col min="13842" max="13842" width="6.5703125" style="372" customWidth="1"/>
    <col min="13843" max="14080" width="9.140625" style="372"/>
    <col min="14081" max="14081" width="228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64" style="372" customWidth="1"/>
    <col min="14097" max="14097" width="42.42578125" style="372" customWidth="1"/>
    <col min="14098" max="14098" width="6.5703125" style="372" customWidth="1"/>
    <col min="14099" max="14336" width="9.140625" style="372"/>
    <col min="14337" max="14337" width="228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64" style="372" customWidth="1"/>
    <col min="14353" max="14353" width="42.42578125" style="372" customWidth="1"/>
    <col min="14354" max="14354" width="6.5703125" style="372" customWidth="1"/>
    <col min="14355" max="14592" width="9.140625" style="372"/>
    <col min="14593" max="14593" width="228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64" style="372" customWidth="1"/>
    <col min="14609" max="14609" width="42.42578125" style="372" customWidth="1"/>
    <col min="14610" max="14610" width="6.5703125" style="372" customWidth="1"/>
    <col min="14611" max="14848" width="9.140625" style="372"/>
    <col min="14849" max="14849" width="228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64" style="372" customWidth="1"/>
    <col min="14865" max="14865" width="42.42578125" style="372" customWidth="1"/>
    <col min="14866" max="14866" width="6.5703125" style="372" customWidth="1"/>
    <col min="14867" max="15104" width="9.140625" style="372"/>
    <col min="15105" max="15105" width="228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64" style="372" customWidth="1"/>
    <col min="15121" max="15121" width="42.42578125" style="372" customWidth="1"/>
    <col min="15122" max="15122" width="6.5703125" style="372" customWidth="1"/>
    <col min="15123" max="15360" width="9.140625" style="372"/>
    <col min="15361" max="15361" width="228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64" style="372" customWidth="1"/>
    <col min="15377" max="15377" width="42.42578125" style="372" customWidth="1"/>
    <col min="15378" max="15378" width="6.5703125" style="372" customWidth="1"/>
    <col min="15379" max="15616" width="9.140625" style="372"/>
    <col min="15617" max="15617" width="228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64" style="372" customWidth="1"/>
    <col min="15633" max="15633" width="42.42578125" style="372" customWidth="1"/>
    <col min="15634" max="15634" width="6.5703125" style="372" customWidth="1"/>
    <col min="15635" max="15872" width="9.140625" style="372"/>
    <col min="15873" max="15873" width="228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64" style="372" customWidth="1"/>
    <col min="15889" max="15889" width="42.42578125" style="372" customWidth="1"/>
    <col min="15890" max="15890" width="6.5703125" style="372" customWidth="1"/>
    <col min="15891" max="16128" width="9.140625" style="372"/>
    <col min="16129" max="16129" width="228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64" style="372" customWidth="1"/>
    <col min="16145" max="16145" width="42.42578125" style="372" customWidth="1"/>
    <col min="16146" max="16146" width="6.5703125" style="372" customWidth="1"/>
    <col min="16147" max="16384" width="9.140625" style="372"/>
  </cols>
  <sheetData>
    <row r="1" spans="1:25" s="1" customFormat="1" ht="5.25" hidden="1" customHeight="1">
      <c r="A1" s="105"/>
      <c r="B1" s="106"/>
      <c r="C1" s="233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89"/>
    </row>
    <row r="2" spans="1:25" s="2" customFormat="1" ht="145.5" customHeight="1">
      <c r="A2" s="901" t="s">
        <v>550</v>
      </c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189"/>
    </row>
    <row r="3" spans="1:25" s="2" customFormat="1" ht="75" customHeight="1">
      <c r="A3" s="901" t="s">
        <v>182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  <c r="O3" s="901"/>
      <c r="P3" s="901"/>
      <c r="Q3" s="901"/>
      <c r="R3" s="189"/>
    </row>
    <row r="4" spans="1:25" s="2" customFormat="1" ht="63" customHeight="1">
      <c r="A4" s="901" t="s">
        <v>927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189"/>
    </row>
    <row r="5" spans="1:25" s="3" customFormat="1" ht="144.75" customHeight="1">
      <c r="A5" s="908" t="s">
        <v>734</v>
      </c>
      <c r="B5" s="908"/>
      <c r="C5" s="908"/>
      <c r="D5" s="908"/>
      <c r="E5" s="908"/>
      <c r="F5" s="908"/>
      <c r="G5" s="908"/>
      <c r="H5" s="908"/>
      <c r="I5" s="908"/>
      <c r="J5" s="908"/>
      <c r="K5" s="908"/>
      <c r="L5" s="908"/>
      <c r="M5" s="908"/>
      <c r="N5" s="908"/>
      <c r="O5" s="908"/>
      <c r="P5" s="908"/>
      <c r="Q5" s="908"/>
      <c r="R5" s="190"/>
    </row>
    <row r="6" spans="1:25" ht="6" customHeight="1"/>
    <row r="7" spans="1:25" ht="73.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82.5" customHeight="1">
      <c r="A8" s="234"/>
      <c r="B8" s="903" t="s">
        <v>175</v>
      </c>
      <c r="C8" s="903"/>
      <c r="D8" s="903"/>
      <c r="E8" s="903"/>
      <c r="F8" s="903"/>
      <c r="G8" s="903"/>
      <c r="H8" s="903"/>
      <c r="I8" s="903"/>
      <c r="J8" s="903" t="s">
        <v>176</v>
      </c>
      <c r="K8" s="903"/>
      <c r="L8" s="903"/>
      <c r="M8" s="903"/>
      <c r="N8" s="903"/>
      <c r="O8" s="903"/>
      <c r="P8" s="903"/>
      <c r="Q8" s="903"/>
      <c r="R8" s="193"/>
    </row>
    <row r="9" spans="1:25" s="202" customFormat="1" ht="262.5" customHeight="1">
      <c r="A9" s="196" t="s">
        <v>916</v>
      </c>
      <c r="B9" s="196" t="s">
        <v>40</v>
      </c>
      <c r="C9" s="197" t="s">
        <v>166</v>
      </c>
      <c r="D9" s="196" t="s">
        <v>167</v>
      </c>
      <c r="E9" s="198" t="s">
        <v>168</v>
      </c>
      <c r="F9" s="199" t="s">
        <v>169</v>
      </c>
      <c r="G9" s="198" t="s">
        <v>170</v>
      </c>
      <c r="H9" s="196" t="s">
        <v>171</v>
      </c>
      <c r="I9" s="199" t="s">
        <v>42</v>
      </c>
      <c r="J9" s="196" t="s">
        <v>40</v>
      </c>
      <c r="K9" s="198" t="s">
        <v>166</v>
      </c>
      <c r="L9" s="199" t="s">
        <v>167</v>
      </c>
      <c r="M9" s="198" t="s">
        <v>168</v>
      </c>
      <c r="N9" s="196" t="s">
        <v>169</v>
      </c>
      <c r="O9" s="198" t="s">
        <v>170</v>
      </c>
      <c r="P9" s="196" t="s">
        <v>171</v>
      </c>
      <c r="Q9" s="196" t="s">
        <v>42</v>
      </c>
      <c r="R9" s="200"/>
      <c r="S9" s="201"/>
      <c r="T9" s="201"/>
      <c r="U9" s="200"/>
      <c r="V9" s="201"/>
      <c r="W9" s="201"/>
      <c r="X9" s="200"/>
      <c r="Y9" s="201"/>
    </row>
    <row r="10" spans="1:25" ht="126.75" customHeight="1">
      <c r="A10" s="203" t="s">
        <v>135</v>
      </c>
      <c r="B10" s="204">
        <v>1775629.5311906</v>
      </c>
      <c r="C10" s="204">
        <v>8428.9699700000001</v>
      </c>
      <c r="D10" s="204">
        <v>4341.3514000000005</v>
      </c>
      <c r="E10" s="204">
        <v>1378.6738899999998</v>
      </c>
      <c r="F10" s="204">
        <v>10419.099689999999</v>
      </c>
      <c r="G10" s="204">
        <v>600.43799000000001</v>
      </c>
      <c r="H10" s="204">
        <v>3272.3514</v>
      </c>
      <c r="I10" s="204">
        <v>1804070.4155299999</v>
      </c>
      <c r="J10" s="204">
        <v>107743.93320999999</v>
      </c>
      <c r="K10" s="204">
        <v>1560.70066</v>
      </c>
      <c r="L10" s="204">
        <v>860.05867000000001</v>
      </c>
      <c r="M10" s="204">
        <v>117.54525</v>
      </c>
      <c r="N10" s="204">
        <v>414.89989000000003</v>
      </c>
      <c r="O10" s="204">
        <v>278.68655999999999</v>
      </c>
      <c r="P10" s="204">
        <v>23.303000000000001</v>
      </c>
      <c r="Q10" s="204">
        <v>110999.12724</v>
      </c>
      <c r="R10" s="193"/>
    </row>
    <row r="11" spans="1:25" ht="126.75" customHeight="1">
      <c r="A11" s="203" t="s">
        <v>136</v>
      </c>
      <c r="B11" s="205">
        <v>48762.183579999997</v>
      </c>
      <c r="C11" s="205">
        <v>0</v>
      </c>
      <c r="D11" s="205">
        <v>264.38337000000001</v>
      </c>
      <c r="E11" s="205">
        <v>0</v>
      </c>
      <c r="F11" s="205">
        <v>968.98299999999995</v>
      </c>
      <c r="G11" s="205">
        <v>0</v>
      </c>
      <c r="H11" s="205">
        <v>19.507939999999998</v>
      </c>
      <c r="I11" s="205">
        <v>50015.057890000004</v>
      </c>
      <c r="J11" s="205">
        <v>0</v>
      </c>
      <c r="K11" s="205">
        <v>0</v>
      </c>
      <c r="L11" s="204">
        <v>0</v>
      </c>
      <c r="M11" s="204">
        <v>0</v>
      </c>
      <c r="N11" s="204">
        <v>0</v>
      </c>
      <c r="O11" s="204">
        <v>0</v>
      </c>
      <c r="P11" s="204">
        <v>26.05771</v>
      </c>
      <c r="Q11" s="204">
        <v>26.05771</v>
      </c>
      <c r="R11" s="193"/>
    </row>
    <row r="12" spans="1:25" ht="126.75" customHeight="1">
      <c r="A12" s="203" t="s">
        <v>137</v>
      </c>
      <c r="B12" s="205">
        <v>45.49306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208.36</v>
      </c>
      <c r="I12" s="205">
        <v>253.85306</v>
      </c>
      <c r="J12" s="205">
        <v>0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20.58</v>
      </c>
      <c r="Q12" s="204">
        <v>20.58</v>
      </c>
      <c r="R12" s="193"/>
    </row>
    <row r="13" spans="1:25" ht="126.75" customHeight="1">
      <c r="A13" s="203" t="s">
        <v>138</v>
      </c>
      <c r="B13" s="204">
        <v>73594.217231600007</v>
      </c>
      <c r="C13" s="204">
        <v>1542.4513700000002</v>
      </c>
      <c r="D13" s="204">
        <v>308.44511</v>
      </c>
      <c r="E13" s="204">
        <v>0</v>
      </c>
      <c r="F13" s="204">
        <v>243.68836999999999</v>
      </c>
      <c r="G13" s="204">
        <v>119.67434</v>
      </c>
      <c r="H13" s="204">
        <v>188.47567999999998</v>
      </c>
      <c r="I13" s="204">
        <v>75996.952099999995</v>
      </c>
      <c r="J13" s="204">
        <v>21172.174300000002</v>
      </c>
      <c r="K13" s="204">
        <v>0</v>
      </c>
      <c r="L13" s="204">
        <v>0.12090999999999999</v>
      </c>
      <c r="M13" s="204">
        <v>0</v>
      </c>
      <c r="N13" s="204">
        <v>101.05764000000001</v>
      </c>
      <c r="O13" s="204">
        <v>0</v>
      </c>
      <c r="P13" s="204">
        <v>136.02026999999998</v>
      </c>
      <c r="Q13" s="204">
        <v>21409.37312</v>
      </c>
      <c r="R13" s="193"/>
    </row>
    <row r="14" spans="1:25" ht="126.75" customHeight="1">
      <c r="A14" s="203" t="s">
        <v>139</v>
      </c>
      <c r="B14" s="204">
        <v>4455008.8515990004</v>
      </c>
      <c r="C14" s="204">
        <v>79000.4906434</v>
      </c>
      <c r="D14" s="204">
        <v>9240.8133132000003</v>
      </c>
      <c r="E14" s="204">
        <v>26082.952420000001</v>
      </c>
      <c r="F14" s="204">
        <v>33186.351465400003</v>
      </c>
      <c r="G14" s="204">
        <v>9288.7657298000013</v>
      </c>
      <c r="H14" s="204">
        <v>173099.12402000002</v>
      </c>
      <c r="I14" s="204">
        <v>4784907.3492099997</v>
      </c>
      <c r="J14" s="204">
        <v>278094.59363760002</v>
      </c>
      <c r="K14" s="204">
        <v>1904.63195</v>
      </c>
      <c r="L14" s="204">
        <v>773.66197999999997</v>
      </c>
      <c r="M14" s="204">
        <v>507.44565</v>
      </c>
      <c r="N14" s="204">
        <v>1406.7421342</v>
      </c>
      <c r="O14" s="204">
        <v>784.41627000000005</v>
      </c>
      <c r="P14" s="204">
        <v>7257.29295</v>
      </c>
      <c r="Q14" s="204">
        <v>290728.78457000002</v>
      </c>
      <c r="R14" s="193"/>
    </row>
    <row r="15" spans="1:25" ht="126.75" customHeight="1">
      <c r="A15" s="203" t="s">
        <v>140</v>
      </c>
      <c r="B15" s="204">
        <v>1032738.7164299999</v>
      </c>
      <c r="C15" s="204">
        <v>51.905550000000005</v>
      </c>
      <c r="D15" s="204">
        <v>0</v>
      </c>
      <c r="E15" s="204">
        <v>0</v>
      </c>
      <c r="F15" s="204">
        <v>0</v>
      </c>
      <c r="G15" s="204">
        <v>0</v>
      </c>
      <c r="H15" s="204">
        <v>647469.51187000005</v>
      </c>
      <c r="I15" s="204">
        <v>1680260.1338499999</v>
      </c>
      <c r="J15" s="204">
        <v>88111.086549999993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1851.7548100000001</v>
      </c>
      <c r="Q15" s="204">
        <v>89962.841360000006</v>
      </c>
      <c r="R15" s="193"/>
    </row>
    <row r="16" spans="1:25" ht="126.75" customHeight="1">
      <c r="A16" s="203" t="s">
        <v>97</v>
      </c>
      <c r="B16" s="204">
        <v>3791849.9387058001</v>
      </c>
      <c r="C16" s="204">
        <v>70373.627435399991</v>
      </c>
      <c r="D16" s="204">
        <v>4930.9053140000005</v>
      </c>
      <c r="E16" s="204">
        <v>6476.7115199999998</v>
      </c>
      <c r="F16" s="204">
        <v>20594.569032800002</v>
      </c>
      <c r="G16" s="204">
        <v>8958.05033</v>
      </c>
      <c r="H16" s="204">
        <v>464601.38007000001</v>
      </c>
      <c r="I16" s="204">
        <v>4367785.1824399997</v>
      </c>
      <c r="J16" s="204">
        <v>453596.33021520003</v>
      </c>
      <c r="K16" s="204">
        <v>60862.508840000002</v>
      </c>
      <c r="L16" s="204">
        <v>37475.55702</v>
      </c>
      <c r="M16" s="204">
        <v>0</v>
      </c>
      <c r="N16" s="204">
        <v>3738.4144999999999</v>
      </c>
      <c r="O16" s="204">
        <v>4663.1703520000001</v>
      </c>
      <c r="P16" s="204">
        <v>160434.65859000001</v>
      </c>
      <c r="Q16" s="204">
        <v>720770.63952999993</v>
      </c>
      <c r="R16" s="193"/>
    </row>
    <row r="17" spans="1:18" ht="126.75" customHeight="1">
      <c r="A17" s="203" t="s">
        <v>141</v>
      </c>
      <c r="B17" s="204">
        <v>4076112.8069917997</v>
      </c>
      <c r="C17" s="204">
        <v>40876.4306554</v>
      </c>
      <c r="D17" s="204">
        <v>28642.272239799997</v>
      </c>
      <c r="E17" s="204">
        <v>1404.6328000000001</v>
      </c>
      <c r="F17" s="204">
        <v>73534.494748199999</v>
      </c>
      <c r="G17" s="204">
        <v>4298.4858600000007</v>
      </c>
      <c r="H17" s="204">
        <v>253606.76034000001</v>
      </c>
      <c r="I17" s="204">
        <v>4478475.8836499993</v>
      </c>
      <c r="J17" s="204">
        <v>685277.23109220003</v>
      </c>
      <c r="K17" s="204">
        <v>5589.60563</v>
      </c>
      <c r="L17" s="204">
        <v>5613.3601600000002</v>
      </c>
      <c r="M17" s="204">
        <v>178.25901000000002</v>
      </c>
      <c r="N17" s="204">
        <v>14656.446668999999</v>
      </c>
      <c r="O17" s="204">
        <v>48.802810000000001</v>
      </c>
      <c r="P17" s="204">
        <v>23113.59072</v>
      </c>
      <c r="Q17" s="204">
        <v>734477.29610000004</v>
      </c>
      <c r="R17" s="193"/>
    </row>
    <row r="18" spans="1:18" ht="126.75" customHeight="1">
      <c r="A18" s="203" t="s">
        <v>142</v>
      </c>
      <c r="B18" s="204">
        <v>570765.03328760003</v>
      </c>
      <c r="C18" s="204">
        <v>81381.366170000008</v>
      </c>
      <c r="D18" s="204">
        <v>1024.0363</v>
      </c>
      <c r="E18" s="204">
        <v>43.638069999999999</v>
      </c>
      <c r="F18" s="204">
        <v>2849.5662400000001</v>
      </c>
      <c r="G18" s="204">
        <v>78.627250000000004</v>
      </c>
      <c r="H18" s="204">
        <v>5567.9468099999995</v>
      </c>
      <c r="I18" s="204">
        <v>661710.21412999998</v>
      </c>
      <c r="J18" s="204">
        <v>49670.236912</v>
      </c>
      <c r="K18" s="204">
        <v>1016.69957</v>
      </c>
      <c r="L18" s="204">
        <v>504.90375</v>
      </c>
      <c r="M18" s="204">
        <v>0</v>
      </c>
      <c r="N18" s="204">
        <v>80.604939999999999</v>
      </c>
      <c r="O18" s="204">
        <v>0</v>
      </c>
      <c r="P18" s="204">
        <v>336.53579999999999</v>
      </c>
      <c r="Q18" s="204">
        <v>51608.98098</v>
      </c>
      <c r="R18" s="193"/>
    </row>
    <row r="19" spans="1:18" ht="126.75" customHeight="1">
      <c r="A19" s="203" t="s">
        <v>143</v>
      </c>
      <c r="B19" s="204">
        <v>1823476.5884230002</v>
      </c>
      <c r="C19" s="204">
        <v>13456.911237800001</v>
      </c>
      <c r="D19" s="204">
        <v>8527.374946599999</v>
      </c>
      <c r="E19" s="204">
        <v>1446.7846000000002</v>
      </c>
      <c r="F19" s="204">
        <v>30354.955833600001</v>
      </c>
      <c r="G19" s="204">
        <v>962.79516119999994</v>
      </c>
      <c r="H19" s="204">
        <v>7083.3665000000001</v>
      </c>
      <c r="I19" s="204">
        <v>1885308.77669</v>
      </c>
      <c r="J19" s="204">
        <v>240513.48263119999</v>
      </c>
      <c r="K19" s="204">
        <v>1578.5558000000001</v>
      </c>
      <c r="L19" s="204">
        <v>1043.59476</v>
      </c>
      <c r="M19" s="204">
        <v>123.2847</v>
      </c>
      <c r="N19" s="204">
        <v>1575.8669399999999</v>
      </c>
      <c r="O19" s="204">
        <v>0</v>
      </c>
      <c r="P19" s="204">
        <v>2277.9381600000002</v>
      </c>
      <c r="Q19" s="204">
        <v>247112.72299000001</v>
      </c>
      <c r="R19" s="193"/>
    </row>
    <row r="20" spans="1:18" ht="126.75" customHeight="1">
      <c r="A20" s="203" t="s">
        <v>144</v>
      </c>
      <c r="B20" s="204">
        <v>166302.60595</v>
      </c>
      <c r="C20" s="204">
        <v>0</v>
      </c>
      <c r="D20" s="204">
        <v>112.67261000000001</v>
      </c>
      <c r="E20" s="204">
        <v>0</v>
      </c>
      <c r="F20" s="204">
        <v>2.7790700000000004</v>
      </c>
      <c r="G20" s="204">
        <v>0</v>
      </c>
      <c r="H20" s="204">
        <v>69452.840689999997</v>
      </c>
      <c r="I20" s="204">
        <v>235870.89831999998</v>
      </c>
      <c r="J20" s="204">
        <v>6822.2662099999998</v>
      </c>
      <c r="K20" s="204">
        <v>0</v>
      </c>
      <c r="L20" s="204">
        <v>39.417209999999997</v>
      </c>
      <c r="M20" s="204">
        <v>0</v>
      </c>
      <c r="N20" s="204">
        <v>86.243030000000005</v>
      </c>
      <c r="O20" s="204">
        <v>0</v>
      </c>
      <c r="P20" s="204">
        <v>3300.08466</v>
      </c>
      <c r="Q20" s="204">
        <v>10248.011109999999</v>
      </c>
      <c r="R20" s="193"/>
    </row>
    <row r="21" spans="1:18" ht="126.75" customHeight="1">
      <c r="A21" s="203" t="s">
        <v>145</v>
      </c>
      <c r="B21" s="204">
        <v>6341986.9497632002</v>
      </c>
      <c r="C21" s="204">
        <v>72930.620368999997</v>
      </c>
      <c r="D21" s="204">
        <v>26246.894545800002</v>
      </c>
      <c r="E21" s="204">
        <v>607.62419</v>
      </c>
      <c r="F21" s="204">
        <v>83225.135420999999</v>
      </c>
      <c r="G21" s="204">
        <v>1148.13895</v>
      </c>
      <c r="H21" s="204">
        <v>512486.00255999999</v>
      </c>
      <c r="I21" s="204">
        <v>7038631.36577</v>
      </c>
      <c r="J21" s="204">
        <v>977690.40179219993</v>
      </c>
      <c r="K21" s="204">
        <v>1941.41147</v>
      </c>
      <c r="L21" s="204">
        <v>7069.4799400000002</v>
      </c>
      <c r="M21" s="204">
        <v>0</v>
      </c>
      <c r="N21" s="204">
        <v>17670.628975600001</v>
      </c>
      <c r="O21" s="204">
        <v>1493.09529</v>
      </c>
      <c r="P21" s="204">
        <v>3578.2186200000001</v>
      </c>
      <c r="Q21" s="204">
        <v>1009443.2360800001</v>
      </c>
      <c r="R21" s="193"/>
    </row>
    <row r="22" spans="1:18" ht="126.75" customHeight="1">
      <c r="A22" s="203" t="s">
        <v>146</v>
      </c>
      <c r="B22" s="204">
        <v>274369.06082000001</v>
      </c>
      <c r="C22" s="204">
        <v>0</v>
      </c>
      <c r="D22" s="204">
        <v>680.51837999999998</v>
      </c>
      <c r="E22" s="204">
        <v>0</v>
      </c>
      <c r="F22" s="204">
        <v>403.63357000000002</v>
      </c>
      <c r="G22" s="204">
        <v>0</v>
      </c>
      <c r="H22" s="204">
        <v>641.93838000000005</v>
      </c>
      <c r="I22" s="204">
        <v>276095.15114999999</v>
      </c>
      <c r="J22" s="204">
        <v>52470.308830000002</v>
      </c>
      <c r="K22" s="204">
        <v>0</v>
      </c>
      <c r="L22" s="204">
        <v>44.191629999999996</v>
      </c>
      <c r="M22" s="204">
        <v>0</v>
      </c>
      <c r="N22" s="204">
        <v>0</v>
      </c>
      <c r="O22" s="204">
        <v>0</v>
      </c>
      <c r="P22" s="204">
        <v>101.52099000000001</v>
      </c>
      <c r="Q22" s="204">
        <v>52616.02145</v>
      </c>
      <c r="R22" s="193"/>
    </row>
    <row r="23" spans="1:18" ht="126.75" customHeight="1">
      <c r="A23" s="203" t="s">
        <v>147</v>
      </c>
      <c r="B23" s="204">
        <v>35238.828426799999</v>
      </c>
      <c r="C23" s="204">
        <v>998.15830000000005</v>
      </c>
      <c r="D23" s="204">
        <v>27.588609999999999</v>
      </c>
      <c r="E23" s="204">
        <v>0</v>
      </c>
      <c r="F23" s="204">
        <v>34.408619999999999</v>
      </c>
      <c r="G23" s="204">
        <v>0</v>
      </c>
      <c r="H23" s="204">
        <v>126.14255</v>
      </c>
      <c r="I23" s="204">
        <v>36425.126509999995</v>
      </c>
      <c r="J23" s="204">
        <v>11499.26857</v>
      </c>
      <c r="K23" s="204">
        <v>0</v>
      </c>
      <c r="L23" s="204">
        <v>3.3044099999999998</v>
      </c>
      <c r="M23" s="204">
        <v>0</v>
      </c>
      <c r="N23" s="204">
        <v>0</v>
      </c>
      <c r="O23" s="204">
        <v>0</v>
      </c>
      <c r="P23" s="204">
        <v>99.012990000000002</v>
      </c>
      <c r="Q23" s="204">
        <v>11601.58597</v>
      </c>
      <c r="R23" s="193"/>
    </row>
    <row r="24" spans="1:18" ht="126.75" customHeight="1">
      <c r="A24" s="203" t="s">
        <v>148</v>
      </c>
      <c r="B24" s="204">
        <v>671919.25628600002</v>
      </c>
      <c r="C24" s="204">
        <v>13079.893181199999</v>
      </c>
      <c r="D24" s="204">
        <v>5064.6662998000002</v>
      </c>
      <c r="E24" s="204">
        <v>203.10605999999999</v>
      </c>
      <c r="F24" s="204">
        <v>4342.5514166000003</v>
      </c>
      <c r="G24" s="204">
        <v>864.70312999999999</v>
      </c>
      <c r="H24" s="204">
        <v>55975.381549999998</v>
      </c>
      <c r="I24" s="204">
        <v>751449.55794000009</v>
      </c>
      <c r="J24" s="204">
        <v>108564.72868700001</v>
      </c>
      <c r="K24" s="204">
        <v>114.74167999999999</v>
      </c>
      <c r="L24" s="204">
        <v>1327.673485</v>
      </c>
      <c r="M24" s="204">
        <v>0</v>
      </c>
      <c r="N24" s="204">
        <v>214.79488000000001</v>
      </c>
      <c r="O24" s="204">
        <v>0</v>
      </c>
      <c r="P24" s="204">
        <v>5199.2621200000003</v>
      </c>
      <c r="Q24" s="204">
        <v>115421.20086</v>
      </c>
      <c r="R24" s="193"/>
    </row>
    <row r="25" spans="1:18" ht="126.75" customHeight="1">
      <c r="A25" s="203" t="s">
        <v>149</v>
      </c>
      <c r="B25" s="204">
        <v>917.54220999999995</v>
      </c>
      <c r="C25" s="204">
        <v>0</v>
      </c>
      <c r="D25" s="204">
        <v>0</v>
      </c>
      <c r="E25" s="204">
        <v>0</v>
      </c>
      <c r="F25" s="204">
        <v>0</v>
      </c>
      <c r="G25" s="204">
        <v>0</v>
      </c>
      <c r="H25" s="204">
        <v>0</v>
      </c>
      <c r="I25" s="204">
        <v>917.54220999999995</v>
      </c>
      <c r="J25" s="204">
        <v>20.036490000000001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20.036490000000001</v>
      </c>
      <c r="R25" s="193"/>
    </row>
    <row r="26" spans="1:18" ht="126.75" customHeight="1">
      <c r="A26" s="203" t="s">
        <v>150</v>
      </c>
      <c r="B26" s="204">
        <v>11.663950000000002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11.663950000000002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554.15283999999997</v>
      </c>
      <c r="Q26" s="204">
        <v>554.15283999999997</v>
      </c>
      <c r="R26" s="193"/>
    </row>
    <row r="27" spans="1:18" s="140" customFormat="1" ht="126.75" customHeight="1">
      <c r="A27" s="206" t="s">
        <v>151</v>
      </c>
      <c r="B27" s="207">
        <v>57.771889999999999</v>
      </c>
      <c r="C27" s="207">
        <v>36.557850000000002</v>
      </c>
      <c r="D27" s="207">
        <v>0</v>
      </c>
      <c r="E27" s="207">
        <v>0</v>
      </c>
      <c r="F27" s="207">
        <v>0</v>
      </c>
      <c r="G27" s="207">
        <v>0</v>
      </c>
      <c r="H27" s="207">
        <v>1559.0561499999999</v>
      </c>
      <c r="I27" s="207">
        <v>1653.3858899999998</v>
      </c>
      <c r="J27" s="207">
        <v>0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1403.98767</v>
      </c>
      <c r="Q27" s="207">
        <v>1403.98767</v>
      </c>
      <c r="R27" s="208"/>
    </row>
    <row r="28" spans="1:18" s="140" customFormat="1" ht="126.75" customHeight="1">
      <c r="A28" s="235" t="s">
        <v>42</v>
      </c>
      <c r="B28" s="236">
        <f>SUM(B10:B27)</f>
        <v>25138787.039795402</v>
      </c>
      <c r="C28" s="236">
        <f t="shared" ref="C28:Q28" si="0">SUM(C10:C27)</f>
        <v>382157.38273220009</v>
      </c>
      <c r="D28" s="236">
        <f t="shared" si="0"/>
        <v>89411.922439200003</v>
      </c>
      <c r="E28" s="236">
        <f t="shared" si="0"/>
        <v>37644.123549999997</v>
      </c>
      <c r="F28" s="236">
        <f t="shared" si="0"/>
        <v>260160.21647759998</v>
      </c>
      <c r="G28" s="236">
        <f t="shared" si="0"/>
        <v>26319.678741000003</v>
      </c>
      <c r="H28" s="236">
        <f t="shared" si="0"/>
        <v>2195358.1465100003</v>
      </c>
      <c r="I28" s="236">
        <f t="shared" si="0"/>
        <v>28129838.510290001</v>
      </c>
      <c r="J28" s="236">
        <f t="shared" si="0"/>
        <v>3081246.0791273997</v>
      </c>
      <c r="K28" s="236">
        <f t="shared" si="0"/>
        <v>74568.85560000001</v>
      </c>
      <c r="L28" s="236">
        <f t="shared" si="0"/>
        <v>54755.323924999997</v>
      </c>
      <c r="M28" s="236">
        <f t="shared" si="0"/>
        <v>926.53461000000004</v>
      </c>
      <c r="N28" s="236">
        <f t="shared" si="0"/>
        <v>39945.699598799998</v>
      </c>
      <c r="O28" s="236">
        <f t="shared" si="0"/>
        <v>7268.1712820000002</v>
      </c>
      <c r="P28" s="236">
        <f t="shared" si="0"/>
        <v>209713.97189999997</v>
      </c>
      <c r="Q28" s="236">
        <f t="shared" si="0"/>
        <v>3468424.6360700005</v>
      </c>
      <c r="R28" s="208"/>
    </row>
    <row r="29" spans="1:18" ht="27.75" customHeight="1" thickBot="1">
      <c r="A29" s="237"/>
      <c r="B29" s="238"/>
      <c r="C29" s="239"/>
      <c r="D29" s="240"/>
      <c r="E29" s="240"/>
      <c r="F29" s="240"/>
      <c r="G29" s="240"/>
      <c r="H29" s="240"/>
      <c r="I29" s="240"/>
      <c r="J29" s="240"/>
      <c r="K29" s="240"/>
      <c r="L29" s="238"/>
      <c r="M29" s="238"/>
      <c r="N29" s="238"/>
      <c r="O29" s="238"/>
      <c r="P29" s="238"/>
      <c r="Q29" s="238"/>
      <c r="R29" s="193"/>
    </row>
    <row r="30" spans="1:18" ht="87" customHeight="1">
      <c r="A30" s="633" t="s">
        <v>735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Y653"/>
  <sheetViews>
    <sheetView showGridLines="0" topLeftCell="A2" zoomScale="20" zoomScaleNormal="20" workbookViewId="0">
      <selection activeCell="Z14" sqref="Z14"/>
    </sheetView>
  </sheetViews>
  <sheetFormatPr baseColWidth="10" defaultColWidth="9.140625" defaultRowHeight="60"/>
  <cols>
    <col min="1" max="1" width="228" style="20" customWidth="1"/>
    <col min="2" max="2" width="39.42578125" style="372" customWidth="1"/>
    <col min="3" max="3" width="48.7109375" style="633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64" style="372" customWidth="1"/>
    <col min="17" max="17" width="42.42578125" style="372" customWidth="1"/>
    <col min="18" max="18" width="6.5703125" style="191" customWidth="1"/>
    <col min="19" max="256" width="9.140625" style="372"/>
    <col min="257" max="257" width="228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64" style="372" customWidth="1"/>
    <col min="273" max="273" width="42.42578125" style="372" customWidth="1"/>
    <col min="274" max="274" width="6.5703125" style="372" customWidth="1"/>
    <col min="275" max="512" width="9.140625" style="372"/>
    <col min="513" max="513" width="228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64" style="372" customWidth="1"/>
    <col min="529" max="529" width="42.42578125" style="372" customWidth="1"/>
    <col min="530" max="530" width="6.5703125" style="372" customWidth="1"/>
    <col min="531" max="768" width="9.140625" style="372"/>
    <col min="769" max="769" width="228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64" style="372" customWidth="1"/>
    <col min="785" max="785" width="42.42578125" style="372" customWidth="1"/>
    <col min="786" max="786" width="6.5703125" style="372" customWidth="1"/>
    <col min="787" max="1024" width="9.140625" style="372"/>
    <col min="1025" max="1025" width="228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64" style="372" customWidth="1"/>
    <col min="1041" max="1041" width="42.42578125" style="372" customWidth="1"/>
    <col min="1042" max="1042" width="6.5703125" style="372" customWidth="1"/>
    <col min="1043" max="1280" width="9.140625" style="372"/>
    <col min="1281" max="1281" width="228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64" style="372" customWidth="1"/>
    <col min="1297" max="1297" width="42.42578125" style="372" customWidth="1"/>
    <col min="1298" max="1298" width="6.5703125" style="372" customWidth="1"/>
    <col min="1299" max="1536" width="9.140625" style="372"/>
    <col min="1537" max="1537" width="228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64" style="372" customWidth="1"/>
    <col min="1553" max="1553" width="42.42578125" style="372" customWidth="1"/>
    <col min="1554" max="1554" width="6.5703125" style="372" customWidth="1"/>
    <col min="1555" max="1792" width="9.140625" style="372"/>
    <col min="1793" max="1793" width="228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64" style="372" customWidth="1"/>
    <col min="1809" max="1809" width="42.42578125" style="372" customWidth="1"/>
    <col min="1810" max="1810" width="6.5703125" style="372" customWidth="1"/>
    <col min="1811" max="2048" width="9.140625" style="372"/>
    <col min="2049" max="2049" width="228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64" style="372" customWidth="1"/>
    <col min="2065" max="2065" width="42.42578125" style="372" customWidth="1"/>
    <col min="2066" max="2066" width="6.5703125" style="372" customWidth="1"/>
    <col min="2067" max="2304" width="9.140625" style="372"/>
    <col min="2305" max="2305" width="228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64" style="372" customWidth="1"/>
    <col min="2321" max="2321" width="42.42578125" style="372" customWidth="1"/>
    <col min="2322" max="2322" width="6.5703125" style="372" customWidth="1"/>
    <col min="2323" max="2560" width="9.140625" style="372"/>
    <col min="2561" max="2561" width="228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64" style="372" customWidth="1"/>
    <col min="2577" max="2577" width="42.42578125" style="372" customWidth="1"/>
    <col min="2578" max="2578" width="6.5703125" style="372" customWidth="1"/>
    <col min="2579" max="2816" width="9.140625" style="372"/>
    <col min="2817" max="2817" width="228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64" style="372" customWidth="1"/>
    <col min="2833" max="2833" width="42.42578125" style="372" customWidth="1"/>
    <col min="2834" max="2834" width="6.5703125" style="372" customWidth="1"/>
    <col min="2835" max="3072" width="9.140625" style="372"/>
    <col min="3073" max="3073" width="228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64" style="372" customWidth="1"/>
    <col min="3089" max="3089" width="42.42578125" style="372" customWidth="1"/>
    <col min="3090" max="3090" width="6.5703125" style="372" customWidth="1"/>
    <col min="3091" max="3328" width="9.140625" style="372"/>
    <col min="3329" max="3329" width="228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64" style="372" customWidth="1"/>
    <col min="3345" max="3345" width="42.42578125" style="372" customWidth="1"/>
    <col min="3346" max="3346" width="6.5703125" style="372" customWidth="1"/>
    <col min="3347" max="3584" width="9.140625" style="372"/>
    <col min="3585" max="3585" width="228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64" style="372" customWidth="1"/>
    <col min="3601" max="3601" width="42.42578125" style="372" customWidth="1"/>
    <col min="3602" max="3602" width="6.5703125" style="372" customWidth="1"/>
    <col min="3603" max="3840" width="9.140625" style="372"/>
    <col min="3841" max="3841" width="228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64" style="372" customWidth="1"/>
    <col min="3857" max="3857" width="42.42578125" style="372" customWidth="1"/>
    <col min="3858" max="3858" width="6.5703125" style="372" customWidth="1"/>
    <col min="3859" max="4096" width="9.140625" style="372"/>
    <col min="4097" max="4097" width="228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64" style="372" customWidth="1"/>
    <col min="4113" max="4113" width="42.42578125" style="372" customWidth="1"/>
    <col min="4114" max="4114" width="6.5703125" style="372" customWidth="1"/>
    <col min="4115" max="4352" width="9.140625" style="372"/>
    <col min="4353" max="4353" width="228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64" style="372" customWidth="1"/>
    <col min="4369" max="4369" width="42.42578125" style="372" customWidth="1"/>
    <col min="4370" max="4370" width="6.5703125" style="372" customWidth="1"/>
    <col min="4371" max="4608" width="9.140625" style="372"/>
    <col min="4609" max="4609" width="228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64" style="372" customWidth="1"/>
    <col min="4625" max="4625" width="42.42578125" style="372" customWidth="1"/>
    <col min="4626" max="4626" width="6.5703125" style="372" customWidth="1"/>
    <col min="4627" max="4864" width="9.140625" style="372"/>
    <col min="4865" max="4865" width="228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64" style="372" customWidth="1"/>
    <col min="4881" max="4881" width="42.42578125" style="372" customWidth="1"/>
    <col min="4882" max="4882" width="6.5703125" style="372" customWidth="1"/>
    <col min="4883" max="5120" width="9.140625" style="372"/>
    <col min="5121" max="5121" width="228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64" style="372" customWidth="1"/>
    <col min="5137" max="5137" width="42.42578125" style="372" customWidth="1"/>
    <col min="5138" max="5138" width="6.5703125" style="372" customWidth="1"/>
    <col min="5139" max="5376" width="9.140625" style="372"/>
    <col min="5377" max="5377" width="228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64" style="372" customWidth="1"/>
    <col min="5393" max="5393" width="42.42578125" style="372" customWidth="1"/>
    <col min="5394" max="5394" width="6.5703125" style="372" customWidth="1"/>
    <col min="5395" max="5632" width="9.140625" style="372"/>
    <col min="5633" max="5633" width="228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64" style="372" customWidth="1"/>
    <col min="5649" max="5649" width="42.42578125" style="372" customWidth="1"/>
    <col min="5650" max="5650" width="6.5703125" style="372" customWidth="1"/>
    <col min="5651" max="5888" width="9.140625" style="372"/>
    <col min="5889" max="5889" width="228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64" style="372" customWidth="1"/>
    <col min="5905" max="5905" width="42.42578125" style="372" customWidth="1"/>
    <col min="5906" max="5906" width="6.5703125" style="372" customWidth="1"/>
    <col min="5907" max="6144" width="9.140625" style="372"/>
    <col min="6145" max="6145" width="228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64" style="372" customWidth="1"/>
    <col min="6161" max="6161" width="42.42578125" style="372" customWidth="1"/>
    <col min="6162" max="6162" width="6.5703125" style="372" customWidth="1"/>
    <col min="6163" max="6400" width="9.140625" style="372"/>
    <col min="6401" max="6401" width="228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64" style="372" customWidth="1"/>
    <col min="6417" max="6417" width="42.42578125" style="372" customWidth="1"/>
    <col min="6418" max="6418" width="6.5703125" style="372" customWidth="1"/>
    <col min="6419" max="6656" width="9.140625" style="372"/>
    <col min="6657" max="6657" width="228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64" style="372" customWidth="1"/>
    <col min="6673" max="6673" width="42.42578125" style="372" customWidth="1"/>
    <col min="6674" max="6674" width="6.5703125" style="372" customWidth="1"/>
    <col min="6675" max="6912" width="9.140625" style="372"/>
    <col min="6913" max="6913" width="228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64" style="372" customWidth="1"/>
    <col min="6929" max="6929" width="42.42578125" style="372" customWidth="1"/>
    <col min="6930" max="6930" width="6.5703125" style="372" customWidth="1"/>
    <col min="6931" max="7168" width="9.140625" style="372"/>
    <col min="7169" max="7169" width="228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64" style="372" customWidth="1"/>
    <col min="7185" max="7185" width="42.42578125" style="372" customWidth="1"/>
    <col min="7186" max="7186" width="6.5703125" style="372" customWidth="1"/>
    <col min="7187" max="7424" width="9.140625" style="372"/>
    <col min="7425" max="7425" width="228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64" style="372" customWidth="1"/>
    <col min="7441" max="7441" width="42.42578125" style="372" customWidth="1"/>
    <col min="7442" max="7442" width="6.5703125" style="372" customWidth="1"/>
    <col min="7443" max="7680" width="9.140625" style="372"/>
    <col min="7681" max="7681" width="228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64" style="372" customWidth="1"/>
    <col min="7697" max="7697" width="42.42578125" style="372" customWidth="1"/>
    <col min="7698" max="7698" width="6.5703125" style="372" customWidth="1"/>
    <col min="7699" max="7936" width="9.140625" style="372"/>
    <col min="7937" max="7937" width="228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64" style="372" customWidth="1"/>
    <col min="7953" max="7953" width="42.42578125" style="372" customWidth="1"/>
    <col min="7954" max="7954" width="6.5703125" style="372" customWidth="1"/>
    <col min="7955" max="8192" width="9.140625" style="372"/>
    <col min="8193" max="8193" width="228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64" style="372" customWidth="1"/>
    <col min="8209" max="8209" width="42.42578125" style="372" customWidth="1"/>
    <col min="8210" max="8210" width="6.5703125" style="372" customWidth="1"/>
    <col min="8211" max="8448" width="9.140625" style="372"/>
    <col min="8449" max="8449" width="228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64" style="372" customWidth="1"/>
    <col min="8465" max="8465" width="42.42578125" style="372" customWidth="1"/>
    <col min="8466" max="8466" width="6.5703125" style="372" customWidth="1"/>
    <col min="8467" max="8704" width="9.140625" style="372"/>
    <col min="8705" max="8705" width="228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64" style="372" customWidth="1"/>
    <col min="8721" max="8721" width="42.42578125" style="372" customWidth="1"/>
    <col min="8722" max="8722" width="6.5703125" style="372" customWidth="1"/>
    <col min="8723" max="8960" width="9.140625" style="372"/>
    <col min="8961" max="8961" width="228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64" style="372" customWidth="1"/>
    <col min="8977" max="8977" width="42.42578125" style="372" customWidth="1"/>
    <col min="8978" max="8978" width="6.5703125" style="372" customWidth="1"/>
    <col min="8979" max="9216" width="9.140625" style="372"/>
    <col min="9217" max="9217" width="228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64" style="372" customWidth="1"/>
    <col min="9233" max="9233" width="42.42578125" style="372" customWidth="1"/>
    <col min="9234" max="9234" width="6.5703125" style="372" customWidth="1"/>
    <col min="9235" max="9472" width="9.140625" style="372"/>
    <col min="9473" max="9473" width="228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64" style="372" customWidth="1"/>
    <col min="9489" max="9489" width="42.42578125" style="372" customWidth="1"/>
    <col min="9490" max="9490" width="6.5703125" style="372" customWidth="1"/>
    <col min="9491" max="9728" width="9.140625" style="372"/>
    <col min="9729" max="9729" width="228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64" style="372" customWidth="1"/>
    <col min="9745" max="9745" width="42.42578125" style="372" customWidth="1"/>
    <col min="9746" max="9746" width="6.5703125" style="372" customWidth="1"/>
    <col min="9747" max="9984" width="9.140625" style="372"/>
    <col min="9985" max="9985" width="228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64" style="372" customWidth="1"/>
    <col min="10001" max="10001" width="42.42578125" style="372" customWidth="1"/>
    <col min="10002" max="10002" width="6.5703125" style="372" customWidth="1"/>
    <col min="10003" max="10240" width="9.140625" style="372"/>
    <col min="10241" max="10241" width="228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64" style="372" customWidth="1"/>
    <col min="10257" max="10257" width="42.42578125" style="372" customWidth="1"/>
    <col min="10258" max="10258" width="6.5703125" style="372" customWidth="1"/>
    <col min="10259" max="10496" width="9.140625" style="372"/>
    <col min="10497" max="10497" width="228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64" style="372" customWidth="1"/>
    <col min="10513" max="10513" width="42.42578125" style="372" customWidth="1"/>
    <col min="10514" max="10514" width="6.5703125" style="372" customWidth="1"/>
    <col min="10515" max="10752" width="9.140625" style="372"/>
    <col min="10753" max="10753" width="228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64" style="372" customWidth="1"/>
    <col min="10769" max="10769" width="42.42578125" style="372" customWidth="1"/>
    <col min="10770" max="10770" width="6.5703125" style="372" customWidth="1"/>
    <col min="10771" max="11008" width="9.140625" style="372"/>
    <col min="11009" max="11009" width="228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64" style="372" customWidth="1"/>
    <col min="11025" max="11025" width="42.42578125" style="372" customWidth="1"/>
    <col min="11026" max="11026" width="6.5703125" style="372" customWidth="1"/>
    <col min="11027" max="11264" width="9.140625" style="372"/>
    <col min="11265" max="11265" width="228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64" style="372" customWidth="1"/>
    <col min="11281" max="11281" width="42.42578125" style="372" customWidth="1"/>
    <col min="11282" max="11282" width="6.5703125" style="372" customWidth="1"/>
    <col min="11283" max="11520" width="9.140625" style="372"/>
    <col min="11521" max="11521" width="228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64" style="372" customWidth="1"/>
    <col min="11537" max="11537" width="42.42578125" style="372" customWidth="1"/>
    <col min="11538" max="11538" width="6.5703125" style="372" customWidth="1"/>
    <col min="11539" max="11776" width="9.140625" style="372"/>
    <col min="11777" max="11777" width="228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64" style="372" customWidth="1"/>
    <col min="11793" max="11793" width="42.42578125" style="372" customWidth="1"/>
    <col min="11794" max="11794" width="6.5703125" style="372" customWidth="1"/>
    <col min="11795" max="12032" width="9.140625" style="372"/>
    <col min="12033" max="12033" width="228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64" style="372" customWidth="1"/>
    <col min="12049" max="12049" width="42.42578125" style="372" customWidth="1"/>
    <col min="12050" max="12050" width="6.5703125" style="372" customWidth="1"/>
    <col min="12051" max="12288" width="9.140625" style="372"/>
    <col min="12289" max="12289" width="228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64" style="372" customWidth="1"/>
    <col min="12305" max="12305" width="42.42578125" style="372" customWidth="1"/>
    <col min="12306" max="12306" width="6.5703125" style="372" customWidth="1"/>
    <col min="12307" max="12544" width="9.140625" style="372"/>
    <col min="12545" max="12545" width="228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64" style="372" customWidth="1"/>
    <col min="12561" max="12561" width="42.42578125" style="372" customWidth="1"/>
    <col min="12562" max="12562" width="6.5703125" style="372" customWidth="1"/>
    <col min="12563" max="12800" width="9.140625" style="372"/>
    <col min="12801" max="12801" width="228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64" style="372" customWidth="1"/>
    <col min="12817" max="12817" width="42.42578125" style="372" customWidth="1"/>
    <col min="12818" max="12818" width="6.5703125" style="372" customWidth="1"/>
    <col min="12819" max="13056" width="9.140625" style="372"/>
    <col min="13057" max="13057" width="228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64" style="372" customWidth="1"/>
    <col min="13073" max="13073" width="42.42578125" style="372" customWidth="1"/>
    <col min="13074" max="13074" width="6.5703125" style="372" customWidth="1"/>
    <col min="13075" max="13312" width="9.140625" style="372"/>
    <col min="13313" max="13313" width="228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64" style="372" customWidth="1"/>
    <col min="13329" max="13329" width="42.42578125" style="372" customWidth="1"/>
    <col min="13330" max="13330" width="6.5703125" style="372" customWidth="1"/>
    <col min="13331" max="13568" width="9.140625" style="372"/>
    <col min="13569" max="13569" width="228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64" style="372" customWidth="1"/>
    <col min="13585" max="13585" width="42.42578125" style="372" customWidth="1"/>
    <col min="13586" max="13586" width="6.5703125" style="372" customWidth="1"/>
    <col min="13587" max="13824" width="9.140625" style="372"/>
    <col min="13825" max="13825" width="228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64" style="372" customWidth="1"/>
    <col min="13841" max="13841" width="42.42578125" style="372" customWidth="1"/>
    <col min="13842" max="13842" width="6.5703125" style="372" customWidth="1"/>
    <col min="13843" max="14080" width="9.140625" style="372"/>
    <col min="14081" max="14081" width="228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64" style="372" customWidth="1"/>
    <col min="14097" max="14097" width="42.42578125" style="372" customWidth="1"/>
    <col min="14098" max="14098" width="6.5703125" style="372" customWidth="1"/>
    <col min="14099" max="14336" width="9.140625" style="372"/>
    <col min="14337" max="14337" width="228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64" style="372" customWidth="1"/>
    <col min="14353" max="14353" width="42.42578125" style="372" customWidth="1"/>
    <col min="14354" max="14354" width="6.5703125" style="372" customWidth="1"/>
    <col min="14355" max="14592" width="9.140625" style="372"/>
    <col min="14593" max="14593" width="228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64" style="372" customWidth="1"/>
    <col min="14609" max="14609" width="42.42578125" style="372" customWidth="1"/>
    <col min="14610" max="14610" width="6.5703125" style="372" customWidth="1"/>
    <col min="14611" max="14848" width="9.140625" style="372"/>
    <col min="14849" max="14849" width="228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64" style="372" customWidth="1"/>
    <col min="14865" max="14865" width="42.42578125" style="372" customWidth="1"/>
    <col min="14866" max="14866" width="6.5703125" style="372" customWidth="1"/>
    <col min="14867" max="15104" width="9.140625" style="372"/>
    <col min="15105" max="15105" width="228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64" style="372" customWidth="1"/>
    <col min="15121" max="15121" width="42.42578125" style="372" customWidth="1"/>
    <col min="15122" max="15122" width="6.5703125" style="372" customWidth="1"/>
    <col min="15123" max="15360" width="9.140625" style="372"/>
    <col min="15361" max="15361" width="228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64" style="372" customWidth="1"/>
    <col min="15377" max="15377" width="42.42578125" style="372" customWidth="1"/>
    <col min="15378" max="15378" width="6.5703125" style="372" customWidth="1"/>
    <col min="15379" max="15616" width="9.140625" style="372"/>
    <col min="15617" max="15617" width="228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64" style="372" customWidth="1"/>
    <col min="15633" max="15633" width="42.42578125" style="372" customWidth="1"/>
    <col min="15634" max="15634" width="6.5703125" style="372" customWidth="1"/>
    <col min="15635" max="15872" width="9.140625" style="372"/>
    <col min="15873" max="15873" width="228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64" style="372" customWidth="1"/>
    <col min="15889" max="15889" width="42.42578125" style="372" customWidth="1"/>
    <col min="15890" max="15890" width="6.5703125" style="372" customWidth="1"/>
    <col min="15891" max="16128" width="9.140625" style="372"/>
    <col min="16129" max="16129" width="228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64" style="372" customWidth="1"/>
    <col min="16145" max="16145" width="42.42578125" style="372" customWidth="1"/>
    <col min="16146" max="16146" width="6.5703125" style="372" customWidth="1"/>
    <col min="16147" max="16384" width="9.140625" style="372"/>
  </cols>
  <sheetData>
    <row r="1" spans="1:25" s="1" customFormat="1" ht="5.25" hidden="1" customHeight="1">
      <c r="A1" s="105"/>
      <c r="B1" s="106"/>
      <c r="C1" s="233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89"/>
    </row>
    <row r="2" spans="1:25" s="2" customFormat="1" ht="145.5" customHeight="1">
      <c r="A2" s="901" t="s">
        <v>550</v>
      </c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189"/>
    </row>
    <row r="3" spans="1:25" s="2" customFormat="1" ht="75" customHeight="1">
      <c r="A3" s="901" t="s">
        <v>182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  <c r="O3" s="901"/>
      <c r="P3" s="901"/>
      <c r="Q3" s="901"/>
      <c r="R3" s="189"/>
    </row>
    <row r="4" spans="1:25" s="2" customFormat="1" ht="63" customHeight="1">
      <c r="A4" s="901" t="s">
        <v>927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189"/>
    </row>
    <row r="5" spans="1:25" s="3" customFormat="1" ht="144.75" customHeight="1">
      <c r="A5" s="908" t="s">
        <v>734</v>
      </c>
      <c r="B5" s="908"/>
      <c r="C5" s="908"/>
      <c r="D5" s="908"/>
      <c r="E5" s="908"/>
      <c r="F5" s="908"/>
      <c r="G5" s="908"/>
      <c r="H5" s="908"/>
      <c r="I5" s="908"/>
      <c r="J5" s="908"/>
      <c r="K5" s="908"/>
      <c r="L5" s="908"/>
      <c r="M5" s="908"/>
      <c r="N5" s="908"/>
      <c r="O5" s="908"/>
      <c r="P5" s="908"/>
      <c r="Q5" s="908"/>
      <c r="R5" s="190"/>
    </row>
    <row r="6" spans="1:25" ht="6" customHeight="1"/>
    <row r="7" spans="1:25" ht="73.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82.5" customHeight="1">
      <c r="A8" s="234"/>
      <c r="B8" s="903" t="s">
        <v>177</v>
      </c>
      <c r="C8" s="903"/>
      <c r="D8" s="903"/>
      <c r="E8" s="903"/>
      <c r="F8" s="903"/>
      <c r="G8" s="903"/>
      <c r="H8" s="903"/>
      <c r="I8" s="903"/>
      <c r="J8" s="903" t="s">
        <v>178</v>
      </c>
      <c r="K8" s="903"/>
      <c r="L8" s="903"/>
      <c r="M8" s="903"/>
      <c r="N8" s="903"/>
      <c r="O8" s="903"/>
      <c r="P8" s="903"/>
      <c r="Q8" s="903"/>
      <c r="R8" s="193"/>
    </row>
    <row r="9" spans="1:25" s="202" customFormat="1" ht="262.5" customHeight="1">
      <c r="A9" s="196" t="s">
        <v>916</v>
      </c>
      <c r="B9" s="196" t="s">
        <v>40</v>
      </c>
      <c r="C9" s="197" t="s">
        <v>166</v>
      </c>
      <c r="D9" s="196" t="s">
        <v>167</v>
      </c>
      <c r="E9" s="198" t="s">
        <v>168</v>
      </c>
      <c r="F9" s="199" t="s">
        <v>169</v>
      </c>
      <c r="G9" s="198" t="s">
        <v>170</v>
      </c>
      <c r="H9" s="196" t="s">
        <v>171</v>
      </c>
      <c r="I9" s="199" t="s">
        <v>42</v>
      </c>
      <c r="J9" s="196" t="s">
        <v>40</v>
      </c>
      <c r="K9" s="198" t="s">
        <v>166</v>
      </c>
      <c r="L9" s="199" t="s">
        <v>167</v>
      </c>
      <c r="M9" s="198" t="s">
        <v>168</v>
      </c>
      <c r="N9" s="196" t="s">
        <v>169</v>
      </c>
      <c r="O9" s="198" t="s">
        <v>170</v>
      </c>
      <c r="P9" s="196" t="s">
        <v>171</v>
      </c>
      <c r="Q9" s="196" t="s">
        <v>42</v>
      </c>
      <c r="R9" s="200"/>
      <c r="S9" s="201"/>
      <c r="T9" s="201"/>
      <c r="U9" s="200"/>
      <c r="V9" s="201"/>
      <c r="W9" s="201"/>
      <c r="X9" s="200"/>
      <c r="Y9" s="201"/>
    </row>
    <row r="10" spans="1:25" ht="104.25" customHeight="1">
      <c r="A10" s="203" t="s">
        <v>135</v>
      </c>
      <c r="B10" s="204">
        <v>114155.57859999999</v>
      </c>
      <c r="C10" s="204">
        <v>1035.2119</v>
      </c>
      <c r="D10" s="204">
        <v>1509.17517</v>
      </c>
      <c r="E10" s="204">
        <v>61.920550000000006</v>
      </c>
      <c r="F10" s="204">
        <v>506.63759999999996</v>
      </c>
      <c r="G10" s="204">
        <v>106.00480999999999</v>
      </c>
      <c r="H10" s="204">
        <v>271.94898999999998</v>
      </c>
      <c r="I10" s="204">
        <v>117646.47762000001</v>
      </c>
      <c r="J10" s="204">
        <v>317159.09602220001</v>
      </c>
      <c r="K10" s="204">
        <v>7360.8241200000002</v>
      </c>
      <c r="L10" s="204">
        <v>1359.9191799999999</v>
      </c>
      <c r="M10" s="204">
        <v>369.48374999999999</v>
      </c>
      <c r="N10" s="204">
        <v>3823.9797721999998</v>
      </c>
      <c r="O10" s="204">
        <v>0</v>
      </c>
      <c r="P10" s="204">
        <v>232.29095999999998</v>
      </c>
      <c r="Q10" s="204">
        <v>330305.59380000003</v>
      </c>
      <c r="R10" s="193"/>
    </row>
    <row r="11" spans="1:25" ht="104.25" customHeight="1">
      <c r="A11" s="203" t="s">
        <v>136</v>
      </c>
      <c r="B11" s="205">
        <v>40</v>
      </c>
      <c r="C11" s="205">
        <v>0</v>
      </c>
      <c r="D11" s="205">
        <v>0</v>
      </c>
      <c r="E11" s="205">
        <v>0</v>
      </c>
      <c r="F11" s="205">
        <v>0</v>
      </c>
      <c r="G11" s="205">
        <v>0</v>
      </c>
      <c r="H11" s="205">
        <v>0</v>
      </c>
      <c r="I11" s="205">
        <v>40</v>
      </c>
      <c r="J11" s="205">
        <v>1022.46771</v>
      </c>
      <c r="K11" s="205">
        <v>0</v>
      </c>
      <c r="L11" s="204">
        <v>64</v>
      </c>
      <c r="M11" s="204">
        <v>0</v>
      </c>
      <c r="N11" s="204">
        <v>0</v>
      </c>
      <c r="O11" s="204">
        <v>0</v>
      </c>
      <c r="P11" s="204">
        <v>20.76707</v>
      </c>
      <c r="Q11" s="204">
        <v>1107.23478</v>
      </c>
      <c r="R11" s="193"/>
    </row>
    <row r="12" spans="1:25" ht="104.25" customHeight="1">
      <c r="A12" s="203" t="s">
        <v>137</v>
      </c>
      <c r="B12" s="205">
        <v>0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13.72</v>
      </c>
      <c r="I12" s="205">
        <v>13.72</v>
      </c>
      <c r="J12" s="205">
        <v>0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193"/>
    </row>
    <row r="13" spans="1:25" ht="104.25" customHeight="1">
      <c r="A13" s="203" t="s">
        <v>138</v>
      </c>
      <c r="B13" s="204">
        <v>55875.801978200005</v>
      </c>
      <c r="C13" s="204">
        <v>3659.05267</v>
      </c>
      <c r="D13" s="204">
        <v>183.53717</v>
      </c>
      <c r="E13" s="204">
        <v>23.261610000000001</v>
      </c>
      <c r="F13" s="204">
        <v>182.47893999999999</v>
      </c>
      <c r="G13" s="204">
        <v>0</v>
      </c>
      <c r="H13" s="204">
        <v>11111.022199999999</v>
      </c>
      <c r="I13" s="204">
        <v>71035.154569999999</v>
      </c>
      <c r="J13" s="204">
        <v>26401.359478799997</v>
      </c>
      <c r="K13" s="204">
        <v>1102.6647499999999</v>
      </c>
      <c r="L13" s="204">
        <v>1338.21091</v>
      </c>
      <c r="M13" s="204">
        <v>0</v>
      </c>
      <c r="N13" s="204">
        <v>182.70813000000001</v>
      </c>
      <c r="O13" s="204">
        <v>0</v>
      </c>
      <c r="P13" s="204">
        <v>196.68746999999999</v>
      </c>
      <c r="Q13" s="204">
        <v>29221.630739999997</v>
      </c>
      <c r="R13" s="193"/>
    </row>
    <row r="14" spans="1:25" ht="104.25" customHeight="1">
      <c r="A14" s="203" t="s">
        <v>139</v>
      </c>
      <c r="B14" s="204">
        <v>244142.30256740001</v>
      </c>
      <c r="C14" s="204">
        <v>2552.6934700000002</v>
      </c>
      <c r="D14" s="204">
        <v>786.47974999999997</v>
      </c>
      <c r="E14" s="204">
        <v>56.683320000000002</v>
      </c>
      <c r="F14" s="204">
        <v>3955.6844000000001</v>
      </c>
      <c r="G14" s="204">
        <v>8.6069699999999987</v>
      </c>
      <c r="H14" s="204">
        <v>2209.1842700000002</v>
      </c>
      <c r="I14" s="204">
        <v>253711.63475</v>
      </c>
      <c r="J14" s="204">
        <v>364639.5626832</v>
      </c>
      <c r="K14" s="204">
        <v>76243.302909999999</v>
      </c>
      <c r="L14" s="204">
        <v>2786.8428199999998</v>
      </c>
      <c r="M14" s="204">
        <v>610.82038999999997</v>
      </c>
      <c r="N14" s="204">
        <v>4966.0223474000004</v>
      </c>
      <c r="O14" s="204">
        <v>1319.2471799999998</v>
      </c>
      <c r="P14" s="204">
        <v>13416.16005</v>
      </c>
      <c r="Q14" s="204">
        <v>463981.95837999997</v>
      </c>
      <c r="R14" s="193"/>
    </row>
    <row r="15" spans="1:25" ht="104.25" customHeight="1">
      <c r="A15" s="203" t="s">
        <v>140</v>
      </c>
      <c r="B15" s="204">
        <v>31035.541960000002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9130.4683299999997</v>
      </c>
      <c r="I15" s="204">
        <v>40166.010289999998</v>
      </c>
      <c r="J15" s="204">
        <v>1784.3196599999999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19.323</v>
      </c>
      <c r="Q15" s="204">
        <v>1803.64266</v>
      </c>
      <c r="R15" s="193"/>
    </row>
    <row r="16" spans="1:25" ht="104.25" customHeight="1">
      <c r="A16" s="203" t="s">
        <v>97</v>
      </c>
      <c r="B16" s="204">
        <v>566363.07510979997</v>
      </c>
      <c r="C16" s="204">
        <v>3283.1956</v>
      </c>
      <c r="D16" s="204">
        <v>2597.0633900000003</v>
      </c>
      <c r="E16" s="204">
        <v>11.000080000000001</v>
      </c>
      <c r="F16" s="204">
        <v>1961.3596100000002</v>
      </c>
      <c r="G16" s="204">
        <v>2774.28343</v>
      </c>
      <c r="H16" s="204">
        <v>234459.5135</v>
      </c>
      <c r="I16" s="204">
        <v>811449.49072999996</v>
      </c>
      <c r="J16" s="204">
        <v>1311167.3113589999</v>
      </c>
      <c r="K16" s="204">
        <v>35014.230358999994</v>
      </c>
      <c r="L16" s="204">
        <v>7027.8571273999996</v>
      </c>
      <c r="M16" s="204">
        <v>668.12409000000002</v>
      </c>
      <c r="N16" s="204">
        <v>28647.244719999999</v>
      </c>
      <c r="O16" s="204">
        <v>929.46401000000003</v>
      </c>
      <c r="P16" s="204">
        <v>570429.11470999999</v>
      </c>
      <c r="Q16" s="204">
        <v>1953883.3463900001</v>
      </c>
      <c r="R16" s="193"/>
    </row>
    <row r="17" spans="1:18" ht="104.25" customHeight="1">
      <c r="A17" s="203" t="s">
        <v>141</v>
      </c>
      <c r="B17" s="204">
        <v>543807.90636000002</v>
      </c>
      <c r="C17" s="204">
        <v>7350.1919500000004</v>
      </c>
      <c r="D17" s="204">
        <v>3222.0439799999999</v>
      </c>
      <c r="E17" s="204">
        <v>196.11216000000002</v>
      </c>
      <c r="F17" s="204">
        <v>10602.812241</v>
      </c>
      <c r="G17" s="204">
        <v>417.85541999999998</v>
      </c>
      <c r="H17" s="204">
        <v>16852.254739999997</v>
      </c>
      <c r="I17" s="204">
        <v>582449.17686000001</v>
      </c>
      <c r="J17" s="204">
        <v>783583.07822520006</v>
      </c>
      <c r="K17" s="204">
        <v>23472.0240758</v>
      </c>
      <c r="L17" s="204">
        <v>6883.3646002000005</v>
      </c>
      <c r="M17" s="204">
        <v>872.97663999999997</v>
      </c>
      <c r="N17" s="204">
        <v>15047.125541200001</v>
      </c>
      <c r="O17" s="204">
        <v>1318.0614399999999</v>
      </c>
      <c r="P17" s="204">
        <v>59380.484790000002</v>
      </c>
      <c r="Q17" s="204">
        <v>890557.1153200001</v>
      </c>
      <c r="R17" s="193"/>
    </row>
    <row r="18" spans="1:18" ht="104.25" customHeight="1">
      <c r="A18" s="203" t="s">
        <v>142</v>
      </c>
      <c r="B18" s="204">
        <v>52129.928638800004</v>
      </c>
      <c r="C18" s="204">
        <v>535.70568000000003</v>
      </c>
      <c r="D18" s="204">
        <v>163.86415</v>
      </c>
      <c r="E18" s="204">
        <v>0</v>
      </c>
      <c r="F18" s="204">
        <v>40.150379999999998</v>
      </c>
      <c r="G18" s="204">
        <v>0</v>
      </c>
      <c r="H18" s="204">
        <v>1418.3473899999999</v>
      </c>
      <c r="I18" s="204">
        <v>54287.99624</v>
      </c>
      <c r="J18" s="204">
        <v>66078.040894000005</v>
      </c>
      <c r="K18" s="204">
        <v>1015.7458399999999</v>
      </c>
      <c r="L18" s="204">
        <v>337.57815999999997</v>
      </c>
      <c r="M18" s="204">
        <v>149.44310000000002</v>
      </c>
      <c r="N18" s="204">
        <v>417.32571000000002</v>
      </c>
      <c r="O18" s="204">
        <v>34.087240000000001</v>
      </c>
      <c r="P18" s="204">
        <v>2596.2655</v>
      </c>
      <c r="Q18" s="204">
        <v>70628.486439999993</v>
      </c>
      <c r="R18" s="193"/>
    </row>
    <row r="19" spans="1:18" ht="104.25" customHeight="1">
      <c r="A19" s="203" t="s">
        <v>143</v>
      </c>
      <c r="B19" s="204">
        <v>296756.49675260001</v>
      </c>
      <c r="C19" s="204">
        <v>1305.6112800000001</v>
      </c>
      <c r="D19" s="204">
        <v>1069.6969899999999</v>
      </c>
      <c r="E19" s="204">
        <v>62.224809999999998</v>
      </c>
      <c r="F19" s="204">
        <v>2077.8790042000001</v>
      </c>
      <c r="G19" s="204">
        <v>0</v>
      </c>
      <c r="H19" s="204">
        <v>4149.01386</v>
      </c>
      <c r="I19" s="204">
        <v>305420.92268999998</v>
      </c>
      <c r="J19" s="204">
        <v>311039.49868779996</v>
      </c>
      <c r="K19" s="204">
        <v>7746.9308300000002</v>
      </c>
      <c r="L19" s="204">
        <v>1132.9063899999999</v>
      </c>
      <c r="M19" s="204">
        <v>462.72146000000004</v>
      </c>
      <c r="N19" s="204">
        <v>2612.6768999999999</v>
      </c>
      <c r="O19" s="204">
        <v>340.97176999999999</v>
      </c>
      <c r="P19" s="204">
        <v>4073.93406</v>
      </c>
      <c r="Q19" s="204">
        <v>327409.64010000002</v>
      </c>
      <c r="R19" s="193"/>
    </row>
    <row r="20" spans="1:18" ht="104.25" customHeight="1">
      <c r="A20" s="203" t="s">
        <v>144</v>
      </c>
      <c r="B20" s="204">
        <v>14017.03882</v>
      </c>
      <c r="C20" s="204">
        <v>47.653129999999997</v>
      </c>
      <c r="D20" s="204">
        <v>0</v>
      </c>
      <c r="E20" s="204">
        <v>0</v>
      </c>
      <c r="F20" s="204">
        <v>4.1250499999999999</v>
      </c>
      <c r="G20" s="204">
        <v>0</v>
      </c>
      <c r="H20" s="204">
        <v>2287.1107299999999</v>
      </c>
      <c r="I20" s="204">
        <v>16355.927730000001</v>
      </c>
      <c r="J20" s="204">
        <v>11312.09261</v>
      </c>
      <c r="K20" s="204">
        <v>83.312529999999995</v>
      </c>
      <c r="L20" s="204">
        <v>8.1742699999999999</v>
      </c>
      <c r="M20" s="204">
        <v>0</v>
      </c>
      <c r="N20" s="204">
        <v>110.44286</v>
      </c>
      <c r="O20" s="204">
        <v>0</v>
      </c>
      <c r="P20" s="204">
        <v>6666.0589099999997</v>
      </c>
      <c r="Q20" s="204">
        <v>18180.081180000001</v>
      </c>
      <c r="R20" s="193"/>
    </row>
    <row r="21" spans="1:18" ht="104.25" customHeight="1">
      <c r="A21" s="203" t="s">
        <v>145</v>
      </c>
      <c r="B21" s="204">
        <v>849319.9018464</v>
      </c>
      <c r="C21" s="204">
        <v>1844.49377</v>
      </c>
      <c r="D21" s="204">
        <v>9137.7626</v>
      </c>
      <c r="E21" s="204">
        <v>895.83043999999995</v>
      </c>
      <c r="F21" s="204">
        <v>9803.2851635999996</v>
      </c>
      <c r="G21" s="204">
        <v>0</v>
      </c>
      <c r="H21" s="204">
        <v>3862.9082000000003</v>
      </c>
      <c r="I21" s="204">
        <v>874864.18203000003</v>
      </c>
      <c r="J21" s="204">
        <v>1543033.242473</v>
      </c>
      <c r="K21" s="204">
        <v>6896.3686687999998</v>
      </c>
      <c r="L21" s="204">
        <v>8138.5103760000002</v>
      </c>
      <c r="M21" s="204">
        <v>11.367599999999999</v>
      </c>
      <c r="N21" s="204">
        <v>19866.549730999999</v>
      </c>
      <c r="O21" s="204">
        <v>880.92176000000006</v>
      </c>
      <c r="P21" s="204">
        <v>15141.644119999999</v>
      </c>
      <c r="Q21" s="204">
        <v>1593968.6047199999</v>
      </c>
      <c r="R21" s="193"/>
    </row>
    <row r="22" spans="1:18" ht="104.25" customHeight="1">
      <c r="A22" s="203" t="s">
        <v>146</v>
      </c>
      <c r="B22" s="204">
        <v>81211.657370000001</v>
      </c>
      <c r="C22" s="204">
        <v>0</v>
      </c>
      <c r="D22" s="204">
        <v>155.28043</v>
      </c>
      <c r="E22" s="204">
        <v>0</v>
      </c>
      <c r="F22" s="204">
        <v>85.080110000000005</v>
      </c>
      <c r="G22" s="204">
        <v>0</v>
      </c>
      <c r="H22" s="204">
        <v>246.2954</v>
      </c>
      <c r="I22" s="204">
        <v>81698.313309999998</v>
      </c>
      <c r="J22" s="204">
        <v>94129.792329999997</v>
      </c>
      <c r="K22" s="204">
        <v>31.655759999999997</v>
      </c>
      <c r="L22" s="204">
        <v>238.72924</v>
      </c>
      <c r="M22" s="204">
        <v>0</v>
      </c>
      <c r="N22" s="204">
        <v>125.76145</v>
      </c>
      <c r="O22" s="204">
        <v>0</v>
      </c>
      <c r="P22" s="204">
        <v>490.69049999999999</v>
      </c>
      <c r="Q22" s="204">
        <v>95016.629280000008</v>
      </c>
      <c r="R22" s="193"/>
    </row>
    <row r="23" spans="1:18" ht="104.25" customHeight="1">
      <c r="A23" s="203" t="s">
        <v>147</v>
      </c>
      <c r="B23" s="204">
        <v>11363.300927999999</v>
      </c>
      <c r="C23" s="204">
        <v>0</v>
      </c>
      <c r="D23" s="204">
        <v>3.0209000000000001</v>
      </c>
      <c r="E23" s="204">
        <v>0</v>
      </c>
      <c r="F23" s="204">
        <v>0</v>
      </c>
      <c r="G23" s="204">
        <v>0</v>
      </c>
      <c r="H23" s="204">
        <v>1289.8526200000001</v>
      </c>
      <c r="I23" s="204">
        <v>12656.174449999999</v>
      </c>
      <c r="J23" s="204">
        <v>7192.4599642000003</v>
      </c>
      <c r="K23" s="204">
        <v>12.66597</v>
      </c>
      <c r="L23" s="204">
        <v>4.6707900000000002</v>
      </c>
      <c r="M23" s="204">
        <v>0</v>
      </c>
      <c r="N23" s="204">
        <v>0</v>
      </c>
      <c r="O23" s="204">
        <v>0</v>
      </c>
      <c r="P23" s="204">
        <v>61.443449999999999</v>
      </c>
      <c r="Q23" s="204">
        <v>7271.24017</v>
      </c>
      <c r="R23" s="193"/>
    </row>
    <row r="24" spans="1:18" ht="104.25" customHeight="1">
      <c r="A24" s="203" t="s">
        <v>148</v>
      </c>
      <c r="B24" s="204">
        <v>116633.22642820001</v>
      </c>
      <c r="C24" s="204">
        <v>953.11950000000002</v>
      </c>
      <c r="D24" s="204">
        <v>824.76837999999998</v>
      </c>
      <c r="E24" s="204">
        <v>0</v>
      </c>
      <c r="F24" s="204">
        <v>957.79705000000001</v>
      </c>
      <c r="G24" s="204">
        <v>0</v>
      </c>
      <c r="H24" s="204">
        <v>4382.1559600000001</v>
      </c>
      <c r="I24" s="204">
        <v>123751.06731999999</v>
      </c>
      <c r="J24" s="204">
        <v>102778.69814959999</v>
      </c>
      <c r="K24" s="204">
        <v>1550.68426</v>
      </c>
      <c r="L24" s="204">
        <v>1142.3356699999999</v>
      </c>
      <c r="M24" s="204">
        <v>143.15791000000002</v>
      </c>
      <c r="N24" s="204">
        <v>605.05292120000001</v>
      </c>
      <c r="O24" s="204">
        <v>28.04054</v>
      </c>
      <c r="P24" s="204">
        <v>8424.9448100000009</v>
      </c>
      <c r="Q24" s="204">
        <v>114672.91426000001</v>
      </c>
      <c r="R24" s="193"/>
    </row>
    <row r="25" spans="1:18" ht="104.25" customHeight="1">
      <c r="A25" s="203" t="s">
        <v>149</v>
      </c>
      <c r="B25" s="204">
        <v>0</v>
      </c>
      <c r="C25" s="204">
        <v>0</v>
      </c>
      <c r="D25" s="204">
        <v>0</v>
      </c>
      <c r="E25" s="204">
        <v>0</v>
      </c>
      <c r="F25" s="204">
        <v>0</v>
      </c>
      <c r="G25" s="204">
        <v>0</v>
      </c>
      <c r="H25" s="204">
        <v>0</v>
      </c>
      <c r="I25" s="204">
        <v>0</v>
      </c>
      <c r="J25" s="204">
        <v>41.838699999999996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41.838699999999996</v>
      </c>
      <c r="R25" s="193"/>
    </row>
    <row r="26" spans="1:18" ht="104.25" customHeight="1">
      <c r="A26" s="203" t="s">
        <v>150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193"/>
    </row>
    <row r="27" spans="1:18" s="140" customFormat="1" ht="104.25" customHeight="1">
      <c r="A27" s="206" t="s">
        <v>151</v>
      </c>
      <c r="B27" s="207">
        <v>0</v>
      </c>
      <c r="C27" s="207">
        <v>0</v>
      </c>
      <c r="D27" s="207">
        <v>0</v>
      </c>
      <c r="E27" s="207">
        <v>0</v>
      </c>
      <c r="F27" s="207">
        <v>114.84547999999999</v>
      </c>
      <c r="G27" s="207">
        <v>292.87090000000001</v>
      </c>
      <c r="H27" s="207">
        <v>2604.9463500000002</v>
      </c>
      <c r="I27" s="207">
        <v>3012.66273</v>
      </c>
      <c r="J27" s="207">
        <v>59.530670000000001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665.64509999999996</v>
      </c>
      <c r="Q27" s="207">
        <v>725.17577000000006</v>
      </c>
      <c r="R27" s="208"/>
    </row>
    <row r="28" spans="1:18" s="140" customFormat="1" ht="104.25" customHeight="1">
      <c r="A28" s="235" t="s">
        <v>42</v>
      </c>
      <c r="B28" s="236">
        <f>SUM(B10:B27)</f>
        <v>2976851.7573594004</v>
      </c>
      <c r="C28" s="236">
        <f t="shared" ref="C28:Q28" si="0">SUM(C10:C27)</f>
        <v>22566.928950000001</v>
      </c>
      <c r="D28" s="236">
        <f t="shared" si="0"/>
        <v>19652.692910000002</v>
      </c>
      <c r="E28" s="236">
        <f t="shared" si="0"/>
        <v>1307.03297</v>
      </c>
      <c r="F28" s="236">
        <f t="shared" si="0"/>
        <v>30292.135028799996</v>
      </c>
      <c r="G28" s="236">
        <f t="shared" si="0"/>
        <v>3599.6215299999999</v>
      </c>
      <c r="H28" s="236">
        <f t="shared" si="0"/>
        <v>294288.74254000006</v>
      </c>
      <c r="I28" s="236">
        <f t="shared" si="0"/>
        <v>3348558.9113200004</v>
      </c>
      <c r="J28" s="236">
        <f t="shared" si="0"/>
        <v>4941422.3896169998</v>
      </c>
      <c r="K28" s="236">
        <f t="shared" si="0"/>
        <v>160530.41007359995</v>
      </c>
      <c r="L28" s="236">
        <f t="shared" si="0"/>
        <v>30463.099533600001</v>
      </c>
      <c r="M28" s="236">
        <f t="shared" si="0"/>
        <v>3288.09494</v>
      </c>
      <c r="N28" s="236">
        <f t="shared" si="0"/>
        <v>76404.890083000006</v>
      </c>
      <c r="O28" s="236">
        <f t="shared" si="0"/>
        <v>4850.7939399999996</v>
      </c>
      <c r="P28" s="236">
        <f t="shared" si="0"/>
        <v>681815.45449999999</v>
      </c>
      <c r="Q28" s="236">
        <f t="shared" si="0"/>
        <v>5898775.1326900003</v>
      </c>
      <c r="R28" s="208"/>
    </row>
    <row r="29" spans="1:18" ht="27.75" customHeight="1" thickBot="1">
      <c r="A29" s="237"/>
      <c r="B29" s="238"/>
      <c r="C29" s="239"/>
      <c r="D29" s="240"/>
      <c r="E29" s="240"/>
      <c r="F29" s="240"/>
      <c r="G29" s="240"/>
      <c r="H29" s="240"/>
      <c r="I29" s="240"/>
      <c r="J29" s="240"/>
      <c r="K29" s="240"/>
      <c r="L29" s="238"/>
      <c r="M29" s="238"/>
      <c r="N29" s="238"/>
      <c r="O29" s="238"/>
      <c r="P29" s="238"/>
      <c r="Q29" s="238"/>
      <c r="R29" s="193"/>
    </row>
    <row r="30" spans="1:18" ht="87" customHeight="1">
      <c r="A30" s="633" t="s">
        <v>735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Y653"/>
  <sheetViews>
    <sheetView showGridLines="0" topLeftCell="A2" zoomScale="20" zoomScaleNormal="20" workbookViewId="0">
      <selection activeCell="G21" sqref="G21"/>
    </sheetView>
  </sheetViews>
  <sheetFormatPr baseColWidth="10" defaultColWidth="9.140625" defaultRowHeight="60"/>
  <cols>
    <col min="1" max="1" width="228" style="20" customWidth="1"/>
    <col min="2" max="2" width="45.140625" style="372" bestFit="1" customWidth="1"/>
    <col min="3" max="3" width="48.7109375" style="633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64" style="372" customWidth="1"/>
    <col min="17" max="17" width="42.42578125" style="372" customWidth="1"/>
    <col min="18" max="18" width="6.5703125" style="191" customWidth="1"/>
    <col min="19" max="256" width="9.140625" style="372"/>
    <col min="257" max="257" width="228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64" style="372" customWidth="1"/>
    <col min="273" max="273" width="42.42578125" style="372" customWidth="1"/>
    <col min="274" max="274" width="6.5703125" style="372" customWidth="1"/>
    <col min="275" max="512" width="9.140625" style="372"/>
    <col min="513" max="513" width="228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64" style="372" customWidth="1"/>
    <col min="529" max="529" width="42.42578125" style="372" customWidth="1"/>
    <col min="530" max="530" width="6.5703125" style="372" customWidth="1"/>
    <col min="531" max="768" width="9.140625" style="372"/>
    <col min="769" max="769" width="228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64" style="372" customWidth="1"/>
    <col min="785" max="785" width="42.42578125" style="372" customWidth="1"/>
    <col min="786" max="786" width="6.5703125" style="372" customWidth="1"/>
    <col min="787" max="1024" width="9.140625" style="372"/>
    <col min="1025" max="1025" width="228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64" style="372" customWidth="1"/>
    <col min="1041" max="1041" width="42.42578125" style="372" customWidth="1"/>
    <col min="1042" max="1042" width="6.5703125" style="372" customWidth="1"/>
    <col min="1043" max="1280" width="9.140625" style="372"/>
    <col min="1281" max="1281" width="228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64" style="372" customWidth="1"/>
    <col min="1297" max="1297" width="42.42578125" style="372" customWidth="1"/>
    <col min="1298" max="1298" width="6.5703125" style="372" customWidth="1"/>
    <col min="1299" max="1536" width="9.140625" style="372"/>
    <col min="1537" max="1537" width="228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64" style="372" customWidth="1"/>
    <col min="1553" max="1553" width="42.42578125" style="372" customWidth="1"/>
    <col min="1554" max="1554" width="6.5703125" style="372" customWidth="1"/>
    <col min="1555" max="1792" width="9.140625" style="372"/>
    <col min="1793" max="1793" width="228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64" style="372" customWidth="1"/>
    <col min="1809" max="1809" width="42.42578125" style="372" customWidth="1"/>
    <col min="1810" max="1810" width="6.5703125" style="372" customWidth="1"/>
    <col min="1811" max="2048" width="9.140625" style="372"/>
    <col min="2049" max="2049" width="228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64" style="372" customWidth="1"/>
    <col min="2065" max="2065" width="42.42578125" style="372" customWidth="1"/>
    <col min="2066" max="2066" width="6.5703125" style="372" customWidth="1"/>
    <col min="2067" max="2304" width="9.140625" style="372"/>
    <col min="2305" max="2305" width="228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64" style="372" customWidth="1"/>
    <col min="2321" max="2321" width="42.42578125" style="372" customWidth="1"/>
    <col min="2322" max="2322" width="6.5703125" style="372" customWidth="1"/>
    <col min="2323" max="2560" width="9.140625" style="372"/>
    <col min="2561" max="2561" width="228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64" style="372" customWidth="1"/>
    <col min="2577" max="2577" width="42.42578125" style="372" customWidth="1"/>
    <col min="2578" max="2578" width="6.5703125" style="372" customWidth="1"/>
    <col min="2579" max="2816" width="9.140625" style="372"/>
    <col min="2817" max="2817" width="228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64" style="372" customWidth="1"/>
    <col min="2833" max="2833" width="42.42578125" style="372" customWidth="1"/>
    <col min="2834" max="2834" width="6.5703125" style="372" customWidth="1"/>
    <col min="2835" max="3072" width="9.140625" style="372"/>
    <col min="3073" max="3073" width="228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64" style="372" customWidth="1"/>
    <col min="3089" max="3089" width="42.42578125" style="372" customWidth="1"/>
    <col min="3090" max="3090" width="6.5703125" style="372" customWidth="1"/>
    <col min="3091" max="3328" width="9.140625" style="372"/>
    <col min="3329" max="3329" width="228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64" style="372" customWidth="1"/>
    <col min="3345" max="3345" width="42.42578125" style="372" customWidth="1"/>
    <col min="3346" max="3346" width="6.5703125" style="372" customWidth="1"/>
    <col min="3347" max="3584" width="9.140625" style="372"/>
    <col min="3585" max="3585" width="228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64" style="372" customWidth="1"/>
    <col min="3601" max="3601" width="42.42578125" style="372" customWidth="1"/>
    <col min="3602" max="3602" width="6.5703125" style="372" customWidth="1"/>
    <col min="3603" max="3840" width="9.140625" style="372"/>
    <col min="3841" max="3841" width="228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64" style="372" customWidth="1"/>
    <col min="3857" max="3857" width="42.42578125" style="372" customWidth="1"/>
    <col min="3858" max="3858" width="6.5703125" style="372" customWidth="1"/>
    <col min="3859" max="4096" width="9.140625" style="372"/>
    <col min="4097" max="4097" width="228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64" style="372" customWidth="1"/>
    <col min="4113" max="4113" width="42.42578125" style="372" customWidth="1"/>
    <col min="4114" max="4114" width="6.5703125" style="372" customWidth="1"/>
    <col min="4115" max="4352" width="9.140625" style="372"/>
    <col min="4353" max="4353" width="228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64" style="372" customWidth="1"/>
    <col min="4369" max="4369" width="42.42578125" style="372" customWidth="1"/>
    <col min="4370" max="4370" width="6.5703125" style="372" customWidth="1"/>
    <col min="4371" max="4608" width="9.140625" style="372"/>
    <col min="4609" max="4609" width="228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64" style="372" customWidth="1"/>
    <col min="4625" max="4625" width="42.42578125" style="372" customWidth="1"/>
    <col min="4626" max="4626" width="6.5703125" style="372" customWidth="1"/>
    <col min="4627" max="4864" width="9.140625" style="372"/>
    <col min="4865" max="4865" width="228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64" style="372" customWidth="1"/>
    <col min="4881" max="4881" width="42.42578125" style="372" customWidth="1"/>
    <col min="4882" max="4882" width="6.5703125" style="372" customWidth="1"/>
    <col min="4883" max="5120" width="9.140625" style="372"/>
    <col min="5121" max="5121" width="228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64" style="372" customWidth="1"/>
    <col min="5137" max="5137" width="42.42578125" style="372" customWidth="1"/>
    <col min="5138" max="5138" width="6.5703125" style="372" customWidth="1"/>
    <col min="5139" max="5376" width="9.140625" style="372"/>
    <col min="5377" max="5377" width="228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64" style="372" customWidth="1"/>
    <col min="5393" max="5393" width="42.42578125" style="372" customWidth="1"/>
    <col min="5394" max="5394" width="6.5703125" style="372" customWidth="1"/>
    <col min="5395" max="5632" width="9.140625" style="372"/>
    <col min="5633" max="5633" width="228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64" style="372" customWidth="1"/>
    <col min="5649" max="5649" width="42.42578125" style="372" customWidth="1"/>
    <col min="5650" max="5650" width="6.5703125" style="372" customWidth="1"/>
    <col min="5651" max="5888" width="9.140625" style="372"/>
    <col min="5889" max="5889" width="228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64" style="372" customWidth="1"/>
    <col min="5905" max="5905" width="42.42578125" style="372" customWidth="1"/>
    <col min="5906" max="5906" width="6.5703125" style="372" customWidth="1"/>
    <col min="5907" max="6144" width="9.140625" style="372"/>
    <col min="6145" max="6145" width="228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64" style="372" customWidth="1"/>
    <col min="6161" max="6161" width="42.42578125" style="372" customWidth="1"/>
    <col min="6162" max="6162" width="6.5703125" style="372" customWidth="1"/>
    <col min="6163" max="6400" width="9.140625" style="372"/>
    <col min="6401" max="6401" width="228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64" style="372" customWidth="1"/>
    <col min="6417" max="6417" width="42.42578125" style="372" customWidth="1"/>
    <col min="6418" max="6418" width="6.5703125" style="372" customWidth="1"/>
    <col min="6419" max="6656" width="9.140625" style="372"/>
    <col min="6657" max="6657" width="228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64" style="372" customWidth="1"/>
    <col min="6673" max="6673" width="42.42578125" style="372" customWidth="1"/>
    <col min="6674" max="6674" width="6.5703125" style="372" customWidth="1"/>
    <col min="6675" max="6912" width="9.140625" style="372"/>
    <col min="6913" max="6913" width="228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64" style="372" customWidth="1"/>
    <col min="6929" max="6929" width="42.42578125" style="372" customWidth="1"/>
    <col min="6930" max="6930" width="6.5703125" style="372" customWidth="1"/>
    <col min="6931" max="7168" width="9.140625" style="372"/>
    <col min="7169" max="7169" width="228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64" style="372" customWidth="1"/>
    <col min="7185" max="7185" width="42.42578125" style="372" customWidth="1"/>
    <col min="7186" max="7186" width="6.5703125" style="372" customWidth="1"/>
    <col min="7187" max="7424" width="9.140625" style="372"/>
    <col min="7425" max="7425" width="228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64" style="372" customWidth="1"/>
    <col min="7441" max="7441" width="42.42578125" style="372" customWidth="1"/>
    <col min="7442" max="7442" width="6.5703125" style="372" customWidth="1"/>
    <col min="7443" max="7680" width="9.140625" style="372"/>
    <col min="7681" max="7681" width="228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64" style="372" customWidth="1"/>
    <col min="7697" max="7697" width="42.42578125" style="372" customWidth="1"/>
    <col min="7698" max="7698" width="6.5703125" style="372" customWidth="1"/>
    <col min="7699" max="7936" width="9.140625" style="372"/>
    <col min="7937" max="7937" width="228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64" style="372" customWidth="1"/>
    <col min="7953" max="7953" width="42.42578125" style="372" customWidth="1"/>
    <col min="7954" max="7954" width="6.5703125" style="372" customWidth="1"/>
    <col min="7955" max="8192" width="9.140625" style="372"/>
    <col min="8193" max="8193" width="228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64" style="372" customWidth="1"/>
    <col min="8209" max="8209" width="42.42578125" style="372" customWidth="1"/>
    <col min="8210" max="8210" width="6.5703125" style="372" customWidth="1"/>
    <col min="8211" max="8448" width="9.140625" style="372"/>
    <col min="8449" max="8449" width="228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64" style="372" customWidth="1"/>
    <col min="8465" max="8465" width="42.42578125" style="372" customWidth="1"/>
    <col min="8466" max="8466" width="6.5703125" style="372" customWidth="1"/>
    <col min="8467" max="8704" width="9.140625" style="372"/>
    <col min="8705" max="8705" width="228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64" style="372" customWidth="1"/>
    <col min="8721" max="8721" width="42.42578125" style="372" customWidth="1"/>
    <col min="8722" max="8722" width="6.5703125" style="372" customWidth="1"/>
    <col min="8723" max="8960" width="9.140625" style="372"/>
    <col min="8961" max="8961" width="228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64" style="372" customWidth="1"/>
    <col min="8977" max="8977" width="42.42578125" style="372" customWidth="1"/>
    <col min="8978" max="8978" width="6.5703125" style="372" customWidth="1"/>
    <col min="8979" max="9216" width="9.140625" style="372"/>
    <col min="9217" max="9217" width="228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64" style="372" customWidth="1"/>
    <col min="9233" max="9233" width="42.42578125" style="372" customWidth="1"/>
    <col min="9234" max="9234" width="6.5703125" style="372" customWidth="1"/>
    <col min="9235" max="9472" width="9.140625" style="372"/>
    <col min="9473" max="9473" width="228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64" style="372" customWidth="1"/>
    <col min="9489" max="9489" width="42.42578125" style="372" customWidth="1"/>
    <col min="9490" max="9490" width="6.5703125" style="372" customWidth="1"/>
    <col min="9491" max="9728" width="9.140625" style="372"/>
    <col min="9729" max="9729" width="228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64" style="372" customWidth="1"/>
    <col min="9745" max="9745" width="42.42578125" style="372" customWidth="1"/>
    <col min="9746" max="9746" width="6.5703125" style="372" customWidth="1"/>
    <col min="9747" max="9984" width="9.140625" style="372"/>
    <col min="9985" max="9985" width="228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64" style="372" customWidth="1"/>
    <col min="10001" max="10001" width="42.42578125" style="372" customWidth="1"/>
    <col min="10002" max="10002" width="6.5703125" style="372" customWidth="1"/>
    <col min="10003" max="10240" width="9.140625" style="372"/>
    <col min="10241" max="10241" width="228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64" style="372" customWidth="1"/>
    <col min="10257" max="10257" width="42.42578125" style="372" customWidth="1"/>
    <col min="10258" max="10258" width="6.5703125" style="372" customWidth="1"/>
    <col min="10259" max="10496" width="9.140625" style="372"/>
    <col min="10497" max="10497" width="228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64" style="372" customWidth="1"/>
    <col min="10513" max="10513" width="42.42578125" style="372" customWidth="1"/>
    <col min="10514" max="10514" width="6.5703125" style="372" customWidth="1"/>
    <col min="10515" max="10752" width="9.140625" style="372"/>
    <col min="10753" max="10753" width="228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64" style="372" customWidth="1"/>
    <col min="10769" max="10769" width="42.42578125" style="372" customWidth="1"/>
    <col min="10770" max="10770" width="6.5703125" style="372" customWidth="1"/>
    <col min="10771" max="11008" width="9.140625" style="372"/>
    <col min="11009" max="11009" width="228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64" style="372" customWidth="1"/>
    <col min="11025" max="11025" width="42.42578125" style="372" customWidth="1"/>
    <col min="11026" max="11026" width="6.5703125" style="372" customWidth="1"/>
    <col min="11027" max="11264" width="9.140625" style="372"/>
    <col min="11265" max="11265" width="228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64" style="372" customWidth="1"/>
    <col min="11281" max="11281" width="42.42578125" style="372" customWidth="1"/>
    <col min="11282" max="11282" width="6.5703125" style="372" customWidth="1"/>
    <col min="11283" max="11520" width="9.140625" style="372"/>
    <col min="11521" max="11521" width="228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64" style="372" customWidth="1"/>
    <col min="11537" max="11537" width="42.42578125" style="372" customWidth="1"/>
    <col min="11538" max="11538" width="6.5703125" style="372" customWidth="1"/>
    <col min="11539" max="11776" width="9.140625" style="372"/>
    <col min="11777" max="11777" width="228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64" style="372" customWidth="1"/>
    <col min="11793" max="11793" width="42.42578125" style="372" customWidth="1"/>
    <col min="11794" max="11794" width="6.5703125" style="372" customWidth="1"/>
    <col min="11795" max="12032" width="9.140625" style="372"/>
    <col min="12033" max="12033" width="228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64" style="372" customWidth="1"/>
    <col min="12049" max="12049" width="42.42578125" style="372" customWidth="1"/>
    <col min="12050" max="12050" width="6.5703125" style="372" customWidth="1"/>
    <col min="12051" max="12288" width="9.140625" style="372"/>
    <col min="12289" max="12289" width="228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64" style="372" customWidth="1"/>
    <col min="12305" max="12305" width="42.42578125" style="372" customWidth="1"/>
    <col min="12306" max="12306" width="6.5703125" style="372" customWidth="1"/>
    <col min="12307" max="12544" width="9.140625" style="372"/>
    <col min="12545" max="12545" width="228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64" style="372" customWidth="1"/>
    <col min="12561" max="12561" width="42.42578125" style="372" customWidth="1"/>
    <col min="12562" max="12562" width="6.5703125" style="372" customWidth="1"/>
    <col min="12563" max="12800" width="9.140625" style="372"/>
    <col min="12801" max="12801" width="228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64" style="372" customWidth="1"/>
    <col min="12817" max="12817" width="42.42578125" style="372" customWidth="1"/>
    <col min="12818" max="12818" width="6.5703125" style="372" customWidth="1"/>
    <col min="12819" max="13056" width="9.140625" style="372"/>
    <col min="13057" max="13057" width="228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64" style="372" customWidth="1"/>
    <col min="13073" max="13073" width="42.42578125" style="372" customWidth="1"/>
    <col min="13074" max="13074" width="6.5703125" style="372" customWidth="1"/>
    <col min="13075" max="13312" width="9.140625" style="372"/>
    <col min="13313" max="13313" width="228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64" style="372" customWidth="1"/>
    <col min="13329" max="13329" width="42.42578125" style="372" customWidth="1"/>
    <col min="13330" max="13330" width="6.5703125" style="372" customWidth="1"/>
    <col min="13331" max="13568" width="9.140625" style="372"/>
    <col min="13569" max="13569" width="228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64" style="372" customWidth="1"/>
    <col min="13585" max="13585" width="42.42578125" style="372" customWidth="1"/>
    <col min="13586" max="13586" width="6.5703125" style="372" customWidth="1"/>
    <col min="13587" max="13824" width="9.140625" style="372"/>
    <col min="13825" max="13825" width="228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64" style="372" customWidth="1"/>
    <col min="13841" max="13841" width="42.42578125" style="372" customWidth="1"/>
    <col min="13842" max="13842" width="6.5703125" style="372" customWidth="1"/>
    <col min="13843" max="14080" width="9.140625" style="372"/>
    <col min="14081" max="14081" width="228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64" style="372" customWidth="1"/>
    <col min="14097" max="14097" width="42.42578125" style="372" customWidth="1"/>
    <col min="14098" max="14098" width="6.5703125" style="372" customWidth="1"/>
    <col min="14099" max="14336" width="9.140625" style="372"/>
    <col min="14337" max="14337" width="228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64" style="372" customWidth="1"/>
    <col min="14353" max="14353" width="42.42578125" style="372" customWidth="1"/>
    <col min="14354" max="14354" width="6.5703125" style="372" customWidth="1"/>
    <col min="14355" max="14592" width="9.140625" style="372"/>
    <col min="14593" max="14593" width="228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64" style="372" customWidth="1"/>
    <col min="14609" max="14609" width="42.42578125" style="372" customWidth="1"/>
    <col min="14610" max="14610" width="6.5703125" style="372" customWidth="1"/>
    <col min="14611" max="14848" width="9.140625" style="372"/>
    <col min="14849" max="14849" width="228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64" style="372" customWidth="1"/>
    <col min="14865" max="14865" width="42.42578125" style="372" customWidth="1"/>
    <col min="14866" max="14866" width="6.5703125" style="372" customWidth="1"/>
    <col min="14867" max="15104" width="9.140625" style="372"/>
    <col min="15105" max="15105" width="228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64" style="372" customWidth="1"/>
    <col min="15121" max="15121" width="42.42578125" style="372" customWidth="1"/>
    <col min="15122" max="15122" width="6.5703125" style="372" customWidth="1"/>
    <col min="15123" max="15360" width="9.140625" style="372"/>
    <col min="15361" max="15361" width="228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64" style="372" customWidth="1"/>
    <col min="15377" max="15377" width="42.42578125" style="372" customWidth="1"/>
    <col min="15378" max="15378" width="6.5703125" style="372" customWidth="1"/>
    <col min="15379" max="15616" width="9.140625" style="372"/>
    <col min="15617" max="15617" width="228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64" style="372" customWidth="1"/>
    <col min="15633" max="15633" width="42.42578125" style="372" customWidth="1"/>
    <col min="15634" max="15634" width="6.5703125" style="372" customWidth="1"/>
    <col min="15635" max="15872" width="9.140625" style="372"/>
    <col min="15873" max="15873" width="228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64" style="372" customWidth="1"/>
    <col min="15889" max="15889" width="42.42578125" style="372" customWidth="1"/>
    <col min="15890" max="15890" width="6.5703125" style="372" customWidth="1"/>
    <col min="15891" max="16128" width="9.140625" style="372"/>
    <col min="16129" max="16129" width="228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64" style="372" customWidth="1"/>
    <col min="16145" max="16145" width="42.42578125" style="372" customWidth="1"/>
    <col min="16146" max="16146" width="6.5703125" style="372" customWidth="1"/>
    <col min="16147" max="16384" width="9.140625" style="372"/>
  </cols>
  <sheetData>
    <row r="1" spans="1:25" s="1" customFormat="1" ht="5.25" hidden="1" customHeight="1">
      <c r="A1" s="105"/>
      <c r="B1" s="106"/>
      <c r="C1" s="233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89"/>
    </row>
    <row r="2" spans="1:25" s="2" customFormat="1" ht="145.5" customHeight="1">
      <c r="A2" s="901" t="s">
        <v>550</v>
      </c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189"/>
    </row>
    <row r="3" spans="1:25" s="2" customFormat="1" ht="75" customHeight="1">
      <c r="A3" s="901" t="s">
        <v>182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  <c r="O3" s="901"/>
      <c r="P3" s="901"/>
      <c r="Q3" s="901"/>
      <c r="R3" s="189"/>
    </row>
    <row r="4" spans="1:25" s="2" customFormat="1" ht="63" customHeight="1">
      <c r="A4" s="901" t="s">
        <v>927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189"/>
    </row>
    <row r="5" spans="1:25" s="3" customFormat="1" ht="144.75" customHeight="1">
      <c r="A5" s="908" t="s">
        <v>734</v>
      </c>
      <c r="B5" s="908"/>
      <c r="C5" s="908"/>
      <c r="D5" s="908"/>
      <c r="E5" s="908"/>
      <c r="F5" s="908"/>
      <c r="G5" s="908"/>
      <c r="H5" s="908"/>
      <c r="I5" s="908"/>
      <c r="J5" s="908"/>
      <c r="K5" s="908"/>
      <c r="L5" s="908"/>
      <c r="M5" s="908"/>
      <c r="N5" s="908"/>
      <c r="O5" s="908"/>
      <c r="P5" s="908"/>
      <c r="Q5" s="908"/>
      <c r="R5" s="190"/>
    </row>
    <row r="6" spans="1:25" ht="6" customHeight="1"/>
    <row r="7" spans="1:25" ht="73.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82.5" customHeight="1">
      <c r="A8" s="234"/>
      <c r="B8" s="903" t="s">
        <v>179</v>
      </c>
      <c r="C8" s="903"/>
      <c r="D8" s="903"/>
      <c r="E8" s="903"/>
      <c r="F8" s="903"/>
      <c r="G8" s="903"/>
      <c r="H8" s="903"/>
      <c r="I8" s="903"/>
      <c r="J8" s="903" t="s">
        <v>180</v>
      </c>
      <c r="K8" s="903"/>
      <c r="L8" s="903"/>
      <c r="M8" s="903"/>
      <c r="N8" s="903"/>
      <c r="O8" s="903"/>
      <c r="P8" s="903"/>
      <c r="Q8" s="903"/>
      <c r="R8" s="193"/>
    </row>
    <row r="9" spans="1:25" s="202" customFormat="1" ht="262.5" customHeight="1">
      <c r="A9" s="196" t="s">
        <v>916</v>
      </c>
      <c r="B9" s="196" t="s">
        <v>40</v>
      </c>
      <c r="C9" s="197" t="s">
        <v>166</v>
      </c>
      <c r="D9" s="196" t="s">
        <v>167</v>
      </c>
      <c r="E9" s="198" t="s">
        <v>168</v>
      </c>
      <c r="F9" s="199" t="s">
        <v>169</v>
      </c>
      <c r="G9" s="198" t="s">
        <v>170</v>
      </c>
      <c r="H9" s="196" t="s">
        <v>171</v>
      </c>
      <c r="I9" s="199" t="s">
        <v>42</v>
      </c>
      <c r="J9" s="196" t="s">
        <v>40</v>
      </c>
      <c r="K9" s="198" t="s">
        <v>166</v>
      </c>
      <c r="L9" s="199" t="s">
        <v>167</v>
      </c>
      <c r="M9" s="198" t="s">
        <v>168</v>
      </c>
      <c r="N9" s="196" t="s">
        <v>169</v>
      </c>
      <c r="O9" s="198" t="s">
        <v>170</v>
      </c>
      <c r="P9" s="196" t="s">
        <v>171</v>
      </c>
      <c r="Q9" s="196" t="s">
        <v>42</v>
      </c>
      <c r="R9" s="200"/>
      <c r="S9" s="201"/>
      <c r="T9" s="201"/>
      <c r="U9" s="200"/>
      <c r="V9" s="201"/>
      <c r="W9" s="201"/>
      <c r="X9" s="200"/>
      <c r="Y9" s="201"/>
    </row>
    <row r="10" spans="1:25" ht="104.25" customHeight="1">
      <c r="A10" s="203" t="s">
        <v>135</v>
      </c>
      <c r="B10" s="204">
        <v>9222965.0012442004</v>
      </c>
      <c r="C10" s="204">
        <v>350057.45511000004</v>
      </c>
      <c r="D10" s="204">
        <v>27527.9815394</v>
      </c>
      <c r="E10" s="204">
        <v>12842.44526</v>
      </c>
      <c r="F10" s="204">
        <v>47514.073812399998</v>
      </c>
      <c r="G10" s="204">
        <v>17579.890936200001</v>
      </c>
      <c r="H10" s="204">
        <v>29841.997039999998</v>
      </c>
      <c r="I10" s="204">
        <v>9708328.8449500017</v>
      </c>
      <c r="J10" s="204">
        <v>367513.09795719996</v>
      </c>
      <c r="K10" s="204">
        <v>9589.1654299999991</v>
      </c>
      <c r="L10" s="204">
        <v>7363.2539100000004</v>
      </c>
      <c r="M10" s="204">
        <v>1258.4686399999998</v>
      </c>
      <c r="N10" s="204">
        <v>3854.2314799999999</v>
      </c>
      <c r="O10" s="204">
        <v>1366.5757900000001</v>
      </c>
      <c r="P10" s="204">
        <v>115.10572999999999</v>
      </c>
      <c r="Q10" s="204">
        <v>391059.89893999998</v>
      </c>
      <c r="R10" s="193"/>
    </row>
    <row r="11" spans="1:25" ht="104.25" customHeight="1">
      <c r="A11" s="203" t="s">
        <v>136</v>
      </c>
      <c r="B11" s="205">
        <v>32042.702069999999</v>
      </c>
      <c r="C11" s="205">
        <v>1285.2362700000001</v>
      </c>
      <c r="D11" s="205">
        <v>108.91074999999999</v>
      </c>
      <c r="E11" s="205">
        <v>0</v>
      </c>
      <c r="F11" s="205">
        <v>260.43396999999999</v>
      </c>
      <c r="G11" s="205">
        <v>381.05144000000001</v>
      </c>
      <c r="H11" s="205">
        <v>429.54533000000004</v>
      </c>
      <c r="I11" s="205">
        <v>34507.879829999998</v>
      </c>
      <c r="J11" s="205">
        <v>74067.393840000004</v>
      </c>
      <c r="K11" s="205">
        <v>1577.0931499999999</v>
      </c>
      <c r="L11" s="204">
        <v>34.770029999999998</v>
      </c>
      <c r="M11" s="204">
        <v>0</v>
      </c>
      <c r="N11" s="204">
        <v>0</v>
      </c>
      <c r="O11" s="204">
        <v>1313.3036100000002</v>
      </c>
      <c r="P11" s="204">
        <v>76.511420000000001</v>
      </c>
      <c r="Q11" s="204">
        <v>77069.072050000002</v>
      </c>
      <c r="R11" s="193"/>
    </row>
    <row r="12" spans="1:25" ht="104.25" customHeight="1">
      <c r="A12" s="203" t="s">
        <v>137</v>
      </c>
      <c r="B12" s="205">
        <v>104594.1327144</v>
      </c>
      <c r="C12" s="205">
        <v>2346.8087</v>
      </c>
      <c r="D12" s="205">
        <v>20.123529999999999</v>
      </c>
      <c r="E12" s="205">
        <v>0</v>
      </c>
      <c r="F12" s="205">
        <v>91.364249999999998</v>
      </c>
      <c r="G12" s="205">
        <v>0</v>
      </c>
      <c r="H12" s="205">
        <v>655486.94967</v>
      </c>
      <c r="I12" s="205">
        <v>762539.37886000006</v>
      </c>
      <c r="J12" s="205">
        <v>0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30</v>
      </c>
      <c r="Q12" s="204">
        <v>30</v>
      </c>
      <c r="R12" s="193"/>
    </row>
    <row r="13" spans="1:25" ht="104.25" customHeight="1">
      <c r="A13" s="203" t="s">
        <v>138</v>
      </c>
      <c r="B13" s="204">
        <v>168221.30913000001</v>
      </c>
      <c r="C13" s="204">
        <v>1767.15446</v>
      </c>
      <c r="D13" s="204">
        <v>223.71168</v>
      </c>
      <c r="E13" s="204">
        <v>3.4879099999999998</v>
      </c>
      <c r="F13" s="204">
        <v>305.20974000000001</v>
      </c>
      <c r="G13" s="204">
        <v>0</v>
      </c>
      <c r="H13" s="204">
        <v>224877.36634000001</v>
      </c>
      <c r="I13" s="204">
        <v>395398.23926</v>
      </c>
      <c r="J13" s="204">
        <v>13082.31919</v>
      </c>
      <c r="K13" s="204">
        <v>219.91989999999998</v>
      </c>
      <c r="L13" s="204">
        <v>31.605560000000001</v>
      </c>
      <c r="M13" s="204">
        <v>0</v>
      </c>
      <c r="N13" s="204">
        <v>28.947099999999999</v>
      </c>
      <c r="O13" s="204">
        <v>0</v>
      </c>
      <c r="P13" s="204">
        <v>36.986739999999998</v>
      </c>
      <c r="Q13" s="204">
        <v>13399.778490000001</v>
      </c>
      <c r="R13" s="193"/>
    </row>
    <row r="14" spans="1:25" ht="104.25" customHeight="1">
      <c r="A14" s="203" t="s">
        <v>139</v>
      </c>
      <c r="B14" s="204">
        <v>12987139.9703536</v>
      </c>
      <c r="C14" s="204">
        <v>212426.68246520002</v>
      </c>
      <c r="D14" s="204">
        <v>10659.1780944</v>
      </c>
      <c r="E14" s="204">
        <v>3106.6197299999999</v>
      </c>
      <c r="F14" s="204">
        <v>26031.556209800001</v>
      </c>
      <c r="G14" s="204">
        <v>8529.5257590000001</v>
      </c>
      <c r="H14" s="204">
        <v>875771.10574000003</v>
      </c>
      <c r="I14" s="204">
        <v>14123664.638379999</v>
      </c>
      <c r="J14" s="204">
        <v>148581.0388024</v>
      </c>
      <c r="K14" s="204">
        <v>3341.6615200000001</v>
      </c>
      <c r="L14" s="204">
        <v>1326.42221</v>
      </c>
      <c r="M14" s="204">
        <v>5709.7578200000007</v>
      </c>
      <c r="N14" s="204">
        <v>2021.9917383999998</v>
      </c>
      <c r="O14" s="204">
        <v>14582.091570000001</v>
      </c>
      <c r="P14" s="204">
        <v>1156.4420700000001</v>
      </c>
      <c r="Q14" s="204">
        <v>176719.40573</v>
      </c>
      <c r="R14" s="193"/>
    </row>
    <row r="15" spans="1:25" ht="104.25" customHeight="1">
      <c r="A15" s="203" t="s">
        <v>140</v>
      </c>
      <c r="B15" s="204">
        <v>604206.58138999995</v>
      </c>
      <c r="C15" s="204">
        <v>0</v>
      </c>
      <c r="D15" s="204">
        <v>323.71674999999999</v>
      </c>
      <c r="E15" s="204">
        <v>0</v>
      </c>
      <c r="F15" s="204">
        <v>0</v>
      </c>
      <c r="G15" s="204">
        <v>20.58</v>
      </c>
      <c r="H15" s="204">
        <v>97458.202310000008</v>
      </c>
      <c r="I15" s="204">
        <v>702009.08045000001</v>
      </c>
      <c r="J15" s="204">
        <v>1721.4063100000001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3851.6212400000004</v>
      </c>
      <c r="Q15" s="204">
        <v>5573.0275499999998</v>
      </c>
      <c r="R15" s="193"/>
    </row>
    <row r="16" spans="1:25" ht="104.25" customHeight="1">
      <c r="A16" s="203" t="s">
        <v>97</v>
      </c>
      <c r="B16" s="204">
        <v>8050927.3160293996</v>
      </c>
      <c r="C16" s="204">
        <v>187045.28213559999</v>
      </c>
      <c r="D16" s="204">
        <v>22292.770957799999</v>
      </c>
      <c r="E16" s="204">
        <v>18514.5896794</v>
      </c>
      <c r="F16" s="204">
        <v>69062.828944399997</v>
      </c>
      <c r="G16" s="204">
        <v>11138.258011800001</v>
      </c>
      <c r="H16" s="204">
        <v>1477446.3290799998</v>
      </c>
      <c r="I16" s="204">
        <v>9836427.3749000002</v>
      </c>
      <c r="J16" s="204">
        <v>494688.37009560002</v>
      </c>
      <c r="K16" s="204">
        <v>40444.903115400004</v>
      </c>
      <c r="L16" s="204">
        <v>7395.5639976000002</v>
      </c>
      <c r="M16" s="204">
        <v>562.88315</v>
      </c>
      <c r="N16" s="204">
        <v>7159.0180712000001</v>
      </c>
      <c r="O16" s="204">
        <v>130.22253999999998</v>
      </c>
      <c r="P16" s="204">
        <v>95171.504499999995</v>
      </c>
      <c r="Q16" s="204">
        <v>645552.46551000001</v>
      </c>
      <c r="R16" s="193"/>
    </row>
    <row r="17" spans="1:18" ht="104.25" customHeight="1">
      <c r="A17" s="203" t="s">
        <v>141</v>
      </c>
      <c r="B17" s="204">
        <v>9836192.8332984</v>
      </c>
      <c r="C17" s="204">
        <v>173023.65382000001</v>
      </c>
      <c r="D17" s="204">
        <v>70363.194770400005</v>
      </c>
      <c r="E17" s="204">
        <v>14137.44109</v>
      </c>
      <c r="F17" s="204">
        <v>144132.9191454</v>
      </c>
      <c r="G17" s="204">
        <v>44058.9986288</v>
      </c>
      <c r="H17" s="204">
        <v>938748.59577000001</v>
      </c>
      <c r="I17" s="204">
        <v>11220657.636569999</v>
      </c>
      <c r="J17" s="204">
        <v>573606.58547399996</v>
      </c>
      <c r="K17" s="204">
        <v>26575.024867199998</v>
      </c>
      <c r="L17" s="204">
        <v>8339.8874699999997</v>
      </c>
      <c r="M17" s="204">
        <v>1657.2991399999999</v>
      </c>
      <c r="N17" s="204">
        <v>19197.94947</v>
      </c>
      <c r="O17" s="204">
        <v>3991.2303099999999</v>
      </c>
      <c r="P17" s="204">
        <v>16081.657070000001</v>
      </c>
      <c r="Q17" s="204">
        <v>649449.63378999999</v>
      </c>
      <c r="R17" s="193"/>
    </row>
    <row r="18" spans="1:18" ht="104.25" customHeight="1">
      <c r="A18" s="203" t="s">
        <v>142</v>
      </c>
      <c r="B18" s="204">
        <v>748922.85946920002</v>
      </c>
      <c r="C18" s="204">
        <v>55378.278549999995</v>
      </c>
      <c r="D18" s="204">
        <v>5294.8137746000002</v>
      </c>
      <c r="E18" s="204">
        <v>570.17443000000003</v>
      </c>
      <c r="F18" s="204">
        <v>4442.7045278000005</v>
      </c>
      <c r="G18" s="204">
        <v>23698.040244199998</v>
      </c>
      <c r="H18" s="204">
        <v>14634.39257</v>
      </c>
      <c r="I18" s="204">
        <v>852941.26355999999</v>
      </c>
      <c r="J18" s="204">
        <v>60809.411725599995</v>
      </c>
      <c r="K18" s="204">
        <v>5592.4342500000002</v>
      </c>
      <c r="L18" s="204">
        <v>2245.3065699999997</v>
      </c>
      <c r="M18" s="204">
        <v>501.72035</v>
      </c>
      <c r="N18" s="204">
        <v>1415.59476</v>
      </c>
      <c r="O18" s="204">
        <v>365.62921999999998</v>
      </c>
      <c r="P18" s="204">
        <v>922.18813999999998</v>
      </c>
      <c r="Q18" s="204">
        <v>71852.285019999996</v>
      </c>
      <c r="R18" s="193"/>
    </row>
    <row r="19" spans="1:18" ht="104.25" customHeight="1">
      <c r="A19" s="203" t="s">
        <v>143</v>
      </c>
      <c r="B19" s="204">
        <v>2018585.1181812</v>
      </c>
      <c r="C19" s="204">
        <v>57112.485319600004</v>
      </c>
      <c r="D19" s="204">
        <v>9269.8664724000009</v>
      </c>
      <c r="E19" s="204">
        <v>2094.6508400000002</v>
      </c>
      <c r="F19" s="204">
        <v>15402.667242200001</v>
      </c>
      <c r="G19" s="204">
        <v>2567.63096</v>
      </c>
      <c r="H19" s="204">
        <v>119806.12934999999</v>
      </c>
      <c r="I19" s="204">
        <v>2224838.5483499998</v>
      </c>
      <c r="J19" s="204">
        <v>20665.154193799997</v>
      </c>
      <c r="K19" s="204">
        <v>1232.1830199999999</v>
      </c>
      <c r="L19" s="204">
        <v>653.41621999999995</v>
      </c>
      <c r="M19" s="204">
        <v>225.30732999999998</v>
      </c>
      <c r="N19" s="204">
        <v>1430.4863799999998</v>
      </c>
      <c r="O19" s="204">
        <v>0</v>
      </c>
      <c r="P19" s="204">
        <v>1387.54901</v>
      </c>
      <c r="Q19" s="204">
        <v>25594.096149999998</v>
      </c>
      <c r="R19" s="193"/>
    </row>
    <row r="20" spans="1:18" ht="104.25" customHeight="1">
      <c r="A20" s="203" t="s">
        <v>144</v>
      </c>
      <c r="B20" s="204">
        <v>136395.1568468</v>
      </c>
      <c r="C20" s="204">
        <v>1349.9451100000001</v>
      </c>
      <c r="D20" s="204">
        <v>844.37775859999999</v>
      </c>
      <c r="E20" s="204">
        <v>0</v>
      </c>
      <c r="F20" s="204">
        <v>912.80236439999999</v>
      </c>
      <c r="G20" s="204">
        <v>0</v>
      </c>
      <c r="H20" s="204">
        <v>531713.6067</v>
      </c>
      <c r="I20" s="204">
        <v>671215.88876</v>
      </c>
      <c r="J20" s="204">
        <v>6669.2362699999994</v>
      </c>
      <c r="K20" s="204">
        <v>122.58805000000001</v>
      </c>
      <c r="L20" s="204">
        <v>174.07665</v>
      </c>
      <c r="M20" s="204">
        <v>0</v>
      </c>
      <c r="N20" s="204">
        <v>62.779600000000002</v>
      </c>
      <c r="O20" s="204">
        <v>0</v>
      </c>
      <c r="P20" s="204">
        <v>2373.16093</v>
      </c>
      <c r="Q20" s="204">
        <v>9401.8415000000005</v>
      </c>
      <c r="R20" s="193"/>
    </row>
    <row r="21" spans="1:18" ht="104.25" customHeight="1">
      <c r="A21" s="203" t="s">
        <v>145</v>
      </c>
      <c r="B21" s="204">
        <v>14239683.0878198</v>
      </c>
      <c r="C21" s="204">
        <v>248563.85650240001</v>
      </c>
      <c r="D21" s="204">
        <v>87690.527905399998</v>
      </c>
      <c r="E21" s="204">
        <v>5832.8034873999995</v>
      </c>
      <c r="F21" s="204">
        <v>152956.6034124</v>
      </c>
      <c r="G21" s="204">
        <v>13255.4414992</v>
      </c>
      <c r="H21" s="204">
        <v>769124.95544000005</v>
      </c>
      <c r="I21" s="204">
        <v>15517107.27609</v>
      </c>
      <c r="J21" s="204">
        <v>913445.56169320003</v>
      </c>
      <c r="K21" s="204">
        <v>7536.3089362000001</v>
      </c>
      <c r="L21" s="204">
        <v>13197.7654938</v>
      </c>
      <c r="M21" s="204">
        <v>299.66005999999999</v>
      </c>
      <c r="N21" s="204">
        <v>19156.4792858</v>
      </c>
      <c r="O21" s="204">
        <v>627.77028000000007</v>
      </c>
      <c r="P21" s="204">
        <v>981.19637999999998</v>
      </c>
      <c r="Q21" s="204">
        <v>955244.74216000002</v>
      </c>
      <c r="R21" s="193"/>
    </row>
    <row r="22" spans="1:18" ht="104.25" customHeight="1">
      <c r="A22" s="203" t="s">
        <v>146</v>
      </c>
      <c r="B22" s="204">
        <v>440580.42754939996</v>
      </c>
      <c r="C22" s="204">
        <v>22.800369999999997</v>
      </c>
      <c r="D22" s="204">
        <v>1718.3887999999999</v>
      </c>
      <c r="E22" s="204">
        <v>0</v>
      </c>
      <c r="F22" s="204">
        <v>994.30590000000007</v>
      </c>
      <c r="G22" s="204">
        <v>186.54714000000001</v>
      </c>
      <c r="H22" s="204">
        <v>8692.3443699999989</v>
      </c>
      <c r="I22" s="204">
        <v>452194.81413000001</v>
      </c>
      <c r="J22" s="204">
        <v>135763.86551</v>
      </c>
      <c r="K22" s="204">
        <v>0</v>
      </c>
      <c r="L22" s="204">
        <v>695.47681</v>
      </c>
      <c r="M22" s="204">
        <v>0</v>
      </c>
      <c r="N22" s="204">
        <v>375.59746999999999</v>
      </c>
      <c r="O22" s="204">
        <v>0</v>
      </c>
      <c r="P22" s="204">
        <v>25.38392</v>
      </c>
      <c r="Q22" s="204">
        <v>136860.32371</v>
      </c>
      <c r="R22" s="193"/>
    </row>
    <row r="23" spans="1:18" ht="104.25" customHeight="1">
      <c r="A23" s="203" t="s">
        <v>147</v>
      </c>
      <c r="B23" s="204">
        <v>54818.542776800001</v>
      </c>
      <c r="C23" s="204">
        <v>524.52549999999997</v>
      </c>
      <c r="D23" s="204">
        <v>381.22390000000001</v>
      </c>
      <c r="E23" s="204">
        <v>0</v>
      </c>
      <c r="F23" s="204">
        <v>27.102689999999999</v>
      </c>
      <c r="G23" s="204">
        <v>0</v>
      </c>
      <c r="H23" s="204">
        <v>1546.7641999999998</v>
      </c>
      <c r="I23" s="204">
        <v>57298.159070000002</v>
      </c>
      <c r="J23" s="204">
        <v>2997.1418399999998</v>
      </c>
      <c r="K23" s="204">
        <v>37.530260000000006</v>
      </c>
      <c r="L23" s="204">
        <v>152.58451000000002</v>
      </c>
      <c r="M23" s="204">
        <v>0</v>
      </c>
      <c r="N23" s="204">
        <v>101.16913000000001</v>
      </c>
      <c r="O23" s="204">
        <v>27.227070000000001</v>
      </c>
      <c r="P23" s="204">
        <v>185</v>
      </c>
      <c r="Q23" s="204">
        <v>3500.65281</v>
      </c>
      <c r="R23" s="193"/>
    </row>
    <row r="24" spans="1:18" ht="104.25" customHeight="1">
      <c r="A24" s="203" t="s">
        <v>148</v>
      </c>
      <c r="B24" s="204">
        <v>1072396.6865634001</v>
      </c>
      <c r="C24" s="204">
        <v>15979.039196599999</v>
      </c>
      <c r="D24" s="204">
        <v>21174.3852162</v>
      </c>
      <c r="E24" s="204">
        <v>1255.77298</v>
      </c>
      <c r="F24" s="204">
        <v>11941.653960600001</v>
      </c>
      <c r="G24" s="204">
        <v>2314.6076843999999</v>
      </c>
      <c r="H24" s="204">
        <v>92626.684269999998</v>
      </c>
      <c r="I24" s="204">
        <v>1217688.8298800001</v>
      </c>
      <c r="J24" s="204">
        <v>54690.831409999999</v>
      </c>
      <c r="K24" s="204">
        <v>1159.3758300000002</v>
      </c>
      <c r="L24" s="204">
        <v>1280.6570800000002</v>
      </c>
      <c r="M24" s="204">
        <v>287.22770000000003</v>
      </c>
      <c r="N24" s="204">
        <v>1702.73486</v>
      </c>
      <c r="O24" s="204">
        <v>22.196300000000001</v>
      </c>
      <c r="P24" s="204">
        <v>1008.60248</v>
      </c>
      <c r="Q24" s="204">
        <v>60151.625659999998</v>
      </c>
      <c r="R24" s="193"/>
    </row>
    <row r="25" spans="1:18" ht="104.25" customHeight="1">
      <c r="A25" s="203" t="s">
        <v>149</v>
      </c>
      <c r="B25" s="204">
        <v>899.05006600000002</v>
      </c>
      <c r="C25" s="204">
        <v>0</v>
      </c>
      <c r="D25" s="204">
        <v>32.55603</v>
      </c>
      <c r="E25" s="204">
        <v>0</v>
      </c>
      <c r="F25" s="204">
        <v>0</v>
      </c>
      <c r="G25" s="204">
        <v>0</v>
      </c>
      <c r="H25" s="204">
        <v>12.12158</v>
      </c>
      <c r="I25" s="204">
        <v>943.72768000000008</v>
      </c>
      <c r="J25" s="204">
        <v>0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104.25" customHeight="1">
      <c r="A26" s="203" t="s">
        <v>150</v>
      </c>
      <c r="B26" s="204">
        <v>264.02742000000001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264.02742000000001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193"/>
    </row>
    <row r="27" spans="1:18" s="140" customFormat="1" ht="104.25" customHeight="1">
      <c r="A27" s="206" t="s">
        <v>151</v>
      </c>
      <c r="B27" s="207">
        <v>441.17145299999999</v>
      </c>
      <c r="C27" s="207">
        <v>341.96062999999998</v>
      </c>
      <c r="D27" s="207">
        <v>0</v>
      </c>
      <c r="E27" s="207">
        <v>0</v>
      </c>
      <c r="F27" s="207">
        <v>0</v>
      </c>
      <c r="G27" s="207">
        <v>194.12098</v>
      </c>
      <c r="H27" s="207">
        <v>474.93865999999997</v>
      </c>
      <c r="I27" s="207">
        <v>1452.19173</v>
      </c>
      <c r="J27" s="207">
        <v>0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0</v>
      </c>
      <c r="Q27" s="207">
        <v>0</v>
      </c>
      <c r="R27" s="208"/>
    </row>
    <row r="28" spans="1:18" s="140" customFormat="1" ht="104.25" customHeight="1">
      <c r="A28" s="235" t="s">
        <v>42</v>
      </c>
      <c r="B28" s="236">
        <f>SUM(B10:B27)</f>
        <v>59719275.974375598</v>
      </c>
      <c r="C28" s="236">
        <f t="shared" ref="C28:Q28" si="0">SUM(C10:C27)</f>
        <v>1307225.1641394002</v>
      </c>
      <c r="D28" s="236">
        <f t="shared" si="0"/>
        <v>257925.72792920002</v>
      </c>
      <c r="E28" s="236">
        <f t="shared" si="0"/>
        <v>58357.985406800006</v>
      </c>
      <c r="F28" s="236">
        <f t="shared" si="0"/>
        <v>474076.22616940003</v>
      </c>
      <c r="G28" s="236">
        <f t="shared" si="0"/>
        <v>123924.69328360001</v>
      </c>
      <c r="H28" s="236">
        <f t="shared" si="0"/>
        <v>5838692.0284200013</v>
      </c>
      <c r="I28" s="236">
        <f t="shared" si="0"/>
        <v>67779477.799869984</v>
      </c>
      <c r="J28" s="236">
        <f t="shared" si="0"/>
        <v>2868301.4143117997</v>
      </c>
      <c r="K28" s="236">
        <f t="shared" si="0"/>
        <v>97428.188328800024</v>
      </c>
      <c r="L28" s="236">
        <f t="shared" si="0"/>
        <v>42890.786511399994</v>
      </c>
      <c r="M28" s="236">
        <f t="shared" si="0"/>
        <v>10502.324189999999</v>
      </c>
      <c r="N28" s="236">
        <f t="shared" si="0"/>
        <v>56506.979345400003</v>
      </c>
      <c r="O28" s="236">
        <f t="shared" si="0"/>
        <v>22426.24669</v>
      </c>
      <c r="P28" s="236">
        <f t="shared" si="0"/>
        <v>123402.90962999998</v>
      </c>
      <c r="Q28" s="236">
        <f t="shared" si="0"/>
        <v>3221458.84907</v>
      </c>
      <c r="R28" s="208"/>
    </row>
    <row r="29" spans="1:18" ht="27.75" customHeight="1" thickBot="1">
      <c r="A29" s="237"/>
      <c r="B29" s="238"/>
      <c r="C29" s="239"/>
      <c r="D29" s="240"/>
      <c r="E29" s="240"/>
      <c r="F29" s="240"/>
      <c r="G29" s="240"/>
      <c r="H29" s="240"/>
      <c r="I29" s="240"/>
      <c r="J29" s="240"/>
      <c r="K29" s="240"/>
      <c r="L29" s="238"/>
      <c r="M29" s="238"/>
      <c r="N29" s="238"/>
      <c r="O29" s="238"/>
      <c r="P29" s="238"/>
      <c r="Q29" s="238"/>
      <c r="R29" s="193"/>
    </row>
    <row r="30" spans="1:18" ht="87" customHeight="1">
      <c r="A30" s="633" t="s">
        <v>735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Y653"/>
  <sheetViews>
    <sheetView showGridLines="0" topLeftCell="A2" zoomScale="20" zoomScaleNormal="20" workbookViewId="0">
      <selection activeCell="X9" sqref="X9"/>
    </sheetView>
  </sheetViews>
  <sheetFormatPr baseColWidth="10" defaultColWidth="9.140625" defaultRowHeight="60"/>
  <cols>
    <col min="1" max="1" width="228" style="20" customWidth="1"/>
    <col min="2" max="2" width="39.42578125" style="372" customWidth="1"/>
    <col min="3" max="3" width="48.7109375" style="633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50.7109375" style="372" bestFit="1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64" style="372" customWidth="1"/>
    <col min="17" max="17" width="50.7109375" style="372" bestFit="1" customWidth="1"/>
    <col min="18" max="18" width="6.5703125" style="191" customWidth="1"/>
    <col min="19" max="256" width="9.140625" style="372"/>
    <col min="257" max="257" width="228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50.7109375" style="372" bestFit="1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64" style="372" customWidth="1"/>
    <col min="273" max="273" width="50.7109375" style="372" bestFit="1" customWidth="1"/>
    <col min="274" max="274" width="6.5703125" style="372" customWidth="1"/>
    <col min="275" max="512" width="9.140625" style="372"/>
    <col min="513" max="513" width="228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50.7109375" style="372" bestFit="1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64" style="372" customWidth="1"/>
    <col min="529" max="529" width="50.7109375" style="372" bestFit="1" customWidth="1"/>
    <col min="530" max="530" width="6.5703125" style="372" customWidth="1"/>
    <col min="531" max="768" width="9.140625" style="372"/>
    <col min="769" max="769" width="228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50.7109375" style="372" bestFit="1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64" style="372" customWidth="1"/>
    <col min="785" max="785" width="50.7109375" style="372" bestFit="1" customWidth="1"/>
    <col min="786" max="786" width="6.5703125" style="372" customWidth="1"/>
    <col min="787" max="1024" width="9.140625" style="372"/>
    <col min="1025" max="1025" width="228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50.7109375" style="372" bestFit="1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64" style="372" customWidth="1"/>
    <col min="1041" max="1041" width="50.7109375" style="372" bestFit="1" customWidth="1"/>
    <col min="1042" max="1042" width="6.5703125" style="372" customWidth="1"/>
    <col min="1043" max="1280" width="9.140625" style="372"/>
    <col min="1281" max="1281" width="228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50.7109375" style="372" bestFit="1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64" style="372" customWidth="1"/>
    <col min="1297" max="1297" width="50.7109375" style="372" bestFit="1" customWidth="1"/>
    <col min="1298" max="1298" width="6.5703125" style="372" customWidth="1"/>
    <col min="1299" max="1536" width="9.140625" style="372"/>
    <col min="1537" max="1537" width="228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50.7109375" style="372" bestFit="1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64" style="372" customWidth="1"/>
    <col min="1553" max="1553" width="50.7109375" style="372" bestFit="1" customWidth="1"/>
    <col min="1554" max="1554" width="6.5703125" style="372" customWidth="1"/>
    <col min="1555" max="1792" width="9.140625" style="372"/>
    <col min="1793" max="1793" width="228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50.7109375" style="372" bestFit="1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64" style="372" customWidth="1"/>
    <col min="1809" max="1809" width="50.7109375" style="372" bestFit="1" customWidth="1"/>
    <col min="1810" max="1810" width="6.5703125" style="372" customWidth="1"/>
    <col min="1811" max="2048" width="9.140625" style="372"/>
    <col min="2049" max="2049" width="228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50.7109375" style="372" bestFit="1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64" style="372" customWidth="1"/>
    <col min="2065" max="2065" width="50.7109375" style="372" bestFit="1" customWidth="1"/>
    <col min="2066" max="2066" width="6.5703125" style="372" customWidth="1"/>
    <col min="2067" max="2304" width="9.140625" style="372"/>
    <col min="2305" max="2305" width="228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50.7109375" style="372" bestFit="1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64" style="372" customWidth="1"/>
    <col min="2321" max="2321" width="50.7109375" style="372" bestFit="1" customWidth="1"/>
    <col min="2322" max="2322" width="6.5703125" style="372" customWidth="1"/>
    <col min="2323" max="2560" width="9.140625" style="372"/>
    <col min="2561" max="2561" width="228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50.7109375" style="372" bestFit="1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64" style="372" customWidth="1"/>
    <col min="2577" max="2577" width="50.7109375" style="372" bestFit="1" customWidth="1"/>
    <col min="2578" max="2578" width="6.5703125" style="372" customWidth="1"/>
    <col min="2579" max="2816" width="9.140625" style="372"/>
    <col min="2817" max="2817" width="228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50.7109375" style="372" bestFit="1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64" style="372" customWidth="1"/>
    <col min="2833" max="2833" width="50.7109375" style="372" bestFit="1" customWidth="1"/>
    <col min="2834" max="2834" width="6.5703125" style="372" customWidth="1"/>
    <col min="2835" max="3072" width="9.140625" style="372"/>
    <col min="3073" max="3073" width="228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50.7109375" style="372" bestFit="1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64" style="372" customWidth="1"/>
    <col min="3089" max="3089" width="50.7109375" style="372" bestFit="1" customWidth="1"/>
    <col min="3090" max="3090" width="6.5703125" style="372" customWidth="1"/>
    <col min="3091" max="3328" width="9.140625" style="372"/>
    <col min="3329" max="3329" width="228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50.7109375" style="372" bestFit="1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64" style="372" customWidth="1"/>
    <col min="3345" max="3345" width="50.7109375" style="372" bestFit="1" customWidth="1"/>
    <col min="3346" max="3346" width="6.5703125" style="372" customWidth="1"/>
    <col min="3347" max="3584" width="9.140625" style="372"/>
    <col min="3585" max="3585" width="228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50.7109375" style="372" bestFit="1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64" style="372" customWidth="1"/>
    <col min="3601" max="3601" width="50.7109375" style="372" bestFit="1" customWidth="1"/>
    <col min="3602" max="3602" width="6.5703125" style="372" customWidth="1"/>
    <col min="3603" max="3840" width="9.140625" style="372"/>
    <col min="3841" max="3841" width="228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50.7109375" style="372" bestFit="1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64" style="372" customWidth="1"/>
    <col min="3857" max="3857" width="50.7109375" style="372" bestFit="1" customWidth="1"/>
    <col min="3858" max="3858" width="6.5703125" style="372" customWidth="1"/>
    <col min="3859" max="4096" width="9.140625" style="372"/>
    <col min="4097" max="4097" width="228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50.7109375" style="372" bestFit="1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64" style="372" customWidth="1"/>
    <col min="4113" max="4113" width="50.7109375" style="372" bestFit="1" customWidth="1"/>
    <col min="4114" max="4114" width="6.5703125" style="372" customWidth="1"/>
    <col min="4115" max="4352" width="9.140625" style="372"/>
    <col min="4353" max="4353" width="228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50.7109375" style="372" bestFit="1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64" style="372" customWidth="1"/>
    <col min="4369" max="4369" width="50.7109375" style="372" bestFit="1" customWidth="1"/>
    <col min="4370" max="4370" width="6.5703125" style="372" customWidth="1"/>
    <col min="4371" max="4608" width="9.140625" style="372"/>
    <col min="4609" max="4609" width="228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50.7109375" style="372" bestFit="1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64" style="372" customWidth="1"/>
    <col min="4625" max="4625" width="50.7109375" style="372" bestFit="1" customWidth="1"/>
    <col min="4626" max="4626" width="6.5703125" style="372" customWidth="1"/>
    <col min="4627" max="4864" width="9.140625" style="372"/>
    <col min="4865" max="4865" width="228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50.7109375" style="372" bestFit="1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64" style="372" customWidth="1"/>
    <col min="4881" max="4881" width="50.7109375" style="372" bestFit="1" customWidth="1"/>
    <col min="4882" max="4882" width="6.5703125" style="372" customWidth="1"/>
    <col min="4883" max="5120" width="9.140625" style="372"/>
    <col min="5121" max="5121" width="228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50.7109375" style="372" bestFit="1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64" style="372" customWidth="1"/>
    <col min="5137" max="5137" width="50.7109375" style="372" bestFit="1" customWidth="1"/>
    <col min="5138" max="5138" width="6.5703125" style="372" customWidth="1"/>
    <col min="5139" max="5376" width="9.140625" style="372"/>
    <col min="5377" max="5377" width="228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50.7109375" style="372" bestFit="1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64" style="372" customWidth="1"/>
    <col min="5393" max="5393" width="50.7109375" style="372" bestFit="1" customWidth="1"/>
    <col min="5394" max="5394" width="6.5703125" style="372" customWidth="1"/>
    <col min="5395" max="5632" width="9.140625" style="372"/>
    <col min="5633" max="5633" width="228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50.7109375" style="372" bestFit="1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64" style="372" customWidth="1"/>
    <col min="5649" max="5649" width="50.7109375" style="372" bestFit="1" customWidth="1"/>
    <col min="5650" max="5650" width="6.5703125" style="372" customWidth="1"/>
    <col min="5651" max="5888" width="9.140625" style="372"/>
    <col min="5889" max="5889" width="228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50.7109375" style="372" bestFit="1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64" style="372" customWidth="1"/>
    <col min="5905" max="5905" width="50.7109375" style="372" bestFit="1" customWidth="1"/>
    <col min="5906" max="5906" width="6.5703125" style="372" customWidth="1"/>
    <col min="5907" max="6144" width="9.140625" style="372"/>
    <col min="6145" max="6145" width="228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50.7109375" style="372" bestFit="1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64" style="372" customWidth="1"/>
    <col min="6161" max="6161" width="50.7109375" style="372" bestFit="1" customWidth="1"/>
    <col min="6162" max="6162" width="6.5703125" style="372" customWidth="1"/>
    <col min="6163" max="6400" width="9.140625" style="372"/>
    <col min="6401" max="6401" width="228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50.7109375" style="372" bestFit="1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64" style="372" customWidth="1"/>
    <col min="6417" max="6417" width="50.7109375" style="372" bestFit="1" customWidth="1"/>
    <col min="6418" max="6418" width="6.5703125" style="372" customWidth="1"/>
    <col min="6419" max="6656" width="9.140625" style="372"/>
    <col min="6657" max="6657" width="228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50.7109375" style="372" bestFit="1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64" style="372" customWidth="1"/>
    <col min="6673" max="6673" width="50.7109375" style="372" bestFit="1" customWidth="1"/>
    <col min="6674" max="6674" width="6.5703125" style="372" customWidth="1"/>
    <col min="6675" max="6912" width="9.140625" style="372"/>
    <col min="6913" max="6913" width="228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50.7109375" style="372" bestFit="1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64" style="372" customWidth="1"/>
    <col min="6929" max="6929" width="50.7109375" style="372" bestFit="1" customWidth="1"/>
    <col min="6930" max="6930" width="6.5703125" style="372" customWidth="1"/>
    <col min="6931" max="7168" width="9.140625" style="372"/>
    <col min="7169" max="7169" width="228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50.7109375" style="372" bestFit="1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64" style="372" customWidth="1"/>
    <col min="7185" max="7185" width="50.7109375" style="372" bestFit="1" customWidth="1"/>
    <col min="7186" max="7186" width="6.5703125" style="372" customWidth="1"/>
    <col min="7187" max="7424" width="9.140625" style="372"/>
    <col min="7425" max="7425" width="228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50.7109375" style="372" bestFit="1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64" style="372" customWidth="1"/>
    <col min="7441" max="7441" width="50.7109375" style="372" bestFit="1" customWidth="1"/>
    <col min="7442" max="7442" width="6.5703125" style="372" customWidth="1"/>
    <col min="7443" max="7680" width="9.140625" style="372"/>
    <col min="7681" max="7681" width="228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50.7109375" style="372" bestFit="1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64" style="372" customWidth="1"/>
    <col min="7697" max="7697" width="50.7109375" style="372" bestFit="1" customWidth="1"/>
    <col min="7698" max="7698" width="6.5703125" style="372" customWidth="1"/>
    <col min="7699" max="7936" width="9.140625" style="372"/>
    <col min="7937" max="7937" width="228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50.7109375" style="372" bestFit="1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64" style="372" customWidth="1"/>
    <col min="7953" max="7953" width="50.7109375" style="372" bestFit="1" customWidth="1"/>
    <col min="7954" max="7954" width="6.5703125" style="372" customWidth="1"/>
    <col min="7955" max="8192" width="9.140625" style="372"/>
    <col min="8193" max="8193" width="228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50.7109375" style="372" bestFit="1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64" style="372" customWidth="1"/>
    <col min="8209" max="8209" width="50.7109375" style="372" bestFit="1" customWidth="1"/>
    <col min="8210" max="8210" width="6.5703125" style="372" customWidth="1"/>
    <col min="8211" max="8448" width="9.140625" style="372"/>
    <col min="8449" max="8449" width="228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50.7109375" style="372" bestFit="1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64" style="372" customWidth="1"/>
    <col min="8465" max="8465" width="50.7109375" style="372" bestFit="1" customWidth="1"/>
    <col min="8466" max="8466" width="6.5703125" style="372" customWidth="1"/>
    <col min="8467" max="8704" width="9.140625" style="372"/>
    <col min="8705" max="8705" width="228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50.7109375" style="372" bestFit="1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64" style="372" customWidth="1"/>
    <col min="8721" max="8721" width="50.7109375" style="372" bestFit="1" customWidth="1"/>
    <col min="8722" max="8722" width="6.5703125" style="372" customWidth="1"/>
    <col min="8723" max="8960" width="9.140625" style="372"/>
    <col min="8961" max="8961" width="228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50.7109375" style="372" bestFit="1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64" style="372" customWidth="1"/>
    <col min="8977" max="8977" width="50.7109375" style="372" bestFit="1" customWidth="1"/>
    <col min="8978" max="8978" width="6.5703125" style="372" customWidth="1"/>
    <col min="8979" max="9216" width="9.140625" style="372"/>
    <col min="9217" max="9217" width="228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50.7109375" style="372" bestFit="1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64" style="372" customWidth="1"/>
    <col min="9233" max="9233" width="50.7109375" style="372" bestFit="1" customWidth="1"/>
    <col min="9234" max="9234" width="6.5703125" style="372" customWidth="1"/>
    <col min="9235" max="9472" width="9.140625" style="372"/>
    <col min="9473" max="9473" width="228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50.7109375" style="372" bestFit="1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64" style="372" customWidth="1"/>
    <col min="9489" max="9489" width="50.7109375" style="372" bestFit="1" customWidth="1"/>
    <col min="9490" max="9490" width="6.5703125" style="372" customWidth="1"/>
    <col min="9491" max="9728" width="9.140625" style="372"/>
    <col min="9729" max="9729" width="228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50.7109375" style="372" bestFit="1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64" style="372" customWidth="1"/>
    <col min="9745" max="9745" width="50.7109375" style="372" bestFit="1" customWidth="1"/>
    <col min="9746" max="9746" width="6.5703125" style="372" customWidth="1"/>
    <col min="9747" max="9984" width="9.140625" style="372"/>
    <col min="9985" max="9985" width="228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50.7109375" style="372" bestFit="1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64" style="372" customWidth="1"/>
    <col min="10001" max="10001" width="50.7109375" style="372" bestFit="1" customWidth="1"/>
    <col min="10002" max="10002" width="6.5703125" style="372" customWidth="1"/>
    <col min="10003" max="10240" width="9.140625" style="372"/>
    <col min="10241" max="10241" width="228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50.7109375" style="372" bestFit="1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64" style="372" customWidth="1"/>
    <col min="10257" max="10257" width="50.7109375" style="372" bestFit="1" customWidth="1"/>
    <col min="10258" max="10258" width="6.5703125" style="372" customWidth="1"/>
    <col min="10259" max="10496" width="9.140625" style="372"/>
    <col min="10497" max="10497" width="228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50.7109375" style="372" bestFit="1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64" style="372" customWidth="1"/>
    <col min="10513" max="10513" width="50.7109375" style="372" bestFit="1" customWidth="1"/>
    <col min="10514" max="10514" width="6.5703125" style="372" customWidth="1"/>
    <col min="10515" max="10752" width="9.140625" style="372"/>
    <col min="10753" max="10753" width="228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50.7109375" style="372" bestFit="1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64" style="372" customWidth="1"/>
    <col min="10769" max="10769" width="50.7109375" style="372" bestFit="1" customWidth="1"/>
    <col min="10770" max="10770" width="6.5703125" style="372" customWidth="1"/>
    <col min="10771" max="11008" width="9.140625" style="372"/>
    <col min="11009" max="11009" width="228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50.7109375" style="372" bestFit="1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64" style="372" customWidth="1"/>
    <col min="11025" max="11025" width="50.7109375" style="372" bestFit="1" customWidth="1"/>
    <col min="11026" max="11026" width="6.5703125" style="372" customWidth="1"/>
    <col min="11027" max="11264" width="9.140625" style="372"/>
    <col min="11265" max="11265" width="228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50.7109375" style="372" bestFit="1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64" style="372" customWidth="1"/>
    <col min="11281" max="11281" width="50.7109375" style="372" bestFit="1" customWidth="1"/>
    <col min="11282" max="11282" width="6.5703125" style="372" customWidth="1"/>
    <col min="11283" max="11520" width="9.140625" style="372"/>
    <col min="11521" max="11521" width="228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50.7109375" style="372" bestFit="1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64" style="372" customWidth="1"/>
    <col min="11537" max="11537" width="50.7109375" style="372" bestFit="1" customWidth="1"/>
    <col min="11538" max="11538" width="6.5703125" style="372" customWidth="1"/>
    <col min="11539" max="11776" width="9.140625" style="372"/>
    <col min="11777" max="11777" width="228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50.7109375" style="372" bestFit="1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64" style="372" customWidth="1"/>
    <col min="11793" max="11793" width="50.7109375" style="372" bestFit="1" customWidth="1"/>
    <col min="11794" max="11794" width="6.5703125" style="372" customWidth="1"/>
    <col min="11795" max="12032" width="9.140625" style="372"/>
    <col min="12033" max="12033" width="228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50.7109375" style="372" bestFit="1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64" style="372" customWidth="1"/>
    <col min="12049" max="12049" width="50.7109375" style="372" bestFit="1" customWidth="1"/>
    <col min="12050" max="12050" width="6.5703125" style="372" customWidth="1"/>
    <col min="12051" max="12288" width="9.140625" style="372"/>
    <col min="12289" max="12289" width="228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50.7109375" style="372" bestFit="1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64" style="372" customWidth="1"/>
    <col min="12305" max="12305" width="50.7109375" style="372" bestFit="1" customWidth="1"/>
    <col min="12306" max="12306" width="6.5703125" style="372" customWidth="1"/>
    <col min="12307" max="12544" width="9.140625" style="372"/>
    <col min="12545" max="12545" width="228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50.7109375" style="372" bestFit="1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64" style="372" customWidth="1"/>
    <col min="12561" max="12561" width="50.7109375" style="372" bestFit="1" customWidth="1"/>
    <col min="12562" max="12562" width="6.5703125" style="372" customWidth="1"/>
    <col min="12563" max="12800" width="9.140625" style="372"/>
    <col min="12801" max="12801" width="228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50.7109375" style="372" bestFit="1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64" style="372" customWidth="1"/>
    <col min="12817" max="12817" width="50.7109375" style="372" bestFit="1" customWidth="1"/>
    <col min="12818" max="12818" width="6.5703125" style="372" customWidth="1"/>
    <col min="12819" max="13056" width="9.140625" style="372"/>
    <col min="13057" max="13057" width="228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50.7109375" style="372" bestFit="1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64" style="372" customWidth="1"/>
    <col min="13073" max="13073" width="50.7109375" style="372" bestFit="1" customWidth="1"/>
    <col min="13074" max="13074" width="6.5703125" style="372" customWidth="1"/>
    <col min="13075" max="13312" width="9.140625" style="372"/>
    <col min="13313" max="13313" width="228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50.7109375" style="372" bestFit="1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64" style="372" customWidth="1"/>
    <col min="13329" max="13329" width="50.7109375" style="372" bestFit="1" customWidth="1"/>
    <col min="13330" max="13330" width="6.5703125" style="372" customWidth="1"/>
    <col min="13331" max="13568" width="9.140625" style="372"/>
    <col min="13569" max="13569" width="228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50.7109375" style="372" bestFit="1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64" style="372" customWidth="1"/>
    <col min="13585" max="13585" width="50.7109375" style="372" bestFit="1" customWidth="1"/>
    <col min="13586" max="13586" width="6.5703125" style="372" customWidth="1"/>
    <col min="13587" max="13824" width="9.140625" style="372"/>
    <col min="13825" max="13825" width="228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50.7109375" style="372" bestFit="1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64" style="372" customWidth="1"/>
    <col min="13841" max="13841" width="50.7109375" style="372" bestFit="1" customWidth="1"/>
    <col min="13842" max="13842" width="6.5703125" style="372" customWidth="1"/>
    <col min="13843" max="14080" width="9.140625" style="372"/>
    <col min="14081" max="14081" width="228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50.7109375" style="372" bestFit="1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64" style="372" customWidth="1"/>
    <col min="14097" max="14097" width="50.7109375" style="372" bestFit="1" customWidth="1"/>
    <col min="14098" max="14098" width="6.5703125" style="372" customWidth="1"/>
    <col min="14099" max="14336" width="9.140625" style="372"/>
    <col min="14337" max="14337" width="228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50.7109375" style="372" bestFit="1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64" style="372" customWidth="1"/>
    <col min="14353" max="14353" width="50.7109375" style="372" bestFit="1" customWidth="1"/>
    <col min="14354" max="14354" width="6.5703125" style="372" customWidth="1"/>
    <col min="14355" max="14592" width="9.140625" style="372"/>
    <col min="14593" max="14593" width="228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50.7109375" style="372" bestFit="1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64" style="372" customWidth="1"/>
    <col min="14609" max="14609" width="50.7109375" style="372" bestFit="1" customWidth="1"/>
    <col min="14610" max="14610" width="6.5703125" style="372" customWidth="1"/>
    <col min="14611" max="14848" width="9.140625" style="372"/>
    <col min="14849" max="14849" width="228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50.7109375" style="372" bestFit="1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64" style="372" customWidth="1"/>
    <col min="14865" max="14865" width="50.7109375" style="372" bestFit="1" customWidth="1"/>
    <col min="14866" max="14866" width="6.5703125" style="372" customWidth="1"/>
    <col min="14867" max="15104" width="9.140625" style="372"/>
    <col min="15105" max="15105" width="228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50.7109375" style="372" bestFit="1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64" style="372" customWidth="1"/>
    <col min="15121" max="15121" width="50.7109375" style="372" bestFit="1" customWidth="1"/>
    <col min="15122" max="15122" width="6.5703125" style="372" customWidth="1"/>
    <col min="15123" max="15360" width="9.140625" style="372"/>
    <col min="15361" max="15361" width="228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50.7109375" style="372" bestFit="1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64" style="372" customWidth="1"/>
    <col min="15377" max="15377" width="50.7109375" style="372" bestFit="1" customWidth="1"/>
    <col min="15378" max="15378" width="6.5703125" style="372" customWidth="1"/>
    <col min="15379" max="15616" width="9.140625" style="372"/>
    <col min="15617" max="15617" width="228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50.7109375" style="372" bestFit="1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64" style="372" customWidth="1"/>
    <col min="15633" max="15633" width="50.7109375" style="372" bestFit="1" customWidth="1"/>
    <col min="15634" max="15634" width="6.5703125" style="372" customWidth="1"/>
    <col min="15635" max="15872" width="9.140625" style="372"/>
    <col min="15873" max="15873" width="228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50.7109375" style="372" bestFit="1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64" style="372" customWidth="1"/>
    <col min="15889" max="15889" width="50.7109375" style="372" bestFit="1" customWidth="1"/>
    <col min="15890" max="15890" width="6.5703125" style="372" customWidth="1"/>
    <col min="15891" max="16128" width="9.140625" style="372"/>
    <col min="16129" max="16129" width="228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50.7109375" style="372" bestFit="1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64" style="372" customWidth="1"/>
    <col min="16145" max="16145" width="50.7109375" style="372" bestFit="1" customWidth="1"/>
    <col min="16146" max="16146" width="6.5703125" style="372" customWidth="1"/>
    <col min="16147" max="16384" width="9.140625" style="372"/>
  </cols>
  <sheetData>
    <row r="1" spans="1:25" s="1" customFormat="1" ht="5.25" hidden="1" customHeight="1">
      <c r="A1" s="105"/>
      <c r="B1" s="106"/>
      <c r="C1" s="233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89"/>
    </row>
    <row r="2" spans="1:25" s="2" customFormat="1" ht="145.5" customHeight="1">
      <c r="A2" s="901" t="s">
        <v>550</v>
      </c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189"/>
    </row>
    <row r="3" spans="1:25" s="2" customFormat="1" ht="75" customHeight="1">
      <c r="A3" s="901" t="s">
        <v>182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  <c r="O3" s="901"/>
      <c r="P3" s="901"/>
      <c r="Q3" s="901"/>
      <c r="R3" s="189"/>
    </row>
    <row r="4" spans="1:25" s="2" customFormat="1" ht="63" customHeight="1">
      <c r="A4" s="901" t="s">
        <v>927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189"/>
    </row>
    <row r="5" spans="1:25" s="3" customFormat="1" ht="144.75" customHeight="1">
      <c r="A5" s="908" t="s">
        <v>734</v>
      </c>
      <c r="B5" s="908"/>
      <c r="C5" s="908"/>
      <c r="D5" s="908"/>
      <c r="E5" s="908"/>
      <c r="F5" s="908"/>
      <c r="G5" s="908"/>
      <c r="H5" s="908"/>
      <c r="I5" s="908"/>
      <c r="J5" s="908"/>
      <c r="K5" s="908"/>
      <c r="L5" s="908"/>
      <c r="M5" s="908"/>
      <c r="N5" s="908"/>
      <c r="O5" s="908"/>
      <c r="P5" s="908"/>
      <c r="Q5" s="908"/>
      <c r="R5" s="190"/>
    </row>
    <row r="6" spans="1:25" ht="6" customHeight="1"/>
    <row r="7" spans="1:25" ht="73.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82.5" customHeight="1">
      <c r="A8" s="234"/>
      <c r="B8" s="903" t="s">
        <v>181</v>
      </c>
      <c r="C8" s="903"/>
      <c r="D8" s="903"/>
      <c r="E8" s="903"/>
      <c r="F8" s="903"/>
      <c r="G8" s="903"/>
      <c r="H8" s="903"/>
      <c r="I8" s="903"/>
      <c r="J8" s="903" t="s">
        <v>42</v>
      </c>
      <c r="K8" s="903"/>
      <c r="L8" s="903"/>
      <c r="M8" s="903"/>
      <c r="N8" s="903"/>
      <c r="O8" s="903"/>
      <c r="P8" s="903"/>
      <c r="Q8" s="903"/>
      <c r="R8" s="193"/>
    </row>
    <row r="9" spans="1:25" s="202" customFormat="1" ht="262.5" customHeight="1">
      <c r="A9" s="196" t="s">
        <v>916</v>
      </c>
      <c r="B9" s="196" t="s">
        <v>40</v>
      </c>
      <c r="C9" s="197" t="s">
        <v>166</v>
      </c>
      <c r="D9" s="196" t="s">
        <v>167</v>
      </c>
      <c r="E9" s="198" t="s">
        <v>168</v>
      </c>
      <c r="F9" s="199" t="s">
        <v>169</v>
      </c>
      <c r="G9" s="198" t="s">
        <v>170</v>
      </c>
      <c r="H9" s="196" t="s">
        <v>171</v>
      </c>
      <c r="I9" s="199" t="s">
        <v>42</v>
      </c>
      <c r="J9" s="196" t="s">
        <v>40</v>
      </c>
      <c r="K9" s="198" t="s">
        <v>166</v>
      </c>
      <c r="L9" s="199" t="s">
        <v>167</v>
      </c>
      <c r="M9" s="198" t="s">
        <v>168</v>
      </c>
      <c r="N9" s="196" t="s">
        <v>169</v>
      </c>
      <c r="O9" s="198" t="s">
        <v>170</v>
      </c>
      <c r="P9" s="196" t="s">
        <v>171</v>
      </c>
      <c r="Q9" s="196" t="s">
        <v>42</v>
      </c>
      <c r="R9" s="200"/>
      <c r="S9" s="201"/>
      <c r="T9" s="201"/>
      <c r="U9" s="200"/>
      <c r="V9" s="201"/>
      <c r="W9" s="201"/>
      <c r="X9" s="200"/>
      <c r="Y9" s="201"/>
    </row>
    <row r="10" spans="1:25" ht="104.25" customHeight="1">
      <c r="A10" s="203" t="s">
        <v>135</v>
      </c>
      <c r="B10" s="204">
        <v>10250.64277</v>
      </c>
      <c r="C10" s="204">
        <v>4615.6857300000001</v>
      </c>
      <c r="D10" s="204">
        <v>450.27011800000002</v>
      </c>
      <c r="E10" s="204">
        <v>9.3567800000000005</v>
      </c>
      <c r="F10" s="204">
        <v>276.71911999999998</v>
      </c>
      <c r="G10" s="204">
        <v>0</v>
      </c>
      <c r="H10" s="204">
        <v>0</v>
      </c>
      <c r="I10" s="204">
        <v>15602.674519999999</v>
      </c>
      <c r="J10" s="204">
        <v>13774604.3297222</v>
      </c>
      <c r="K10" s="204">
        <v>393290.27107760002</v>
      </c>
      <c r="L10" s="204">
        <v>49072.339557400002</v>
      </c>
      <c r="M10" s="204">
        <v>16748.58886</v>
      </c>
      <c r="N10" s="204">
        <v>73284.787704400005</v>
      </c>
      <c r="O10" s="204">
        <v>21256.540465599999</v>
      </c>
      <c r="P10" s="204">
        <v>34544.105250000001</v>
      </c>
      <c r="Q10" s="204">
        <v>14362800.962649999</v>
      </c>
      <c r="R10" s="193"/>
    </row>
    <row r="11" spans="1:25" ht="104.25" customHeight="1">
      <c r="A11" s="203" t="s">
        <v>136</v>
      </c>
      <c r="B11" s="205">
        <v>14954.9969638</v>
      </c>
      <c r="C11" s="205">
        <v>0</v>
      </c>
      <c r="D11" s="205">
        <v>0</v>
      </c>
      <c r="E11" s="205">
        <v>0</v>
      </c>
      <c r="F11" s="205">
        <v>41.999480000000005</v>
      </c>
      <c r="G11" s="205">
        <v>0</v>
      </c>
      <c r="H11" s="205">
        <v>0</v>
      </c>
      <c r="I11" s="205">
        <v>14996.996439999999</v>
      </c>
      <c r="J11" s="205">
        <v>186862.5645638</v>
      </c>
      <c r="K11" s="205">
        <v>6339.1610599999995</v>
      </c>
      <c r="L11" s="204">
        <v>624.84524999999996</v>
      </c>
      <c r="M11" s="204">
        <v>17.059229999999999</v>
      </c>
      <c r="N11" s="204">
        <v>1823.4796299999998</v>
      </c>
      <c r="O11" s="204">
        <v>1694.3550500000001</v>
      </c>
      <c r="P11" s="204">
        <v>572.38946999999996</v>
      </c>
      <c r="Q11" s="204">
        <v>197933.85425</v>
      </c>
      <c r="R11" s="193"/>
    </row>
    <row r="12" spans="1:25" ht="104.25" customHeight="1">
      <c r="A12" s="203" t="s">
        <v>137</v>
      </c>
      <c r="B12" s="205">
        <v>0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0</v>
      </c>
      <c r="I12" s="205">
        <v>0</v>
      </c>
      <c r="J12" s="205">
        <v>105073.91511579999</v>
      </c>
      <c r="K12" s="205">
        <v>2346.8087</v>
      </c>
      <c r="L12" s="204">
        <v>20.123529999999999</v>
      </c>
      <c r="M12" s="204">
        <v>0</v>
      </c>
      <c r="N12" s="204">
        <v>91.364249999999998</v>
      </c>
      <c r="O12" s="204">
        <v>0</v>
      </c>
      <c r="P12" s="204">
        <v>659043.49107000011</v>
      </c>
      <c r="Q12" s="204">
        <v>766575.70266999991</v>
      </c>
      <c r="R12" s="193"/>
    </row>
    <row r="13" spans="1:25" ht="104.25" customHeight="1">
      <c r="A13" s="203" t="s">
        <v>138</v>
      </c>
      <c r="B13" s="204">
        <v>183.37635999999998</v>
      </c>
      <c r="C13" s="204">
        <v>0</v>
      </c>
      <c r="D13" s="204">
        <v>0</v>
      </c>
      <c r="E13" s="204">
        <v>0</v>
      </c>
      <c r="F13" s="204">
        <v>46.463320000000003</v>
      </c>
      <c r="G13" s="204">
        <v>0</v>
      </c>
      <c r="H13" s="204">
        <v>0</v>
      </c>
      <c r="I13" s="204">
        <v>229.83967999999999</v>
      </c>
      <c r="J13" s="204">
        <v>641532.99658159993</v>
      </c>
      <c r="K13" s="204">
        <v>10635.089310000001</v>
      </c>
      <c r="L13" s="204">
        <v>2471.1413299999999</v>
      </c>
      <c r="M13" s="204">
        <v>307.56819000000002</v>
      </c>
      <c r="N13" s="204">
        <v>5508.7135613999999</v>
      </c>
      <c r="O13" s="204">
        <v>243.06824</v>
      </c>
      <c r="P13" s="204">
        <v>531111.14031000005</v>
      </c>
      <c r="Q13" s="204">
        <v>1191809.7175199999</v>
      </c>
      <c r="R13" s="193"/>
    </row>
    <row r="14" spans="1:25" ht="104.25" customHeight="1">
      <c r="A14" s="203" t="s">
        <v>139</v>
      </c>
      <c r="B14" s="204">
        <v>22380.0616018</v>
      </c>
      <c r="C14" s="204">
        <v>13090.07084</v>
      </c>
      <c r="D14" s="204">
        <v>1445.94416</v>
      </c>
      <c r="E14" s="204">
        <v>731.36330000000009</v>
      </c>
      <c r="F14" s="204">
        <v>1216.2083600000001</v>
      </c>
      <c r="G14" s="204">
        <v>760.74838</v>
      </c>
      <c r="H14" s="204">
        <v>107.35875</v>
      </c>
      <c r="I14" s="204">
        <v>39731.755389999998</v>
      </c>
      <c r="J14" s="204">
        <v>25150093.462905798</v>
      </c>
      <c r="K14" s="204">
        <v>637112.0590748</v>
      </c>
      <c r="L14" s="204">
        <v>53569.299797600004</v>
      </c>
      <c r="M14" s="204">
        <v>40144.522380000002</v>
      </c>
      <c r="N14" s="204">
        <v>118893.7151134</v>
      </c>
      <c r="O14" s="204">
        <v>54907.870099799999</v>
      </c>
      <c r="P14" s="204">
        <v>1399688.57865</v>
      </c>
      <c r="Q14" s="204">
        <v>27454409.508080002</v>
      </c>
      <c r="R14" s="193"/>
    </row>
    <row r="15" spans="1:25" ht="104.25" customHeight="1">
      <c r="A15" s="203" t="s">
        <v>140</v>
      </c>
      <c r="B15" s="204">
        <v>95.096500000000006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0</v>
      </c>
      <c r="I15" s="204">
        <v>95.096500000000006</v>
      </c>
      <c r="J15" s="204">
        <v>2584929.2032699999</v>
      </c>
      <c r="K15" s="204">
        <v>320.20862</v>
      </c>
      <c r="L15" s="204">
        <v>323.71674999999999</v>
      </c>
      <c r="M15" s="204">
        <v>0</v>
      </c>
      <c r="N15" s="204">
        <v>2222.4231800000002</v>
      </c>
      <c r="O15" s="204">
        <v>20.58</v>
      </c>
      <c r="P15" s="204">
        <v>832044.71472000005</v>
      </c>
      <c r="Q15" s="204">
        <v>3419860.8465399998</v>
      </c>
      <c r="R15" s="193"/>
    </row>
    <row r="16" spans="1:25" ht="104.25" customHeight="1">
      <c r="A16" s="203" t="s">
        <v>97</v>
      </c>
      <c r="B16" s="204">
        <v>168973.49810540001</v>
      </c>
      <c r="C16" s="204">
        <v>27894.122807200001</v>
      </c>
      <c r="D16" s="204">
        <v>6457.9872725999994</v>
      </c>
      <c r="E16" s="204">
        <v>2553.84638</v>
      </c>
      <c r="F16" s="204">
        <v>9273.9300012000003</v>
      </c>
      <c r="G16" s="204">
        <v>2601.271937</v>
      </c>
      <c r="H16" s="204">
        <v>16762.361580000001</v>
      </c>
      <c r="I16" s="204">
        <v>234517.01809</v>
      </c>
      <c r="J16" s="204">
        <v>22429111.175104599</v>
      </c>
      <c r="K16" s="204">
        <v>873551.49206980004</v>
      </c>
      <c r="L16" s="204">
        <v>116595.826521</v>
      </c>
      <c r="M16" s="204">
        <v>35223.755949400002</v>
      </c>
      <c r="N16" s="204">
        <v>260178.76369580001</v>
      </c>
      <c r="O16" s="204">
        <v>87466.885960800006</v>
      </c>
      <c r="P16" s="204">
        <v>4794488.8992700009</v>
      </c>
      <c r="Q16" s="204">
        <v>28596616.798749998</v>
      </c>
      <c r="R16" s="193"/>
    </row>
    <row r="17" spans="1:18" ht="104.25" customHeight="1">
      <c r="A17" s="203" t="s">
        <v>141</v>
      </c>
      <c r="B17" s="204">
        <v>132111.8478862</v>
      </c>
      <c r="C17" s="204">
        <v>50652.959355200001</v>
      </c>
      <c r="D17" s="204">
        <v>6928.2432923999995</v>
      </c>
      <c r="E17" s="204">
        <v>3094.5615326000002</v>
      </c>
      <c r="F17" s="204">
        <v>12301.1366278</v>
      </c>
      <c r="G17" s="204">
        <v>5521.3666346000009</v>
      </c>
      <c r="H17" s="204">
        <v>15967.46399</v>
      </c>
      <c r="I17" s="204">
        <v>226577.57931999999</v>
      </c>
      <c r="J17" s="204">
        <v>23914311.069480598</v>
      </c>
      <c r="K17" s="204">
        <v>553705.37052220001</v>
      </c>
      <c r="L17" s="204">
        <v>181441.59966060001</v>
      </c>
      <c r="M17" s="204">
        <v>35172.157692599998</v>
      </c>
      <c r="N17" s="204">
        <v>441041.34778939997</v>
      </c>
      <c r="O17" s="204">
        <v>93625.011969799991</v>
      </c>
      <c r="P17" s="204">
        <v>2056825.38377</v>
      </c>
      <c r="Q17" s="204">
        <v>27276121.940979999</v>
      </c>
      <c r="R17" s="193"/>
    </row>
    <row r="18" spans="1:18" ht="104.25" customHeight="1">
      <c r="A18" s="203" t="s">
        <v>142</v>
      </c>
      <c r="B18" s="204">
        <v>19276.776089999999</v>
      </c>
      <c r="C18" s="204">
        <v>5450.5152692000001</v>
      </c>
      <c r="D18" s="204">
        <v>736.63447999999994</v>
      </c>
      <c r="E18" s="204">
        <v>977.93051000000003</v>
      </c>
      <c r="F18" s="204">
        <v>646.55188999999996</v>
      </c>
      <c r="G18" s="204">
        <v>87.298860000000005</v>
      </c>
      <c r="H18" s="204">
        <v>66.802499999999995</v>
      </c>
      <c r="I18" s="204">
        <v>27242.509600000001</v>
      </c>
      <c r="J18" s="204">
        <v>2213316.940961</v>
      </c>
      <c r="K18" s="204">
        <v>207117.855518</v>
      </c>
      <c r="L18" s="204">
        <v>14293.664794600001</v>
      </c>
      <c r="M18" s="204">
        <v>2605.5303371999998</v>
      </c>
      <c r="N18" s="204">
        <v>16987.261142200001</v>
      </c>
      <c r="O18" s="204">
        <v>24469.5369436</v>
      </c>
      <c r="P18" s="204">
        <v>32421.954229999999</v>
      </c>
      <c r="Q18" s="204">
        <v>2511212.74394</v>
      </c>
      <c r="R18" s="193"/>
    </row>
    <row r="19" spans="1:18" ht="104.25" customHeight="1">
      <c r="A19" s="203" t="s">
        <v>143</v>
      </c>
      <c r="B19" s="204">
        <v>9707.8589568000007</v>
      </c>
      <c r="C19" s="204">
        <v>2675.4148961999999</v>
      </c>
      <c r="D19" s="204">
        <v>1123.5861</v>
      </c>
      <c r="E19" s="204">
        <v>957.55156000000011</v>
      </c>
      <c r="F19" s="204">
        <v>836.75472000000002</v>
      </c>
      <c r="G19" s="204">
        <v>414.55807120000003</v>
      </c>
      <c r="H19" s="204">
        <v>92.40925</v>
      </c>
      <c r="I19" s="204">
        <v>15808.13355</v>
      </c>
      <c r="J19" s="204">
        <v>6801335.5397116002</v>
      </c>
      <c r="K19" s="204">
        <v>124468.37770499999</v>
      </c>
      <c r="L19" s="204">
        <v>34003.510431000002</v>
      </c>
      <c r="M19" s="204">
        <v>7328.3410400000002</v>
      </c>
      <c r="N19" s="204">
        <v>98267.10601019999</v>
      </c>
      <c r="O19" s="204">
        <v>12106.643788400001</v>
      </c>
      <c r="P19" s="204">
        <v>414040.31592000002</v>
      </c>
      <c r="Q19" s="204">
        <v>7491549.8345600003</v>
      </c>
      <c r="R19" s="193"/>
    </row>
    <row r="20" spans="1:18" ht="104.25" customHeight="1">
      <c r="A20" s="203" t="s">
        <v>144</v>
      </c>
      <c r="B20" s="204">
        <v>598.604198</v>
      </c>
      <c r="C20" s="204">
        <v>0</v>
      </c>
      <c r="D20" s="204">
        <v>120.75698</v>
      </c>
      <c r="E20" s="204">
        <v>0</v>
      </c>
      <c r="F20" s="204">
        <v>33.099899999999998</v>
      </c>
      <c r="G20" s="204">
        <v>0</v>
      </c>
      <c r="H20" s="204">
        <v>0</v>
      </c>
      <c r="I20" s="204">
        <v>752.46107999999992</v>
      </c>
      <c r="J20" s="204">
        <v>1374916.8751043999</v>
      </c>
      <c r="K20" s="204">
        <v>2423.10565</v>
      </c>
      <c r="L20" s="204">
        <v>2815.7525786000001</v>
      </c>
      <c r="M20" s="204">
        <v>0</v>
      </c>
      <c r="N20" s="204">
        <v>3234.4432842000001</v>
      </c>
      <c r="O20" s="204">
        <v>94.120329999999996</v>
      </c>
      <c r="P20" s="204">
        <v>4343171.73587</v>
      </c>
      <c r="Q20" s="204">
        <v>5726656.0328000002</v>
      </c>
      <c r="R20" s="193"/>
    </row>
    <row r="21" spans="1:18" ht="104.25" customHeight="1">
      <c r="A21" s="203" t="s">
        <v>145</v>
      </c>
      <c r="B21" s="204">
        <v>285717.08642499999</v>
      </c>
      <c r="C21" s="204">
        <v>14411.923614199999</v>
      </c>
      <c r="D21" s="204">
        <v>6632.2777500000002</v>
      </c>
      <c r="E21" s="204">
        <v>906.80131999999992</v>
      </c>
      <c r="F21" s="204">
        <v>24506.937610599998</v>
      </c>
      <c r="G21" s="204">
        <v>4765.9122200000002</v>
      </c>
      <c r="H21" s="204">
        <v>1523.5768400000002</v>
      </c>
      <c r="I21" s="204">
        <v>338464.51577999996</v>
      </c>
      <c r="J21" s="204">
        <v>35736353.854000196</v>
      </c>
      <c r="K21" s="204">
        <v>417454.30481320003</v>
      </c>
      <c r="L21" s="204">
        <v>213770.22105379999</v>
      </c>
      <c r="M21" s="204">
        <v>10936.960387399999</v>
      </c>
      <c r="N21" s="204">
        <v>473790.82381639996</v>
      </c>
      <c r="O21" s="204">
        <v>37457.916595200004</v>
      </c>
      <c r="P21" s="204">
        <v>5046943.6311699999</v>
      </c>
      <c r="Q21" s="204">
        <v>41936707.711879998</v>
      </c>
      <c r="R21" s="193"/>
    </row>
    <row r="22" spans="1:18" ht="104.25" customHeight="1">
      <c r="A22" s="203" t="s">
        <v>146</v>
      </c>
      <c r="B22" s="204">
        <v>55554.762200000005</v>
      </c>
      <c r="C22" s="204">
        <v>16.68262</v>
      </c>
      <c r="D22" s="204">
        <v>139.23685999999998</v>
      </c>
      <c r="E22" s="204">
        <v>0</v>
      </c>
      <c r="F22" s="204">
        <v>0</v>
      </c>
      <c r="G22" s="204">
        <v>0</v>
      </c>
      <c r="H22" s="204">
        <v>0</v>
      </c>
      <c r="I22" s="204">
        <v>55710.681680000002</v>
      </c>
      <c r="J22" s="204">
        <v>1620386.0975294001</v>
      </c>
      <c r="K22" s="204">
        <v>72.173009999999991</v>
      </c>
      <c r="L22" s="204">
        <v>5738.0162799999998</v>
      </c>
      <c r="M22" s="204">
        <v>0</v>
      </c>
      <c r="N22" s="204">
        <v>2910.9197200000003</v>
      </c>
      <c r="O22" s="204">
        <v>332.01954540000003</v>
      </c>
      <c r="P22" s="204">
        <v>10930.89285</v>
      </c>
      <c r="Q22" s="204">
        <v>1640370.11894</v>
      </c>
      <c r="R22" s="193"/>
    </row>
    <row r="23" spans="1:18" ht="104.25" customHeight="1">
      <c r="A23" s="203" t="s">
        <v>147</v>
      </c>
      <c r="B23" s="204">
        <v>147.83195000000001</v>
      </c>
      <c r="C23" s="204">
        <v>833.19677999999999</v>
      </c>
      <c r="D23" s="204">
        <v>4.4417099999999996</v>
      </c>
      <c r="E23" s="204">
        <v>0</v>
      </c>
      <c r="F23" s="204">
        <v>0</v>
      </c>
      <c r="G23" s="204">
        <v>0</v>
      </c>
      <c r="H23" s="204">
        <v>0</v>
      </c>
      <c r="I23" s="204">
        <v>985.47043999999994</v>
      </c>
      <c r="J23" s="204">
        <v>181144.7099394</v>
      </c>
      <c r="K23" s="204">
        <v>2837.2801099999997</v>
      </c>
      <c r="L23" s="204">
        <v>812.84523000000002</v>
      </c>
      <c r="M23" s="204">
        <v>0</v>
      </c>
      <c r="N23" s="204">
        <v>1332.2375153999999</v>
      </c>
      <c r="O23" s="204">
        <v>27.227070000000001</v>
      </c>
      <c r="P23" s="204">
        <v>7342.6172900000001</v>
      </c>
      <c r="Q23" s="204">
        <v>193496.91715999998</v>
      </c>
      <c r="R23" s="193"/>
    </row>
    <row r="24" spans="1:18" ht="104.25" customHeight="1">
      <c r="A24" s="203" t="s">
        <v>148</v>
      </c>
      <c r="B24" s="204">
        <v>9904.6513100000011</v>
      </c>
      <c r="C24" s="204">
        <v>1101.0832</v>
      </c>
      <c r="D24" s="204">
        <v>197.6883</v>
      </c>
      <c r="E24" s="204">
        <v>31.687480000000001</v>
      </c>
      <c r="F24" s="204">
        <v>596.52061000000003</v>
      </c>
      <c r="G24" s="204">
        <v>47.275129999999997</v>
      </c>
      <c r="H24" s="204">
        <v>342.54921999999999</v>
      </c>
      <c r="I24" s="204">
        <v>12221.455250000001</v>
      </c>
      <c r="J24" s="204">
        <v>3590782.6764623998</v>
      </c>
      <c r="K24" s="204">
        <v>67027.415557800006</v>
      </c>
      <c r="L24" s="204">
        <v>48610.570508000004</v>
      </c>
      <c r="M24" s="204">
        <v>2633.837</v>
      </c>
      <c r="N24" s="204">
        <v>28352.8041696</v>
      </c>
      <c r="O24" s="204">
        <v>4730.0113191999999</v>
      </c>
      <c r="P24" s="204">
        <v>310387.84648000001</v>
      </c>
      <c r="Q24" s="204">
        <v>4052525.1615399998</v>
      </c>
      <c r="R24" s="193"/>
    </row>
    <row r="25" spans="1:18" ht="104.25" customHeight="1">
      <c r="A25" s="203" t="s">
        <v>149</v>
      </c>
      <c r="B25" s="204">
        <v>54.308339999999994</v>
      </c>
      <c r="C25" s="204">
        <v>21.112490000000001</v>
      </c>
      <c r="D25" s="204">
        <v>0</v>
      </c>
      <c r="E25" s="204">
        <v>0</v>
      </c>
      <c r="F25" s="204">
        <v>0</v>
      </c>
      <c r="G25" s="204">
        <v>0</v>
      </c>
      <c r="H25" s="204">
        <v>0</v>
      </c>
      <c r="I25" s="204">
        <v>75.420829999999995</v>
      </c>
      <c r="J25" s="204">
        <v>2348.7844360000004</v>
      </c>
      <c r="K25" s="204">
        <v>21.112490000000001</v>
      </c>
      <c r="L25" s="204">
        <v>32.55603</v>
      </c>
      <c r="M25" s="204">
        <v>0</v>
      </c>
      <c r="N25" s="204">
        <v>0</v>
      </c>
      <c r="O25" s="204">
        <v>0</v>
      </c>
      <c r="P25" s="204">
        <v>12.12158</v>
      </c>
      <c r="Q25" s="204">
        <v>2414.5745400000001</v>
      </c>
      <c r="R25" s="193"/>
    </row>
    <row r="26" spans="1:18" ht="104.25" customHeight="1">
      <c r="A26" s="203" t="s">
        <v>150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310.34260999999998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853.00194999999997</v>
      </c>
      <c r="Q26" s="204">
        <v>1163.34456</v>
      </c>
      <c r="R26" s="193"/>
    </row>
    <row r="27" spans="1:18" s="140" customFormat="1" ht="104.25" customHeight="1">
      <c r="A27" s="206" t="s">
        <v>151</v>
      </c>
      <c r="B27" s="207">
        <v>0</v>
      </c>
      <c r="C27" s="207">
        <v>0</v>
      </c>
      <c r="D27" s="207">
        <v>0</v>
      </c>
      <c r="E27" s="207">
        <v>0</v>
      </c>
      <c r="F27" s="207">
        <v>0</v>
      </c>
      <c r="G27" s="207">
        <v>0</v>
      </c>
      <c r="H27" s="207">
        <v>0</v>
      </c>
      <c r="I27" s="207">
        <v>0</v>
      </c>
      <c r="J27" s="207">
        <v>807.50280380000004</v>
      </c>
      <c r="K27" s="207">
        <v>475.18814000000003</v>
      </c>
      <c r="L27" s="207">
        <v>0</v>
      </c>
      <c r="M27" s="207">
        <v>7.0277899999999995</v>
      </c>
      <c r="N27" s="207">
        <v>114.84547999999999</v>
      </c>
      <c r="O27" s="207">
        <v>486.99187999999998</v>
      </c>
      <c r="P27" s="207">
        <v>9436.0055499999999</v>
      </c>
      <c r="Q27" s="207">
        <v>11327.56165</v>
      </c>
      <c r="R27" s="208"/>
    </row>
    <row r="28" spans="1:18" s="140" customFormat="1" ht="104.25" customHeight="1">
      <c r="A28" s="235" t="s">
        <v>42</v>
      </c>
      <c r="B28" s="236">
        <f>SUM(B10:B27)</f>
        <v>729911.39965699997</v>
      </c>
      <c r="C28" s="236">
        <f t="shared" ref="C28:Q28" si="0">SUM(C10:C27)</f>
        <v>120762.76760200001</v>
      </c>
      <c r="D28" s="236">
        <f t="shared" si="0"/>
        <v>24237.067023</v>
      </c>
      <c r="E28" s="236">
        <f t="shared" si="0"/>
        <v>9263.0988626000017</v>
      </c>
      <c r="F28" s="236">
        <f t="shared" si="0"/>
        <v>49776.321639599999</v>
      </c>
      <c r="G28" s="236">
        <f t="shared" si="0"/>
        <v>14198.431232800001</v>
      </c>
      <c r="H28" s="236">
        <f t="shared" si="0"/>
        <v>34862.522129999998</v>
      </c>
      <c r="I28" s="236">
        <f t="shared" si="0"/>
        <v>983011.60814999987</v>
      </c>
      <c r="J28" s="236">
        <f t="shared" si="0"/>
        <v>140308222.0403026</v>
      </c>
      <c r="K28" s="236">
        <f t="shared" si="0"/>
        <v>3299197.2734284005</v>
      </c>
      <c r="L28" s="236">
        <f t="shared" si="0"/>
        <v>724196.02930259996</v>
      </c>
      <c r="M28" s="236">
        <f t="shared" si="0"/>
        <v>151125.3488566</v>
      </c>
      <c r="N28" s="236">
        <f t="shared" si="0"/>
        <v>1528035.0360623996</v>
      </c>
      <c r="O28" s="236">
        <f t="shared" si="0"/>
        <v>338918.77925780002</v>
      </c>
      <c r="P28" s="236">
        <f t="shared" si="0"/>
        <v>20483858.825400006</v>
      </c>
      <c r="Q28" s="236">
        <f t="shared" si="0"/>
        <v>166833553.33300999</v>
      </c>
      <c r="R28" s="208"/>
    </row>
    <row r="29" spans="1:18" ht="27.75" customHeight="1" thickBot="1">
      <c r="A29" s="237"/>
      <c r="B29" s="238"/>
      <c r="C29" s="239"/>
      <c r="D29" s="240"/>
      <c r="E29" s="240"/>
      <c r="F29" s="240"/>
      <c r="G29" s="240"/>
      <c r="H29" s="240"/>
      <c r="I29" s="240"/>
      <c r="J29" s="240"/>
      <c r="K29" s="240"/>
      <c r="L29" s="238"/>
      <c r="M29" s="238"/>
      <c r="N29" s="238"/>
      <c r="O29" s="238"/>
      <c r="P29" s="238"/>
      <c r="Q29" s="238"/>
      <c r="R29" s="193"/>
    </row>
    <row r="30" spans="1:18" ht="87" customHeight="1">
      <c r="A30" s="633" t="s">
        <v>735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18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W674"/>
  <sheetViews>
    <sheetView showGridLines="0" zoomScale="85" zoomScaleNormal="85" workbookViewId="0">
      <selection activeCell="D17" sqref="D17"/>
    </sheetView>
  </sheetViews>
  <sheetFormatPr baseColWidth="10" defaultColWidth="9.140625" defaultRowHeight="15"/>
  <cols>
    <col min="1" max="1" width="91.85546875" style="20" bestFit="1" customWidth="1"/>
    <col min="2" max="15" width="11.7109375" style="372" customWidth="1"/>
    <col min="16" max="16" width="14" style="372" customWidth="1"/>
    <col min="17" max="17" width="11.5703125" style="372" bestFit="1" customWidth="1"/>
    <col min="18" max="18" width="2.42578125" style="372" customWidth="1"/>
    <col min="19" max="256" width="9.140625" style="372"/>
    <col min="257" max="257" width="91.85546875" style="372" bestFit="1" customWidth="1"/>
    <col min="258" max="271" width="11.7109375" style="372" customWidth="1"/>
    <col min="272" max="272" width="14" style="372" customWidth="1"/>
    <col min="273" max="273" width="11.5703125" style="372" bestFit="1" customWidth="1"/>
    <col min="274" max="274" width="2.42578125" style="372" customWidth="1"/>
    <col min="275" max="512" width="9.140625" style="372"/>
    <col min="513" max="513" width="91.85546875" style="372" bestFit="1" customWidth="1"/>
    <col min="514" max="527" width="11.7109375" style="372" customWidth="1"/>
    <col min="528" max="528" width="14" style="372" customWidth="1"/>
    <col min="529" max="529" width="11.5703125" style="372" bestFit="1" customWidth="1"/>
    <col min="530" max="530" width="2.42578125" style="372" customWidth="1"/>
    <col min="531" max="768" width="9.140625" style="372"/>
    <col min="769" max="769" width="91.85546875" style="372" bestFit="1" customWidth="1"/>
    <col min="770" max="783" width="11.7109375" style="372" customWidth="1"/>
    <col min="784" max="784" width="14" style="372" customWidth="1"/>
    <col min="785" max="785" width="11.5703125" style="372" bestFit="1" customWidth="1"/>
    <col min="786" max="786" width="2.42578125" style="372" customWidth="1"/>
    <col min="787" max="1024" width="9.140625" style="372"/>
    <col min="1025" max="1025" width="91.85546875" style="372" bestFit="1" customWidth="1"/>
    <col min="1026" max="1039" width="11.7109375" style="372" customWidth="1"/>
    <col min="1040" max="1040" width="14" style="372" customWidth="1"/>
    <col min="1041" max="1041" width="11.5703125" style="372" bestFit="1" customWidth="1"/>
    <col min="1042" max="1042" width="2.42578125" style="372" customWidth="1"/>
    <col min="1043" max="1280" width="9.140625" style="372"/>
    <col min="1281" max="1281" width="91.85546875" style="372" bestFit="1" customWidth="1"/>
    <col min="1282" max="1295" width="11.7109375" style="372" customWidth="1"/>
    <col min="1296" max="1296" width="14" style="372" customWidth="1"/>
    <col min="1297" max="1297" width="11.5703125" style="372" bestFit="1" customWidth="1"/>
    <col min="1298" max="1298" width="2.42578125" style="372" customWidth="1"/>
    <col min="1299" max="1536" width="9.140625" style="372"/>
    <col min="1537" max="1537" width="91.85546875" style="372" bestFit="1" customWidth="1"/>
    <col min="1538" max="1551" width="11.7109375" style="372" customWidth="1"/>
    <col min="1552" max="1552" width="14" style="372" customWidth="1"/>
    <col min="1553" max="1553" width="11.5703125" style="372" bestFit="1" customWidth="1"/>
    <col min="1554" max="1554" width="2.42578125" style="372" customWidth="1"/>
    <col min="1555" max="1792" width="9.140625" style="372"/>
    <col min="1793" max="1793" width="91.85546875" style="372" bestFit="1" customWidth="1"/>
    <col min="1794" max="1807" width="11.7109375" style="372" customWidth="1"/>
    <col min="1808" max="1808" width="14" style="372" customWidth="1"/>
    <col min="1809" max="1809" width="11.5703125" style="372" bestFit="1" customWidth="1"/>
    <col min="1810" max="1810" width="2.42578125" style="372" customWidth="1"/>
    <col min="1811" max="2048" width="9.140625" style="372"/>
    <col min="2049" max="2049" width="91.85546875" style="372" bestFit="1" customWidth="1"/>
    <col min="2050" max="2063" width="11.7109375" style="372" customWidth="1"/>
    <col min="2064" max="2064" width="14" style="372" customWidth="1"/>
    <col min="2065" max="2065" width="11.5703125" style="372" bestFit="1" customWidth="1"/>
    <col min="2066" max="2066" width="2.42578125" style="372" customWidth="1"/>
    <col min="2067" max="2304" width="9.140625" style="372"/>
    <col min="2305" max="2305" width="91.85546875" style="372" bestFit="1" customWidth="1"/>
    <col min="2306" max="2319" width="11.7109375" style="372" customWidth="1"/>
    <col min="2320" max="2320" width="14" style="372" customWidth="1"/>
    <col min="2321" max="2321" width="11.5703125" style="372" bestFit="1" customWidth="1"/>
    <col min="2322" max="2322" width="2.42578125" style="372" customWidth="1"/>
    <col min="2323" max="2560" width="9.140625" style="372"/>
    <col min="2561" max="2561" width="91.85546875" style="372" bestFit="1" customWidth="1"/>
    <col min="2562" max="2575" width="11.7109375" style="372" customWidth="1"/>
    <col min="2576" max="2576" width="14" style="372" customWidth="1"/>
    <col min="2577" max="2577" width="11.5703125" style="372" bestFit="1" customWidth="1"/>
    <col min="2578" max="2578" width="2.42578125" style="372" customWidth="1"/>
    <col min="2579" max="2816" width="9.140625" style="372"/>
    <col min="2817" max="2817" width="91.85546875" style="372" bestFit="1" customWidth="1"/>
    <col min="2818" max="2831" width="11.7109375" style="372" customWidth="1"/>
    <col min="2832" max="2832" width="14" style="372" customWidth="1"/>
    <col min="2833" max="2833" width="11.5703125" style="372" bestFit="1" customWidth="1"/>
    <col min="2834" max="2834" width="2.42578125" style="372" customWidth="1"/>
    <col min="2835" max="3072" width="9.140625" style="372"/>
    <col min="3073" max="3073" width="91.85546875" style="372" bestFit="1" customWidth="1"/>
    <col min="3074" max="3087" width="11.7109375" style="372" customWidth="1"/>
    <col min="3088" max="3088" width="14" style="372" customWidth="1"/>
    <col min="3089" max="3089" width="11.5703125" style="372" bestFit="1" customWidth="1"/>
    <col min="3090" max="3090" width="2.42578125" style="372" customWidth="1"/>
    <col min="3091" max="3328" width="9.140625" style="372"/>
    <col min="3329" max="3329" width="91.85546875" style="372" bestFit="1" customWidth="1"/>
    <col min="3330" max="3343" width="11.7109375" style="372" customWidth="1"/>
    <col min="3344" max="3344" width="14" style="372" customWidth="1"/>
    <col min="3345" max="3345" width="11.5703125" style="372" bestFit="1" customWidth="1"/>
    <col min="3346" max="3346" width="2.42578125" style="372" customWidth="1"/>
    <col min="3347" max="3584" width="9.140625" style="372"/>
    <col min="3585" max="3585" width="91.85546875" style="372" bestFit="1" customWidth="1"/>
    <col min="3586" max="3599" width="11.7109375" style="372" customWidth="1"/>
    <col min="3600" max="3600" width="14" style="372" customWidth="1"/>
    <col min="3601" max="3601" width="11.5703125" style="372" bestFit="1" customWidth="1"/>
    <col min="3602" max="3602" width="2.42578125" style="372" customWidth="1"/>
    <col min="3603" max="3840" width="9.140625" style="372"/>
    <col min="3841" max="3841" width="91.85546875" style="372" bestFit="1" customWidth="1"/>
    <col min="3842" max="3855" width="11.7109375" style="372" customWidth="1"/>
    <col min="3856" max="3856" width="14" style="372" customWidth="1"/>
    <col min="3857" max="3857" width="11.5703125" style="372" bestFit="1" customWidth="1"/>
    <col min="3858" max="3858" width="2.42578125" style="372" customWidth="1"/>
    <col min="3859" max="4096" width="9.140625" style="372"/>
    <col min="4097" max="4097" width="91.85546875" style="372" bestFit="1" customWidth="1"/>
    <col min="4098" max="4111" width="11.7109375" style="372" customWidth="1"/>
    <col min="4112" max="4112" width="14" style="372" customWidth="1"/>
    <col min="4113" max="4113" width="11.5703125" style="372" bestFit="1" customWidth="1"/>
    <col min="4114" max="4114" width="2.42578125" style="372" customWidth="1"/>
    <col min="4115" max="4352" width="9.140625" style="372"/>
    <col min="4353" max="4353" width="91.85546875" style="372" bestFit="1" customWidth="1"/>
    <col min="4354" max="4367" width="11.7109375" style="372" customWidth="1"/>
    <col min="4368" max="4368" width="14" style="372" customWidth="1"/>
    <col min="4369" max="4369" width="11.5703125" style="372" bestFit="1" customWidth="1"/>
    <col min="4370" max="4370" width="2.42578125" style="372" customWidth="1"/>
    <col min="4371" max="4608" width="9.140625" style="372"/>
    <col min="4609" max="4609" width="91.85546875" style="372" bestFit="1" customWidth="1"/>
    <col min="4610" max="4623" width="11.7109375" style="372" customWidth="1"/>
    <col min="4624" max="4624" width="14" style="372" customWidth="1"/>
    <col min="4625" max="4625" width="11.5703125" style="372" bestFit="1" customWidth="1"/>
    <col min="4626" max="4626" width="2.42578125" style="372" customWidth="1"/>
    <col min="4627" max="4864" width="9.140625" style="372"/>
    <col min="4865" max="4865" width="91.85546875" style="372" bestFit="1" customWidth="1"/>
    <col min="4866" max="4879" width="11.7109375" style="372" customWidth="1"/>
    <col min="4880" max="4880" width="14" style="372" customWidth="1"/>
    <col min="4881" max="4881" width="11.5703125" style="372" bestFit="1" customWidth="1"/>
    <col min="4882" max="4882" width="2.42578125" style="372" customWidth="1"/>
    <col min="4883" max="5120" width="9.140625" style="372"/>
    <col min="5121" max="5121" width="91.85546875" style="372" bestFit="1" customWidth="1"/>
    <col min="5122" max="5135" width="11.7109375" style="372" customWidth="1"/>
    <col min="5136" max="5136" width="14" style="372" customWidth="1"/>
    <col min="5137" max="5137" width="11.5703125" style="372" bestFit="1" customWidth="1"/>
    <col min="5138" max="5138" width="2.42578125" style="372" customWidth="1"/>
    <col min="5139" max="5376" width="9.140625" style="372"/>
    <col min="5377" max="5377" width="91.85546875" style="372" bestFit="1" customWidth="1"/>
    <col min="5378" max="5391" width="11.7109375" style="372" customWidth="1"/>
    <col min="5392" max="5392" width="14" style="372" customWidth="1"/>
    <col min="5393" max="5393" width="11.5703125" style="372" bestFit="1" customWidth="1"/>
    <col min="5394" max="5394" width="2.42578125" style="372" customWidth="1"/>
    <col min="5395" max="5632" width="9.140625" style="372"/>
    <col min="5633" max="5633" width="91.85546875" style="372" bestFit="1" customWidth="1"/>
    <col min="5634" max="5647" width="11.7109375" style="372" customWidth="1"/>
    <col min="5648" max="5648" width="14" style="372" customWidth="1"/>
    <col min="5649" max="5649" width="11.5703125" style="372" bestFit="1" customWidth="1"/>
    <col min="5650" max="5650" width="2.42578125" style="372" customWidth="1"/>
    <col min="5651" max="5888" width="9.140625" style="372"/>
    <col min="5889" max="5889" width="91.85546875" style="372" bestFit="1" customWidth="1"/>
    <col min="5890" max="5903" width="11.7109375" style="372" customWidth="1"/>
    <col min="5904" max="5904" width="14" style="372" customWidth="1"/>
    <col min="5905" max="5905" width="11.5703125" style="372" bestFit="1" customWidth="1"/>
    <col min="5906" max="5906" width="2.42578125" style="372" customWidth="1"/>
    <col min="5907" max="6144" width="9.140625" style="372"/>
    <col min="6145" max="6145" width="91.85546875" style="372" bestFit="1" customWidth="1"/>
    <col min="6146" max="6159" width="11.7109375" style="372" customWidth="1"/>
    <col min="6160" max="6160" width="14" style="372" customWidth="1"/>
    <col min="6161" max="6161" width="11.5703125" style="372" bestFit="1" customWidth="1"/>
    <col min="6162" max="6162" width="2.42578125" style="372" customWidth="1"/>
    <col min="6163" max="6400" width="9.140625" style="372"/>
    <col min="6401" max="6401" width="91.85546875" style="372" bestFit="1" customWidth="1"/>
    <col min="6402" max="6415" width="11.7109375" style="372" customWidth="1"/>
    <col min="6416" max="6416" width="14" style="372" customWidth="1"/>
    <col min="6417" max="6417" width="11.5703125" style="372" bestFit="1" customWidth="1"/>
    <col min="6418" max="6418" width="2.42578125" style="372" customWidth="1"/>
    <col min="6419" max="6656" width="9.140625" style="372"/>
    <col min="6657" max="6657" width="91.85546875" style="372" bestFit="1" customWidth="1"/>
    <col min="6658" max="6671" width="11.7109375" style="372" customWidth="1"/>
    <col min="6672" max="6672" width="14" style="372" customWidth="1"/>
    <col min="6673" max="6673" width="11.5703125" style="372" bestFit="1" customWidth="1"/>
    <col min="6674" max="6674" width="2.42578125" style="372" customWidth="1"/>
    <col min="6675" max="6912" width="9.140625" style="372"/>
    <col min="6913" max="6913" width="91.85546875" style="372" bestFit="1" customWidth="1"/>
    <col min="6914" max="6927" width="11.7109375" style="372" customWidth="1"/>
    <col min="6928" max="6928" width="14" style="372" customWidth="1"/>
    <col min="6929" max="6929" width="11.5703125" style="372" bestFit="1" customWidth="1"/>
    <col min="6930" max="6930" width="2.42578125" style="372" customWidth="1"/>
    <col min="6931" max="7168" width="9.140625" style="372"/>
    <col min="7169" max="7169" width="91.85546875" style="372" bestFit="1" customWidth="1"/>
    <col min="7170" max="7183" width="11.7109375" style="372" customWidth="1"/>
    <col min="7184" max="7184" width="14" style="372" customWidth="1"/>
    <col min="7185" max="7185" width="11.5703125" style="372" bestFit="1" customWidth="1"/>
    <col min="7186" max="7186" width="2.42578125" style="372" customWidth="1"/>
    <col min="7187" max="7424" width="9.140625" style="372"/>
    <col min="7425" max="7425" width="91.85546875" style="372" bestFit="1" customWidth="1"/>
    <col min="7426" max="7439" width="11.7109375" style="372" customWidth="1"/>
    <col min="7440" max="7440" width="14" style="372" customWidth="1"/>
    <col min="7441" max="7441" width="11.5703125" style="372" bestFit="1" customWidth="1"/>
    <col min="7442" max="7442" width="2.42578125" style="372" customWidth="1"/>
    <col min="7443" max="7680" width="9.140625" style="372"/>
    <col min="7681" max="7681" width="91.85546875" style="372" bestFit="1" customWidth="1"/>
    <col min="7682" max="7695" width="11.7109375" style="372" customWidth="1"/>
    <col min="7696" max="7696" width="14" style="372" customWidth="1"/>
    <col min="7697" max="7697" width="11.5703125" style="372" bestFit="1" customWidth="1"/>
    <col min="7698" max="7698" width="2.42578125" style="372" customWidth="1"/>
    <col min="7699" max="7936" width="9.140625" style="372"/>
    <col min="7937" max="7937" width="91.85546875" style="372" bestFit="1" customWidth="1"/>
    <col min="7938" max="7951" width="11.7109375" style="372" customWidth="1"/>
    <col min="7952" max="7952" width="14" style="372" customWidth="1"/>
    <col min="7953" max="7953" width="11.5703125" style="372" bestFit="1" customWidth="1"/>
    <col min="7954" max="7954" width="2.42578125" style="372" customWidth="1"/>
    <col min="7955" max="8192" width="9.140625" style="372"/>
    <col min="8193" max="8193" width="91.85546875" style="372" bestFit="1" customWidth="1"/>
    <col min="8194" max="8207" width="11.7109375" style="372" customWidth="1"/>
    <col min="8208" max="8208" width="14" style="372" customWidth="1"/>
    <col min="8209" max="8209" width="11.5703125" style="372" bestFit="1" customWidth="1"/>
    <col min="8210" max="8210" width="2.42578125" style="372" customWidth="1"/>
    <col min="8211" max="8448" width="9.140625" style="372"/>
    <col min="8449" max="8449" width="91.85546875" style="372" bestFit="1" customWidth="1"/>
    <col min="8450" max="8463" width="11.7109375" style="372" customWidth="1"/>
    <col min="8464" max="8464" width="14" style="372" customWidth="1"/>
    <col min="8465" max="8465" width="11.5703125" style="372" bestFit="1" customWidth="1"/>
    <col min="8466" max="8466" width="2.42578125" style="372" customWidth="1"/>
    <col min="8467" max="8704" width="9.140625" style="372"/>
    <col min="8705" max="8705" width="91.85546875" style="372" bestFit="1" customWidth="1"/>
    <col min="8706" max="8719" width="11.7109375" style="372" customWidth="1"/>
    <col min="8720" max="8720" width="14" style="372" customWidth="1"/>
    <col min="8721" max="8721" width="11.5703125" style="372" bestFit="1" customWidth="1"/>
    <col min="8722" max="8722" width="2.42578125" style="372" customWidth="1"/>
    <col min="8723" max="8960" width="9.140625" style="372"/>
    <col min="8961" max="8961" width="91.85546875" style="372" bestFit="1" customWidth="1"/>
    <col min="8962" max="8975" width="11.7109375" style="372" customWidth="1"/>
    <col min="8976" max="8976" width="14" style="372" customWidth="1"/>
    <col min="8977" max="8977" width="11.5703125" style="372" bestFit="1" customWidth="1"/>
    <col min="8978" max="8978" width="2.42578125" style="372" customWidth="1"/>
    <col min="8979" max="9216" width="9.140625" style="372"/>
    <col min="9217" max="9217" width="91.85546875" style="372" bestFit="1" customWidth="1"/>
    <col min="9218" max="9231" width="11.7109375" style="372" customWidth="1"/>
    <col min="9232" max="9232" width="14" style="372" customWidth="1"/>
    <col min="9233" max="9233" width="11.5703125" style="372" bestFit="1" customWidth="1"/>
    <col min="9234" max="9234" width="2.42578125" style="372" customWidth="1"/>
    <col min="9235" max="9472" width="9.140625" style="372"/>
    <col min="9473" max="9473" width="91.85546875" style="372" bestFit="1" customWidth="1"/>
    <col min="9474" max="9487" width="11.7109375" style="372" customWidth="1"/>
    <col min="9488" max="9488" width="14" style="372" customWidth="1"/>
    <col min="9489" max="9489" width="11.5703125" style="372" bestFit="1" customWidth="1"/>
    <col min="9490" max="9490" width="2.42578125" style="372" customWidth="1"/>
    <col min="9491" max="9728" width="9.140625" style="372"/>
    <col min="9729" max="9729" width="91.85546875" style="372" bestFit="1" customWidth="1"/>
    <col min="9730" max="9743" width="11.7109375" style="372" customWidth="1"/>
    <col min="9744" max="9744" width="14" style="372" customWidth="1"/>
    <col min="9745" max="9745" width="11.5703125" style="372" bestFit="1" customWidth="1"/>
    <col min="9746" max="9746" width="2.42578125" style="372" customWidth="1"/>
    <col min="9747" max="9984" width="9.140625" style="372"/>
    <col min="9985" max="9985" width="91.85546875" style="372" bestFit="1" customWidth="1"/>
    <col min="9986" max="9999" width="11.7109375" style="372" customWidth="1"/>
    <col min="10000" max="10000" width="14" style="372" customWidth="1"/>
    <col min="10001" max="10001" width="11.5703125" style="372" bestFit="1" customWidth="1"/>
    <col min="10002" max="10002" width="2.42578125" style="372" customWidth="1"/>
    <col min="10003" max="10240" width="9.140625" style="372"/>
    <col min="10241" max="10241" width="91.85546875" style="372" bestFit="1" customWidth="1"/>
    <col min="10242" max="10255" width="11.7109375" style="372" customWidth="1"/>
    <col min="10256" max="10256" width="14" style="372" customWidth="1"/>
    <col min="10257" max="10257" width="11.5703125" style="372" bestFit="1" customWidth="1"/>
    <col min="10258" max="10258" width="2.42578125" style="372" customWidth="1"/>
    <col min="10259" max="10496" width="9.140625" style="372"/>
    <col min="10497" max="10497" width="91.85546875" style="372" bestFit="1" customWidth="1"/>
    <col min="10498" max="10511" width="11.7109375" style="372" customWidth="1"/>
    <col min="10512" max="10512" width="14" style="372" customWidth="1"/>
    <col min="10513" max="10513" width="11.5703125" style="372" bestFit="1" customWidth="1"/>
    <col min="10514" max="10514" width="2.42578125" style="372" customWidth="1"/>
    <col min="10515" max="10752" width="9.140625" style="372"/>
    <col min="10753" max="10753" width="91.85546875" style="372" bestFit="1" customWidth="1"/>
    <col min="10754" max="10767" width="11.7109375" style="372" customWidth="1"/>
    <col min="10768" max="10768" width="14" style="372" customWidth="1"/>
    <col min="10769" max="10769" width="11.5703125" style="372" bestFit="1" customWidth="1"/>
    <col min="10770" max="10770" width="2.42578125" style="372" customWidth="1"/>
    <col min="10771" max="11008" width="9.140625" style="372"/>
    <col min="11009" max="11009" width="91.85546875" style="372" bestFit="1" customWidth="1"/>
    <col min="11010" max="11023" width="11.7109375" style="372" customWidth="1"/>
    <col min="11024" max="11024" width="14" style="372" customWidth="1"/>
    <col min="11025" max="11025" width="11.5703125" style="372" bestFit="1" customWidth="1"/>
    <col min="11026" max="11026" width="2.42578125" style="372" customWidth="1"/>
    <col min="11027" max="11264" width="9.140625" style="372"/>
    <col min="11265" max="11265" width="91.85546875" style="372" bestFit="1" customWidth="1"/>
    <col min="11266" max="11279" width="11.7109375" style="372" customWidth="1"/>
    <col min="11280" max="11280" width="14" style="372" customWidth="1"/>
    <col min="11281" max="11281" width="11.5703125" style="372" bestFit="1" customWidth="1"/>
    <col min="11282" max="11282" width="2.42578125" style="372" customWidth="1"/>
    <col min="11283" max="11520" width="9.140625" style="372"/>
    <col min="11521" max="11521" width="91.85546875" style="372" bestFit="1" customWidth="1"/>
    <col min="11522" max="11535" width="11.7109375" style="372" customWidth="1"/>
    <col min="11536" max="11536" width="14" style="372" customWidth="1"/>
    <col min="11537" max="11537" width="11.5703125" style="372" bestFit="1" customWidth="1"/>
    <col min="11538" max="11538" width="2.42578125" style="372" customWidth="1"/>
    <col min="11539" max="11776" width="9.140625" style="372"/>
    <col min="11777" max="11777" width="91.85546875" style="372" bestFit="1" customWidth="1"/>
    <col min="11778" max="11791" width="11.7109375" style="372" customWidth="1"/>
    <col min="11792" max="11792" width="14" style="372" customWidth="1"/>
    <col min="11793" max="11793" width="11.5703125" style="372" bestFit="1" customWidth="1"/>
    <col min="11794" max="11794" width="2.42578125" style="372" customWidth="1"/>
    <col min="11795" max="12032" width="9.140625" style="372"/>
    <col min="12033" max="12033" width="91.85546875" style="372" bestFit="1" customWidth="1"/>
    <col min="12034" max="12047" width="11.7109375" style="372" customWidth="1"/>
    <col min="12048" max="12048" width="14" style="372" customWidth="1"/>
    <col min="12049" max="12049" width="11.5703125" style="372" bestFit="1" customWidth="1"/>
    <col min="12050" max="12050" width="2.42578125" style="372" customWidth="1"/>
    <col min="12051" max="12288" width="9.140625" style="372"/>
    <col min="12289" max="12289" width="91.85546875" style="372" bestFit="1" customWidth="1"/>
    <col min="12290" max="12303" width="11.7109375" style="372" customWidth="1"/>
    <col min="12304" max="12304" width="14" style="372" customWidth="1"/>
    <col min="12305" max="12305" width="11.5703125" style="372" bestFit="1" customWidth="1"/>
    <col min="12306" max="12306" width="2.42578125" style="372" customWidth="1"/>
    <col min="12307" max="12544" width="9.140625" style="372"/>
    <col min="12545" max="12545" width="91.85546875" style="372" bestFit="1" customWidth="1"/>
    <col min="12546" max="12559" width="11.7109375" style="372" customWidth="1"/>
    <col min="12560" max="12560" width="14" style="372" customWidth="1"/>
    <col min="12561" max="12561" width="11.5703125" style="372" bestFit="1" customWidth="1"/>
    <col min="12562" max="12562" width="2.42578125" style="372" customWidth="1"/>
    <col min="12563" max="12800" width="9.140625" style="372"/>
    <col min="12801" max="12801" width="91.85546875" style="372" bestFit="1" customWidth="1"/>
    <col min="12802" max="12815" width="11.7109375" style="372" customWidth="1"/>
    <col min="12816" max="12816" width="14" style="372" customWidth="1"/>
    <col min="12817" max="12817" width="11.5703125" style="372" bestFit="1" customWidth="1"/>
    <col min="12818" max="12818" width="2.42578125" style="372" customWidth="1"/>
    <col min="12819" max="13056" width="9.140625" style="372"/>
    <col min="13057" max="13057" width="91.85546875" style="372" bestFit="1" customWidth="1"/>
    <col min="13058" max="13071" width="11.7109375" style="372" customWidth="1"/>
    <col min="13072" max="13072" width="14" style="372" customWidth="1"/>
    <col min="13073" max="13073" width="11.5703125" style="372" bestFit="1" customWidth="1"/>
    <col min="13074" max="13074" width="2.42578125" style="372" customWidth="1"/>
    <col min="13075" max="13312" width="9.140625" style="372"/>
    <col min="13313" max="13313" width="91.85546875" style="372" bestFit="1" customWidth="1"/>
    <col min="13314" max="13327" width="11.7109375" style="372" customWidth="1"/>
    <col min="13328" max="13328" width="14" style="372" customWidth="1"/>
    <col min="13329" max="13329" width="11.5703125" style="372" bestFit="1" customWidth="1"/>
    <col min="13330" max="13330" width="2.42578125" style="372" customWidth="1"/>
    <col min="13331" max="13568" width="9.140625" style="372"/>
    <col min="13569" max="13569" width="91.85546875" style="372" bestFit="1" customWidth="1"/>
    <col min="13570" max="13583" width="11.7109375" style="372" customWidth="1"/>
    <col min="13584" max="13584" width="14" style="372" customWidth="1"/>
    <col min="13585" max="13585" width="11.5703125" style="372" bestFit="1" customWidth="1"/>
    <col min="13586" max="13586" width="2.42578125" style="372" customWidth="1"/>
    <col min="13587" max="13824" width="9.140625" style="372"/>
    <col min="13825" max="13825" width="91.85546875" style="372" bestFit="1" customWidth="1"/>
    <col min="13826" max="13839" width="11.7109375" style="372" customWidth="1"/>
    <col min="13840" max="13840" width="14" style="372" customWidth="1"/>
    <col min="13841" max="13841" width="11.5703125" style="372" bestFit="1" customWidth="1"/>
    <col min="13842" max="13842" width="2.42578125" style="372" customWidth="1"/>
    <col min="13843" max="14080" width="9.140625" style="372"/>
    <col min="14081" max="14081" width="91.85546875" style="372" bestFit="1" customWidth="1"/>
    <col min="14082" max="14095" width="11.7109375" style="372" customWidth="1"/>
    <col min="14096" max="14096" width="14" style="372" customWidth="1"/>
    <col min="14097" max="14097" width="11.5703125" style="372" bestFit="1" customWidth="1"/>
    <col min="14098" max="14098" width="2.42578125" style="372" customWidth="1"/>
    <col min="14099" max="14336" width="9.140625" style="372"/>
    <col min="14337" max="14337" width="91.85546875" style="372" bestFit="1" customWidth="1"/>
    <col min="14338" max="14351" width="11.7109375" style="372" customWidth="1"/>
    <col min="14352" max="14352" width="14" style="372" customWidth="1"/>
    <col min="14353" max="14353" width="11.5703125" style="372" bestFit="1" customWidth="1"/>
    <col min="14354" max="14354" width="2.42578125" style="372" customWidth="1"/>
    <col min="14355" max="14592" width="9.140625" style="372"/>
    <col min="14593" max="14593" width="91.85546875" style="372" bestFit="1" customWidth="1"/>
    <col min="14594" max="14607" width="11.7109375" style="372" customWidth="1"/>
    <col min="14608" max="14608" width="14" style="372" customWidth="1"/>
    <col min="14609" max="14609" width="11.5703125" style="372" bestFit="1" customWidth="1"/>
    <col min="14610" max="14610" width="2.42578125" style="372" customWidth="1"/>
    <col min="14611" max="14848" width="9.140625" style="372"/>
    <col min="14849" max="14849" width="91.85546875" style="372" bestFit="1" customWidth="1"/>
    <col min="14850" max="14863" width="11.7109375" style="372" customWidth="1"/>
    <col min="14864" max="14864" width="14" style="372" customWidth="1"/>
    <col min="14865" max="14865" width="11.5703125" style="372" bestFit="1" customWidth="1"/>
    <col min="14866" max="14866" width="2.42578125" style="372" customWidth="1"/>
    <col min="14867" max="15104" width="9.140625" style="372"/>
    <col min="15105" max="15105" width="91.85546875" style="372" bestFit="1" customWidth="1"/>
    <col min="15106" max="15119" width="11.7109375" style="372" customWidth="1"/>
    <col min="15120" max="15120" width="14" style="372" customWidth="1"/>
    <col min="15121" max="15121" width="11.5703125" style="372" bestFit="1" customWidth="1"/>
    <col min="15122" max="15122" width="2.42578125" style="372" customWidth="1"/>
    <col min="15123" max="15360" width="9.140625" style="372"/>
    <col min="15361" max="15361" width="91.85546875" style="372" bestFit="1" customWidth="1"/>
    <col min="15362" max="15375" width="11.7109375" style="372" customWidth="1"/>
    <col min="15376" max="15376" width="14" style="372" customWidth="1"/>
    <col min="15377" max="15377" width="11.5703125" style="372" bestFit="1" customWidth="1"/>
    <col min="15378" max="15378" width="2.42578125" style="372" customWidth="1"/>
    <col min="15379" max="15616" width="9.140625" style="372"/>
    <col min="15617" max="15617" width="91.85546875" style="372" bestFit="1" customWidth="1"/>
    <col min="15618" max="15631" width="11.7109375" style="372" customWidth="1"/>
    <col min="15632" max="15632" width="14" style="372" customWidth="1"/>
    <col min="15633" max="15633" width="11.5703125" style="372" bestFit="1" customWidth="1"/>
    <col min="15634" max="15634" width="2.42578125" style="372" customWidth="1"/>
    <col min="15635" max="15872" width="9.140625" style="372"/>
    <col min="15873" max="15873" width="91.85546875" style="372" bestFit="1" customWidth="1"/>
    <col min="15874" max="15887" width="11.7109375" style="372" customWidth="1"/>
    <col min="15888" max="15888" width="14" style="372" customWidth="1"/>
    <col min="15889" max="15889" width="11.5703125" style="372" bestFit="1" customWidth="1"/>
    <col min="15890" max="15890" width="2.42578125" style="372" customWidth="1"/>
    <col min="15891" max="16128" width="9.140625" style="372"/>
    <col min="16129" max="16129" width="91.85546875" style="372" bestFit="1" customWidth="1"/>
    <col min="16130" max="16143" width="11.7109375" style="372" customWidth="1"/>
    <col min="16144" max="16144" width="14" style="372" customWidth="1"/>
    <col min="16145" max="16145" width="11.5703125" style="372" bestFit="1" customWidth="1"/>
    <col min="16146" max="16146" width="2.42578125" style="372" customWidth="1"/>
    <col min="16147" max="16384" width="9.140625" style="372"/>
  </cols>
  <sheetData>
    <row r="1" spans="1:23" s="1" customFormat="1" ht="3.75" customHeight="1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</row>
    <row r="2" spans="1:23" s="2" customFormat="1" ht="39" customHeight="1">
      <c r="A2" s="872" t="s">
        <v>550</v>
      </c>
      <c r="B2" s="872"/>
      <c r="C2" s="872"/>
      <c r="D2" s="872"/>
      <c r="E2" s="872"/>
      <c r="F2" s="872"/>
      <c r="G2" s="872"/>
      <c r="H2" s="872"/>
      <c r="I2" s="872"/>
      <c r="J2" s="872"/>
      <c r="K2" s="872"/>
      <c r="L2" s="872"/>
      <c r="M2" s="872"/>
      <c r="N2" s="872"/>
      <c r="O2" s="872"/>
      <c r="P2" s="872"/>
      <c r="Q2" s="872"/>
    </row>
    <row r="3" spans="1:23" s="2" customFormat="1" ht="27" customHeight="1">
      <c r="A3" s="872" t="s">
        <v>183</v>
      </c>
      <c r="B3" s="872"/>
      <c r="C3" s="872"/>
      <c r="D3" s="872"/>
      <c r="E3" s="872"/>
      <c r="F3" s="872"/>
      <c r="G3" s="872"/>
      <c r="H3" s="872"/>
      <c r="I3" s="872"/>
      <c r="J3" s="872"/>
      <c r="K3" s="872"/>
      <c r="L3" s="872"/>
      <c r="M3" s="872"/>
      <c r="N3" s="872"/>
      <c r="O3" s="872"/>
      <c r="P3" s="872"/>
      <c r="Q3" s="872"/>
    </row>
    <row r="4" spans="1:23" s="2" customFormat="1" ht="27" customHeight="1">
      <c r="A4" s="872" t="s">
        <v>927</v>
      </c>
      <c r="B4" s="872"/>
      <c r="C4" s="872"/>
      <c r="D4" s="872"/>
      <c r="E4" s="872"/>
      <c r="F4" s="872"/>
      <c r="G4" s="872"/>
      <c r="H4" s="872"/>
      <c r="I4" s="872"/>
      <c r="J4" s="872"/>
      <c r="K4" s="872"/>
      <c r="L4" s="872"/>
      <c r="M4" s="872"/>
      <c r="N4" s="872"/>
      <c r="O4" s="872"/>
      <c r="P4" s="872"/>
      <c r="Q4" s="872"/>
    </row>
    <row r="5" spans="1:23" s="3" customFormat="1" ht="39" customHeight="1">
      <c r="A5" s="893" t="s">
        <v>734</v>
      </c>
      <c r="B5" s="893"/>
      <c r="C5" s="893"/>
      <c r="D5" s="893"/>
      <c r="E5" s="893"/>
      <c r="F5" s="893"/>
      <c r="G5" s="893"/>
      <c r="H5" s="893"/>
      <c r="I5" s="893"/>
      <c r="J5" s="893"/>
      <c r="K5" s="893"/>
      <c r="L5" s="893"/>
      <c r="M5" s="893"/>
      <c r="N5" s="893"/>
      <c r="O5" s="893"/>
      <c r="P5" s="893"/>
      <c r="Q5" s="893"/>
    </row>
    <row r="6" spans="1:23" ht="6" customHeight="1">
      <c r="A6" s="107"/>
    </row>
    <row r="7" spans="1:23" ht="6" customHeight="1">
      <c r="A7" s="241"/>
      <c r="B7" s="751"/>
      <c r="C7" s="242"/>
      <c r="D7" s="242"/>
      <c r="E7" s="242"/>
      <c r="F7" s="242"/>
      <c r="G7" s="242"/>
      <c r="H7" s="751"/>
      <c r="I7" s="751"/>
      <c r="J7" s="751"/>
      <c r="K7" s="752"/>
      <c r="L7" s="751"/>
      <c r="M7" s="751"/>
      <c r="N7" s="751"/>
      <c r="O7" s="751"/>
      <c r="P7" s="751"/>
      <c r="Q7" s="752"/>
      <c r="R7" s="150"/>
      <c r="S7" s="17"/>
      <c r="T7" s="17"/>
      <c r="U7" s="17"/>
      <c r="V7" s="17"/>
      <c r="W7" s="17"/>
    </row>
    <row r="8" spans="1:23" ht="43.5" customHeight="1">
      <c r="A8" s="753" t="s">
        <v>917</v>
      </c>
      <c r="B8" s="753" t="s">
        <v>44</v>
      </c>
      <c r="C8" s="753" t="s">
        <v>50</v>
      </c>
      <c r="D8" s="753" t="s">
        <v>45</v>
      </c>
      <c r="E8" s="753" t="s">
        <v>49</v>
      </c>
      <c r="F8" s="753" t="s">
        <v>46</v>
      </c>
      <c r="G8" s="753" t="s">
        <v>53</v>
      </c>
      <c r="H8" s="753" t="s">
        <v>51</v>
      </c>
      <c r="I8" s="753" t="s">
        <v>52</v>
      </c>
      <c r="J8" s="753" t="s">
        <v>47</v>
      </c>
      <c r="K8" s="753" t="s">
        <v>48</v>
      </c>
      <c r="L8" s="753" t="s">
        <v>54</v>
      </c>
      <c r="M8" s="753" t="s">
        <v>55</v>
      </c>
      <c r="N8" s="753" t="s">
        <v>545</v>
      </c>
      <c r="O8" s="753" t="s">
        <v>544</v>
      </c>
      <c r="P8" s="754" t="s">
        <v>42</v>
      </c>
      <c r="Q8" s="755" t="s">
        <v>11</v>
      </c>
      <c r="R8" s="150"/>
    </row>
    <row r="9" spans="1:23" ht="27" customHeight="1">
      <c r="A9" s="244" t="s">
        <v>12</v>
      </c>
      <c r="B9" s="113">
        <v>4124250.4463299997</v>
      </c>
      <c r="C9" s="114">
        <v>3964618.3473400003</v>
      </c>
      <c r="D9" s="114">
        <v>3218368.4324699999</v>
      </c>
      <c r="E9" s="114">
        <v>7140296.0738300001</v>
      </c>
      <c r="F9" s="114">
        <v>4672927.5767999999</v>
      </c>
      <c r="G9" s="114">
        <v>2930762.8249299997</v>
      </c>
      <c r="H9" s="113">
        <v>1819191.7196500001</v>
      </c>
      <c r="I9" s="113">
        <v>0</v>
      </c>
      <c r="J9" s="113">
        <v>87295.054599999989</v>
      </c>
      <c r="K9" s="113">
        <v>431032.42839999998</v>
      </c>
      <c r="L9" s="113">
        <v>938736.14022000006</v>
      </c>
      <c r="M9" s="113">
        <v>386990.48085000005</v>
      </c>
      <c r="N9" s="113">
        <v>2726159.1645900002</v>
      </c>
      <c r="O9" s="113">
        <v>0</v>
      </c>
      <c r="P9" s="113">
        <f>SUM(B9:O9)</f>
        <v>32440628.690010004</v>
      </c>
      <c r="Q9" s="138">
        <f>+P9/$P$38</f>
        <v>0.22166516164694239</v>
      </c>
      <c r="R9" s="150"/>
      <c r="S9" s="17"/>
      <c r="T9" s="17"/>
      <c r="U9" s="17"/>
      <c r="V9" s="17"/>
      <c r="W9" s="17"/>
    </row>
    <row r="10" spans="1:23" ht="27" customHeight="1">
      <c r="A10" s="244" t="s">
        <v>13</v>
      </c>
      <c r="B10" s="113">
        <v>19934.75606</v>
      </c>
      <c r="C10" s="114">
        <v>7671.4037600000001</v>
      </c>
      <c r="D10" s="114">
        <v>20082.514890000002</v>
      </c>
      <c r="E10" s="114">
        <v>16071.736869999999</v>
      </c>
      <c r="F10" s="114">
        <v>10015.908460000001</v>
      </c>
      <c r="G10" s="114">
        <v>1159.66408</v>
      </c>
      <c r="H10" s="113">
        <v>1694.3787600000001</v>
      </c>
      <c r="I10" s="113">
        <v>0</v>
      </c>
      <c r="J10" s="113">
        <v>0</v>
      </c>
      <c r="K10" s="113">
        <v>0</v>
      </c>
      <c r="L10" s="113">
        <v>0</v>
      </c>
      <c r="M10" s="113">
        <v>1928.3925300000001</v>
      </c>
      <c r="N10" s="113">
        <v>0</v>
      </c>
      <c r="O10" s="113">
        <v>10405.577880000001</v>
      </c>
      <c r="P10" s="113">
        <f t="shared" ref="P10:P37" si="0">SUM(B10:O10)</f>
        <v>88964.33329000001</v>
      </c>
      <c r="Q10" s="138">
        <f>+P10/$P$38</f>
        <v>6.0788875295789547E-4</v>
      </c>
      <c r="R10" s="150"/>
      <c r="S10" s="17"/>
      <c r="T10" s="17"/>
      <c r="U10" s="17"/>
      <c r="V10" s="17"/>
      <c r="W10" s="17"/>
    </row>
    <row r="11" spans="1:23" ht="27" customHeight="1">
      <c r="A11" s="244" t="s">
        <v>14</v>
      </c>
      <c r="B11" s="113">
        <v>0</v>
      </c>
      <c r="C11" s="114">
        <v>0</v>
      </c>
      <c r="D11" s="114">
        <v>0</v>
      </c>
      <c r="E11" s="114">
        <v>307120.44652999996</v>
      </c>
      <c r="F11" s="114">
        <v>0</v>
      </c>
      <c r="G11" s="114">
        <v>0</v>
      </c>
      <c r="H11" s="113">
        <v>0</v>
      </c>
      <c r="I11" s="113">
        <v>0</v>
      </c>
      <c r="J11" s="113">
        <v>0</v>
      </c>
      <c r="K11" s="113">
        <v>0</v>
      </c>
      <c r="L11" s="113">
        <v>0</v>
      </c>
      <c r="M11" s="113">
        <v>0</v>
      </c>
      <c r="N11" s="113">
        <v>0</v>
      </c>
      <c r="O11" s="113">
        <v>0</v>
      </c>
      <c r="P11" s="113">
        <f t="shared" si="0"/>
        <v>307120.44652999996</v>
      </c>
      <c r="Q11" s="138">
        <f t="shared" ref="Q11:Q38" si="1">+P11/$P$38</f>
        <v>2.0985383506491031E-3</v>
      </c>
      <c r="R11" s="150"/>
      <c r="S11" s="17"/>
      <c r="T11" s="17"/>
      <c r="U11" s="17"/>
      <c r="V11" s="17"/>
      <c r="W11" s="17"/>
    </row>
    <row r="12" spans="1:23" ht="27" customHeight="1">
      <c r="A12" s="244" t="s">
        <v>15</v>
      </c>
      <c r="B12" s="113">
        <v>387495.66311999998</v>
      </c>
      <c r="C12" s="114">
        <v>250543.31013999999</v>
      </c>
      <c r="D12" s="114">
        <v>40775.13783</v>
      </c>
      <c r="E12" s="114">
        <v>383686.84299000003</v>
      </c>
      <c r="F12" s="114">
        <v>441519.18268000003</v>
      </c>
      <c r="G12" s="114">
        <v>0</v>
      </c>
      <c r="H12" s="113">
        <v>0</v>
      </c>
      <c r="I12" s="113">
        <v>0</v>
      </c>
      <c r="J12" s="113">
        <v>0</v>
      </c>
      <c r="K12" s="113">
        <v>0</v>
      </c>
      <c r="L12" s="113">
        <v>369.50013999999999</v>
      </c>
      <c r="M12" s="113">
        <v>104496.28803</v>
      </c>
      <c r="N12" s="113">
        <v>365618.86663</v>
      </c>
      <c r="O12" s="113">
        <v>0</v>
      </c>
      <c r="P12" s="113">
        <f t="shared" si="0"/>
        <v>1974504.79156</v>
      </c>
      <c r="Q12" s="138">
        <f t="shared" si="1"/>
        <v>1.3491690558037539E-2</v>
      </c>
      <c r="R12" s="150"/>
      <c r="S12" s="17"/>
      <c r="T12" s="17"/>
      <c r="U12" s="17"/>
      <c r="V12" s="17"/>
      <c r="W12" s="17"/>
    </row>
    <row r="13" spans="1:23" ht="27" customHeight="1">
      <c r="A13" s="244" t="s">
        <v>32</v>
      </c>
      <c r="B13" s="113">
        <v>2197321.6403999999</v>
      </c>
      <c r="C13" s="114">
        <v>1196091.9585499999</v>
      </c>
      <c r="D13" s="114">
        <v>1845809.2175199999</v>
      </c>
      <c r="E13" s="114">
        <v>2019064.48706</v>
      </c>
      <c r="F13" s="114">
        <v>688316.19585000002</v>
      </c>
      <c r="G13" s="114">
        <v>2088268.2223800002</v>
      </c>
      <c r="H13" s="113">
        <v>1322885.4113800002</v>
      </c>
      <c r="I13" s="113">
        <v>0</v>
      </c>
      <c r="J13" s="113">
        <v>28734.73028</v>
      </c>
      <c r="K13" s="113">
        <v>18470</v>
      </c>
      <c r="L13" s="113">
        <v>265557.14754999999</v>
      </c>
      <c r="M13" s="113">
        <v>281257.17300999997</v>
      </c>
      <c r="N13" s="113">
        <v>730542.81961000001</v>
      </c>
      <c r="O13" s="113">
        <v>0</v>
      </c>
      <c r="P13" s="113">
        <f t="shared" si="0"/>
        <v>12682319.003589999</v>
      </c>
      <c r="Q13" s="138">
        <f t="shared" si="1"/>
        <v>8.6657639062789671E-2</v>
      </c>
      <c r="R13" s="150"/>
      <c r="S13" s="17"/>
      <c r="T13" s="17"/>
      <c r="U13" s="17"/>
      <c r="V13" s="17"/>
      <c r="W13" s="17"/>
    </row>
    <row r="14" spans="1:23" ht="27" customHeight="1">
      <c r="A14" s="244" t="s">
        <v>33</v>
      </c>
      <c r="B14" s="113">
        <v>549313.64465000003</v>
      </c>
      <c r="C14" s="114">
        <v>451823.05098</v>
      </c>
      <c r="D14" s="114">
        <v>801828.98551000003</v>
      </c>
      <c r="E14" s="114">
        <v>364872.45630999998</v>
      </c>
      <c r="F14" s="114">
        <v>353449.95447000006</v>
      </c>
      <c r="G14" s="114">
        <v>92209.036970000001</v>
      </c>
      <c r="H14" s="113">
        <v>245885.23269</v>
      </c>
      <c r="I14" s="113">
        <v>10151.61197</v>
      </c>
      <c r="J14" s="113">
        <v>0</v>
      </c>
      <c r="K14" s="113">
        <v>0</v>
      </c>
      <c r="L14" s="113">
        <v>393837.38964000001</v>
      </c>
      <c r="M14" s="113">
        <v>44433.410630000006</v>
      </c>
      <c r="N14" s="113">
        <v>257986.70686999999</v>
      </c>
      <c r="O14" s="113">
        <v>95092.014650000012</v>
      </c>
      <c r="P14" s="113">
        <f t="shared" si="0"/>
        <v>3660883.4953399994</v>
      </c>
      <c r="Q14" s="138">
        <f t="shared" si="1"/>
        <v>2.5014630250216465E-2</v>
      </c>
      <c r="R14" s="150"/>
      <c r="S14" s="17"/>
      <c r="T14" s="17"/>
      <c r="U14" s="17"/>
      <c r="V14" s="17"/>
      <c r="W14" s="17"/>
    </row>
    <row r="15" spans="1:23" ht="27" customHeight="1">
      <c r="A15" s="244" t="s">
        <v>34</v>
      </c>
      <c r="B15" s="113">
        <v>40707.080219999996</v>
      </c>
      <c r="C15" s="114">
        <v>1245.4648400000001</v>
      </c>
      <c r="D15" s="114">
        <v>56368.006829999998</v>
      </c>
      <c r="E15" s="114">
        <v>7706.3104699999994</v>
      </c>
      <c r="F15" s="114">
        <v>39491.385909999997</v>
      </c>
      <c r="G15" s="114">
        <v>0</v>
      </c>
      <c r="H15" s="113">
        <v>39.325789999999998</v>
      </c>
      <c r="I15" s="113">
        <v>0</v>
      </c>
      <c r="J15" s="113">
        <v>0</v>
      </c>
      <c r="K15" s="113">
        <v>0</v>
      </c>
      <c r="L15" s="113">
        <v>4880.9910300000001</v>
      </c>
      <c r="M15" s="113">
        <v>208.07760000000002</v>
      </c>
      <c r="N15" s="113">
        <v>3973.3237400000003</v>
      </c>
      <c r="O15" s="113">
        <v>15634.705380000001</v>
      </c>
      <c r="P15" s="113">
        <f t="shared" si="0"/>
        <v>170254.67180999997</v>
      </c>
      <c r="Q15" s="138">
        <f t="shared" si="1"/>
        <v>1.163341490959839E-3</v>
      </c>
      <c r="R15" s="150"/>
      <c r="S15" s="17"/>
      <c r="T15" s="17"/>
      <c r="U15" s="17"/>
      <c r="V15" s="17"/>
      <c r="W15" s="17"/>
    </row>
    <row r="16" spans="1:23" ht="27" customHeight="1">
      <c r="A16" s="244" t="s">
        <v>184</v>
      </c>
      <c r="B16" s="113">
        <v>57996.305439999996</v>
      </c>
      <c r="C16" s="114">
        <v>70165.882040000011</v>
      </c>
      <c r="D16" s="114">
        <v>98914.215489999988</v>
      </c>
      <c r="E16" s="114">
        <v>6527.2184299999999</v>
      </c>
      <c r="F16" s="114">
        <v>0</v>
      </c>
      <c r="G16" s="114">
        <v>0</v>
      </c>
      <c r="H16" s="113">
        <v>527.42975000000001</v>
      </c>
      <c r="I16" s="113">
        <v>540.95917000000009</v>
      </c>
      <c r="J16" s="113">
        <v>0</v>
      </c>
      <c r="K16" s="113">
        <v>0</v>
      </c>
      <c r="L16" s="113">
        <v>311142.95353</v>
      </c>
      <c r="M16" s="113">
        <v>24265.845859999998</v>
      </c>
      <c r="N16" s="113">
        <v>522335.66824000003</v>
      </c>
      <c r="O16" s="113">
        <v>92395.354590000003</v>
      </c>
      <c r="P16" s="113">
        <f t="shared" si="0"/>
        <v>1184811.8325399999</v>
      </c>
      <c r="Q16" s="138">
        <f t="shared" si="1"/>
        <v>8.0957588365747572E-3</v>
      </c>
      <c r="R16" s="150"/>
      <c r="S16" s="17"/>
      <c r="T16" s="17"/>
      <c r="U16" s="17"/>
      <c r="V16" s="17"/>
      <c r="W16" s="17"/>
    </row>
    <row r="17" spans="1:23" ht="27" customHeight="1">
      <c r="A17" s="244" t="s">
        <v>35</v>
      </c>
      <c r="B17" s="113">
        <v>0</v>
      </c>
      <c r="C17" s="114">
        <v>0</v>
      </c>
      <c r="D17" s="114">
        <v>10507.24734</v>
      </c>
      <c r="E17" s="114">
        <v>0</v>
      </c>
      <c r="F17" s="114">
        <v>0</v>
      </c>
      <c r="G17" s="114">
        <v>0</v>
      </c>
      <c r="H17" s="113">
        <v>0</v>
      </c>
      <c r="I17" s="113">
        <v>0</v>
      </c>
      <c r="J17" s="113">
        <v>0</v>
      </c>
      <c r="K17" s="113">
        <v>0</v>
      </c>
      <c r="L17" s="113">
        <v>10655.422849999999</v>
      </c>
      <c r="M17" s="113">
        <v>0</v>
      </c>
      <c r="N17" s="113">
        <v>0</v>
      </c>
      <c r="O17" s="113">
        <v>0</v>
      </c>
      <c r="P17" s="113">
        <f t="shared" si="0"/>
        <v>21162.670189999997</v>
      </c>
      <c r="Q17" s="138">
        <f t="shared" si="1"/>
        <v>1.4460344629485758E-4</v>
      </c>
      <c r="R17" s="150"/>
      <c r="S17" s="17"/>
      <c r="T17" s="17"/>
      <c r="U17" s="17"/>
      <c r="V17" s="17"/>
      <c r="W17" s="17"/>
    </row>
    <row r="18" spans="1:23" ht="27" customHeight="1">
      <c r="A18" s="244" t="s">
        <v>36</v>
      </c>
      <c r="B18" s="113">
        <v>146029.33906</v>
      </c>
      <c r="C18" s="114">
        <v>2732.5861800000002</v>
      </c>
      <c r="D18" s="114">
        <v>60534.707310000005</v>
      </c>
      <c r="E18" s="114">
        <v>196948.15827000001</v>
      </c>
      <c r="F18" s="114">
        <v>109360.21788</v>
      </c>
      <c r="G18" s="114">
        <v>0</v>
      </c>
      <c r="H18" s="113">
        <v>4919.6000000000004</v>
      </c>
      <c r="I18" s="113">
        <v>0</v>
      </c>
      <c r="J18" s="113">
        <v>0</v>
      </c>
      <c r="K18" s="113">
        <v>0</v>
      </c>
      <c r="L18" s="113">
        <v>20594.016469999999</v>
      </c>
      <c r="M18" s="113">
        <v>11623.588599999999</v>
      </c>
      <c r="N18" s="113">
        <v>0</v>
      </c>
      <c r="O18" s="113">
        <v>0</v>
      </c>
      <c r="P18" s="113">
        <f t="shared" si="0"/>
        <v>552742.21377000003</v>
      </c>
      <c r="Q18" s="138">
        <f t="shared" si="1"/>
        <v>3.776859361611159E-3</v>
      </c>
      <c r="R18" s="150"/>
      <c r="S18" s="17"/>
      <c r="T18" s="17"/>
      <c r="U18" s="17"/>
      <c r="V18" s="17"/>
      <c r="W18" s="17"/>
    </row>
    <row r="19" spans="1:23" ht="27" customHeight="1">
      <c r="A19" s="244" t="s">
        <v>37</v>
      </c>
      <c r="B19" s="113">
        <v>564971.35624999995</v>
      </c>
      <c r="C19" s="114">
        <v>68142.966120000012</v>
      </c>
      <c r="D19" s="114">
        <v>158902.06688999999</v>
      </c>
      <c r="E19" s="114">
        <v>320130.96648</v>
      </c>
      <c r="F19" s="114">
        <v>326104.10164000001</v>
      </c>
      <c r="G19" s="114">
        <v>0</v>
      </c>
      <c r="H19" s="113">
        <v>2610</v>
      </c>
      <c r="I19" s="113">
        <v>0</v>
      </c>
      <c r="J19" s="113">
        <v>0</v>
      </c>
      <c r="K19" s="113">
        <v>0</v>
      </c>
      <c r="L19" s="113">
        <v>134278.05015999998</v>
      </c>
      <c r="M19" s="113">
        <v>89496.061909999989</v>
      </c>
      <c r="N19" s="113">
        <v>693653.88263000001</v>
      </c>
      <c r="O19" s="113">
        <v>0</v>
      </c>
      <c r="P19" s="113">
        <f t="shared" si="0"/>
        <v>2358289.4520800002</v>
      </c>
      <c r="Q19" s="138">
        <f t="shared" si="1"/>
        <v>1.6114071573667496E-2</v>
      </c>
      <c r="R19" s="150"/>
      <c r="S19" s="17"/>
      <c r="T19" s="17"/>
      <c r="U19" s="17"/>
      <c r="V19" s="17"/>
      <c r="W19" s="17"/>
    </row>
    <row r="20" spans="1:23" ht="27" customHeight="1">
      <c r="A20" s="244" t="s">
        <v>20</v>
      </c>
      <c r="B20" s="113">
        <v>449845.55443000002</v>
      </c>
      <c r="C20" s="114">
        <v>1398385.6411400002</v>
      </c>
      <c r="D20" s="114">
        <v>1396788.77278</v>
      </c>
      <c r="E20" s="114">
        <v>414988.11392000003</v>
      </c>
      <c r="F20" s="114">
        <v>627281.87928999995</v>
      </c>
      <c r="G20" s="114">
        <v>906.60188000000005</v>
      </c>
      <c r="H20" s="113">
        <v>748233.35641999997</v>
      </c>
      <c r="I20" s="113">
        <v>1992162.7030400001</v>
      </c>
      <c r="J20" s="113">
        <v>228.00960000000001</v>
      </c>
      <c r="K20" s="113">
        <v>0</v>
      </c>
      <c r="L20" s="113">
        <v>1908191.9259899999</v>
      </c>
      <c r="M20" s="113">
        <v>154559.69006999998</v>
      </c>
      <c r="N20" s="113">
        <v>429880.71057999996</v>
      </c>
      <c r="O20" s="113">
        <v>1312710.44695</v>
      </c>
      <c r="P20" s="113">
        <f t="shared" si="0"/>
        <v>10834163.406090001</v>
      </c>
      <c r="Q20" s="138">
        <f t="shared" si="1"/>
        <v>7.4029286105046416E-2</v>
      </c>
      <c r="R20" s="150"/>
      <c r="S20" s="17"/>
      <c r="T20" s="17"/>
      <c r="U20" s="17"/>
      <c r="V20" s="17"/>
      <c r="W20" s="17"/>
    </row>
    <row r="21" spans="1:23" ht="27" customHeight="1">
      <c r="A21" s="244" t="s">
        <v>21</v>
      </c>
      <c r="B21" s="113">
        <v>0</v>
      </c>
      <c r="C21" s="114">
        <v>1730081.0688199999</v>
      </c>
      <c r="D21" s="114">
        <v>160601.95587000001</v>
      </c>
      <c r="E21" s="114">
        <v>692737.05352999992</v>
      </c>
      <c r="F21" s="114">
        <v>265830.65109</v>
      </c>
      <c r="G21" s="114">
        <v>130909.21987999999</v>
      </c>
      <c r="H21" s="113">
        <v>79583.967300000004</v>
      </c>
      <c r="I21" s="113">
        <v>5426738.4365499998</v>
      </c>
      <c r="J21" s="113">
        <v>0</v>
      </c>
      <c r="K21" s="113">
        <v>0</v>
      </c>
      <c r="L21" s="113">
        <v>1548075.6224500001</v>
      </c>
      <c r="M21" s="113">
        <v>139353.62371000001</v>
      </c>
      <c r="N21" s="113">
        <v>364230.30111</v>
      </c>
      <c r="O21" s="113">
        <v>1674209.68151</v>
      </c>
      <c r="P21" s="113">
        <f t="shared" si="0"/>
        <v>12212351.581819998</v>
      </c>
      <c r="Q21" s="138">
        <f t="shared" si="1"/>
        <v>8.3446375634114986E-2</v>
      </c>
      <c r="R21" s="150"/>
      <c r="S21" s="17"/>
      <c r="T21" s="17"/>
      <c r="U21" s="17"/>
      <c r="V21" s="17"/>
      <c r="W21" s="17"/>
    </row>
    <row r="22" spans="1:23" ht="27" customHeight="1">
      <c r="A22" s="244" t="s">
        <v>22</v>
      </c>
      <c r="B22" s="113">
        <v>663355.33794000011</v>
      </c>
      <c r="C22" s="114">
        <v>0</v>
      </c>
      <c r="D22" s="114">
        <v>2438305.9170200001</v>
      </c>
      <c r="E22" s="114">
        <v>502957.65211000002</v>
      </c>
      <c r="F22" s="114">
        <v>1037865.92513</v>
      </c>
      <c r="G22" s="114">
        <v>570774.44642999989</v>
      </c>
      <c r="H22" s="113">
        <v>1166417.1089600001</v>
      </c>
      <c r="I22" s="113">
        <v>520407.17095</v>
      </c>
      <c r="J22" s="113">
        <v>0</v>
      </c>
      <c r="K22" s="113">
        <v>0</v>
      </c>
      <c r="L22" s="113">
        <v>771119.08437000006</v>
      </c>
      <c r="M22" s="113">
        <v>564639.42853999999</v>
      </c>
      <c r="N22" s="113">
        <v>2534969.86974</v>
      </c>
      <c r="O22" s="113">
        <v>1793878.7157999999</v>
      </c>
      <c r="P22" s="113">
        <f t="shared" si="0"/>
        <v>12564690.656990001</v>
      </c>
      <c r="Q22" s="138">
        <f t="shared" si="1"/>
        <v>8.5853890568501692E-2</v>
      </c>
      <c r="R22" s="150"/>
      <c r="S22" s="17"/>
      <c r="T22" s="17"/>
      <c r="U22" s="17"/>
      <c r="V22" s="17"/>
      <c r="W22" s="17"/>
    </row>
    <row r="23" spans="1:23" ht="27" customHeight="1">
      <c r="A23" s="244" t="s">
        <v>23</v>
      </c>
      <c r="B23" s="113">
        <v>0</v>
      </c>
      <c r="C23" s="114">
        <v>0</v>
      </c>
      <c r="D23" s="114">
        <v>0</v>
      </c>
      <c r="E23" s="114">
        <v>0</v>
      </c>
      <c r="F23" s="114">
        <v>0</v>
      </c>
      <c r="G23" s="114">
        <v>0</v>
      </c>
      <c r="H23" s="113">
        <v>0</v>
      </c>
      <c r="I23" s="113">
        <v>0</v>
      </c>
      <c r="J23" s="113">
        <v>0</v>
      </c>
      <c r="K23" s="113">
        <v>0</v>
      </c>
      <c r="L23" s="113">
        <v>0</v>
      </c>
      <c r="M23" s="113">
        <v>0</v>
      </c>
      <c r="N23" s="113">
        <v>0</v>
      </c>
      <c r="O23" s="113">
        <v>0</v>
      </c>
      <c r="P23" s="113">
        <f t="shared" si="0"/>
        <v>0</v>
      </c>
      <c r="Q23" s="138">
        <f t="shared" si="1"/>
        <v>0</v>
      </c>
      <c r="R23" s="150"/>
      <c r="S23" s="17"/>
      <c r="T23" s="17"/>
      <c r="U23" s="17"/>
      <c r="V23" s="17"/>
      <c r="W23" s="17"/>
    </row>
    <row r="24" spans="1:23" ht="27" customHeight="1">
      <c r="A24" s="244" t="s">
        <v>24</v>
      </c>
      <c r="B24" s="113">
        <v>0</v>
      </c>
      <c r="C24" s="114">
        <v>0</v>
      </c>
      <c r="D24" s="114">
        <v>0</v>
      </c>
      <c r="E24" s="114">
        <v>0</v>
      </c>
      <c r="F24" s="114">
        <v>0</v>
      </c>
      <c r="G24" s="114">
        <v>0</v>
      </c>
      <c r="H24" s="113">
        <v>0</v>
      </c>
      <c r="I24" s="113">
        <v>0</v>
      </c>
      <c r="J24" s="113">
        <v>0</v>
      </c>
      <c r="K24" s="113">
        <v>0</v>
      </c>
      <c r="L24" s="113">
        <v>0</v>
      </c>
      <c r="M24" s="113">
        <v>0</v>
      </c>
      <c r="N24" s="113">
        <v>0</v>
      </c>
      <c r="O24" s="113">
        <v>0</v>
      </c>
      <c r="P24" s="113">
        <f t="shared" si="0"/>
        <v>0</v>
      </c>
      <c r="Q24" s="138">
        <f t="shared" si="1"/>
        <v>0</v>
      </c>
      <c r="R24" s="150"/>
      <c r="S24" s="17"/>
      <c r="T24" s="17"/>
      <c r="U24" s="17"/>
      <c r="V24" s="17"/>
      <c r="W24" s="17"/>
    </row>
    <row r="25" spans="1:23" ht="27" customHeight="1">
      <c r="A25" s="244" t="s">
        <v>25</v>
      </c>
      <c r="B25" s="113">
        <v>0</v>
      </c>
      <c r="C25" s="114">
        <v>0</v>
      </c>
      <c r="D25" s="114">
        <v>0</v>
      </c>
      <c r="E25" s="114">
        <v>0</v>
      </c>
      <c r="F25" s="114">
        <v>0</v>
      </c>
      <c r="G25" s="114">
        <v>0</v>
      </c>
      <c r="H25" s="113">
        <v>0</v>
      </c>
      <c r="I25" s="113">
        <v>0</v>
      </c>
      <c r="J25" s="113">
        <v>0</v>
      </c>
      <c r="K25" s="113">
        <v>0</v>
      </c>
      <c r="L25" s="113">
        <v>0</v>
      </c>
      <c r="M25" s="113">
        <v>0</v>
      </c>
      <c r="N25" s="113">
        <v>0</v>
      </c>
      <c r="O25" s="113">
        <v>0</v>
      </c>
      <c r="P25" s="113">
        <f t="shared" si="0"/>
        <v>0</v>
      </c>
      <c r="Q25" s="138">
        <f t="shared" si="1"/>
        <v>0</v>
      </c>
      <c r="R25" s="150"/>
      <c r="S25" s="17"/>
      <c r="T25" s="17"/>
      <c r="U25" s="17"/>
      <c r="V25" s="17"/>
      <c r="W25" s="17"/>
    </row>
    <row r="26" spans="1:23" ht="27" customHeight="1">
      <c r="A26" s="244" t="s">
        <v>26</v>
      </c>
      <c r="B26" s="113">
        <v>0</v>
      </c>
      <c r="C26" s="114">
        <v>0</v>
      </c>
      <c r="D26" s="114">
        <v>0</v>
      </c>
      <c r="E26" s="114">
        <v>0</v>
      </c>
      <c r="F26" s="114">
        <v>0</v>
      </c>
      <c r="G26" s="114">
        <v>0</v>
      </c>
      <c r="H26" s="113">
        <v>0</v>
      </c>
      <c r="I26" s="113">
        <v>0</v>
      </c>
      <c r="J26" s="113">
        <v>0</v>
      </c>
      <c r="K26" s="113">
        <v>0</v>
      </c>
      <c r="L26" s="113">
        <v>0</v>
      </c>
      <c r="M26" s="113">
        <v>0</v>
      </c>
      <c r="N26" s="113">
        <v>0</v>
      </c>
      <c r="O26" s="113">
        <v>0</v>
      </c>
      <c r="P26" s="113">
        <f t="shared" si="0"/>
        <v>0</v>
      </c>
      <c r="Q26" s="138">
        <f t="shared" si="1"/>
        <v>0</v>
      </c>
      <c r="R26" s="150"/>
      <c r="S26" s="17"/>
      <c r="T26" s="17"/>
      <c r="U26" s="17"/>
      <c r="V26" s="17"/>
      <c r="W26" s="17"/>
    </row>
    <row r="27" spans="1:23" ht="27" customHeight="1">
      <c r="A27" s="244" t="s">
        <v>27</v>
      </c>
      <c r="B27" s="113">
        <v>11603.62383</v>
      </c>
      <c r="C27" s="114">
        <v>684311.51747000008</v>
      </c>
      <c r="D27" s="114">
        <v>142228.83513999998</v>
      </c>
      <c r="E27" s="114">
        <v>107056.20164</v>
      </c>
      <c r="F27" s="114">
        <v>26131.766970000001</v>
      </c>
      <c r="G27" s="114">
        <v>0</v>
      </c>
      <c r="H27" s="113">
        <v>0</v>
      </c>
      <c r="I27" s="113">
        <v>516524.21557</v>
      </c>
      <c r="J27" s="113">
        <v>225.60667000000001</v>
      </c>
      <c r="K27" s="113">
        <v>0</v>
      </c>
      <c r="L27" s="113">
        <v>953794.8949500001</v>
      </c>
      <c r="M27" s="113">
        <v>13883.991119999999</v>
      </c>
      <c r="N27" s="113">
        <v>16489.061279999998</v>
      </c>
      <c r="O27" s="113">
        <v>1300776.8640999999</v>
      </c>
      <c r="P27" s="113">
        <f t="shared" si="0"/>
        <v>3773026.5787400003</v>
      </c>
      <c r="Q27" s="138">
        <f t="shared" si="1"/>
        <v>2.5780898220759921E-2</v>
      </c>
      <c r="R27" s="150"/>
      <c r="S27" s="17"/>
      <c r="T27" s="17"/>
      <c r="U27" s="17"/>
      <c r="V27" s="17"/>
      <c r="W27" s="17"/>
    </row>
    <row r="28" spans="1:23" ht="27" customHeight="1">
      <c r="A28" s="244" t="s">
        <v>185</v>
      </c>
      <c r="B28" s="113">
        <v>6831.1009299999996</v>
      </c>
      <c r="C28" s="114">
        <v>75290.981700000004</v>
      </c>
      <c r="D28" s="114">
        <v>71933.138019999999</v>
      </c>
      <c r="E28" s="114">
        <v>19975.505269999998</v>
      </c>
      <c r="F28" s="114">
        <v>12570.12782</v>
      </c>
      <c r="G28" s="114">
        <v>0</v>
      </c>
      <c r="H28" s="113">
        <v>0</v>
      </c>
      <c r="I28" s="113">
        <v>17580.28054</v>
      </c>
      <c r="J28" s="113">
        <v>0</v>
      </c>
      <c r="K28" s="113">
        <v>0</v>
      </c>
      <c r="L28" s="113">
        <v>248160.96247</v>
      </c>
      <c r="M28" s="113">
        <v>72660.371969999993</v>
      </c>
      <c r="N28" s="113">
        <v>280091.37567000004</v>
      </c>
      <c r="O28" s="113">
        <v>298970.36547000002</v>
      </c>
      <c r="P28" s="113">
        <f t="shared" si="0"/>
        <v>1104064.2098600001</v>
      </c>
      <c r="Q28" s="138">
        <f t="shared" si="1"/>
        <v>7.544014448233714E-3</v>
      </c>
      <c r="R28" s="150"/>
      <c r="S28" s="17"/>
      <c r="T28" s="17"/>
      <c r="U28" s="17"/>
      <c r="V28" s="17"/>
      <c r="W28" s="17"/>
    </row>
    <row r="29" spans="1:23" ht="27" customHeight="1">
      <c r="A29" s="244" t="s">
        <v>28</v>
      </c>
      <c r="B29" s="113">
        <v>0</v>
      </c>
      <c r="C29" s="114">
        <v>101176.18128</v>
      </c>
      <c r="D29" s="114">
        <v>38001.681520000006</v>
      </c>
      <c r="E29" s="114">
        <v>0</v>
      </c>
      <c r="F29" s="114">
        <v>1280.9397099999999</v>
      </c>
      <c r="G29" s="114">
        <v>0</v>
      </c>
      <c r="H29" s="113">
        <v>0</v>
      </c>
      <c r="I29" s="113">
        <v>0</v>
      </c>
      <c r="J29" s="113">
        <v>0</v>
      </c>
      <c r="K29" s="113">
        <v>0</v>
      </c>
      <c r="L29" s="113">
        <v>35585.249000000003</v>
      </c>
      <c r="M29" s="113">
        <v>1852.9567099999999</v>
      </c>
      <c r="N29" s="113">
        <v>0</v>
      </c>
      <c r="O29" s="113">
        <v>0</v>
      </c>
      <c r="P29" s="113">
        <f t="shared" si="0"/>
        <v>177897.00822000002</v>
      </c>
      <c r="Q29" s="138">
        <f>+P29/$P$38</f>
        <v>1.215561185956214E-3</v>
      </c>
      <c r="R29" s="150"/>
      <c r="S29" s="17"/>
      <c r="T29" s="17"/>
      <c r="U29" s="17"/>
      <c r="V29" s="17"/>
      <c r="W29" s="17"/>
    </row>
    <row r="30" spans="1:23" ht="27" customHeight="1">
      <c r="A30" s="244" t="s">
        <v>16</v>
      </c>
      <c r="B30" s="113">
        <v>2577365.6268200004</v>
      </c>
      <c r="C30" s="114">
        <v>1417886.21468</v>
      </c>
      <c r="D30" s="114">
        <v>4344234.79385</v>
      </c>
      <c r="E30" s="114">
        <v>711035.40567999997</v>
      </c>
      <c r="F30" s="114">
        <v>2099754.1316400003</v>
      </c>
      <c r="G30" s="114">
        <v>959642.68679999991</v>
      </c>
      <c r="H30" s="113">
        <v>703732.68741999997</v>
      </c>
      <c r="I30" s="113">
        <v>202071.90429000001</v>
      </c>
      <c r="J30" s="113">
        <v>0</v>
      </c>
      <c r="K30" s="113">
        <v>0</v>
      </c>
      <c r="L30" s="113">
        <v>655397.39466999995</v>
      </c>
      <c r="M30" s="113">
        <v>379106.03977999999</v>
      </c>
      <c r="N30" s="113">
        <v>1017030.69958</v>
      </c>
      <c r="O30" s="113">
        <v>267646.34756999998</v>
      </c>
      <c r="P30" s="113">
        <f t="shared" si="0"/>
        <v>15334903.932780001</v>
      </c>
      <c r="Q30" s="138">
        <f t="shared" si="1"/>
        <v>0.10478261662502211</v>
      </c>
      <c r="R30" s="150"/>
      <c r="S30" s="17"/>
      <c r="T30" s="17"/>
      <c r="U30" s="17"/>
      <c r="V30" s="17"/>
      <c r="W30" s="17"/>
    </row>
    <row r="31" spans="1:23" ht="27" customHeight="1">
      <c r="A31" s="244" t="s">
        <v>17</v>
      </c>
      <c r="B31" s="113">
        <v>469554.95983000001</v>
      </c>
      <c r="C31" s="114">
        <v>214628.17788</v>
      </c>
      <c r="D31" s="114">
        <v>1640.3524299999999</v>
      </c>
      <c r="E31" s="114">
        <v>0</v>
      </c>
      <c r="F31" s="114">
        <v>78651.025989999995</v>
      </c>
      <c r="G31" s="114">
        <v>0</v>
      </c>
      <c r="H31" s="113">
        <v>2150.5991300000001</v>
      </c>
      <c r="I31" s="113">
        <v>857749.19595000008</v>
      </c>
      <c r="J31" s="113">
        <v>0</v>
      </c>
      <c r="K31" s="113">
        <v>0</v>
      </c>
      <c r="L31" s="113">
        <v>416513.83767000004</v>
      </c>
      <c r="M31" s="113">
        <v>906.02625999999998</v>
      </c>
      <c r="N31" s="113">
        <v>0</v>
      </c>
      <c r="O31" s="113">
        <v>17099.066850000003</v>
      </c>
      <c r="P31" s="113">
        <f t="shared" si="0"/>
        <v>2058893.24199</v>
      </c>
      <c r="Q31" s="138">
        <f>+P31/$P$38</f>
        <v>1.4068312536743562E-2</v>
      </c>
      <c r="R31" s="150"/>
      <c r="S31" s="17"/>
      <c r="T31" s="17"/>
      <c r="U31" s="17"/>
      <c r="V31" s="17"/>
      <c r="W31" s="17"/>
    </row>
    <row r="32" spans="1:23" ht="27" customHeight="1">
      <c r="A32" s="245" t="s">
        <v>186</v>
      </c>
      <c r="B32" s="113">
        <v>0</v>
      </c>
      <c r="C32" s="114">
        <v>874.33268999999996</v>
      </c>
      <c r="D32" s="114">
        <v>0</v>
      </c>
      <c r="E32" s="114">
        <v>0</v>
      </c>
      <c r="F32" s="114">
        <v>0</v>
      </c>
      <c r="G32" s="114">
        <v>0</v>
      </c>
      <c r="H32" s="113">
        <v>12.61937</v>
      </c>
      <c r="I32" s="113">
        <v>25053.424190000002</v>
      </c>
      <c r="J32" s="113">
        <v>0</v>
      </c>
      <c r="K32" s="113">
        <v>0</v>
      </c>
      <c r="L32" s="113">
        <v>0</v>
      </c>
      <c r="M32" s="113">
        <v>562.81325000000004</v>
      </c>
      <c r="N32" s="113">
        <v>0</v>
      </c>
      <c r="O32" s="113">
        <v>0</v>
      </c>
      <c r="P32" s="113">
        <f t="shared" si="0"/>
        <v>26503.1895</v>
      </c>
      <c r="Q32" s="138">
        <f>+P32/$P$38</f>
        <v>1.8109494241972516E-4</v>
      </c>
      <c r="R32" s="150"/>
      <c r="S32" s="17"/>
      <c r="T32" s="17"/>
      <c r="U32" s="17"/>
      <c r="V32" s="17"/>
      <c r="W32" s="17"/>
    </row>
    <row r="33" spans="1:23" ht="27" customHeight="1">
      <c r="A33" s="244" t="s">
        <v>187</v>
      </c>
      <c r="B33" s="113">
        <v>2929996.0372199998</v>
      </c>
      <c r="C33" s="114">
        <v>2559980.8651000001</v>
      </c>
      <c r="D33" s="114">
        <v>7197039.2988999998</v>
      </c>
      <c r="E33" s="114">
        <v>323772.82513999997</v>
      </c>
      <c r="F33" s="114">
        <v>2386686.8847699999</v>
      </c>
      <c r="G33" s="114">
        <v>1511396.2167400001</v>
      </c>
      <c r="H33" s="113">
        <v>849620.58048</v>
      </c>
      <c r="I33" s="113">
        <v>206287.37241000001</v>
      </c>
      <c r="J33" s="113">
        <v>0</v>
      </c>
      <c r="K33" s="113">
        <v>0</v>
      </c>
      <c r="L33" s="113">
        <v>1016453.50271</v>
      </c>
      <c r="M33" s="113">
        <v>268484.05882999999</v>
      </c>
      <c r="N33" s="113">
        <v>808256.03385999997</v>
      </c>
      <c r="O33" s="113">
        <v>302879.79883999994</v>
      </c>
      <c r="P33" s="113">
        <f t="shared" si="0"/>
        <v>20360853.474999998</v>
      </c>
      <c r="Q33" s="138">
        <f>+P33/$P$38</f>
        <v>0.13912467356699032</v>
      </c>
      <c r="R33" s="150"/>
      <c r="S33" s="17"/>
      <c r="T33" s="17"/>
      <c r="U33" s="17"/>
      <c r="V33" s="17"/>
      <c r="W33" s="17"/>
    </row>
    <row r="34" spans="1:23" ht="27" customHeight="1">
      <c r="A34" s="245" t="s">
        <v>19</v>
      </c>
      <c r="B34" s="113">
        <v>272669.37413999997</v>
      </c>
      <c r="C34" s="114">
        <v>4548.7271200000005</v>
      </c>
      <c r="D34" s="114">
        <v>1281.2835700000001</v>
      </c>
      <c r="E34" s="114">
        <v>443.44053000000002</v>
      </c>
      <c r="F34" s="114">
        <v>0</v>
      </c>
      <c r="G34" s="114">
        <v>0</v>
      </c>
      <c r="H34" s="113">
        <v>113.16558000000001</v>
      </c>
      <c r="I34" s="113">
        <v>19127.365959999999</v>
      </c>
      <c r="J34" s="113">
        <v>0</v>
      </c>
      <c r="K34" s="113">
        <v>0</v>
      </c>
      <c r="L34" s="113">
        <v>43027.812969999999</v>
      </c>
      <c r="M34" s="113">
        <v>635.1789399999999</v>
      </c>
      <c r="N34" s="113">
        <v>0</v>
      </c>
      <c r="O34" s="113">
        <v>4543.23513</v>
      </c>
      <c r="P34" s="113">
        <f t="shared" si="0"/>
        <v>346389.58393999998</v>
      </c>
      <c r="Q34" s="138">
        <f>+P34/$P$38</f>
        <v>2.3668623641847656E-3</v>
      </c>
      <c r="R34" s="150"/>
      <c r="S34" s="17"/>
      <c r="T34" s="17"/>
      <c r="U34" s="17"/>
      <c r="V34" s="17"/>
      <c r="W34" s="17"/>
    </row>
    <row r="35" spans="1:23" ht="27" customHeight="1">
      <c r="A35" s="244" t="s">
        <v>29</v>
      </c>
      <c r="B35" s="113">
        <v>1515091.5521300002</v>
      </c>
      <c r="C35" s="114">
        <v>2037507.9072199999</v>
      </c>
      <c r="D35" s="114">
        <v>1355124.86424</v>
      </c>
      <c r="E35" s="114">
        <v>708051.28269000002</v>
      </c>
      <c r="F35" s="114">
        <v>1360581.3988599998</v>
      </c>
      <c r="G35" s="114">
        <v>509232.23060000001</v>
      </c>
      <c r="H35" s="113">
        <v>613857.85252999992</v>
      </c>
      <c r="I35" s="113">
        <v>271400.79324999999</v>
      </c>
      <c r="J35" s="113">
        <v>1487.8783700000001</v>
      </c>
      <c r="K35" s="113">
        <v>0</v>
      </c>
      <c r="L35" s="113">
        <v>755858.95822999999</v>
      </c>
      <c r="M35" s="113">
        <v>141375.08428000001</v>
      </c>
      <c r="N35" s="113">
        <v>186730.20456000001</v>
      </c>
      <c r="O35" s="113">
        <v>316940.08781</v>
      </c>
      <c r="P35" s="113">
        <f t="shared" si="0"/>
        <v>9773240.0947700012</v>
      </c>
      <c r="Q35" s="138">
        <f>+P35/$P$38</f>
        <v>6.6780051216723285E-2</v>
      </c>
      <c r="R35" s="150"/>
      <c r="S35" s="17"/>
      <c r="T35" s="17"/>
      <c r="U35" s="17"/>
      <c r="V35" s="17"/>
      <c r="W35" s="17"/>
    </row>
    <row r="36" spans="1:23" ht="27" customHeight="1">
      <c r="A36" s="244" t="s">
        <v>30</v>
      </c>
      <c r="B36" s="113">
        <v>0</v>
      </c>
      <c r="C36" s="114">
        <v>47198.338779999998</v>
      </c>
      <c r="D36" s="114">
        <v>3970.7856900000002</v>
      </c>
      <c r="E36" s="114">
        <v>0</v>
      </c>
      <c r="F36" s="114">
        <v>14699.522509999999</v>
      </c>
      <c r="G36" s="114">
        <v>0</v>
      </c>
      <c r="H36" s="113">
        <v>6590.6642099999999</v>
      </c>
      <c r="I36" s="113">
        <v>608198.69475000002</v>
      </c>
      <c r="J36" s="113">
        <v>0</v>
      </c>
      <c r="K36" s="113">
        <v>0</v>
      </c>
      <c r="L36" s="113">
        <v>411539.48745999997</v>
      </c>
      <c r="M36" s="113">
        <v>12744.380539999998</v>
      </c>
      <c r="N36" s="113">
        <v>36667.530350000001</v>
      </c>
      <c r="O36" s="113">
        <v>140336.92915000001</v>
      </c>
      <c r="P36" s="113">
        <f t="shared" si="0"/>
        <v>1281946.33344</v>
      </c>
      <c r="Q36" s="138">
        <f t="shared" si="1"/>
        <v>8.7594739282037953E-3</v>
      </c>
      <c r="R36" s="150"/>
      <c r="S36" s="17"/>
      <c r="T36" s="17"/>
      <c r="U36" s="17"/>
      <c r="V36" s="17"/>
      <c r="W36" s="17"/>
    </row>
    <row r="37" spans="1:23" s="140" customFormat="1" ht="27" customHeight="1">
      <c r="A37" s="246" t="s">
        <v>31</v>
      </c>
      <c r="B37" s="119">
        <v>87315.797409999999</v>
      </c>
      <c r="C37" s="139">
        <v>0</v>
      </c>
      <c r="D37" s="139">
        <v>190262.06471000001</v>
      </c>
      <c r="E37" s="139">
        <v>23516.655890000002</v>
      </c>
      <c r="F37" s="139">
        <v>19612.725460000001</v>
      </c>
      <c r="G37" s="139">
        <v>30385.147519999999</v>
      </c>
      <c r="H37" s="119">
        <v>292617.74439000001</v>
      </c>
      <c r="I37" s="119">
        <v>136180.30408999999</v>
      </c>
      <c r="J37" s="119">
        <v>0</v>
      </c>
      <c r="K37" s="119">
        <v>0</v>
      </c>
      <c r="L37" s="119">
        <v>0</v>
      </c>
      <c r="M37" s="119">
        <v>82279.143430000011</v>
      </c>
      <c r="N37" s="119">
        <v>121402.67022</v>
      </c>
      <c r="O37" s="119">
        <v>75517.360639999999</v>
      </c>
      <c r="P37" s="113">
        <f t="shared" si="0"/>
        <v>1059089.6137600001</v>
      </c>
      <c r="Q37" s="120">
        <f t="shared" si="1"/>
        <v>7.2367053263984009E-3</v>
      </c>
      <c r="R37" s="247"/>
      <c r="S37" s="248"/>
      <c r="T37" s="248"/>
      <c r="U37" s="248"/>
      <c r="V37" s="248"/>
      <c r="W37" s="248"/>
    </row>
    <row r="38" spans="1:23" s="140" customFormat="1" ht="27" customHeight="1">
      <c r="A38" s="249" t="s">
        <v>38</v>
      </c>
      <c r="B38" s="756">
        <f>SUM(B9:B37)</f>
        <v>17071649.196209997</v>
      </c>
      <c r="C38" s="756">
        <f t="shared" ref="C38:O38" si="2">SUM(C9:C37)</f>
        <v>16284904.923830001</v>
      </c>
      <c r="D38" s="756">
        <f t="shared" si="2"/>
        <v>23653504.275819998</v>
      </c>
      <c r="E38" s="756">
        <f t="shared" si="2"/>
        <v>14266958.833639998</v>
      </c>
      <c r="F38" s="756">
        <f t="shared" si="2"/>
        <v>14572131.502929999</v>
      </c>
      <c r="G38" s="756">
        <f t="shared" si="2"/>
        <v>8825646.2982099988</v>
      </c>
      <c r="H38" s="756">
        <f t="shared" si="2"/>
        <v>7860683.443810001</v>
      </c>
      <c r="I38" s="756">
        <f t="shared" si="2"/>
        <v>10810174.43268</v>
      </c>
      <c r="J38" s="756">
        <f t="shared" si="2"/>
        <v>117971.27952</v>
      </c>
      <c r="K38" s="756">
        <f t="shared" si="2"/>
        <v>449502.42839999998</v>
      </c>
      <c r="L38" s="756">
        <f t="shared" si="2"/>
        <v>10843770.344529999</v>
      </c>
      <c r="M38" s="756">
        <f>SUM(M9:M37)</f>
        <v>2777742.1064500003</v>
      </c>
      <c r="N38" s="756">
        <f>SUM(N9:N37)</f>
        <v>11096018.889260001</v>
      </c>
      <c r="O38" s="756">
        <f t="shared" si="2"/>
        <v>7719036.5523199998</v>
      </c>
      <c r="P38" s="756">
        <f>SUM(B38:O38)</f>
        <v>146349694.50760999</v>
      </c>
      <c r="Q38" s="757">
        <f t="shared" si="1"/>
        <v>1</v>
      </c>
      <c r="R38" s="247"/>
      <c r="S38" s="248"/>
      <c r="T38" s="248"/>
      <c r="U38" s="248"/>
      <c r="V38" s="248"/>
      <c r="W38" s="248"/>
    </row>
    <row r="39" spans="1:23" ht="32.25" customHeight="1">
      <c r="A39" s="250" t="s">
        <v>39</v>
      </c>
      <c r="B39" s="115">
        <f t="shared" ref="B39:P39" si="3">+B38/$P$38</f>
        <v>0.1166497084510299</v>
      </c>
      <c r="C39" s="115">
        <f t="shared" si="3"/>
        <v>0.11127392495502071</v>
      </c>
      <c r="D39" s="115">
        <f t="shared" si="3"/>
        <v>0.1616231885922389</v>
      </c>
      <c r="E39" s="115">
        <f t="shared" si="3"/>
        <v>9.748540221857542E-2</v>
      </c>
      <c r="F39" s="115">
        <f t="shared" si="3"/>
        <v>9.9570631506663426E-2</v>
      </c>
      <c r="G39" s="115">
        <f t="shared" si="3"/>
        <v>6.0305191123928702E-2</v>
      </c>
      <c r="H39" s="115">
        <f t="shared" si="3"/>
        <v>5.3711649144585372E-2</v>
      </c>
      <c r="I39" s="115">
        <f t="shared" si="3"/>
        <v>7.3865370672966349E-2</v>
      </c>
      <c r="J39" s="115">
        <f t="shared" si="3"/>
        <v>8.0609173744374061E-4</v>
      </c>
      <c r="K39" s="115">
        <f t="shared" si="3"/>
        <v>3.071427172515392E-3</v>
      </c>
      <c r="L39" s="115">
        <f t="shared" si="3"/>
        <v>7.4094929825536032E-2</v>
      </c>
      <c r="M39" s="115">
        <f>+M38/$P$38</f>
        <v>1.8980170172514854E-2</v>
      </c>
      <c r="N39" s="115">
        <f>+N38/$P$38</f>
        <v>7.5818531269178854E-2</v>
      </c>
      <c r="O39" s="115">
        <f t="shared" si="3"/>
        <v>5.2743783157802357E-2</v>
      </c>
      <c r="P39" s="115">
        <f t="shared" si="3"/>
        <v>1</v>
      </c>
      <c r="Q39" s="138"/>
      <c r="S39" s="17"/>
      <c r="T39" s="17"/>
      <c r="U39" s="17"/>
      <c r="V39" s="17"/>
      <c r="W39" s="17"/>
    </row>
    <row r="40" spans="1:23" ht="9" customHeight="1" thickBot="1">
      <c r="A40" s="143"/>
      <c r="B40" s="144"/>
      <c r="C40" s="145"/>
      <c r="D40" s="145"/>
      <c r="E40" s="145"/>
      <c r="F40" s="145"/>
      <c r="G40" s="145"/>
      <c r="H40" s="146"/>
      <c r="I40" s="146"/>
      <c r="J40" s="146"/>
      <c r="K40" s="146"/>
      <c r="L40" s="146"/>
      <c r="M40" s="146"/>
      <c r="N40" s="146"/>
      <c r="O40" s="146"/>
      <c r="P40" s="146"/>
      <c r="Q40" s="147"/>
      <c r="R40" s="17"/>
      <c r="S40" s="17"/>
      <c r="T40" s="17"/>
      <c r="U40" s="17"/>
      <c r="V40" s="17"/>
      <c r="W40" s="17"/>
    </row>
    <row r="41" spans="1:23" ht="26.25" customHeight="1" thickTop="1">
      <c r="A41" s="430" t="s">
        <v>735</v>
      </c>
      <c r="B41" s="123"/>
      <c r="C41" s="148"/>
      <c r="D41" s="148"/>
      <c r="E41" s="148"/>
      <c r="F41" s="148"/>
      <c r="G41" s="148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7"/>
      <c r="S41" s="17"/>
      <c r="T41" s="17"/>
      <c r="U41" s="17"/>
      <c r="V41" s="17"/>
      <c r="W41" s="17"/>
    </row>
    <row r="42" spans="1:23" ht="13.5" customHeight="1">
      <c r="A42" s="251"/>
      <c r="B42" s="37"/>
      <c r="C42" s="18"/>
      <c r="D42" s="18"/>
      <c r="E42" s="18"/>
      <c r="F42" s="18"/>
      <c r="G42" s="18"/>
      <c r="H42" s="104"/>
      <c r="I42" s="104"/>
      <c r="J42" s="104"/>
      <c r="K42" s="104"/>
      <c r="L42" s="104"/>
      <c r="M42" s="104"/>
      <c r="N42" s="104"/>
      <c r="O42" s="104"/>
      <c r="P42" s="104"/>
      <c r="Q42" s="149"/>
      <c r="R42" s="17"/>
      <c r="S42" s="17"/>
      <c r="T42" s="17"/>
      <c r="U42" s="17"/>
      <c r="V42" s="17"/>
      <c r="W42" s="17"/>
    </row>
    <row r="43" spans="1:23" ht="13.5" customHeight="1">
      <c r="A43" s="251"/>
      <c r="B43" s="37"/>
      <c r="C43" s="18"/>
      <c r="D43" s="18"/>
      <c r="E43" s="18"/>
      <c r="F43" s="18"/>
      <c r="G43" s="18"/>
      <c r="H43" s="104"/>
      <c r="I43" s="104"/>
      <c r="J43" s="104"/>
      <c r="K43" s="104"/>
      <c r="L43" s="104"/>
      <c r="M43" s="104"/>
      <c r="N43" s="104"/>
      <c r="O43" s="104"/>
      <c r="P43" s="104"/>
      <c r="Q43" s="149"/>
      <c r="R43" s="17"/>
      <c r="S43" s="17"/>
      <c r="T43" s="17"/>
      <c r="U43" s="17"/>
      <c r="V43" s="17"/>
      <c r="W43" s="17"/>
    </row>
    <row r="44" spans="1:23" ht="9" customHeight="1">
      <c r="A44" s="251"/>
      <c r="B44" s="37"/>
      <c r="C44" s="18"/>
      <c r="D44" s="18"/>
      <c r="E44" s="18"/>
      <c r="F44" s="18"/>
      <c r="G44" s="18"/>
      <c r="H44" s="104"/>
      <c r="I44" s="104"/>
      <c r="J44" s="104"/>
      <c r="K44" s="104"/>
      <c r="L44" s="104"/>
      <c r="M44" s="104"/>
      <c r="N44" s="104"/>
      <c r="O44" s="104"/>
      <c r="P44" s="104"/>
      <c r="Q44" s="149"/>
      <c r="R44" s="17"/>
      <c r="S44" s="17"/>
      <c r="T44" s="17"/>
      <c r="U44" s="17"/>
      <c r="V44" s="17"/>
      <c r="W44" s="17"/>
    </row>
    <row r="45" spans="1:23" ht="9" customHeight="1">
      <c r="A45" s="104"/>
      <c r="B45" s="37"/>
      <c r="C45" s="18"/>
      <c r="D45" s="18"/>
      <c r="E45" s="18"/>
      <c r="F45" s="18"/>
      <c r="G45" s="18"/>
      <c r="H45" s="104"/>
      <c r="I45" s="104"/>
      <c r="J45" s="104"/>
      <c r="K45" s="104"/>
      <c r="L45" s="104"/>
      <c r="M45" s="104"/>
      <c r="N45" s="104"/>
      <c r="O45" s="104"/>
      <c r="P45" s="104"/>
      <c r="Q45" s="149"/>
      <c r="R45" s="17"/>
      <c r="S45" s="17"/>
      <c r="T45" s="17"/>
      <c r="U45" s="17"/>
      <c r="V45" s="17"/>
      <c r="W45" s="17"/>
    </row>
    <row r="46" spans="1:23" ht="9" customHeight="1">
      <c r="A46" s="104"/>
      <c r="B46" s="37"/>
      <c r="C46" s="18"/>
      <c r="D46" s="18"/>
      <c r="E46" s="18"/>
      <c r="F46" s="18"/>
      <c r="G46" s="18"/>
      <c r="H46" s="104"/>
      <c r="I46" s="104"/>
      <c r="J46" s="104"/>
      <c r="K46" s="104"/>
      <c r="L46" s="104"/>
      <c r="M46" s="104"/>
      <c r="N46" s="104"/>
      <c r="O46" s="104"/>
      <c r="P46" s="104"/>
      <c r="Q46" s="149"/>
      <c r="R46" s="17"/>
      <c r="S46" s="17"/>
      <c r="T46" s="17"/>
      <c r="U46" s="17"/>
      <c r="V46" s="17"/>
      <c r="W46" s="17"/>
    </row>
    <row r="47" spans="1:23" ht="9" customHeight="1">
      <c r="A47" s="104"/>
      <c r="B47" s="37"/>
      <c r="C47" s="18"/>
      <c r="D47" s="18"/>
      <c r="E47" s="18"/>
      <c r="F47" s="18"/>
      <c r="G47" s="18"/>
      <c r="H47" s="104"/>
      <c r="I47" s="104"/>
      <c r="J47" s="104"/>
      <c r="K47" s="104"/>
      <c r="L47" s="104"/>
      <c r="M47" s="104"/>
      <c r="N47" s="104"/>
      <c r="O47" s="104"/>
      <c r="P47" s="104"/>
      <c r="Q47" s="149"/>
      <c r="R47" s="17"/>
      <c r="S47" s="17"/>
      <c r="T47" s="17"/>
      <c r="U47" s="17"/>
      <c r="V47" s="17"/>
      <c r="W47" s="17"/>
    </row>
    <row r="48" spans="1:23" ht="9" customHeight="1">
      <c r="A48" s="104"/>
      <c r="B48" s="37"/>
      <c r="C48" s="18"/>
      <c r="D48" s="18"/>
      <c r="E48" s="18"/>
      <c r="F48" s="18"/>
      <c r="G48" s="18"/>
      <c r="H48" s="104"/>
      <c r="I48" s="104"/>
      <c r="J48" s="104"/>
      <c r="K48" s="104"/>
      <c r="L48" s="104"/>
      <c r="M48" s="104"/>
      <c r="N48" s="104"/>
      <c r="O48" s="104"/>
      <c r="P48" s="104"/>
      <c r="Q48" s="149"/>
      <c r="R48" s="17"/>
      <c r="S48" s="17"/>
      <c r="T48" s="17"/>
      <c r="U48" s="17"/>
      <c r="V48" s="17"/>
      <c r="W48" s="17"/>
    </row>
    <row r="49" spans="1:23" ht="9" customHeight="1">
      <c r="A49" s="104"/>
      <c r="B49" s="37"/>
      <c r="C49" s="18"/>
      <c r="D49" s="18"/>
      <c r="E49" s="18"/>
      <c r="F49" s="18"/>
      <c r="G49" s="18"/>
      <c r="H49" s="104"/>
      <c r="I49" s="104"/>
      <c r="J49" s="104"/>
      <c r="K49" s="104"/>
      <c r="L49" s="104"/>
      <c r="M49" s="104"/>
      <c r="N49" s="104"/>
      <c r="O49" s="104"/>
      <c r="P49" s="104"/>
      <c r="Q49" s="149"/>
      <c r="R49" s="17"/>
      <c r="S49" s="17"/>
      <c r="T49" s="17"/>
      <c r="U49" s="17"/>
      <c r="V49" s="17"/>
      <c r="W49" s="17"/>
    </row>
    <row r="50" spans="1:23" ht="9" customHeight="1">
      <c r="A50" s="252"/>
      <c r="B50" s="37"/>
      <c r="C50" s="18"/>
      <c r="D50" s="18"/>
      <c r="E50" s="18"/>
      <c r="F50" s="18"/>
      <c r="G50" s="18"/>
      <c r="H50" s="104"/>
      <c r="I50" s="104"/>
      <c r="J50" s="104"/>
      <c r="K50" s="104"/>
      <c r="L50" s="104"/>
      <c r="M50" s="104"/>
      <c r="N50" s="104"/>
      <c r="O50" s="104"/>
      <c r="P50" s="104"/>
      <c r="Q50" s="149"/>
      <c r="R50" s="17"/>
      <c r="S50" s="17"/>
      <c r="T50" s="17"/>
      <c r="U50" s="17"/>
      <c r="V50" s="17"/>
      <c r="W50" s="17"/>
    </row>
    <row r="51" spans="1:23" ht="9" customHeight="1">
      <c r="A51" s="16"/>
      <c r="B51" s="37"/>
      <c r="C51" s="18"/>
      <c r="D51" s="18"/>
      <c r="E51" s="18"/>
      <c r="F51" s="18"/>
      <c r="G51" s="18"/>
      <c r="H51" s="104"/>
      <c r="I51" s="104"/>
      <c r="J51" s="104"/>
      <c r="K51" s="104"/>
      <c r="L51" s="104"/>
      <c r="M51" s="104"/>
      <c r="N51" s="104"/>
      <c r="O51" s="104"/>
      <c r="P51" s="104"/>
      <c r="Q51" s="149"/>
      <c r="R51" s="17"/>
      <c r="S51" s="17"/>
      <c r="T51" s="17"/>
      <c r="U51" s="17"/>
      <c r="V51" s="17"/>
      <c r="W51" s="17"/>
    </row>
    <row r="52" spans="1:23" ht="9" customHeight="1">
      <c r="B52" s="37"/>
      <c r="C52" s="18"/>
      <c r="D52" s="18"/>
      <c r="E52" s="18"/>
      <c r="F52" s="18"/>
      <c r="G52" s="18"/>
      <c r="H52" s="104"/>
      <c r="I52" s="104"/>
      <c r="J52" s="104"/>
      <c r="K52" s="104"/>
      <c r="L52" s="104"/>
      <c r="M52" s="104"/>
      <c r="N52" s="104"/>
      <c r="O52" s="104"/>
      <c r="P52" s="104"/>
      <c r="Q52" s="149"/>
      <c r="R52" s="149"/>
      <c r="S52" s="149"/>
      <c r="T52" s="17"/>
      <c r="U52" s="17"/>
      <c r="V52" s="17"/>
      <c r="W52" s="17"/>
    </row>
    <row r="53" spans="1:23" ht="9" customHeight="1">
      <c r="B53" s="37"/>
      <c r="C53" s="18"/>
      <c r="D53" s="18"/>
      <c r="E53" s="18"/>
      <c r="F53" s="18"/>
      <c r="G53" s="18"/>
      <c r="H53" s="104"/>
      <c r="I53" s="104"/>
      <c r="J53" s="104"/>
      <c r="K53" s="104"/>
      <c r="L53" s="104"/>
      <c r="M53" s="104"/>
      <c r="N53" s="104"/>
      <c r="O53" s="104"/>
      <c r="P53" s="104"/>
      <c r="Q53" s="149"/>
      <c r="R53" s="17"/>
      <c r="S53" s="17"/>
      <c r="T53" s="17"/>
      <c r="U53" s="17"/>
      <c r="V53" s="17"/>
      <c r="W53" s="17"/>
    </row>
    <row r="54" spans="1:23" ht="9" customHeight="1">
      <c r="A54" s="16"/>
      <c r="B54" s="37"/>
      <c r="C54" s="18"/>
      <c r="D54" s="18"/>
      <c r="E54" s="18"/>
      <c r="F54" s="18"/>
      <c r="G54" s="18"/>
      <c r="H54" s="104"/>
      <c r="I54" s="104"/>
      <c r="J54" s="104"/>
      <c r="K54" s="104"/>
      <c r="L54" s="104"/>
      <c r="M54" s="104"/>
      <c r="N54" s="104"/>
      <c r="O54" s="104"/>
      <c r="P54" s="104"/>
      <c r="Q54" s="149"/>
      <c r="R54" s="17"/>
      <c r="S54" s="17"/>
      <c r="T54" s="17"/>
      <c r="U54" s="17"/>
      <c r="V54" s="17"/>
      <c r="W54" s="17"/>
    </row>
    <row r="55" spans="1:23" ht="9" customHeight="1">
      <c r="A55" s="129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49"/>
      <c r="R55" s="17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49"/>
      <c r="R56" s="17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49"/>
      <c r="R57" s="17"/>
      <c r="S57" s="17"/>
      <c r="T57" s="17"/>
      <c r="U57" s="17"/>
      <c r="V57" s="17"/>
      <c r="W57" s="17"/>
    </row>
    <row r="58" spans="1:23" ht="9" customHeight="1">
      <c r="A58" s="16"/>
      <c r="B58" s="151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49"/>
      <c r="R58" s="17"/>
      <c r="S58" s="17"/>
      <c r="T58" s="17"/>
      <c r="U58" s="17"/>
      <c r="V58" s="17"/>
      <c r="W58" s="17"/>
    </row>
    <row r="59" spans="1:23" ht="9" customHeight="1">
      <c r="A59" s="16"/>
      <c r="B59" s="151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49"/>
      <c r="R59" s="17"/>
      <c r="S59" s="17"/>
      <c r="T59" s="17"/>
      <c r="U59" s="17"/>
      <c r="V59" s="17"/>
      <c r="W59" s="17"/>
    </row>
    <row r="60" spans="1:23" ht="9" customHeight="1">
      <c r="A60" s="16"/>
      <c r="B60" s="151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49"/>
      <c r="R60" s="17"/>
      <c r="S60" s="17"/>
      <c r="T60" s="17"/>
      <c r="U60" s="17"/>
      <c r="V60" s="17"/>
      <c r="W60" s="17"/>
    </row>
    <row r="61" spans="1:23" ht="9" customHeight="1">
      <c r="A61" s="126"/>
      <c r="B61" s="151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49"/>
      <c r="R61" s="17"/>
      <c r="S61" s="17"/>
      <c r="T61" s="17"/>
      <c r="U61" s="17"/>
      <c r="V61" s="17"/>
      <c r="W61" s="17"/>
    </row>
    <row r="62" spans="1:23" ht="9" customHeight="1">
      <c r="A62" s="16"/>
      <c r="B62" s="151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49"/>
      <c r="R62" s="17"/>
      <c r="S62" s="17"/>
      <c r="T62" s="17"/>
      <c r="U62" s="17"/>
      <c r="V62" s="17"/>
      <c r="W62" s="17"/>
    </row>
    <row r="63" spans="1:23" ht="9" customHeight="1">
      <c r="A63" s="16"/>
      <c r="B63" s="151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49"/>
      <c r="R63" s="17"/>
      <c r="S63" s="17"/>
      <c r="T63" s="17"/>
      <c r="U63" s="17"/>
      <c r="V63" s="17"/>
      <c r="W63" s="17"/>
    </row>
    <row r="64" spans="1:23" ht="9" customHeight="1">
      <c r="A64" s="16"/>
      <c r="B64" s="151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49"/>
      <c r="R64" s="17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49"/>
      <c r="R65" s="17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49"/>
      <c r="R66" s="17"/>
      <c r="S66" s="17"/>
      <c r="T66" s="17"/>
      <c r="U66" s="17"/>
      <c r="V66" s="17"/>
      <c r="W66" s="17"/>
    </row>
    <row r="67" spans="1:23" ht="9" customHeight="1">
      <c r="A67" s="12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49"/>
      <c r="R67" s="17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49"/>
      <c r="R68" s="17"/>
      <c r="S68" s="17"/>
      <c r="T68" s="17"/>
      <c r="U68" s="17"/>
      <c r="V68" s="17"/>
      <c r="W68" s="17"/>
    </row>
    <row r="69" spans="1:23" ht="9" customHeight="1">
      <c r="A69" s="16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49"/>
      <c r="R69" s="17"/>
      <c r="S69" s="17"/>
      <c r="T69" s="17"/>
      <c r="U69" s="17"/>
      <c r="V69" s="17"/>
      <c r="W69" s="17"/>
    </row>
    <row r="70" spans="1:23" ht="9" customHeight="1">
      <c r="A70" s="16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49"/>
      <c r="R70" s="17"/>
      <c r="S70" s="17"/>
      <c r="T70" s="17"/>
      <c r="U70" s="17"/>
      <c r="V70" s="17"/>
      <c r="W70" s="17"/>
    </row>
    <row r="71" spans="1:23" ht="9" customHeight="1">
      <c r="A71" s="1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49"/>
      <c r="R71" s="17"/>
      <c r="S71" s="17"/>
      <c r="T71" s="17"/>
      <c r="U71" s="17"/>
      <c r="V71" s="17"/>
      <c r="W71" s="17"/>
    </row>
    <row r="72" spans="1:23" ht="9" customHeight="1">
      <c r="A72" s="1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49"/>
      <c r="R72" s="17"/>
      <c r="S72" s="17"/>
      <c r="T72" s="17"/>
      <c r="U72" s="17"/>
      <c r="V72" s="17"/>
      <c r="W72" s="17"/>
    </row>
    <row r="73" spans="1:23" ht="9" customHeight="1">
      <c r="A73" s="12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49"/>
      <c r="R73" s="17"/>
      <c r="S73" s="17"/>
      <c r="T73" s="17"/>
      <c r="U73" s="17"/>
      <c r="V73" s="17"/>
      <c r="W73" s="17"/>
    </row>
    <row r="74" spans="1:23" ht="9" customHeight="1">
      <c r="A74" s="16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49"/>
      <c r="R74" s="17"/>
      <c r="S74" s="17"/>
      <c r="T74" s="17"/>
      <c r="U74" s="17"/>
      <c r="V74" s="17"/>
      <c r="W74" s="17"/>
    </row>
    <row r="75" spans="1:23" ht="9" customHeight="1">
      <c r="A75" s="16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49"/>
      <c r="R75" s="17"/>
      <c r="S75" s="17"/>
      <c r="T75" s="17"/>
      <c r="U75" s="17"/>
      <c r="V75" s="17"/>
      <c r="W75" s="17"/>
    </row>
    <row r="76" spans="1:23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49"/>
      <c r="R76" s="17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49"/>
      <c r="R77" s="17"/>
      <c r="S77" s="17"/>
      <c r="T77" s="17"/>
      <c r="U77" s="17"/>
      <c r="V77" s="17"/>
      <c r="W77" s="17"/>
    </row>
    <row r="78" spans="1:23" ht="9" customHeight="1">
      <c r="A78" s="12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49"/>
      <c r="R78" s="17"/>
      <c r="S78" s="17"/>
      <c r="T78" s="17"/>
      <c r="U78" s="17"/>
      <c r="V78" s="17"/>
      <c r="W78" s="17"/>
    </row>
    <row r="79" spans="1:23" ht="9" customHeight="1">
      <c r="A79" s="127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49"/>
      <c r="R79" s="17"/>
      <c r="S79" s="17"/>
      <c r="T79" s="17"/>
      <c r="U79" s="17"/>
      <c r="V79" s="17"/>
      <c r="W79" s="17"/>
    </row>
    <row r="80" spans="1:23" ht="9" customHeight="1">
      <c r="A80" s="127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49"/>
      <c r="R80" s="17"/>
      <c r="S80" s="17"/>
      <c r="T80" s="17"/>
      <c r="U80" s="17"/>
      <c r="V80" s="17"/>
      <c r="W80" s="17"/>
    </row>
    <row r="81" spans="1:23" ht="9" customHeight="1">
      <c r="A81" s="127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49"/>
      <c r="R81" s="17"/>
      <c r="S81" s="17"/>
      <c r="T81" s="17"/>
      <c r="U81" s="17"/>
      <c r="V81" s="17"/>
      <c r="W81" s="17"/>
    </row>
    <row r="82" spans="1:23" ht="9" customHeight="1">
      <c r="A82" s="127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49"/>
      <c r="R82" s="17"/>
      <c r="S82" s="17"/>
      <c r="T82" s="17"/>
      <c r="U82" s="17"/>
      <c r="V82" s="17"/>
      <c r="W82" s="17"/>
    </row>
    <row r="83" spans="1:23" ht="9" customHeight="1">
      <c r="A83" s="128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49"/>
      <c r="R83" s="17"/>
      <c r="S83" s="17"/>
      <c r="T83" s="17"/>
      <c r="U83" s="17"/>
      <c r="V83" s="17"/>
      <c r="W83" s="17"/>
    </row>
    <row r="84" spans="1:23" ht="9" customHeight="1">
      <c r="A84" s="128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49"/>
      <c r="R84" s="17"/>
      <c r="S84" s="17"/>
      <c r="T84" s="17"/>
      <c r="U84" s="17"/>
      <c r="V84" s="17"/>
      <c r="W84" s="17"/>
    </row>
    <row r="85" spans="1:23" ht="9" customHeight="1">
      <c r="A85" s="129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49"/>
      <c r="R85" s="17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49"/>
      <c r="R86" s="17"/>
      <c r="S86" s="17"/>
      <c r="T86" s="17"/>
      <c r="U86" s="17"/>
      <c r="V86" s="17"/>
      <c r="W86" s="17"/>
    </row>
    <row r="87" spans="1:23" ht="9" customHeight="1">
      <c r="A87" s="16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49"/>
      <c r="R87" s="17"/>
      <c r="S87" s="17"/>
      <c r="T87" s="17"/>
      <c r="U87" s="17"/>
      <c r="V87" s="17"/>
      <c r="W87" s="17"/>
    </row>
    <row r="88" spans="1:23" ht="9" customHeight="1">
      <c r="A88" s="16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49"/>
      <c r="R88" s="17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149"/>
      <c r="R89" s="17"/>
      <c r="S89" s="17"/>
      <c r="T89" s="17"/>
      <c r="U89" s="17"/>
      <c r="V89" s="17"/>
      <c r="W89" s="17"/>
    </row>
    <row r="90" spans="1:23" ht="9" customHeight="1">
      <c r="A90" s="127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149"/>
      <c r="R90" s="17"/>
      <c r="S90" s="17"/>
      <c r="T90" s="17"/>
      <c r="U90" s="17"/>
      <c r="V90" s="17"/>
      <c r="W90" s="17"/>
    </row>
    <row r="91" spans="1:23" ht="9" customHeight="1">
      <c r="A91" s="129"/>
      <c r="C91" s="18"/>
      <c r="D91" s="18"/>
      <c r="E91" s="18"/>
      <c r="F91" s="18"/>
      <c r="G91" s="18"/>
      <c r="H91" s="17"/>
      <c r="I91" s="17"/>
      <c r="J91" s="17"/>
      <c r="K91" s="17"/>
      <c r="L91" s="17"/>
      <c r="M91" s="17"/>
      <c r="N91" s="17"/>
      <c r="O91" s="17"/>
      <c r="P91" s="17"/>
      <c r="Q91" s="149"/>
      <c r="R91" s="17"/>
      <c r="S91" s="17"/>
      <c r="T91" s="17"/>
      <c r="U91" s="17"/>
      <c r="V91" s="17"/>
      <c r="W91" s="17"/>
    </row>
    <row r="92" spans="1:23" ht="9" customHeight="1">
      <c r="A92" s="16"/>
      <c r="C92" s="18"/>
      <c r="D92" s="18"/>
      <c r="E92" s="18"/>
      <c r="F92" s="18"/>
      <c r="G92" s="18"/>
      <c r="H92" s="17"/>
      <c r="I92" s="17"/>
      <c r="J92" s="17"/>
      <c r="K92" s="17"/>
      <c r="L92" s="17"/>
      <c r="M92" s="17"/>
      <c r="N92" s="17"/>
      <c r="O92" s="17"/>
      <c r="P92" s="17"/>
      <c r="Q92" s="149"/>
      <c r="R92" s="17"/>
      <c r="S92" s="17"/>
      <c r="T92" s="17"/>
      <c r="U92" s="17"/>
      <c r="V92" s="17"/>
      <c r="W92" s="17"/>
    </row>
    <row r="93" spans="1:23" ht="9" customHeight="1">
      <c r="A93" s="16"/>
      <c r="C93" s="18"/>
      <c r="D93" s="18"/>
      <c r="E93" s="18"/>
      <c r="F93" s="18"/>
      <c r="G93" s="18"/>
      <c r="H93" s="17"/>
      <c r="I93" s="17"/>
      <c r="J93" s="17"/>
      <c r="K93" s="17"/>
      <c r="L93" s="17"/>
      <c r="M93" s="17"/>
      <c r="N93" s="17"/>
      <c r="O93" s="17"/>
      <c r="P93" s="17"/>
      <c r="Q93" s="149"/>
      <c r="R93" s="17"/>
      <c r="S93" s="17"/>
      <c r="T93" s="17"/>
      <c r="U93" s="17"/>
      <c r="V93" s="17"/>
      <c r="W93" s="17"/>
    </row>
    <row r="94" spans="1:23" ht="9" customHeight="1">
      <c r="A94" s="16"/>
      <c r="C94" s="18"/>
      <c r="D94" s="18"/>
      <c r="E94" s="18"/>
      <c r="F94" s="18"/>
      <c r="G94" s="18"/>
      <c r="H94" s="17"/>
      <c r="I94" s="17"/>
      <c r="J94" s="17"/>
      <c r="K94" s="17"/>
      <c r="L94" s="17"/>
      <c r="M94" s="17"/>
      <c r="N94" s="17"/>
      <c r="O94" s="17"/>
      <c r="P94" s="17"/>
      <c r="Q94" s="149"/>
      <c r="R94" s="17"/>
      <c r="S94" s="17"/>
      <c r="T94" s="17"/>
      <c r="U94" s="17"/>
      <c r="V94" s="17"/>
      <c r="W94" s="17"/>
    </row>
    <row r="95" spans="1:23" ht="9" customHeight="1">
      <c r="A95" s="16"/>
      <c r="C95" s="18"/>
      <c r="D95" s="18"/>
      <c r="E95" s="18"/>
      <c r="F95" s="18"/>
      <c r="G95" s="18"/>
      <c r="H95" s="17"/>
      <c r="I95" s="17"/>
      <c r="J95" s="17"/>
      <c r="K95" s="17"/>
      <c r="L95" s="17"/>
      <c r="M95" s="17"/>
      <c r="N95" s="17"/>
      <c r="O95" s="17"/>
      <c r="P95" s="17"/>
      <c r="Q95" s="149"/>
      <c r="R95" s="17"/>
      <c r="S95" s="17"/>
      <c r="T95" s="17"/>
      <c r="U95" s="17"/>
      <c r="V95" s="17"/>
      <c r="W95" s="17"/>
    </row>
    <row r="96" spans="1:23" ht="9" customHeight="1">
      <c r="A96" s="127"/>
      <c r="C96" s="18"/>
      <c r="D96" s="18"/>
      <c r="E96" s="18"/>
      <c r="F96" s="18"/>
      <c r="G96" s="18"/>
      <c r="H96" s="17"/>
      <c r="I96" s="17"/>
      <c r="J96" s="17"/>
      <c r="K96" s="17"/>
      <c r="L96" s="17"/>
      <c r="M96" s="17"/>
      <c r="N96" s="17"/>
      <c r="O96" s="17"/>
      <c r="P96" s="17"/>
      <c r="Q96" s="149"/>
      <c r="R96" s="17"/>
      <c r="S96" s="17"/>
      <c r="T96" s="17"/>
      <c r="U96" s="17"/>
      <c r="V96" s="17"/>
      <c r="W96" s="17"/>
    </row>
    <row r="97" spans="1:23" ht="9" customHeight="1">
      <c r="A97" s="129"/>
      <c r="C97" s="18"/>
      <c r="D97" s="18"/>
      <c r="E97" s="18"/>
      <c r="F97" s="18"/>
      <c r="G97" s="18"/>
      <c r="H97" s="17"/>
      <c r="I97" s="17"/>
      <c r="J97" s="17"/>
      <c r="K97" s="17"/>
      <c r="L97" s="17"/>
      <c r="M97" s="17"/>
      <c r="N97" s="17"/>
      <c r="O97" s="17"/>
      <c r="P97" s="17"/>
      <c r="Q97" s="149"/>
      <c r="R97" s="17"/>
      <c r="S97" s="17"/>
      <c r="T97" s="17"/>
      <c r="U97" s="17"/>
      <c r="V97" s="17"/>
      <c r="W97" s="17"/>
    </row>
    <row r="98" spans="1:23" ht="9" customHeight="1">
      <c r="A98" s="16"/>
      <c r="C98" s="18"/>
      <c r="D98" s="18"/>
      <c r="E98" s="18"/>
      <c r="F98" s="18"/>
      <c r="G98" s="18"/>
      <c r="H98" s="17"/>
      <c r="I98" s="17"/>
      <c r="J98" s="17"/>
      <c r="K98" s="17"/>
      <c r="L98" s="17"/>
      <c r="M98" s="17"/>
      <c r="N98" s="17"/>
      <c r="O98" s="17"/>
      <c r="P98" s="17"/>
      <c r="Q98" s="149"/>
      <c r="R98" s="17"/>
      <c r="S98" s="17"/>
      <c r="T98" s="17"/>
      <c r="U98" s="17"/>
      <c r="V98" s="17"/>
      <c r="W98" s="17"/>
    </row>
    <row r="99" spans="1:23" ht="9" customHeight="1">
      <c r="A99" s="16"/>
      <c r="C99" s="18"/>
      <c r="D99" s="18"/>
      <c r="E99" s="18"/>
      <c r="F99" s="18"/>
      <c r="G99" s="18"/>
      <c r="H99" s="17"/>
      <c r="I99" s="17"/>
      <c r="J99" s="17"/>
      <c r="K99" s="17"/>
      <c r="L99" s="17"/>
      <c r="M99" s="17"/>
      <c r="N99" s="17"/>
      <c r="O99" s="17"/>
      <c r="P99" s="17"/>
      <c r="Q99" s="149"/>
      <c r="R99" s="17"/>
      <c r="S99" s="17"/>
      <c r="T99" s="17"/>
      <c r="U99" s="17"/>
      <c r="V99" s="17"/>
      <c r="W99" s="17"/>
    </row>
    <row r="100" spans="1:23" ht="9" customHeight="1">
      <c r="A100" s="16"/>
      <c r="C100" s="37"/>
      <c r="D100" s="37"/>
      <c r="E100" s="37"/>
      <c r="F100" s="37"/>
      <c r="G100" s="37"/>
      <c r="Q100" s="123"/>
    </row>
    <row r="101" spans="1:23" ht="9" customHeight="1">
      <c r="A101" s="16"/>
      <c r="C101" s="37"/>
      <c r="D101" s="37"/>
      <c r="E101" s="37"/>
      <c r="F101" s="37"/>
      <c r="G101" s="37"/>
      <c r="Q101" s="123"/>
    </row>
    <row r="102" spans="1:23" ht="9" customHeight="1">
      <c r="A102" s="16"/>
      <c r="C102" s="37"/>
      <c r="D102" s="37"/>
      <c r="E102" s="37"/>
      <c r="F102" s="37"/>
      <c r="G102" s="37"/>
      <c r="Q102" s="123"/>
    </row>
    <row r="103" spans="1:23" ht="9" customHeight="1">
      <c r="A103" s="16"/>
      <c r="C103" s="37"/>
      <c r="D103" s="37"/>
      <c r="E103" s="37"/>
      <c r="F103" s="37"/>
      <c r="G103" s="37"/>
      <c r="Q103" s="123"/>
    </row>
    <row r="104" spans="1:23" ht="9" customHeight="1">
      <c r="A104" s="16"/>
      <c r="C104" s="37"/>
      <c r="D104" s="37"/>
      <c r="E104" s="37"/>
      <c r="F104" s="37"/>
      <c r="G104" s="37"/>
      <c r="Q104" s="123"/>
    </row>
    <row r="105" spans="1:23" ht="9" customHeight="1">
      <c r="A105" s="16"/>
      <c r="C105" s="37"/>
      <c r="D105" s="37"/>
      <c r="E105" s="37"/>
      <c r="F105" s="37"/>
      <c r="G105" s="37"/>
      <c r="Q105" s="123"/>
    </row>
    <row r="106" spans="1:23" ht="9" customHeight="1">
      <c r="A106" s="127"/>
      <c r="C106" s="37"/>
      <c r="D106" s="37"/>
      <c r="E106" s="37"/>
      <c r="F106" s="37"/>
      <c r="G106" s="37"/>
      <c r="Q106" s="123"/>
    </row>
    <row r="107" spans="1:23" ht="9" customHeight="1">
      <c r="A107" s="129"/>
      <c r="C107" s="37"/>
      <c r="D107" s="37"/>
      <c r="E107" s="37"/>
      <c r="F107" s="37"/>
      <c r="G107" s="37"/>
      <c r="Q107" s="123"/>
    </row>
    <row r="108" spans="1:23" ht="9" customHeight="1">
      <c r="A108" s="16"/>
      <c r="C108" s="37"/>
      <c r="D108" s="37"/>
      <c r="E108" s="37"/>
      <c r="F108" s="37"/>
      <c r="G108" s="37"/>
      <c r="Q108" s="123"/>
    </row>
    <row r="109" spans="1:23" ht="9" customHeight="1">
      <c r="A109" s="16"/>
      <c r="C109" s="37"/>
      <c r="D109" s="37"/>
      <c r="E109" s="37"/>
      <c r="F109" s="37"/>
      <c r="G109" s="37"/>
      <c r="Q109" s="123"/>
    </row>
    <row r="110" spans="1:23" ht="9" customHeight="1">
      <c r="A110" s="16"/>
      <c r="C110" s="37"/>
      <c r="D110" s="37"/>
      <c r="E110" s="37"/>
      <c r="F110" s="37"/>
      <c r="G110" s="37"/>
      <c r="Q110" s="123"/>
    </row>
    <row r="111" spans="1:23" ht="9" customHeight="1">
      <c r="A111" s="16"/>
      <c r="C111" s="37"/>
      <c r="D111" s="37"/>
      <c r="E111" s="37"/>
      <c r="F111" s="37"/>
      <c r="G111" s="37"/>
      <c r="Q111" s="123"/>
    </row>
    <row r="112" spans="1:23" ht="9" customHeight="1">
      <c r="A112" s="16"/>
      <c r="C112" s="37"/>
      <c r="D112" s="37"/>
      <c r="E112" s="37"/>
      <c r="F112" s="37"/>
      <c r="G112" s="37"/>
      <c r="Q112" s="123"/>
    </row>
    <row r="113" spans="1:17" ht="9" customHeight="1">
      <c r="A113" s="16"/>
      <c r="C113" s="37"/>
      <c r="D113" s="37"/>
      <c r="E113" s="37"/>
      <c r="F113" s="37"/>
      <c r="G113" s="37"/>
      <c r="Q113" s="123"/>
    </row>
    <row r="114" spans="1:17" ht="9" customHeight="1">
      <c r="A114" s="16"/>
      <c r="C114" s="37"/>
      <c r="D114" s="37"/>
      <c r="E114" s="37"/>
      <c r="F114" s="37"/>
      <c r="G114" s="37"/>
      <c r="Q114" s="123"/>
    </row>
    <row r="115" spans="1:17" ht="9" customHeight="1">
      <c r="A115" s="16"/>
      <c r="C115" s="37"/>
      <c r="D115" s="37"/>
      <c r="E115" s="37"/>
      <c r="F115" s="37"/>
      <c r="G115" s="37"/>
      <c r="Q115" s="123"/>
    </row>
    <row r="116" spans="1:17" ht="9" customHeight="1">
      <c r="A116" s="16"/>
      <c r="C116" s="37"/>
      <c r="D116" s="37"/>
      <c r="E116" s="37"/>
      <c r="F116" s="37"/>
      <c r="G116" s="37"/>
      <c r="Q116" s="123"/>
    </row>
    <row r="117" spans="1:17" ht="9" customHeight="1">
      <c r="A117" s="129"/>
      <c r="C117" s="37"/>
      <c r="D117" s="37"/>
      <c r="E117" s="37"/>
      <c r="F117" s="37"/>
      <c r="G117" s="37"/>
      <c r="Q117" s="123"/>
    </row>
    <row r="118" spans="1:17" ht="9" customHeight="1">
      <c r="A118" s="16"/>
      <c r="C118" s="37"/>
      <c r="D118" s="37"/>
      <c r="E118" s="37"/>
      <c r="F118" s="37"/>
      <c r="G118" s="37"/>
      <c r="Q118" s="123"/>
    </row>
    <row r="119" spans="1:17" ht="9" customHeight="1">
      <c r="A119" s="16"/>
      <c r="C119" s="37"/>
      <c r="D119" s="37"/>
      <c r="E119" s="37"/>
      <c r="F119" s="37"/>
      <c r="G119" s="37"/>
      <c r="Q119" s="123"/>
    </row>
    <row r="120" spans="1:17" ht="9" customHeight="1">
      <c r="A120" s="16"/>
      <c r="C120" s="37"/>
      <c r="D120" s="37"/>
      <c r="E120" s="37"/>
      <c r="F120" s="37"/>
      <c r="G120" s="37"/>
      <c r="Q120" s="123"/>
    </row>
    <row r="121" spans="1:17">
      <c r="A121" s="130"/>
      <c r="C121" s="37"/>
      <c r="D121" s="37"/>
      <c r="E121" s="37"/>
      <c r="F121" s="37"/>
      <c r="G121" s="37"/>
      <c r="Q121" s="123"/>
    </row>
    <row r="122" spans="1:17">
      <c r="A122" s="130"/>
      <c r="C122" s="37"/>
      <c r="D122" s="37"/>
      <c r="E122" s="37"/>
      <c r="F122" s="37"/>
      <c r="G122" s="37"/>
      <c r="Q122" s="123"/>
    </row>
    <row r="123" spans="1:17">
      <c r="A123" s="130"/>
      <c r="C123" s="37"/>
      <c r="D123" s="37"/>
      <c r="E123" s="37"/>
      <c r="F123" s="37"/>
      <c r="G123" s="37"/>
      <c r="Q123" s="123"/>
    </row>
    <row r="124" spans="1:17">
      <c r="A124" s="130"/>
      <c r="C124" s="37"/>
      <c r="D124" s="37"/>
      <c r="E124" s="37"/>
      <c r="F124" s="37"/>
      <c r="G124" s="37"/>
      <c r="Q124" s="123"/>
    </row>
    <row r="125" spans="1:17">
      <c r="A125" s="130"/>
      <c r="C125" s="37"/>
      <c r="D125" s="37"/>
      <c r="E125" s="37"/>
      <c r="F125" s="37"/>
      <c r="G125" s="37"/>
      <c r="Q125" s="123"/>
    </row>
    <row r="126" spans="1:17">
      <c r="A126" s="130"/>
      <c r="C126" s="37"/>
      <c r="D126" s="37"/>
      <c r="E126" s="37"/>
      <c r="F126" s="37"/>
      <c r="G126" s="37"/>
      <c r="Q126" s="123"/>
    </row>
    <row r="127" spans="1:17">
      <c r="A127" s="130"/>
      <c r="C127" s="37"/>
      <c r="D127" s="37"/>
      <c r="E127" s="37"/>
      <c r="F127" s="37"/>
      <c r="G127" s="37"/>
      <c r="Q127" s="123"/>
    </row>
    <row r="128" spans="1:17" ht="15.75">
      <c r="A128" s="131"/>
      <c r="C128" s="37"/>
      <c r="D128" s="37"/>
      <c r="E128" s="37"/>
      <c r="F128" s="37"/>
      <c r="G128" s="37"/>
      <c r="Q128" s="123"/>
    </row>
    <row r="129" spans="1:17" ht="15.75">
      <c r="A129" s="131"/>
      <c r="C129" s="37"/>
      <c r="D129" s="37"/>
      <c r="E129" s="37"/>
      <c r="F129" s="37"/>
      <c r="G129" s="37"/>
      <c r="Q129" s="123"/>
    </row>
    <row r="130" spans="1:17" ht="15.75">
      <c r="A130" s="131"/>
      <c r="C130" s="37"/>
      <c r="D130" s="37"/>
      <c r="E130" s="37"/>
      <c r="F130" s="37"/>
      <c r="G130" s="37"/>
      <c r="Q130" s="123"/>
    </row>
    <row r="131" spans="1:17" ht="15.75">
      <c r="A131" s="131"/>
      <c r="C131" s="37"/>
      <c r="D131" s="37"/>
      <c r="E131" s="37"/>
      <c r="F131" s="37"/>
      <c r="G131" s="37"/>
      <c r="Q131" s="123"/>
    </row>
    <row r="132" spans="1:17" ht="15.75">
      <c r="A132" s="131"/>
      <c r="C132" s="37"/>
      <c r="D132" s="37"/>
      <c r="E132" s="37"/>
      <c r="F132" s="37"/>
      <c r="G132" s="37"/>
      <c r="Q132" s="123"/>
    </row>
    <row r="133" spans="1:17" ht="15.75">
      <c r="A133" s="131"/>
      <c r="C133" s="37"/>
      <c r="D133" s="37"/>
      <c r="E133" s="37"/>
      <c r="F133" s="37"/>
      <c r="G133" s="37"/>
      <c r="Q133" s="123"/>
    </row>
    <row r="134" spans="1:17" ht="15.75">
      <c r="A134" s="131"/>
      <c r="C134" s="37"/>
      <c r="D134" s="37"/>
      <c r="E134" s="37"/>
      <c r="F134" s="37"/>
      <c r="G134" s="37"/>
      <c r="Q134" s="123"/>
    </row>
    <row r="135" spans="1:17" ht="15.75">
      <c r="A135" s="131"/>
      <c r="C135" s="37"/>
      <c r="D135" s="37"/>
      <c r="E135" s="37"/>
      <c r="F135" s="37"/>
      <c r="G135" s="37"/>
      <c r="Q135" s="123"/>
    </row>
    <row r="136" spans="1:17" ht="15.75">
      <c r="A136" s="131"/>
      <c r="C136" s="37"/>
      <c r="D136" s="37"/>
      <c r="E136" s="37"/>
      <c r="F136" s="37"/>
      <c r="G136" s="37"/>
      <c r="Q136" s="123"/>
    </row>
    <row r="137" spans="1:17" ht="15.75">
      <c r="A137" s="131"/>
      <c r="C137" s="37"/>
      <c r="D137" s="37"/>
      <c r="E137" s="37"/>
      <c r="F137" s="37"/>
      <c r="G137" s="37"/>
      <c r="Q137" s="123"/>
    </row>
    <row r="138" spans="1:17" ht="15.75">
      <c r="A138" s="131"/>
      <c r="C138" s="37"/>
      <c r="D138" s="37"/>
      <c r="E138" s="37"/>
      <c r="F138" s="37"/>
      <c r="G138" s="37"/>
      <c r="Q138" s="123"/>
    </row>
    <row r="139" spans="1:17" ht="15.75">
      <c r="A139" s="131"/>
      <c r="C139" s="37"/>
      <c r="D139" s="37"/>
      <c r="E139" s="37"/>
      <c r="F139" s="37"/>
      <c r="G139" s="37"/>
      <c r="Q139" s="123"/>
    </row>
    <row r="140" spans="1:17" ht="15.75">
      <c r="A140" s="131"/>
      <c r="C140" s="37"/>
      <c r="D140" s="37"/>
      <c r="E140" s="37"/>
      <c r="F140" s="37"/>
      <c r="G140" s="37"/>
      <c r="Q140" s="123"/>
    </row>
    <row r="141" spans="1:17" ht="15.75">
      <c r="A141" s="131"/>
      <c r="C141" s="37"/>
      <c r="D141" s="37"/>
      <c r="E141" s="37"/>
      <c r="F141" s="37"/>
      <c r="G141" s="37"/>
      <c r="Q141" s="123"/>
    </row>
    <row r="142" spans="1:17" ht="15.75">
      <c r="A142" s="131"/>
      <c r="C142" s="37"/>
      <c r="D142" s="37"/>
      <c r="E142" s="37"/>
      <c r="F142" s="37"/>
      <c r="G142" s="37"/>
      <c r="Q142" s="123"/>
    </row>
    <row r="143" spans="1:17" ht="15.75">
      <c r="A143" s="131"/>
      <c r="C143" s="37"/>
      <c r="D143" s="37"/>
      <c r="E143" s="37"/>
      <c r="F143" s="37"/>
      <c r="G143" s="37"/>
      <c r="Q143" s="123"/>
    </row>
    <row r="144" spans="1:17" ht="15.75">
      <c r="A144" s="131"/>
      <c r="C144" s="37"/>
      <c r="D144" s="37"/>
      <c r="E144" s="37"/>
      <c r="F144" s="37"/>
      <c r="G144" s="37"/>
      <c r="Q144" s="123"/>
    </row>
    <row r="145" spans="1:17" ht="15.75">
      <c r="A145" s="131"/>
      <c r="C145" s="37"/>
      <c r="D145" s="37"/>
      <c r="E145" s="37"/>
      <c r="F145" s="37"/>
      <c r="G145" s="37"/>
      <c r="Q145" s="123"/>
    </row>
    <row r="146" spans="1:17" ht="15.75">
      <c r="A146" s="131"/>
      <c r="C146" s="37"/>
      <c r="D146" s="37"/>
      <c r="E146" s="37"/>
      <c r="F146" s="37"/>
      <c r="G146" s="37"/>
      <c r="Q146" s="123"/>
    </row>
    <row r="147" spans="1:17" ht="15.75">
      <c r="A147" s="131"/>
      <c r="C147" s="37"/>
      <c r="D147" s="37"/>
      <c r="E147" s="37"/>
      <c r="F147" s="37"/>
      <c r="G147" s="37"/>
      <c r="Q147" s="123"/>
    </row>
    <row r="148" spans="1:17" ht="15.75">
      <c r="A148" s="131"/>
      <c r="C148" s="37"/>
      <c r="D148" s="37"/>
      <c r="E148" s="37"/>
      <c r="F148" s="37"/>
      <c r="G148" s="37"/>
      <c r="Q148" s="123"/>
    </row>
    <row r="149" spans="1:17" ht="15.75">
      <c r="A149" s="131"/>
      <c r="C149" s="37"/>
      <c r="D149" s="37"/>
      <c r="E149" s="37"/>
      <c r="F149" s="37"/>
      <c r="G149" s="37"/>
      <c r="Q149" s="123"/>
    </row>
    <row r="150" spans="1:17" ht="15.75">
      <c r="A150" s="131"/>
      <c r="C150" s="37"/>
      <c r="D150" s="37"/>
      <c r="E150" s="37"/>
      <c r="F150" s="37"/>
      <c r="G150" s="37"/>
      <c r="Q150" s="123"/>
    </row>
    <row r="151" spans="1:17" ht="15.75">
      <c r="A151" s="131"/>
      <c r="C151" s="37"/>
      <c r="D151" s="37"/>
      <c r="E151" s="37"/>
      <c r="F151" s="37"/>
      <c r="G151" s="37"/>
      <c r="Q151" s="123"/>
    </row>
    <row r="152" spans="1:17" ht="15.75">
      <c r="A152" s="131"/>
      <c r="C152" s="37"/>
      <c r="D152" s="37"/>
      <c r="E152" s="37"/>
      <c r="F152" s="37"/>
      <c r="G152" s="37"/>
      <c r="Q152" s="123"/>
    </row>
    <row r="153" spans="1:17" ht="15.75">
      <c r="A153" s="131"/>
      <c r="C153" s="37"/>
      <c r="D153" s="37"/>
      <c r="E153" s="37"/>
      <c r="F153" s="37"/>
      <c r="G153" s="37"/>
      <c r="Q153" s="123"/>
    </row>
    <row r="154" spans="1:17" ht="15.75">
      <c r="A154" s="131"/>
      <c r="C154" s="37"/>
      <c r="D154" s="37"/>
      <c r="E154" s="37"/>
      <c r="F154" s="37"/>
      <c r="G154" s="37"/>
      <c r="Q154" s="123"/>
    </row>
    <row r="155" spans="1:17" ht="15.75">
      <c r="A155" s="131"/>
      <c r="C155" s="37"/>
      <c r="D155" s="37"/>
      <c r="E155" s="37"/>
      <c r="F155" s="37"/>
      <c r="G155" s="37"/>
      <c r="Q155" s="123"/>
    </row>
    <row r="156" spans="1:17" ht="15.75">
      <c r="A156" s="131"/>
      <c r="C156" s="37"/>
      <c r="D156" s="37"/>
      <c r="E156" s="37"/>
      <c r="F156" s="37"/>
      <c r="G156" s="37"/>
      <c r="Q156" s="123"/>
    </row>
    <row r="157" spans="1:17" ht="15.75">
      <c r="A157" s="131"/>
      <c r="C157" s="37"/>
      <c r="D157" s="37"/>
      <c r="E157" s="37"/>
      <c r="F157" s="37"/>
      <c r="G157" s="37"/>
      <c r="Q157" s="123"/>
    </row>
    <row r="158" spans="1:17" ht="15.75">
      <c r="A158" s="131"/>
      <c r="C158" s="37"/>
      <c r="D158" s="37"/>
      <c r="E158" s="37"/>
      <c r="F158" s="37"/>
      <c r="G158" s="37"/>
      <c r="Q158" s="123"/>
    </row>
    <row r="159" spans="1:17" ht="15.75">
      <c r="A159" s="131"/>
      <c r="C159" s="37"/>
      <c r="D159" s="37"/>
      <c r="E159" s="37"/>
      <c r="F159" s="37"/>
      <c r="G159" s="37"/>
      <c r="Q159" s="123"/>
    </row>
    <row r="160" spans="1:17" ht="15.75">
      <c r="A160" s="131"/>
      <c r="C160" s="37"/>
      <c r="D160" s="37"/>
      <c r="E160" s="37"/>
      <c r="F160" s="37"/>
      <c r="G160" s="37"/>
      <c r="Q160" s="123"/>
    </row>
    <row r="161" spans="1:17" ht="15.75">
      <c r="A161" s="131"/>
      <c r="C161" s="37"/>
      <c r="D161" s="37"/>
      <c r="E161" s="37"/>
      <c r="F161" s="37"/>
      <c r="G161" s="37"/>
      <c r="Q161" s="123"/>
    </row>
    <row r="162" spans="1:17" ht="15.75">
      <c r="A162" s="131"/>
      <c r="C162" s="37"/>
      <c r="D162" s="37"/>
      <c r="E162" s="37"/>
      <c r="F162" s="37"/>
      <c r="G162" s="37"/>
      <c r="Q162" s="123"/>
    </row>
    <row r="163" spans="1:17" ht="15.75">
      <c r="A163" s="131"/>
      <c r="C163" s="37"/>
      <c r="D163" s="37"/>
      <c r="E163" s="37"/>
      <c r="F163" s="37"/>
      <c r="G163" s="37"/>
      <c r="Q163" s="123"/>
    </row>
    <row r="164" spans="1:17" ht="15.75">
      <c r="A164" s="131"/>
      <c r="C164" s="37"/>
      <c r="D164" s="37"/>
      <c r="E164" s="37"/>
      <c r="F164" s="37"/>
      <c r="G164" s="37"/>
      <c r="Q164" s="123"/>
    </row>
    <row r="165" spans="1:17" ht="15.75">
      <c r="A165" s="131"/>
      <c r="C165" s="37"/>
      <c r="D165" s="37"/>
      <c r="E165" s="37"/>
      <c r="F165" s="37"/>
      <c r="G165" s="37"/>
      <c r="Q165" s="123"/>
    </row>
    <row r="166" spans="1:17" ht="15.75">
      <c r="A166" s="131"/>
      <c r="C166" s="37"/>
      <c r="D166" s="37"/>
      <c r="E166" s="37"/>
      <c r="F166" s="37"/>
      <c r="G166" s="37"/>
      <c r="Q166" s="123"/>
    </row>
    <row r="167" spans="1:17" ht="15.75">
      <c r="A167" s="131"/>
      <c r="C167" s="37"/>
      <c r="D167" s="37"/>
      <c r="E167" s="37"/>
      <c r="F167" s="37"/>
      <c r="G167" s="37"/>
      <c r="Q167" s="123"/>
    </row>
    <row r="168" spans="1:17" ht="15.75">
      <c r="A168" s="131"/>
      <c r="C168" s="37"/>
      <c r="D168" s="37"/>
      <c r="E168" s="37"/>
      <c r="F168" s="37"/>
      <c r="G168" s="37"/>
      <c r="Q168" s="123"/>
    </row>
    <row r="169" spans="1:17" ht="15.75">
      <c r="A169" s="131"/>
      <c r="C169" s="37"/>
      <c r="D169" s="37"/>
      <c r="E169" s="37"/>
      <c r="F169" s="37"/>
      <c r="G169" s="37"/>
      <c r="Q169" s="123"/>
    </row>
    <row r="170" spans="1:17" ht="15.75">
      <c r="A170" s="131"/>
      <c r="C170" s="37"/>
      <c r="D170" s="37"/>
      <c r="E170" s="37"/>
      <c r="F170" s="37"/>
      <c r="G170" s="37"/>
      <c r="Q170" s="123"/>
    </row>
    <row r="171" spans="1:17" ht="15.75">
      <c r="A171" s="131"/>
      <c r="C171" s="37"/>
      <c r="D171" s="37"/>
      <c r="E171" s="37"/>
      <c r="F171" s="37"/>
      <c r="G171" s="37"/>
      <c r="Q171" s="123"/>
    </row>
    <row r="172" spans="1:17" ht="15.75">
      <c r="A172" s="131"/>
      <c r="C172" s="37"/>
      <c r="D172" s="37"/>
      <c r="E172" s="37"/>
      <c r="F172" s="37"/>
      <c r="G172" s="37"/>
      <c r="Q172" s="123"/>
    </row>
    <row r="173" spans="1:17" ht="15.75">
      <c r="A173" s="131"/>
      <c r="C173" s="37"/>
      <c r="D173" s="37"/>
      <c r="E173" s="37"/>
      <c r="F173" s="37"/>
      <c r="G173" s="37"/>
      <c r="Q173" s="123"/>
    </row>
    <row r="174" spans="1:17" ht="15.75">
      <c r="A174" s="131"/>
      <c r="C174" s="37"/>
      <c r="D174" s="37"/>
      <c r="E174" s="37"/>
      <c r="F174" s="37"/>
      <c r="G174" s="37"/>
      <c r="Q174" s="123"/>
    </row>
    <row r="175" spans="1:17" ht="15.75">
      <c r="A175" s="131"/>
      <c r="C175" s="37"/>
      <c r="D175" s="37"/>
      <c r="E175" s="37"/>
      <c r="F175" s="37"/>
      <c r="G175" s="37"/>
      <c r="Q175" s="123"/>
    </row>
    <row r="176" spans="1:17" ht="15.75">
      <c r="A176" s="131"/>
      <c r="C176" s="37"/>
      <c r="D176" s="37"/>
      <c r="E176" s="37"/>
      <c r="F176" s="37"/>
      <c r="G176" s="37"/>
      <c r="Q176" s="123"/>
    </row>
    <row r="177" spans="1:17" ht="15.75">
      <c r="A177" s="131"/>
      <c r="C177" s="37"/>
      <c r="D177" s="37"/>
      <c r="E177" s="37"/>
      <c r="F177" s="37"/>
      <c r="G177" s="37"/>
      <c r="Q177" s="123"/>
    </row>
    <row r="178" spans="1:17" ht="15.75">
      <c r="A178" s="131"/>
      <c r="C178" s="37"/>
      <c r="D178" s="37"/>
      <c r="E178" s="37"/>
      <c r="F178" s="37"/>
      <c r="G178" s="37"/>
      <c r="Q178" s="123"/>
    </row>
    <row r="179" spans="1:17" ht="15.75">
      <c r="A179" s="131"/>
      <c r="C179" s="37"/>
      <c r="D179" s="37"/>
      <c r="E179" s="37"/>
      <c r="F179" s="37"/>
      <c r="G179" s="37"/>
      <c r="Q179" s="123"/>
    </row>
    <row r="180" spans="1:17" ht="15.75">
      <c r="A180" s="131"/>
      <c r="C180" s="37"/>
      <c r="D180" s="37"/>
      <c r="E180" s="37"/>
      <c r="F180" s="37"/>
      <c r="G180" s="37"/>
      <c r="Q180" s="123"/>
    </row>
    <row r="181" spans="1:17" ht="15.75">
      <c r="A181" s="131"/>
      <c r="C181" s="37"/>
      <c r="D181" s="37"/>
      <c r="E181" s="37"/>
      <c r="F181" s="37"/>
      <c r="G181" s="37"/>
      <c r="Q181" s="123"/>
    </row>
    <row r="182" spans="1:17" ht="15.75">
      <c r="A182" s="131"/>
      <c r="C182" s="37"/>
      <c r="D182" s="37"/>
      <c r="E182" s="37"/>
      <c r="F182" s="37"/>
      <c r="G182" s="37"/>
      <c r="Q182" s="123"/>
    </row>
    <row r="183" spans="1:17" ht="15.75">
      <c r="A183" s="131"/>
      <c r="C183" s="37"/>
      <c r="D183" s="37"/>
      <c r="E183" s="37"/>
      <c r="F183" s="37"/>
      <c r="G183" s="37"/>
      <c r="Q183" s="123"/>
    </row>
    <row r="184" spans="1:17" ht="15.75">
      <c r="A184" s="131"/>
      <c r="C184" s="37"/>
      <c r="D184" s="37"/>
      <c r="E184" s="37"/>
      <c r="F184" s="37"/>
      <c r="G184" s="37"/>
      <c r="Q184" s="123"/>
    </row>
    <row r="185" spans="1:17" ht="15.75">
      <c r="A185" s="131"/>
      <c r="C185" s="37"/>
      <c r="D185" s="37"/>
      <c r="E185" s="37"/>
      <c r="F185" s="37"/>
      <c r="G185" s="37"/>
      <c r="Q185" s="123"/>
    </row>
    <row r="186" spans="1:17" ht="15.75">
      <c r="A186" s="131"/>
      <c r="C186" s="37"/>
      <c r="D186" s="37"/>
      <c r="E186" s="37"/>
      <c r="F186" s="37"/>
      <c r="G186" s="37"/>
      <c r="Q186" s="123"/>
    </row>
    <row r="187" spans="1:17" ht="15.75">
      <c r="A187" s="131"/>
      <c r="C187" s="37"/>
      <c r="D187" s="37"/>
      <c r="E187" s="37"/>
      <c r="F187" s="37"/>
      <c r="G187" s="37"/>
      <c r="Q187" s="123"/>
    </row>
    <row r="188" spans="1:17" ht="15.75">
      <c r="A188" s="131"/>
      <c r="C188" s="37"/>
      <c r="D188" s="37"/>
      <c r="E188" s="37"/>
      <c r="F188" s="37"/>
      <c r="G188" s="37"/>
      <c r="Q188" s="123"/>
    </row>
    <row r="189" spans="1:17" ht="15.75">
      <c r="A189" s="131"/>
      <c r="C189" s="37"/>
      <c r="D189" s="37"/>
      <c r="E189" s="37"/>
      <c r="F189" s="37"/>
      <c r="G189" s="37"/>
      <c r="Q189" s="123"/>
    </row>
    <row r="190" spans="1:17" ht="15.75">
      <c r="A190" s="131"/>
      <c r="C190" s="37"/>
      <c r="D190" s="37"/>
      <c r="E190" s="37"/>
      <c r="F190" s="37"/>
      <c r="G190" s="37"/>
      <c r="Q190" s="123"/>
    </row>
    <row r="191" spans="1:17" ht="15.75">
      <c r="A191" s="131"/>
      <c r="C191" s="37"/>
      <c r="D191" s="37"/>
      <c r="E191" s="37"/>
      <c r="F191" s="37"/>
      <c r="G191" s="37"/>
      <c r="Q191" s="123"/>
    </row>
    <row r="192" spans="1:17" ht="15.75">
      <c r="A192" s="131"/>
      <c r="C192" s="37"/>
      <c r="D192" s="37"/>
      <c r="E192" s="37"/>
      <c r="F192" s="37"/>
      <c r="G192" s="37"/>
      <c r="Q192" s="123"/>
    </row>
    <row r="193" spans="1:17" ht="15.75">
      <c r="A193" s="131"/>
      <c r="C193" s="37"/>
      <c r="D193" s="37"/>
      <c r="E193" s="37"/>
      <c r="F193" s="37"/>
      <c r="G193" s="37"/>
      <c r="Q193" s="123"/>
    </row>
    <row r="194" spans="1:17" ht="15.75">
      <c r="A194" s="131"/>
      <c r="C194" s="37"/>
      <c r="D194" s="37"/>
      <c r="E194" s="37"/>
      <c r="F194" s="37"/>
      <c r="G194" s="37"/>
      <c r="Q194" s="123"/>
    </row>
    <row r="195" spans="1:17" ht="15.75">
      <c r="A195" s="131"/>
      <c r="C195" s="37"/>
      <c r="D195" s="37"/>
      <c r="E195" s="37"/>
      <c r="F195" s="37"/>
      <c r="G195" s="37"/>
      <c r="Q195" s="123"/>
    </row>
    <row r="196" spans="1:17" ht="15.75">
      <c r="A196" s="131"/>
      <c r="C196" s="37"/>
      <c r="D196" s="37"/>
      <c r="E196" s="37"/>
      <c r="F196" s="37"/>
      <c r="G196" s="37"/>
      <c r="Q196" s="123"/>
    </row>
    <row r="197" spans="1:17" ht="15.75">
      <c r="A197" s="131"/>
      <c r="C197" s="37"/>
      <c r="D197" s="37"/>
      <c r="E197" s="37"/>
      <c r="F197" s="37"/>
      <c r="G197" s="37"/>
      <c r="Q197" s="123"/>
    </row>
    <row r="198" spans="1:17" ht="15.75">
      <c r="A198" s="131"/>
      <c r="C198" s="37"/>
      <c r="D198" s="37"/>
      <c r="E198" s="37"/>
      <c r="F198" s="37"/>
      <c r="G198" s="37"/>
      <c r="Q198" s="123"/>
    </row>
    <row r="199" spans="1:17" ht="15.75">
      <c r="A199" s="131"/>
      <c r="C199" s="37"/>
      <c r="D199" s="37"/>
      <c r="E199" s="37"/>
      <c r="F199" s="37"/>
      <c r="G199" s="37"/>
      <c r="Q199" s="123"/>
    </row>
    <row r="200" spans="1:17" ht="15.75">
      <c r="A200" s="131"/>
      <c r="C200" s="37"/>
      <c r="D200" s="37"/>
      <c r="E200" s="37"/>
      <c r="F200" s="37"/>
      <c r="G200" s="37"/>
      <c r="Q200" s="123"/>
    </row>
    <row r="201" spans="1:17" ht="15.75">
      <c r="A201" s="131"/>
      <c r="C201" s="37"/>
      <c r="D201" s="37"/>
      <c r="E201" s="37"/>
      <c r="F201" s="37"/>
      <c r="G201" s="37"/>
      <c r="Q201" s="123"/>
    </row>
    <row r="202" spans="1:17" ht="15.75">
      <c r="A202" s="131"/>
      <c r="C202" s="37"/>
      <c r="D202" s="37"/>
      <c r="E202" s="37"/>
      <c r="F202" s="37"/>
      <c r="G202" s="37"/>
      <c r="Q202" s="123"/>
    </row>
    <row r="203" spans="1:17" ht="15.75">
      <c r="A203" s="131"/>
      <c r="C203" s="37"/>
      <c r="D203" s="37"/>
      <c r="E203" s="37"/>
      <c r="F203" s="37"/>
      <c r="G203" s="37"/>
      <c r="Q203" s="123"/>
    </row>
    <row r="204" spans="1:17" ht="15.75">
      <c r="A204" s="131"/>
      <c r="C204" s="37"/>
      <c r="D204" s="37"/>
      <c r="E204" s="37"/>
      <c r="F204" s="37"/>
      <c r="G204" s="37"/>
      <c r="Q204" s="123"/>
    </row>
    <row r="205" spans="1:17" ht="15.75">
      <c r="A205" s="131"/>
      <c r="C205" s="37"/>
      <c r="D205" s="37"/>
      <c r="E205" s="37"/>
      <c r="F205" s="37"/>
      <c r="G205" s="37"/>
      <c r="Q205" s="123"/>
    </row>
    <row r="206" spans="1:17" ht="15.75">
      <c r="A206" s="131"/>
      <c r="C206" s="37"/>
      <c r="D206" s="37"/>
      <c r="E206" s="37"/>
      <c r="F206" s="37"/>
      <c r="G206" s="37"/>
      <c r="Q206" s="123"/>
    </row>
    <row r="207" spans="1:17" ht="15.75">
      <c r="A207" s="131"/>
      <c r="C207" s="37"/>
      <c r="D207" s="37"/>
      <c r="E207" s="37"/>
      <c r="F207" s="37"/>
      <c r="G207" s="37"/>
      <c r="Q207" s="123"/>
    </row>
    <row r="208" spans="1:17" ht="15.75">
      <c r="A208" s="131"/>
      <c r="C208" s="37"/>
      <c r="D208" s="37"/>
      <c r="E208" s="37"/>
      <c r="F208" s="37"/>
      <c r="G208" s="37"/>
      <c r="Q208" s="123"/>
    </row>
    <row r="209" spans="1:17" ht="15.75">
      <c r="A209" s="131"/>
      <c r="C209" s="37"/>
      <c r="D209" s="37"/>
      <c r="E209" s="37"/>
      <c r="F209" s="37"/>
      <c r="G209" s="37"/>
      <c r="Q209" s="123"/>
    </row>
    <row r="210" spans="1:17" ht="15.75">
      <c r="A210" s="131"/>
      <c r="C210" s="37"/>
      <c r="D210" s="37"/>
      <c r="E210" s="37"/>
      <c r="F210" s="37"/>
      <c r="G210" s="37"/>
      <c r="Q210" s="123"/>
    </row>
    <row r="211" spans="1:17" ht="15.75">
      <c r="A211" s="131"/>
      <c r="C211" s="37"/>
      <c r="D211" s="37"/>
      <c r="E211" s="37"/>
      <c r="F211" s="37"/>
      <c r="G211" s="37"/>
      <c r="Q211" s="123"/>
    </row>
    <row r="212" spans="1:17" ht="15.75">
      <c r="A212" s="131"/>
      <c r="C212" s="37"/>
      <c r="D212" s="37"/>
      <c r="E212" s="37"/>
      <c r="F212" s="37"/>
      <c r="G212" s="37"/>
      <c r="Q212" s="123"/>
    </row>
    <row r="213" spans="1:17" ht="15.75">
      <c r="A213" s="131"/>
      <c r="C213" s="37"/>
      <c r="D213" s="37"/>
      <c r="E213" s="37"/>
      <c r="F213" s="37"/>
      <c r="G213" s="37"/>
      <c r="Q213" s="123"/>
    </row>
    <row r="214" spans="1:17" ht="15.75">
      <c r="A214" s="131"/>
      <c r="C214" s="37"/>
      <c r="D214" s="37"/>
      <c r="E214" s="37"/>
      <c r="F214" s="37"/>
      <c r="G214" s="37"/>
      <c r="Q214" s="123"/>
    </row>
    <row r="215" spans="1:17" ht="15.75">
      <c r="A215" s="131"/>
      <c r="C215" s="37"/>
      <c r="D215" s="37"/>
      <c r="E215" s="37"/>
      <c r="F215" s="37"/>
      <c r="G215" s="37"/>
      <c r="Q215" s="123"/>
    </row>
    <row r="216" spans="1:17" ht="15.75">
      <c r="A216" s="131"/>
      <c r="C216" s="37"/>
      <c r="D216" s="37"/>
      <c r="E216" s="37"/>
      <c r="F216" s="37"/>
      <c r="G216" s="37"/>
      <c r="Q216" s="123"/>
    </row>
    <row r="217" spans="1:17" ht="15.75">
      <c r="A217" s="131"/>
      <c r="C217" s="37"/>
      <c r="D217" s="37"/>
      <c r="E217" s="37"/>
      <c r="F217" s="37"/>
      <c r="G217" s="37"/>
      <c r="Q217" s="123"/>
    </row>
    <row r="218" spans="1:17" ht="15.75">
      <c r="A218" s="131"/>
      <c r="C218" s="37"/>
      <c r="D218" s="37"/>
      <c r="E218" s="37"/>
      <c r="F218" s="37"/>
      <c r="G218" s="37"/>
      <c r="Q218" s="123"/>
    </row>
    <row r="219" spans="1:17" ht="15.75">
      <c r="A219" s="19"/>
      <c r="C219" s="37"/>
      <c r="D219" s="37"/>
      <c r="E219" s="37"/>
      <c r="F219" s="37"/>
      <c r="G219" s="37"/>
      <c r="Q219" s="123"/>
    </row>
    <row r="220" spans="1:17" ht="15.75">
      <c r="A220" s="19"/>
      <c r="C220" s="37"/>
      <c r="D220" s="37"/>
      <c r="E220" s="37"/>
      <c r="F220" s="37"/>
      <c r="G220" s="37"/>
      <c r="Q220" s="123"/>
    </row>
    <row r="221" spans="1:17" ht="15.75">
      <c r="A221" s="19"/>
      <c r="C221" s="37"/>
      <c r="D221" s="37"/>
      <c r="E221" s="37"/>
      <c r="F221" s="37"/>
      <c r="G221" s="37"/>
      <c r="Q221" s="123"/>
    </row>
    <row r="222" spans="1:17" ht="15.75">
      <c r="A222" s="19"/>
      <c r="C222" s="37"/>
      <c r="D222" s="37"/>
      <c r="E222" s="37"/>
      <c r="F222" s="37"/>
      <c r="G222" s="37"/>
    </row>
    <row r="223" spans="1:17" ht="15.75">
      <c r="A223" s="19"/>
      <c r="C223" s="37"/>
      <c r="D223" s="37"/>
      <c r="E223" s="37"/>
      <c r="F223" s="37"/>
      <c r="G223" s="37"/>
    </row>
    <row r="224" spans="1:1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  <c r="C282" s="37"/>
      <c r="D282" s="37"/>
      <c r="E282" s="37"/>
      <c r="F282" s="37"/>
      <c r="G282" s="37"/>
    </row>
    <row r="283" spans="1:7" ht="15.75">
      <c r="A283" s="19"/>
      <c r="C283" s="37"/>
      <c r="D283" s="37"/>
      <c r="E283" s="37"/>
      <c r="F283" s="37"/>
      <c r="G283" s="37"/>
    </row>
    <row r="284" spans="1:7" ht="15.75">
      <c r="A284" s="19"/>
      <c r="C284" s="37"/>
      <c r="D284" s="37"/>
      <c r="E284" s="37"/>
      <c r="F284" s="37"/>
      <c r="G284" s="37"/>
    </row>
    <row r="285" spans="1:7" ht="15.75">
      <c r="A285" s="19"/>
      <c r="C285" s="37"/>
      <c r="D285" s="37"/>
      <c r="E285" s="37"/>
      <c r="F285" s="37"/>
      <c r="G285" s="37"/>
    </row>
    <row r="286" spans="1:7" ht="15.75">
      <c r="A286" s="19"/>
      <c r="C286" s="37"/>
      <c r="D286" s="37"/>
      <c r="E286" s="37"/>
      <c r="F286" s="37"/>
      <c r="G286" s="37"/>
    </row>
    <row r="287" spans="1:7" ht="15.75">
      <c r="A287" s="19"/>
      <c r="C287" s="37"/>
      <c r="D287" s="37"/>
      <c r="E287" s="37"/>
      <c r="F287" s="37"/>
      <c r="G287" s="37"/>
    </row>
    <row r="288" spans="1:7" ht="15.75">
      <c r="A288" s="19"/>
      <c r="C288" s="37"/>
      <c r="D288" s="37"/>
      <c r="E288" s="37"/>
      <c r="F288" s="37"/>
      <c r="G288" s="37"/>
    </row>
    <row r="289" spans="1:7" ht="15.75">
      <c r="A289" s="19"/>
      <c r="C289" s="37"/>
      <c r="D289" s="37"/>
      <c r="E289" s="37"/>
      <c r="F289" s="37"/>
      <c r="G289" s="37"/>
    </row>
    <row r="290" spans="1:7" ht="15.75">
      <c r="A290" s="19"/>
      <c r="C290" s="37"/>
      <c r="D290" s="37"/>
      <c r="E290" s="37"/>
      <c r="F290" s="37"/>
      <c r="G290" s="37"/>
    </row>
    <row r="291" spans="1:7" ht="15.75">
      <c r="A291" s="19"/>
    </row>
    <row r="292" spans="1:7" ht="15.75">
      <c r="A292" s="19"/>
    </row>
    <row r="293" spans="1:7" ht="15.75">
      <c r="A293" s="19"/>
    </row>
    <row r="294" spans="1:7" ht="15.75">
      <c r="A294" s="19"/>
    </row>
    <row r="295" spans="1:7" ht="15.75">
      <c r="A295" s="19"/>
    </row>
    <row r="296" spans="1:7" ht="15.75">
      <c r="A296" s="19"/>
    </row>
    <row r="297" spans="1:7" ht="15.75">
      <c r="A297" s="19"/>
    </row>
    <row r="298" spans="1:7" ht="15.75">
      <c r="A298" s="19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37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0" tint="-4.9989318521683403E-2"/>
    <pageSetUpPr fitToPage="1"/>
  </sheetPr>
  <dimension ref="A1:W674"/>
  <sheetViews>
    <sheetView showGridLines="0" zoomScale="55" zoomScaleNormal="55" workbookViewId="0">
      <selection activeCell="AB13" sqref="AB13"/>
    </sheetView>
  </sheetViews>
  <sheetFormatPr baseColWidth="10" defaultColWidth="9.140625" defaultRowHeight="15"/>
  <cols>
    <col min="1" max="1" width="111" style="20" bestFit="1" customWidth="1"/>
    <col min="2" max="15" width="11.7109375" style="372" customWidth="1"/>
    <col min="16" max="16" width="14" style="372" customWidth="1"/>
    <col min="17" max="17" width="11.5703125" style="372" bestFit="1" customWidth="1"/>
    <col min="18" max="18" width="2.42578125" style="372" customWidth="1"/>
    <col min="19" max="256" width="9.140625" style="372"/>
    <col min="257" max="257" width="52.7109375" style="372" customWidth="1"/>
    <col min="258" max="271" width="11.7109375" style="372" customWidth="1"/>
    <col min="272" max="272" width="14" style="372" customWidth="1"/>
    <col min="273" max="273" width="11.5703125" style="372" bestFit="1" customWidth="1"/>
    <col min="274" max="274" width="2.42578125" style="372" customWidth="1"/>
    <col min="275" max="512" width="9.140625" style="372"/>
    <col min="513" max="513" width="52.7109375" style="372" customWidth="1"/>
    <col min="514" max="527" width="11.7109375" style="372" customWidth="1"/>
    <col min="528" max="528" width="14" style="372" customWidth="1"/>
    <col min="529" max="529" width="11.5703125" style="372" bestFit="1" customWidth="1"/>
    <col min="530" max="530" width="2.42578125" style="372" customWidth="1"/>
    <col min="531" max="768" width="9.140625" style="372"/>
    <col min="769" max="769" width="52.7109375" style="372" customWidth="1"/>
    <col min="770" max="783" width="11.7109375" style="372" customWidth="1"/>
    <col min="784" max="784" width="14" style="372" customWidth="1"/>
    <col min="785" max="785" width="11.5703125" style="372" bestFit="1" customWidth="1"/>
    <col min="786" max="786" width="2.42578125" style="372" customWidth="1"/>
    <col min="787" max="1024" width="9.140625" style="372"/>
    <col min="1025" max="1025" width="52.7109375" style="372" customWidth="1"/>
    <col min="1026" max="1039" width="11.7109375" style="372" customWidth="1"/>
    <col min="1040" max="1040" width="14" style="372" customWidth="1"/>
    <col min="1041" max="1041" width="11.5703125" style="372" bestFit="1" customWidth="1"/>
    <col min="1042" max="1042" width="2.42578125" style="372" customWidth="1"/>
    <col min="1043" max="1280" width="9.140625" style="372"/>
    <col min="1281" max="1281" width="52.7109375" style="372" customWidth="1"/>
    <col min="1282" max="1295" width="11.7109375" style="372" customWidth="1"/>
    <col min="1296" max="1296" width="14" style="372" customWidth="1"/>
    <col min="1297" max="1297" width="11.5703125" style="372" bestFit="1" customWidth="1"/>
    <col min="1298" max="1298" width="2.42578125" style="372" customWidth="1"/>
    <col min="1299" max="1536" width="9.140625" style="372"/>
    <col min="1537" max="1537" width="52.7109375" style="372" customWidth="1"/>
    <col min="1538" max="1551" width="11.7109375" style="372" customWidth="1"/>
    <col min="1552" max="1552" width="14" style="372" customWidth="1"/>
    <col min="1553" max="1553" width="11.5703125" style="372" bestFit="1" customWidth="1"/>
    <col min="1554" max="1554" width="2.42578125" style="372" customWidth="1"/>
    <col min="1555" max="1792" width="9.140625" style="372"/>
    <col min="1793" max="1793" width="52.7109375" style="372" customWidth="1"/>
    <col min="1794" max="1807" width="11.7109375" style="372" customWidth="1"/>
    <col min="1808" max="1808" width="14" style="372" customWidth="1"/>
    <col min="1809" max="1809" width="11.5703125" style="372" bestFit="1" customWidth="1"/>
    <col min="1810" max="1810" width="2.42578125" style="372" customWidth="1"/>
    <col min="1811" max="2048" width="9.140625" style="372"/>
    <col min="2049" max="2049" width="52.7109375" style="372" customWidth="1"/>
    <col min="2050" max="2063" width="11.7109375" style="372" customWidth="1"/>
    <col min="2064" max="2064" width="14" style="372" customWidth="1"/>
    <col min="2065" max="2065" width="11.5703125" style="372" bestFit="1" customWidth="1"/>
    <col min="2066" max="2066" width="2.42578125" style="372" customWidth="1"/>
    <col min="2067" max="2304" width="9.140625" style="372"/>
    <col min="2305" max="2305" width="52.7109375" style="372" customWidth="1"/>
    <col min="2306" max="2319" width="11.7109375" style="372" customWidth="1"/>
    <col min="2320" max="2320" width="14" style="372" customWidth="1"/>
    <col min="2321" max="2321" width="11.5703125" style="372" bestFit="1" customWidth="1"/>
    <col min="2322" max="2322" width="2.42578125" style="372" customWidth="1"/>
    <col min="2323" max="2560" width="9.140625" style="372"/>
    <col min="2561" max="2561" width="52.7109375" style="372" customWidth="1"/>
    <col min="2562" max="2575" width="11.7109375" style="372" customWidth="1"/>
    <col min="2576" max="2576" width="14" style="372" customWidth="1"/>
    <col min="2577" max="2577" width="11.5703125" style="372" bestFit="1" customWidth="1"/>
    <col min="2578" max="2578" width="2.42578125" style="372" customWidth="1"/>
    <col min="2579" max="2816" width="9.140625" style="372"/>
    <col min="2817" max="2817" width="52.7109375" style="372" customWidth="1"/>
    <col min="2818" max="2831" width="11.7109375" style="372" customWidth="1"/>
    <col min="2832" max="2832" width="14" style="372" customWidth="1"/>
    <col min="2833" max="2833" width="11.5703125" style="372" bestFit="1" customWidth="1"/>
    <col min="2834" max="2834" width="2.42578125" style="372" customWidth="1"/>
    <col min="2835" max="3072" width="9.140625" style="372"/>
    <col min="3073" max="3073" width="52.7109375" style="372" customWidth="1"/>
    <col min="3074" max="3087" width="11.7109375" style="372" customWidth="1"/>
    <col min="3088" max="3088" width="14" style="372" customWidth="1"/>
    <col min="3089" max="3089" width="11.5703125" style="372" bestFit="1" customWidth="1"/>
    <col min="3090" max="3090" width="2.42578125" style="372" customWidth="1"/>
    <col min="3091" max="3328" width="9.140625" style="372"/>
    <col min="3329" max="3329" width="52.7109375" style="372" customWidth="1"/>
    <col min="3330" max="3343" width="11.7109375" style="372" customWidth="1"/>
    <col min="3344" max="3344" width="14" style="372" customWidth="1"/>
    <col min="3345" max="3345" width="11.5703125" style="372" bestFit="1" customWidth="1"/>
    <col min="3346" max="3346" width="2.42578125" style="372" customWidth="1"/>
    <col min="3347" max="3584" width="9.140625" style="372"/>
    <col min="3585" max="3585" width="52.7109375" style="372" customWidth="1"/>
    <col min="3586" max="3599" width="11.7109375" style="372" customWidth="1"/>
    <col min="3600" max="3600" width="14" style="372" customWidth="1"/>
    <col min="3601" max="3601" width="11.5703125" style="372" bestFit="1" customWidth="1"/>
    <col min="3602" max="3602" width="2.42578125" style="372" customWidth="1"/>
    <col min="3603" max="3840" width="9.140625" style="372"/>
    <col min="3841" max="3841" width="52.7109375" style="372" customWidth="1"/>
    <col min="3842" max="3855" width="11.7109375" style="372" customWidth="1"/>
    <col min="3856" max="3856" width="14" style="372" customWidth="1"/>
    <col min="3857" max="3857" width="11.5703125" style="372" bestFit="1" customWidth="1"/>
    <col min="3858" max="3858" width="2.42578125" style="372" customWidth="1"/>
    <col min="3859" max="4096" width="9.140625" style="372"/>
    <col min="4097" max="4097" width="52.7109375" style="372" customWidth="1"/>
    <col min="4098" max="4111" width="11.7109375" style="372" customWidth="1"/>
    <col min="4112" max="4112" width="14" style="372" customWidth="1"/>
    <col min="4113" max="4113" width="11.5703125" style="372" bestFit="1" customWidth="1"/>
    <col min="4114" max="4114" width="2.42578125" style="372" customWidth="1"/>
    <col min="4115" max="4352" width="9.140625" style="372"/>
    <col min="4353" max="4353" width="52.7109375" style="372" customWidth="1"/>
    <col min="4354" max="4367" width="11.7109375" style="372" customWidth="1"/>
    <col min="4368" max="4368" width="14" style="372" customWidth="1"/>
    <col min="4369" max="4369" width="11.5703125" style="372" bestFit="1" customWidth="1"/>
    <col min="4370" max="4370" width="2.42578125" style="372" customWidth="1"/>
    <col min="4371" max="4608" width="9.140625" style="372"/>
    <col min="4609" max="4609" width="52.7109375" style="372" customWidth="1"/>
    <col min="4610" max="4623" width="11.7109375" style="372" customWidth="1"/>
    <col min="4624" max="4624" width="14" style="372" customWidth="1"/>
    <col min="4625" max="4625" width="11.5703125" style="372" bestFit="1" customWidth="1"/>
    <col min="4626" max="4626" width="2.42578125" style="372" customWidth="1"/>
    <col min="4627" max="4864" width="9.140625" style="372"/>
    <col min="4865" max="4865" width="52.7109375" style="372" customWidth="1"/>
    <col min="4866" max="4879" width="11.7109375" style="372" customWidth="1"/>
    <col min="4880" max="4880" width="14" style="372" customWidth="1"/>
    <col min="4881" max="4881" width="11.5703125" style="372" bestFit="1" customWidth="1"/>
    <col min="4882" max="4882" width="2.42578125" style="372" customWidth="1"/>
    <col min="4883" max="5120" width="9.140625" style="372"/>
    <col min="5121" max="5121" width="52.7109375" style="372" customWidth="1"/>
    <col min="5122" max="5135" width="11.7109375" style="372" customWidth="1"/>
    <col min="5136" max="5136" width="14" style="372" customWidth="1"/>
    <col min="5137" max="5137" width="11.5703125" style="372" bestFit="1" customWidth="1"/>
    <col min="5138" max="5138" width="2.42578125" style="372" customWidth="1"/>
    <col min="5139" max="5376" width="9.140625" style="372"/>
    <col min="5377" max="5377" width="52.7109375" style="372" customWidth="1"/>
    <col min="5378" max="5391" width="11.7109375" style="372" customWidth="1"/>
    <col min="5392" max="5392" width="14" style="372" customWidth="1"/>
    <col min="5393" max="5393" width="11.5703125" style="372" bestFit="1" customWidth="1"/>
    <col min="5394" max="5394" width="2.42578125" style="372" customWidth="1"/>
    <col min="5395" max="5632" width="9.140625" style="372"/>
    <col min="5633" max="5633" width="52.7109375" style="372" customWidth="1"/>
    <col min="5634" max="5647" width="11.7109375" style="372" customWidth="1"/>
    <col min="5648" max="5648" width="14" style="372" customWidth="1"/>
    <col min="5649" max="5649" width="11.5703125" style="372" bestFit="1" customWidth="1"/>
    <col min="5650" max="5650" width="2.42578125" style="372" customWidth="1"/>
    <col min="5651" max="5888" width="9.140625" style="372"/>
    <col min="5889" max="5889" width="52.7109375" style="372" customWidth="1"/>
    <col min="5890" max="5903" width="11.7109375" style="372" customWidth="1"/>
    <col min="5904" max="5904" width="14" style="372" customWidth="1"/>
    <col min="5905" max="5905" width="11.5703125" style="372" bestFit="1" customWidth="1"/>
    <col min="5906" max="5906" width="2.42578125" style="372" customWidth="1"/>
    <col min="5907" max="6144" width="9.140625" style="372"/>
    <col min="6145" max="6145" width="52.7109375" style="372" customWidth="1"/>
    <col min="6146" max="6159" width="11.7109375" style="372" customWidth="1"/>
    <col min="6160" max="6160" width="14" style="372" customWidth="1"/>
    <col min="6161" max="6161" width="11.5703125" style="372" bestFit="1" customWidth="1"/>
    <col min="6162" max="6162" width="2.42578125" style="372" customWidth="1"/>
    <col min="6163" max="6400" width="9.140625" style="372"/>
    <col min="6401" max="6401" width="52.7109375" style="372" customWidth="1"/>
    <col min="6402" max="6415" width="11.7109375" style="372" customWidth="1"/>
    <col min="6416" max="6416" width="14" style="372" customWidth="1"/>
    <col min="6417" max="6417" width="11.5703125" style="372" bestFit="1" customWidth="1"/>
    <col min="6418" max="6418" width="2.42578125" style="372" customWidth="1"/>
    <col min="6419" max="6656" width="9.140625" style="372"/>
    <col min="6657" max="6657" width="52.7109375" style="372" customWidth="1"/>
    <col min="6658" max="6671" width="11.7109375" style="372" customWidth="1"/>
    <col min="6672" max="6672" width="14" style="372" customWidth="1"/>
    <col min="6673" max="6673" width="11.5703125" style="372" bestFit="1" customWidth="1"/>
    <col min="6674" max="6674" width="2.42578125" style="372" customWidth="1"/>
    <col min="6675" max="6912" width="9.140625" style="372"/>
    <col min="6913" max="6913" width="52.7109375" style="372" customWidth="1"/>
    <col min="6914" max="6927" width="11.7109375" style="372" customWidth="1"/>
    <col min="6928" max="6928" width="14" style="372" customWidth="1"/>
    <col min="6929" max="6929" width="11.5703125" style="372" bestFit="1" customWidth="1"/>
    <col min="6930" max="6930" width="2.42578125" style="372" customWidth="1"/>
    <col min="6931" max="7168" width="9.140625" style="372"/>
    <col min="7169" max="7169" width="52.7109375" style="372" customWidth="1"/>
    <col min="7170" max="7183" width="11.7109375" style="372" customWidth="1"/>
    <col min="7184" max="7184" width="14" style="372" customWidth="1"/>
    <col min="7185" max="7185" width="11.5703125" style="372" bestFit="1" customWidth="1"/>
    <col min="7186" max="7186" width="2.42578125" style="372" customWidth="1"/>
    <col min="7187" max="7424" width="9.140625" style="372"/>
    <col min="7425" max="7425" width="52.7109375" style="372" customWidth="1"/>
    <col min="7426" max="7439" width="11.7109375" style="372" customWidth="1"/>
    <col min="7440" max="7440" width="14" style="372" customWidth="1"/>
    <col min="7441" max="7441" width="11.5703125" style="372" bestFit="1" customWidth="1"/>
    <col min="7442" max="7442" width="2.42578125" style="372" customWidth="1"/>
    <col min="7443" max="7680" width="9.140625" style="372"/>
    <col min="7681" max="7681" width="52.7109375" style="372" customWidth="1"/>
    <col min="7682" max="7695" width="11.7109375" style="372" customWidth="1"/>
    <col min="7696" max="7696" width="14" style="372" customWidth="1"/>
    <col min="7697" max="7697" width="11.5703125" style="372" bestFit="1" customWidth="1"/>
    <col min="7698" max="7698" width="2.42578125" style="372" customWidth="1"/>
    <col min="7699" max="7936" width="9.140625" style="372"/>
    <col min="7937" max="7937" width="52.7109375" style="372" customWidth="1"/>
    <col min="7938" max="7951" width="11.7109375" style="372" customWidth="1"/>
    <col min="7952" max="7952" width="14" style="372" customWidth="1"/>
    <col min="7953" max="7953" width="11.5703125" style="372" bestFit="1" customWidth="1"/>
    <col min="7954" max="7954" width="2.42578125" style="372" customWidth="1"/>
    <col min="7955" max="8192" width="9.140625" style="372"/>
    <col min="8193" max="8193" width="52.7109375" style="372" customWidth="1"/>
    <col min="8194" max="8207" width="11.7109375" style="372" customWidth="1"/>
    <col min="8208" max="8208" width="14" style="372" customWidth="1"/>
    <col min="8209" max="8209" width="11.5703125" style="372" bestFit="1" customWidth="1"/>
    <col min="8210" max="8210" width="2.42578125" style="372" customWidth="1"/>
    <col min="8211" max="8448" width="9.140625" style="372"/>
    <col min="8449" max="8449" width="52.7109375" style="372" customWidth="1"/>
    <col min="8450" max="8463" width="11.7109375" style="372" customWidth="1"/>
    <col min="8464" max="8464" width="14" style="372" customWidth="1"/>
    <col min="8465" max="8465" width="11.5703125" style="372" bestFit="1" customWidth="1"/>
    <col min="8466" max="8466" width="2.42578125" style="372" customWidth="1"/>
    <col min="8467" max="8704" width="9.140625" style="372"/>
    <col min="8705" max="8705" width="52.7109375" style="372" customWidth="1"/>
    <col min="8706" max="8719" width="11.7109375" style="372" customWidth="1"/>
    <col min="8720" max="8720" width="14" style="372" customWidth="1"/>
    <col min="8721" max="8721" width="11.5703125" style="372" bestFit="1" customWidth="1"/>
    <col min="8722" max="8722" width="2.42578125" style="372" customWidth="1"/>
    <col min="8723" max="8960" width="9.140625" style="372"/>
    <col min="8961" max="8961" width="52.7109375" style="372" customWidth="1"/>
    <col min="8962" max="8975" width="11.7109375" style="372" customWidth="1"/>
    <col min="8976" max="8976" width="14" style="372" customWidth="1"/>
    <col min="8977" max="8977" width="11.5703125" style="372" bestFit="1" customWidth="1"/>
    <col min="8978" max="8978" width="2.42578125" style="372" customWidth="1"/>
    <col min="8979" max="9216" width="9.140625" style="372"/>
    <col min="9217" max="9217" width="52.7109375" style="372" customWidth="1"/>
    <col min="9218" max="9231" width="11.7109375" style="372" customWidth="1"/>
    <col min="9232" max="9232" width="14" style="372" customWidth="1"/>
    <col min="9233" max="9233" width="11.5703125" style="372" bestFit="1" customWidth="1"/>
    <col min="9234" max="9234" width="2.42578125" style="372" customWidth="1"/>
    <col min="9235" max="9472" width="9.140625" style="372"/>
    <col min="9473" max="9473" width="52.7109375" style="372" customWidth="1"/>
    <col min="9474" max="9487" width="11.7109375" style="372" customWidth="1"/>
    <col min="9488" max="9488" width="14" style="372" customWidth="1"/>
    <col min="9489" max="9489" width="11.5703125" style="372" bestFit="1" customWidth="1"/>
    <col min="9490" max="9490" width="2.42578125" style="372" customWidth="1"/>
    <col min="9491" max="9728" width="9.140625" style="372"/>
    <col min="9729" max="9729" width="52.7109375" style="372" customWidth="1"/>
    <col min="9730" max="9743" width="11.7109375" style="372" customWidth="1"/>
    <col min="9744" max="9744" width="14" style="372" customWidth="1"/>
    <col min="9745" max="9745" width="11.5703125" style="372" bestFit="1" customWidth="1"/>
    <col min="9746" max="9746" width="2.42578125" style="372" customWidth="1"/>
    <col min="9747" max="9984" width="9.140625" style="372"/>
    <col min="9985" max="9985" width="52.7109375" style="372" customWidth="1"/>
    <col min="9986" max="9999" width="11.7109375" style="372" customWidth="1"/>
    <col min="10000" max="10000" width="14" style="372" customWidth="1"/>
    <col min="10001" max="10001" width="11.5703125" style="372" bestFit="1" customWidth="1"/>
    <col min="10002" max="10002" width="2.42578125" style="372" customWidth="1"/>
    <col min="10003" max="10240" width="9.140625" style="372"/>
    <col min="10241" max="10241" width="52.7109375" style="372" customWidth="1"/>
    <col min="10242" max="10255" width="11.7109375" style="372" customWidth="1"/>
    <col min="10256" max="10256" width="14" style="372" customWidth="1"/>
    <col min="10257" max="10257" width="11.5703125" style="372" bestFit="1" customWidth="1"/>
    <col min="10258" max="10258" width="2.42578125" style="372" customWidth="1"/>
    <col min="10259" max="10496" width="9.140625" style="372"/>
    <col min="10497" max="10497" width="52.7109375" style="372" customWidth="1"/>
    <col min="10498" max="10511" width="11.7109375" style="372" customWidth="1"/>
    <col min="10512" max="10512" width="14" style="372" customWidth="1"/>
    <col min="10513" max="10513" width="11.5703125" style="372" bestFit="1" customWidth="1"/>
    <col min="10514" max="10514" width="2.42578125" style="372" customWidth="1"/>
    <col min="10515" max="10752" width="9.140625" style="372"/>
    <col min="10753" max="10753" width="52.7109375" style="372" customWidth="1"/>
    <col min="10754" max="10767" width="11.7109375" style="372" customWidth="1"/>
    <col min="10768" max="10768" width="14" style="372" customWidth="1"/>
    <col min="10769" max="10769" width="11.5703125" style="372" bestFit="1" customWidth="1"/>
    <col min="10770" max="10770" width="2.42578125" style="372" customWidth="1"/>
    <col min="10771" max="11008" width="9.140625" style="372"/>
    <col min="11009" max="11009" width="52.7109375" style="372" customWidth="1"/>
    <col min="11010" max="11023" width="11.7109375" style="372" customWidth="1"/>
    <col min="11024" max="11024" width="14" style="372" customWidth="1"/>
    <col min="11025" max="11025" width="11.5703125" style="372" bestFit="1" customWidth="1"/>
    <col min="11026" max="11026" width="2.42578125" style="372" customWidth="1"/>
    <col min="11027" max="11264" width="9.140625" style="372"/>
    <col min="11265" max="11265" width="52.7109375" style="372" customWidth="1"/>
    <col min="11266" max="11279" width="11.7109375" style="372" customWidth="1"/>
    <col min="11280" max="11280" width="14" style="372" customWidth="1"/>
    <col min="11281" max="11281" width="11.5703125" style="372" bestFit="1" customWidth="1"/>
    <col min="11282" max="11282" width="2.42578125" style="372" customWidth="1"/>
    <col min="11283" max="11520" width="9.140625" style="372"/>
    <col min="11521" max="11521" width="52.7109375" style="372" customWidth="1"/>
    <col min="11522" max="11535" width="11.7109375" style="372" customWidth="1"/>
    <col min="11536" max="11536" width="14" style="372" customWidth="1"/>
    <col min="11537" max="11537" width="11.5703125" style="372" bestFit="1" customWidth="1"/>
    <col min="11538" max="11538" width="2.42578125" style="372" customWidth="1"/>
    <col min="11539" max="11776" width="9.140625" style="372"/>
    <col min="11777" max="11777" width="52.7109375" style="372" customWidth="1"/>
    <col min="11778" max="11791" width="11.7109375" style="372" customWidth="1"/>
    <col min="11792" max="11792" width="14" style="372" customWidth="1"/>
    <col min="11793" max="11793" width="11.5703125" style="372" bestFit="1" customWidth="1"/>
    <col min="11794" max="11794" width="2.42578125" style="372" customWidth="1"/>
    <col min="11795" max="12032" width="9.140625" style="372"/>
    <col min="12033" max="12033" width="52.7109375" style="372" customWidth="1"/>
    <col min="12034" max="12047" width="11.7109375" style="372" customWidth="1"/>
    <col min="12048" max="12048" width="14" style="372" customWidth="1"/>
    <col min="12049" max="12049" width="11.5703125" style="372" bestFit="1" customWidth="1"/>
    <col min="12050" max="12050" width="2.42578125" style="372" customWidth="1"/>
    <col min="12051" max="12288" width="9.140625" style="372"/>
    <col min="12289" max="12289" width="52.7109375" style="372" customWidth="1"/>
    <col min="12290" max="12303" width="11.7109375" style="372" customWidth="1"/>
    <col min="12304" max="12304" width="14" style="372" customWidth="1"/>
    <col min="12305" max="12305" width="11.5703125" style="372" bestFit="1" customWidth="1"/>
    <col min="12306" max="12306" width="2.42578125" style="372" customWidth="1"/>
    <col min="12307" max="12544" width="9.140625" style="372"/>
    <col min="12545" max="12545" width="52.7109375" style="372" customWidth="1"/>
    <col min="12546" max="12559" width="11.7109375" style="372" customWidth="1"/>
    <col min="12560" max="12560" width="14" style="372" customWidth="1"/>
    <col min="12561" max="12561" width="11.5703125" style="372" bestFit="1" customWidth="1"/>
    <col min="12562" max="12562" width="2.42578125" style="372" customWidth="1"/>
    <col min="12563" max="12800" width="9.140625" style="372"/>
    <col min="12801" max="12801" width="52.7109375" style="372" customWidth="1"/>
    <col min="12802" max="12815" width="11.7109375" style="372" customWidth="1"/>
    <col min="12816" max="12816" width="14" style="372" customWidth="1"/>
    <col min="12817" max="12817" width="11.5703125" style="372" bestFit="1" customWidth="1"/>
    <col min="12818" max="12818" width="2.42578125" style="372" customWidth="1"/>
    <col min="12819" max="13056" width="9.140625" style="372"/>
    <col min="13057" max="13057" width="52.7109375" style="372" customWidth="1"/>
    <col min="13058" max="13071" width="11.7109375" style="372" customWidth="1"/>
    <col min="13072" max="13072" width="14" style="372" customWidth="1"/>
    <col min="13073" max="13073" width="11.5703125" style="372" bestFit="1" customWidth="1"/>
    <col min="13074" max="13074" width="2.42578125" style="372" customWidth="1"/>
    <col min="13075" max="13312" width="9.140625" style="372"/>
    <col min="13313" max="13313" width="52.7109375" style="372" customWidth="1"/>
    <col min="13314" max="13327" width="11.7109375" style="372" customWidth="1"/>
    <col min="13328" max="13328" width="14" style="372" customWidth="1"/>
    <col min="13329" max="13329" width="11.5703125" style="372" bestFit="1" customWidth="1"/>
    <col min="13330" max="13330" width="2.42578125" style="372" customWidth="1"/>
    <col min="13331" max="13568" width="9.140625" style="372"/>
    <col min="13569" max="13569" width="52.7109375" style="372" customWidth="1"/>
    <col min="13570" max="13583" width="11.7109375" style="372" customWidth="1"/>
    <col min="13584" max="13584" width="14" style="372" customWidth="1"/>
    <col min="13585" max="13585" width="11.5703125" style="372" bestFit="1" customWidth="1"/>
    <col min="13586" max="13586" width="2.42578125" style="372" customWidth="1"/>
    <col min="13587" max="13824" width="9.140625" style="372"/>
    <col min="13825" max="13825" width="52.7109375" style="372" customWidth="1"/>
    <col min="13826" max="13839" width="11.7109375" style="372" customWidth="1"/>
    <col min="13840" max="13840" width="14" style="372" customWidth="1"/>
    <col min="13841" max="13841" width="11.5703125" style="372" bestFit="1" customWidth="1"/>
    <col min="13842" max="13842" width="2.42578125" style="372" customWidth="1"/>
    <col min="13843" max="14080" width="9.140625" style="372"/>
    <col min="14081" max="14081" width="52.7109375" style="372" customWidth="1"/>
    <col min="14082" max="14095" width="11.7109375" style="372" customWidth="1"/>
    <col min="14096" max="14096" width="14" style="372" customWidth="1"/>
    <col min="14097" max="14097" width="11.5703125" style="372" bestFit="1" customWidth="1"/>
    <col min="14098" max="14098" width="2.42578125" style="372" customWidth="1"/>
    <col min="14099" max="14336" width="9.140625" style="372"/>
    <col min="14337" max="14337" width="52.7109375" style="372" customWidth="1"/>
    <col min="14338" max="14351" width="11.7109375" style="372" customWidth="1"/>
    <col min="14352" max="14352" width="14" style="372" customWidth="1"/>
    <col min="14353" max="14353" width="11.5703125" style="372" bestFit="1" customWidth="1"/>
    <col min="14354" max="14354" width="2.42578125" style="372" customWidth="1"/>
    <col min="14355" max="14592" width="9.140625" style="372"/>
    <col min="14593" max="14593" width="52.7109375" style="372" customWidth="1"/>
    <col min="14594" max="14607" width="11.7109375" style="372" customWidth="1"/>
    <col min="14608" max="14608" width="14" style="372" customWidth="1"/>
    <col min="14609" max="14609" width="11.5703125" style="372" bestFit="1" customWidth="1"/>
    <col min="14610" max="14610" width="2.42578125" style="372" customWidth="1"/>
    <col min="14611" max="14848" width="9.140625" style="372"/>
    <col min="14849" max="14849" width="52.7109375" style="372" customWidth="1"/>
    <col min="14850" max="14863" width="11.7109375" style="372" customWidth="1"/>
    <col min="14864" max="14864" width="14" style="372" customWidth="1"/>
    <col min="14865" max="14865" width="11.5703125" style="372" bestFit="1" customWidth="1"/>
    <col min="14866" max="14866" width="2.42578125" style="372" customWidth="1"/>
    <col min="14867" max="15104" width="9.140625" style="372"/>
    <col min="15105" max="15105" width="52.7109375" style="372" customWidth="1"/>
    <col min="15106" max="15119" width="11.7109375" style="372" customWidth="1"/>
    <col min="15120" max="15120" width="14" style="372" customWidth="1"/>
    <col min="15121" max="15121" width="11.5703125" style="372" bestFit="1" customWidth="1"/>
    <col min="15122" max="15122" width="2.42578125" style="372" customWidth="1"/>
    <col min="15123" max="15360" width="9.140625" style="372"/>
    <col min="15361" max="15361" width="52.7109375" style="372" customWidth="1"/>
    <col min="15362" max="15375" width="11.7109375" style="372" customWidth="1"/>
    <col min="15376" max="15376" width="14" style="372" customWidth="1"/>
    <col min="15377" max="15377" width="11.5703125" style="372" bestFit="1" customWidth="1"/>
    <col min="15378" max="15378" width="2.42578125" style="372" customWidth="1"/>
    <col min="15379" max="15616" width="9.140625" style="372"/>
    <col min="15617" max="15617" width="52.7109375" style="372" customWidth="1"/>
    <col min="15618" max="15631" width="11.7109375" style="372" customWidth="1"/>
    <col min="15632" max="15632" width="14" style="372" customWidth="1"/>
    <col min="15633" max="15633" width="11.5703125" style="372" bestFit="1" customWidth="1"/>
    <col min="15634" max="15634" width="2.42578125" style="372" customWidth="1"/>
    <col min="15635" max="15872" width="9.140625" style="372"/>
    <col min="15873" max="15873" width="52.7109375" style="372" customWidth="1"/>
    <col min="15874" max="15887" width="11.7109375" style="372" customWidth="1"/>
    <col min="15888" max="15888" width="14" style="372" customWidth="1"/>
    <col min="15889" max="15889" width="11.5703125" style="372" bestFit="1" customWidth="1"/>
    <col min="15890" max="15890" width="2.42578125" style="372" customWidth="1"/>
    <col min="15891" max="16128" width="9.140625" style="372"/>
    <col min="16129" max="16129" width="52.7109375" style="372" customWidth="1"/>
    <col min="16130" max="16143" width="11.7109375" style="372" customWidth="1"/>
    <col min="16144" max="16144" width="14" style="372" customWidth="1"/>
    <col min="16145" max="16145" width="11.5703125" style="372" bestFit="1" customWidth="1"/>
    <col min="16146" max="16146" width="2.42578125" style="372" customWidth="1"/>
    <col min="16147" max="16384" width="9.140625" style="372"/>
  </cols>
  <sheetData>
    <row r="1" spans="1:23" s="1" customFormat="1" ht="3.75" customHeight="1">
      <c r="A1" s="133"/>
      <c r="B1" s="133"/>
      <c r="C1" s="133"/>
      <c r="D1" s="133"/>
      <c r="E1" s="133"/>
      <c r="F1" s="133"/>
      <c r="G1" s="133"/>
      <c r="H1" s="133"/>
      <c r="I1" s="133"/>
      <c r="J1" s="133"/>
      <c r="K1" s="133"/>
      <c r="L1" s="133"/>
      <c r="M1" s="133"/>
      <c r="N1" s="133"/>
      <c r="O1" s="133"/>
      <c r="P1" s="133"/>
      <c r="Q1" s="133"/>
    </row>
    <row r="2" spans="1:23" s="2" customFormat="1" ht="39" customHeight="1">
      <c r="A2" s="872" t="s">
        <v>550</v>
      </c>
      <c r="B2" s="872"/>
      <c r="C2" s="872"/>
      <c r="D2" s="872"/>
      <c r="E2" s="872"/>
      <c r="F2" s="872"/>
      <c r="G2" s="872"/>
      <c r="H2" s="872"/>
      <c r="I2" s="872"/>
      <c r="J2" s="872"/>
      <c r="K2" s="872"/>
      <c r="L2" s="872"/>
      <c r="M2" s="872"/>
      <c r="N2" s="872"/>
      <c r="O2" s="872"/>
      <c r="P2" s="872"/>
      <c r="Q2" s="872"/>
    </row>
    <row r="3" spans="1:23" s="2" customFormat="1" ht="27" customHeight="1">
      <c r="A3" s="872" t="s">
        <v>188</v>
      </c>
      <c r="B3" s="872"/>
      <c r="C3" s="872"/>
      <c r="D3" s="872"/>
      <c r="E3" s="872"/>
      <c r="F3" s="872"/>
      <c r="G3" s="872"/>
      <c r="H3" s="872"/>
      <c r="I3" s="872"/>
      <c r="J3" s="872"/>
      <c r="K3" s="872"/>
      <c r="L3" s="872"/>
      <c r="M3" s="872"/>
      <c r="N3" s="872"/>
      <c r="O3" s="872"/>
      <c r="P3" s="872"/>
      <c r="Q3" s="872"/>
    </row>
    <row r="4" spans="1:23" s="2" customFormat="1" ht="27" customHeight="1">
      <c r="A4" s="872" t="s">
        <v>927</v>
      </c>
      <c r="B4" s="872"/>
      <c r="C4" s="872"/>
      <c r="D4" s="872"/>
      <c r="E4" s="872"/>
      <c r="F4" s="872"/>
      <c r="G4" s="872"/>
      <c r="H4" s="872"/>
      <c r="I4" s="872"/>
      <c r="J4" s="872"/>
      <c r="K4" s="872"/>
      <c r="L4" s="872"/>
      <c r="M4" s="872"/>
      <c r="N4" s="872"/>
      <c r="O4" s="872"/>
      <c r="P4" s="872"/>
      <c r="Q4" s="872"/>
    </row>
    <row r="5" spans="1:23" s="3" customFormat="1" ht="39" customHeight="1">
      <c r="A5" s="893" t="s">
        <v>734</v>
      </c>
      <c r="B5" s="893"/>
      <c r="C5" s="893"/>
      <c r="D5" s="893"/>
      <c r="E5" s="893"/>
      <c r="F5" s="893"/>
      <c r="G5" s="893"/>
      <c r="H5" s="893"/>
      <c r="I5" s="893"/>
      <c r="J5" s="893"/>
      <c r="K5" s="893"/>
      <c r="L5" s="893"/>
      <c r="M5" s="893"/>
      <c r="N5" s="893"/>
      <c r="O5" s="893"/>
      <c r="P5" s="893"/>
      <c r="Q5" s="893"/>
    </row>
    <row r="6" spans="1:23" ht="6" customHeight="1">
      <c r="A6" s="107"/>
    </row>
    <row r="7" spans="1:23" ht="6" customHeight="1">
      <c r="A7" s="241"/>
      <c r="B7" s="751"/>
      <c r="C7" s="242"/>
      <c r="D7" s="242"/>
      <c r="E7" s="242"/>
      <c r="F7" s="242"/>
      <c r="G7" s="242"/>
      <c r="H7" s="751"/>
      <c r="I7" s="751"/>
      <c r="J7" s="751"/>
      <c r="K7" s="751"/>
      <c r="L7" s="752"/>
      <c r="M7" s="752"/>
      <c r="N7" s="751"/>
      <c r="O7" s="751"/>
      <c r="P7" s="751"/>
      <c r="Q7" s="752"/>
      <c r="R7" s="150"/>
      <c r="S7" s="17"/>
      <c r="T7" s="17"/>
      <c r="U7" s="17"/>
      <c r="V7" s="17"/>
      <c r="W7" s="17"/>
    </row>
    <row r="8" spans="1:23" ht="43.5" customHeight="1">
      <c r="A8" s="243"/>
      <c r="B8" s="753" t="s">
        <v>44</v>
      </c>
      <c r="C8" s="753" t="s">
        <v>50</v>
      </c>
      <c r="D8" s="753" t="s">
        <v>154</v>
      </c>
      <c r="E8" s="753" t="s">
        <v>155</v>
      </c>
      <c r="F8" s="753" t="s">
        <v>156</v>
      </c>
      <c r="G8" s="753" t="s">
        <v>53</v>
      </c>
      <c r="H8" s="753" t="s">
        <v>831</v>
      </c>
      <c r="I8" s="753" t="s">
        <v>52</v>
      </c>
      <c r="J8" s="753" t="s">
        <v>47</v>
      </c>
      <c r="K8" s="753" t="s">
        <v>48</v>
      </c>
      <c r="L8" s="753" t="s">
        <v>54</v>
      </c>
      <c r="M8" s="753" t="s">
        <v>55</v>
      </c>
      <c r="N8" s="753" t="s">
        <v>829</v>
      </c>
      <c r="O8" s="753" t="s">
        <v>544</v>
      </c>
      <c r="P8" s="754" t="s">
        <v>115</v>
      </c>
      <c r="Q8" s="755" t="s">
        <v>11</v>
      </c>
      <c r="R8" s="150"/>
    </row>
    <row r="9" spans="1:23" ht="33" customHeight="1">
      <c r="A9" s="244" t="s">
        <v>12</v>
      </c>
      <c r="B9" s="113">
        <v>3023070.52141</v>
      </c>
      <c r="C9" s="114">
        <v>813221.91099999996</v>
      </c>
      <c r="D9" s="114">
        <v>2167477.7326799999</v>
      </c>
      <c r="E9" s="114">
        <v>5461688.57938</v>
      </c>
      <c r="F9" s="114">
        <v>2227054.3189699999</v>
      </c>
      <c r="G9" s="114">
        <v>126661.73262000001</v>
      </c>
      <c r="H9" s="113">
        <v>124472.21445</v>
      </c>
      <c r="I9" s="113">
        <v>0</v>
      </c>
      <c r="J9" s="113">
        <v>31241.046879999998</v>
      </c>
      <c r="K9" s="113">
        <v>246301.90703</v>
      </c>
      <c r="L9" s="113">
        <v>76148.785940000002</v>
      </c>
      <c r="M9" s="113">
        <v>87826.790510000006</v>
      </c>
      <c r="N9" s="113">
        <v>259648.35549000002</v>
      </c>
      <c r="O9" s="113">
        <v>0</v>
      </c>
      <c r="P9" s="113">
        <f t="shared" ref="P9:P33" si="0">SUM(B9:O9)</f>
        <v>14644813.896360002</v>
      </c>
      <c r="Q9" s="138">
        <f t="shared" ref="Q9:Q33" si="1">+P9/$P$38</f>
        <v>0.71494409433248107</v>
      </c>
      <c r="R9" s="150"/>
      <c r="S9" s="17"/>
      <c r="T9" s="17"/>
      <c r="U9" s="17"/>
      <c r="V9" s="17"/>
      <c r="W9" s="17"/>
    </row>
    <row r="10" spans="1:23" ht="33" customHeight="1">
      <c r="A10" s="244" t="s">
        <v>13</v>
      </c>
      <c r="B10" s="113">
        <v>39001.41476</v>
      </c>
      <c r="C10" s="114">
        <v>855.28629000000001</v>
      </c>
      <c r="D10" s="114">
        <v>19560.086079999997</v>
      </c>
      <c r="E10" s="114">
        <v>147975.90258000002</v>
      </c>
      <c r="F10" s="114">
        <v>1208272.6256400002</v>
      </c>
      <c r="G10" s="114">
        <v>5777.08482</v>
      </c>
      <c r="H10" s="113">
        <v>2075.6097599999998</v>
      </c>
      <c r="I10" s="113">
        <v>0</v>
      </c>
      <c r="J10" s="113">
        <v>0</v>
      </c>
      <c r="K10" s="113">
        <v>0</v>
      </c>
      <c r="L10" s="113">
        <v>0</v>
      </c>
      <c r="M10" s="113">
        <v>20.62</v>
      </c>
      <c r="N10" s="113">
        <v>0</v>
      </c>
      <c r="O10" s="113">
        <v>68.599999999999994</v>
      </c>
      <c r="P10" s="113">
        <f t="shared" si="0"/>
        <v>1423607.2299300004</v>
      </c>
      <c r="Q10" s="138">
        <f t="shared" si="1"/>
        <v>6.949897683168596E-2</v>
      </c>
      <c r="R10" s="150"/>
      <c r="S10" s="17"/>
      <c r="T10" s="17"/>
      <c r="U10" s="17"/>
      <c r="V10" s="17"/>
      <c r="W10" s="17"/>
    </row>
    <row r="11" spans="1:23" ht="33" customHeight="1">
      <c r="A11" s="244" t="s">
        <v>14</v>
      </c>
      <c r="B11" s="113">
        <v>0</v>
      </c>
      <c r="C11" s="114">
        <v>0</v>
      </c>
      <c r="D11" s="114">
        <v>0</v>
      </c>
      <c r="E11" s="114">
        <v>0</v>
      </c>
      <c r="F11" s="114">
        <v>0</v>
      </c>
      <c r="G11" s="114">
        <v>0</v>
      </c>
      <c r="H11" s="113">
        <v>0</v>
      </c>
      <c r="I11" s="113">
        <v>0</v>
      </c>
      <c r="J11" s="113">
        <v>0</v>
      </c>
      <c r="K11" s="113">
        <v>0</v>
      </c>
      <c r="L11" s="113">
        <v>0</v>
      </c>
      <c r="M11" s="113">
        <v>0</v>
      </c>
      <c r="N11" s="113">
        <v>0</v>
      </c>
      <c r="O11" s="113">
        <v>0</v>
      </c>
      <c r="P11" s="113">
        <f t="shared" si="0"/>
        <v>0</v>
      </c>
      <c r="Q11" s="138">
        <f t="shared" si="1"/>
        <v>0</v>
      </c>
      <c r="R11" s="150"/>
      <c r="S11" s="17"/>
      <c r="T11" s="17"/>
      <c r="U11" s="17"/>
      <c r="V11" s="17"/>
      <c r="W11" s="17"/>
    </row>
    <row r="12" spans="1:23" ht="33" customHeight="1">
      <c r="A12" s="244" t="s">
        <v>15</v>
      </c>
      <c r="B12" s="113">
        <v>6059.0571300000001</v>
      </c>
      <c r="C12" s="114">
        <v>0</v>
      </c>
      <c r="D12" s="114">
        <v>358.68</v>
      </c>
      <c r="E12" s="114">
        <v>0</v>
      </c>
      <c r="F12" s="114">
        <v>0</v>
      </c>
      <c r="G12" s="114">
        <v>0</v>
      </c>
      <c r="H12" s="113">
        <v>0</v>
      </c>
      <c r="I12" s="113">
        <v>0</v>
      </c>
      <c r="J12" s="113">
        <v>0</v>
      </c>
      <c r="K12" s="113">
        <v>0</v>
      </c>
      <c r="L12" s="113">
        <v>0</v>
      </c>
      <c r="M12" s="113">
        <v>0</v>
      </c>
      <c r="N12" s="113">
        <v>0</v>
      </c>
      <c r="O12" s="113">
        <v>0</v>
      </c>
      <c r="P12" s="113">
        <f t="shared" si="0"/>
        <v>6417.7371300000004</v>
      </c>
      <c r="Q12" s="138">
        <f t="shared" si="1"/>
        <v>3.1330703773656173E-4</v>
      </c>
      <c r="R12" s="150"/>
      <c r="S12" s="17"/>
      <c r="T12" s="17"/>
      <c r="U12" s="17"/>
      <c r="V12" s="17"/>
      <c r="W12" s="17"/>
    </row>
    <row r="13" spans="1:23" ht="33" customHeight="1">
      <c r="A13" s="244" t="s">
        <v>32</v>
      </c>
      <c r="B13" s="113">
        <v>551985.76419000002</v>
      </c>
      <c r="C13" s="114">
        <v>147605.3615</v>
      </c>
      <c r="D13" s="114">
        <v>177480.72103000002</v>
      </c>
      <c r="E13" s="114">
        <v>609809.89809999999</v>
      </c>
      <c r="F13" s="114">
        <v>36063.88061</v>
      </c>
      <c r="G13" s="114">
        <v>130952.81304000001</v>
      </c>
      <c r="H13" s="113">
        <v>37659.014510000001</v>
      </c>
      <c r="I13" s="113">
        <v>0</v>
      </c>
      <c r="J13" s="113">
        <v>2758.3293399999998</v>
      </c>
      <c r="K13" s="113">
        <v>0</v>
      </c>
      <c r="L13" s="113">
        <v>7280.7444100000002</v>
      </c>
      <c r="M13" s="113">
        <v>318091.71867999999</v>
      </c>
      <c r="N13" s="113">
        <v>34861.751259999997</v>
      </c>
      <c r="O13" s="113">
        <v>0</v>
      </c>
      <c r="P13" s="113">
        <f t="shared" si="0"/>
        <v>2054549.99667</v>
      </c>
      <c r="Q13" s="138">
        <f t="shared" si="1"/>
        <v>0.10030092543512147</v>
      </c>
      <c r="R13" s="150"/>
      <c r="S13" s="17"/>
      <c r="T13" s="17"/>
      <c r="U13" s="17"/>
      <c r="V13" s="17"/>
      <c r="W13" s="17"/>
    </row>
    <row r="14" spans="1:23" ht="33" customHeight="1">
      <c r="A14" s="244" t="s">
        <v>33</v>
      </c>
      <c r="B14" s="113">
        <v>165516.15605000002</v>
      </c>
      <c r="C14" s="114">
        <v>35103.61363</v>
      </c>
      <c r="D14" s="114">
        <v>47642.486100000002</v>
      </c>
      <c r="E14" s="114">
        <v>138457.16197999998</v>
      </c>
      <c r="F14" s="114">
        <v>37764.741299999994</v>
      </c>
      <c r="G14" s="114">
        <v>8621.0348300000005</v>
      </c>
      <c r="H14" s="113">
        <v>6383.9734200000003</v>
      </c>
      <c r="I14" s="113">
        <v>261.58199999999999</v>
      </c>
      <c r="J14" s="113">
        <v>0</v>
      </c>
      <c r="K14" s="113">
        <v>0</v>
      </c>
      <c r="L14" s="113">
        <v>2877.5075000000002</v>
      </c>
      <c r="M14" s="113">
        <v>21150.093710000001</v>
      </c>
      <c r="N14" s="113">
        <v>17173.093670000002</v>
      </c>
      <c r="O14" s="113">
        <v>14430.449349999999</v>
      </c>
      <c r="P14" s="113">
        <f t="shared" si="0"/>
        <v>495381.89353999996</v>
      </c>
      <c r="Q14" s="138">
        <f t="shared" si="1"/>
        <v>2.4184012288042431E-2</v>
      </c>
      <c r="R14" s="150"/>
      <c r="S14" s="17"/>
      <c r="T14" s="17"/>
      <c r="U14" s="17"/>
      <c r="V14" s="17"/>
      <c r="W14" s="17"/>
    </row>
    <row r="15" spans="1:23" ht="33" customHeight="1">
      <c r="A15" s="244" t="s">
        <v>34</v>
      </c>
      <c r="B15" s="113">
        <v>0</v>
      </c>
      <c r="C15" s="114">
        <v>429.78899999999999</v>
      </c>
      <c r="D15" s="114">
        <v>113.48399999999999</v>
      </c>
      <c r="E15" s="114">
        <v>0</v>
      </c>
      <c r="F15" s="114">
        <v>0.89100000000000001</v>
      </c>
      <c r="G15" s="114">
        <v>0</v>
      </c>
      <c r="H15" s="113">
        <v>0</v>
      </c>
      <c r="I15" s="113">
        <v>0</v>
      </c>
      <c r="J15" s="113">
        <v>0</v>
      </c>
      <c r="K15" s="113">
        <v>0</v>
      </c>
      <c r="L15" s="113">
        <v>0</v>
      </c>
      <c r="M15" s="113">
        <v>0</v>
      </c>
      <c r="N15" s="113">
        <v>0</v>
      </c>
      <c r="O15" s="113">
        <v>12.46482</v>
      </c>
      <c r="P15" s="113">
        <f t="shared" si="0"/>
        <v>556.62882000000002</v>
      </c>
      <c r="Q15" s="138">
        <f t="shared" si="1"/>
        <v>2.7174021493927692E-5</v>
      </c>
      <c r="R15" s="150"/>
      <c r="S15" s="17"/>
      <c r="T15" s="17"/>
      <c r="U15" s="17"/>
      <c r="V15" s="17"/>
      <c r="W15" s="17"/>
    </row>
    <row r="16" spans="1:23" ht="33" customHeight="1">
      <c r="A16" s="244" t="s">
        <v>184</v>
      </c>
      <c r="B16" s="113">
        <v>2.1840000000000002</v>
      </c>
      <c r="C16" s="114">
        <v>0</v>
      </c>
      <c r="D16" s="114">
        <v>0</v>
      </c>
      <c r="E16" s="114">
        <v>0</v>
      </c>
      <c r="F16" s="114">
        <v>0</v>
      </c>
      <c r="G16" s="114">
        <v>0</v>
      </c>
      <c r="H16" s="113">
        <v>0</v>
      </c>
      <c r="I16" s="113">
        <v>0</v>
      </c>
      <c r="J16" s="113">
        <v>0</v>
      </c>
      <c r="K16" s="113">
        <v>0</v>
      </c>
      <c r="L16" s="113">
        <v>0</v>
      </c>
      <c r="M16" s="113">
        <v>0</v>
      </c>
      <c r="N16" s="113">
        <v>0</v>
      </c>
      <c r="O16" s="113">
        <v>0</v>
      </c>
      <c r="P16" s="113">
        <f t="shared" si="0"/>
        <v>2.1840000000000002</v>
      </c>
      <c r="Q16" s="138">
        <f t="shared" si="1"/>
        <v>1.0662053564301267E-7</v>
      </c>
      <c r="R16" s="150"/>
      <c r="S16" s="17"/>
      <c r="T16" s="17"/>
      <c r="U16" s="17"/>
      <c r="V16" s="17"/>
      <c r="W16" s="17"/>
    </row>
    <row r="17" spans="1:23" ht="33" customHeight="1">
      <c r="A17" s="244" t="s">
        <v>35</v>
      </c>
      <c r="B17" s="113">
        <v>0</v>
      </c>
      <c r="C17" s="114">
        <v>0</v>
      </c>
      <c r="D17" s="114">
        <v>0</v>
      </c>
      <c r="E17" s="114">
        <v>0</v>
      </c>
      <c r="F17" s="114">
        <v>0</v>
      </c>
      <c r="G17" s="114">
        <v>0</v>
      </c>
      <c r="H17" s="113">
        <v>0</v>
      </c>
      <c r="I17" s="113">
        <v>0</v>
      </c>
      <c r="J17" s="113">
        <v>0</v>
      </c>
      <c r="K17" s="113">
        <v>0</v>
      </c>
      <c r="L17" s="113">
        <v>0</v>
      </c>
      <c r="M17" s="113">
        <v>0</v>
      </c>
      <c r="N17" s="113">
        <v>0</v>
      </c>
      <c r="O17" s="113">
        <v>0</v>
      </c>
      <c r="P17" s="113">
        <f t="shared" si="0"/>
        <v>0</v>
      </c>
      <c r="Q17" s="138">
        <f t="shared" si="1"/>
        <v>0</v>
      </c>
      <c r="R17" s="150"/>
      <c r="S17" s="17"/>
      <c r="T17" s="17"/>
      <c r="U17" s="17"/>
      <c r="V17" s="17"/>
      <c r="W17" s="17"/>
    </row>
    <row r="18" spans="1:23" ht="33" customHeight="1">
      <c r="A18" s="244" t="s">
        <v>36</v>
      </c>
      <c r="B18" s="113">
        <v>2111.72057</v>
      </c>
      <c r="C18" s="114">
        <v>0</v>
      </c>
      <c r="D18" s="114">
        <v>0</v>
      </c>
      <c r="E18" s="114">
        <v>0</v>
      </c>
      <c r="F18" s="114">
        <v>0</v>
      </c>
      <c r="G18" s="114">
        <v>0</v>
      </c>
      <c r="H18" s="113">
        <v>0</v>
      </c>
      <c r="I18" s="113">
        <v>0</v>
      </c>
      <c r="J18" s="113">
        <v>0</v>
      </c>
      <c r="K18" s="113">
        <v>0</v>
      </c>
      <c r="L18" s="113">
        <v>0</v>
      </c>
      <c r="M18" s="113">
        <v>0</v>
      </c>
      <c r="N18" s="113">
        <v>0</v>
      </c>
      <c r="O18" s="113">
        <v>0</v>
      </c>
      <c r="P18" s="113">
        <f t="shared" si="0"/>
        <v>2111.72057</v>
      </c>
      <c r="Q18" s="138">
        <f t="shared" si="1"/>
        <v>1.0309193145685348E-4</v>
      </c>
      <c r="R18" s="150"/>
      <c r="S18" s="17"/>
      <c r="T18" s="17"/>
      <c r="U18" s="17"/>
      <c r="V18" s="17"/>
      <c r="W18" s="17"/>
    </row>
    <row r="19" spans="1:23" ht="33" customHeight="1">
      <c r="A19" s="244" t="s">
        <v>37</v>
      </c>
      <c r="B19" s="113">
        <v>344.72931</v>
      </c>
      <c r="C19" s="114">
        <v>0</v>
      </c>
      <c r="D19" s="114">
        <v>0</v>
      </c>
      <c r="E19" s="114">
        <v>0</v>
      </c>
      <c r="F19" s="114">
        <v>0</v>
      </c>
      <c r="G19" s="114">
        <v>0</v>
      </c>
      <c r="H19" s="113">
        <v>0</v>
      </c>
      <c r="I19" s="113">
        <v>0</v>
      </c>
      <c r="J19" s="113">
        <v>0</v>
      </c>
      <c r="K19" s="113">
        <v>0</v>
      </c>
      <c r="L19" s="113">
        <v>0</v>
      </c>
      <c r="M19" s="113">
        <v>0</v>
      </c>
      <c r="N19" s="113">
        <v>0</v>
      </c>
      <c r="O19" s="113">
        <v>0</v>
      </c>
      <c r="P19" s="113">
        <f t="shared" si="0"/>
        <v>344.72931</v>
      </c>
      <c r="Q19" s="138">
        <f t="shared" si="1"/>
        <v>1.6829314873647508E-5</v>
      </c>
      <c r="R19" s="150"/>
      <c r="S19" s="17"/>
      <c r="T19" s="17"/>
      <c r="U19" s="17"/>
      <c r="V19" s="17"/>
      <c r="W19" s="17"/>
    </row>
    <row r="20" spans="1:23" ht="33" customHeight="1">
      <c r="A20" s="244" t="s">
        <v>20</v>
      </c>
      <c r="B20" s="113">
        <v>11830.557269999999</v>
      </c>
      <c r="C20" s="114">
        <v>40422.207170000001</v>
      </c>
      <c r="D20" s="114">
        <v>73260.315499999997</v>
      </c>
      <c r="E20" s="114">
        <v>31571.35412</v>
      </c>
      <c r="F20" s="114">
        <v>14303.825999999999</v>
      </c>
      <c r="G20" s="114">
        <v>3.5</v>
      </c>
      <c r="H20" s="113">
        <v>0</v>
      </c>
      <c r="I20" s="113">
        <v>2.94</v>
      </c>
      <c r="J20" s="113">
        <v>0</v>
      </c>
      <c r="K20" s="113">
        <v>0</v>
      </c>
      <c r="L20" s="113">
        <v>30</v>
      </c>
      <c r="M20" s="113">
        <v>13040.317519999999</v>
      </c>
      <c r="N20" s="113">
        <v>3481.3157799999999</v>
      </c>
      <c r="O20" s="113">
        <v>76908.965540000005</v>
      </c>
      <c r="P20" s="113">
        <f t="shared" si="0"/>
        <v>264855.29890000005</v>
      </c>
      <c r="Q20" s="138">
        <f t="shared" si="1"/>
        <v>1.2929951390388383E-2</v>
      </c>
      <c r="R20" s="150"/>
      <c r="S20" s="17"/>
      <c r="T20" s="17"/>
      <c r="U20" s="17"/>
      <c r="V20" s="17"/>
      <c r="W20" s="17"/>
    </row>
    <row r="21" spans="1:23" ht="33" customHeight="1">
      <c r="A21" s="244" t="s">
        <v>21</v>
      </c>
      <c r="B21" s="113">
        <v>0</v>
      </c>
      <c r="C21" s="114">
        <v>12.388200000000001</v>
      </c>
      <c r="D21" s="114">
        <v>0</v>
      </c>
      <c r="E21" s="114">
        <v>1932.44218</v>
      </c>
      <c r="F21" s="114">
        <v>0</v>
      </c>
      <c r="G21" s="114">
        <v>7204.4892</v>
      </c>
      <c r="H21" s="113">
        <v>0</v>
      </c>
      <c r="I21" s="113">
        <v>139.85724999999999</v>
      </c>
      <c r="J21" s="113">
        <v>237.96212</v>
      </c>
      <c r="K21" s="113">
        <v>0</v>
      </c>
      <c r="L21" s="113">
        <v>230.8569</v>
      </c>
      <c r="M21" s="113">
        <v>11062.28775</v>
      </c>
      <c r="N21" s="113">
        <v>14</v>
      </c>
      <c r="O21" s="113">
        <v>27602.83455</v>
      </c>
      <c r="P21" s="113">
        <f t="shared" si="0"/>
        <v>48437.118149999995</v>
      </c>
      <c r="Q21" s="138">
        <f t="shared" si="1"/>
        <v>2.3646481145407007E-3</v>
      </c>
      <c r="R21" s="150"/>
      <c r="S21" s="17"/>
      <c r="T21" s="17"/>
      <c r="U21" s="17"/>
      <c r="V21" s="17"/>
      <c r="W21" s="17"/>
    </row>
    <row r="22" spans="1:23" ht="33" customHeight="1">
      <c r="A22" s="244" t="s">
        <v>22</v>
      </c>
      <c r="B22" s="113">
        <v>92450.64301</v>
      </c>
      <c r="C22" s="114">
        <v>0</v>
      </c>
      <c r="D22" s="114">
        <v>0</v>
      </c>
      <c r="E22" s="114">
        <v>24052.824170000004</v>
      </c>
      <c r="F22" s="114">
        <v>68363.501209999988</v>
      </c>
      <c r="G22" s="114">
        <v>22880.156780000001</v>
      </c>
      <c r="H22" s="113">
        <v>9166.7350299999998</v>
      </c>
      <c r="I22" s="113">
        <v>80.593890000000002</v>
      </c>
      <c r="J22" s="113">
        <v>0</v>
      </c>
      <c r="K22" s="113">
        <v>0</v>
      </c>
      <c r="L22" s="113">
        <v>17649.808109999998</v>
      </c>
      <c r="M22" s="113">
        <v>26463.85036</v>
      </c>
      <c r="N22" s="113">
        <v>1319.16167</v>
      </c>
      <c r="O22" s="113">
        <v>5431.9727400000002</v>
      </c>
      <c r="P22" s="113">
        <f t="shared" si="0"/>
        <v>267859.24696999998</v>
      </c>
      <c r="Q22" s="138">
        <f t="shared" si="1"/>
        <v>1.3076600910657241E-2</v>
      </c>
      <c r="R22" s="150"/>
      <c r="S22" s="17"/>
      <c r="T22" s="17"/>
      <c r="U22" s="17"/>
      <c r="V22" s="17"/>
      <c r="W22" s="17"/>
    </row>
    <row r="23" spans="1:23" ht="33" customHeight="1">
      <c r="A23" s="244" t="s">
        <v>23</v>
      </c>
      <c r="B23" s="113">
        <v>0</v>
      </c>
      <c r="C23" s="114">
        <v>0</v>
      </c>
      <c r="D23" s="114">
        <v>0</v>
      </c>
      <c r="E23" s="114">
        <v>0</v>
      </c>
      <c r="F23" s="114">
        <v>0</v>
      </c>
      <c r="G23" s="114">
        <v>0</v>
      </c>
      <c r="H23" s="113">
        <v>0</v>
      </c>
      <c r="I23" s="113">
        <v>0</v>
      </c>
      <c r="J23" s="113">
        <v>0</v>
      </c>
      <c r="K23" s="113">
        <v>0</v>
      </c>
      <c r="L23" s="113">
        <v>0</v>
      </c>
      <c r="M23" s="113">
        <v>0</v>
      </c>
      <c r="N23" s="113">
        <v>0</v>
      </c>
      <c r="O23" s="113">
        <v>0</v>
      </c>
      <c r="P23" s="113">
        <f t="shared" si="0"/>
        <v>0</v>
      </c>
      <c r="Q23" s="138">
        <f t="shared" si="1"/>
        <v>0</v>
      </c>
      <c r="R23" s="150"/>
      <c r="S23" s="17"/>
      <c r="T23" s="17"/>
      <c r="U23" s="17"/>
      <c r="V23" s="17"/>
      <c r="W23" s="17"/>
    </row>
    <row r="24" spans="1:23" ht="33" customHeight="1">
      <c r="A24" s="244" t="s">
        <v>24</v>
      </c>
      <c r="B24" s="113">
        <v>0</v>
      </c>
      <c r="C24" s="114">
        <v>0</v>
      </c>
      <c r="D24" s="114">
        <v>0</v>
      </c>
      <c r="E24" s="114">
        <v>0</v>
      </c>
      <c r="F24" s="114">
        <v>0</v>
      </c>
      <c r="G24" s="114">
        <v>0</v>
      </c>
      <c r="H24" s="113">
        <v>0</v>
      </c>
      <c r="I24" s="113">
        <v>0</v>
      </c>
      <c r="J24" s="113">
        <v>0</v>
      </c>
      <c r="K24" s="113">
        <v>0</v>
      </c>
      <c r="L24" s="113">
        <v>0</v>
      </c>
      <c r="M24" s="113">
        <v>0</v>
      </c>
      <c r="N24" s="113">
        <v>0</v>
      </c>
      <c r="O24" s="113">
        <v>0</v>
      </c>
      <c r="P24" s="113">
        <f t="shared" si="0"/>
        <v>0</v>
      </c>
      <c r="Q24" s="138">
        <f t="shared" si="1"/>
        <v>0</v>
      </c>
      <c r="R24" s="150"/>
      <c r="S24" s="17"/>
      <c r="T24" s="17"/>
      <c r="U24" s="17"/>
      <c r="V24" s="17"/>
      <c r="W24" s="17"/>
    </row>
    <row r="25" spans="1:23" ht="33" customHeight="1">
      <c r="A25" s="244" t="s">
        <v>25</v>
      </c>
      <c r="B25" s="113">
        <v>0</v>
      </c>
      <c r="C25" s="114">
        <v>0</v>
      </c>
      <c r="D25" s="114">
        <v>0</v>
      </c>
      <c r="E25" s="114">
        <v>0</v>
      </c>
      <c r="F25" s="114">
        <v>0</v>
      </c>
      <c r="G25" s="114">
        <v>0</v>
      </c>
      <c r="H25" s="113">
        <v>0</v>
      </c>
      <c r="I25" s="113">
        <v>0</v>
      </c>
      <c r="J25" s="113">
        <v>0</v>
      </c>
      <c r="K25" s="113">
        <v>0</v>
      </c>
      <c r="L25" s="113">
        <v>0</v>
      </c>
      <c r="M25" s="113">
        <v>0</v>
      </c>
      <c r="N25" s="113">
        <v>0</v>
      </c>
      <c r="O25" s="113">
        <v>0</v>
      </c>
      <c r="P25" s="113">
        <f t="shared" si="0"/>
        <v>0</v>
      </c>
      <c r="Q25" s="138">
        <f t="shared" si="1"/>
        <v>0</v>
      </c>
      <c r="R25" s="150"/>
      <c r="S25" s="17"/>
      <c r="T25" s="17"/>
      <c r="U25" s="17"/>
      <c r="V25" s="17"/>
      <c r="W25" s="17"/>
    </row>
    <row r="26" spans="1:23" ht="33" customHeight="1">
      <c r="A26" s="244" t="s">
        <v>26</v>
      </c>
      <c r="B26" s="113">
        <v>0</v>
      </c>
      <c r="C26" s="114">
        <v>0</v>
      </c>
      <c r="D26" s="114">
        <v>0</v>
      </c>
      <c r="E26" s="114">
        <v>0</v>
      </c>
      <c r="F26" s="114">
        <v>0</v>
      </c>
      <c r="G26" s="114">
        <v>0</v>
      </c>
      <c r="H26" s="113">
        <v>0</v>
      </c>
      <c r="I26" s="113">
        <v>0</v>
      </c>
      <c r="J26" s="113">
        <v>0</v>
      </c>
      <c r="K26" s="113">
        <v>0</v>
      </c>
      <c r="L26" s="113">
        <v>0</v>
      </c>
      <c r="M26" s="113">
        <v>0</v>
      </c>
      <c r="N26" s="113">
        <v>0</v>
      </c>
      <c r="O26" s="113">
        <v>0</v>
      </c>
      <c r="P26" s="113">
        <f t="shared" si="0"/>
        <v>0</v>
      </c>
      <c r="Q26" s="138">
        <f t="shared" si="1"/>
        <v>0</v>
      </c>
      <c r="R26" s="150"/>
      <c r="S26" s="17"/>
      <c r="T26" s="17"/>
      <c r="U26" s="17"/>
      <c r="V26" s="17"/>
      <c r="W26" s="17"/>
    </row>
    <row r="27" spans="1:23" ht="33" customHeight="1">
      <c r="A27" s="244" t="s">
        <v>27</v>
      </c>
      <c r="B27" s="113">
        <v>0</v>
      </c>
      <c r="C27" s="114">
        <v>0</v>
      </c>
      <c r="D27" s="114">
        <v>0</v>
      </c>
      <c r="E27" s="114">
        <v>0</v>
      </c>
      <c r="F27" s="114">
        <v>0</v>
      </c>
      <c r="G27" s="114">
        <v>0</v>
      </c>
      <c r="H27" s="113">
        <v>0</v>
      </c>
      <c r="I27" s="113">
        <v>0</v>
      </c>
      <c r="J27" s="113">
        <v>0</v>
      </c>
      <c r="K27" s="113">
        <v>0</v>
      </c>
      <c r="L27" s="113">
        <v>0</v>
      </c>
      <c r="M27" s="113">
        <v>0</v>
      </c>
      <c r="N27" s="113">
        <v>0</v>
      </c>
      <c r="O27" s="113">
        <v>911.7128100000001</v>
      </c>
      <c r="P27" s="113">
        <f t="shared" si="0"/>
        <v>911.7128100000001</v>
      </c>
      <c r="Q27" s="138">
        <f t="shared" si="1"/>
        <v>4.4508840730218057E-5</v>
      </c>
      <c r="R27" s="150"/>
      <c r="S27" s="17"/>
      <c r="T27" s="17"/>
      <c r="U27" s="17"/>
      <c r="V27" s="17"/>
      <c r="W27" s="17"/>
    </row>
    <row r="28" spans="1:23" ht="33" customHeight="1">
      <c r="A28" s="244" t="s">
        <v>185</v>
      </c>
      <c r="B28" s="113">
        <v>134.11001000000002</v>
      </c>
      <c r="C28" s="114">
        <v>0</v>
      </c>
      <c r="D28" s="114">
        <v>0</v>
      </c>
      <c r="E28" s="114">
        <v>0</v>
      </c>
      <c r="F28" s="114">
        <v>82.244919999999993</v>
      </c>
      <c r="G28" s="114">
        <v>0</v>
      </c>
      <c r="H28" s="113">
        <v>0</v>
      </c>
      <c r="I28" s="113">
        <v>0</v>
      </c>
      <c r="J28" s="113">
        <v>0</v>
      </c>
      <c r="K28" s="113">
        <v>0</v>
      </c>
      <c r="L28" s="113">
        <v>0</v>
      </c>
      <c r="M28" s="113">
        <v>0</v>
      </c>
      <c r="N28" s="113">
        <v>0</v>
      </c>
      <c r="O28" s="113">
        <v>202.91955999999999</v>
      </c>
      <c r="P28" s="113">
        <f t="shared" si="0"/>
        <v>419.27449000000001</v>
      </c>
      <c r="Q28" s="138">
        <f t="shared" si="1"/>
        <v>2.0468530542697324E-5</v>
      </c>
      <c r="R28" s="150"/>
      <c r="S28" s="17"/>
      <c r="T28" s="17"/>
      <c r="U28" s="17"/>
      <c r="V28" s="17"/>
      <c r="W28" s="17"/>
    </row>
    <row r="29" spans="1:23" ht="33" customHeight="1">
      <c r="A29" s="244" t="s">
        <v>28</v>
      </c>
      <c r="B29" s="113">
        <v>0</v>
      </c>
      <c r="C29" s="114">
        <v>0</v>
      </c>
      <c r="D29" s="114">
        <v>0</v>
      </c>
      <c r="E29" s="114">
        <v>0</v>
      </c>
      <c r="F29" s="114">
        <v>0</v>
      </c>
      <c r="G29" s="114">
        <v>0</v>
      </c>
      <c r="H29" s="113">
        <v>0</v>
      </c>
      <c r="I29" s="113">
        <v>0</v>
      </c>
      <c r="J29" s="113">
        <v>0</v>
      </c>
      <c r="K29" s="113">
        <v>0</v>
      </c>
      <c r="L29" s="113">
        <v>0</v>
      </c>
      <c r="M29" s="113">
        <v>0</v>
      </c>
      <c r="N29" s="113">
        <v>0</v>
      </c>
      <c r="O29" s="113">
        <v>0</v>
      </c>
      <c r="P29" s="113">
        <f t="shared" si="0"/>
        <v>0</v>
      </c>
      <c r="Q29" s="138">
        <f t="shared" si="1"/>
        <v>0</v>
      </c>
      <c r="R29" s="150"/>
      <c r="S29" s="17"/>
      <c r="T29" s="17"/>
      <c r="U29" s="17"/>
      <c r="V29" s="17"/>
      <c r="W29" s="17"/>
    </row>
    <row r="30" spans="1:23" ht="33" customHeight="1">
      <c r="A30" s="244" t="s">
        <v>16</v>
      </c>
      <c r="B30" s="113">
        <v>0</v>
      </c>
      <c r="C30" s="114">
        <v>0</v>
      </c>
      <c r="D30" s="114">
        <v>0</v>
      </c>
      <c r="E30" s="114">
        <v>0</v>
      </c>
      <c r="F30" s="114">
        <v>0</v>
      </c>
      <c r="G30" s="114">
        <v>0</v>
      </c>
      <c r="H30" s="113">
        <v>0</v>
      </c>
      <c r="I30" s="113">
        <v>0</v>
      </c>
      <c r="J30" s="113">
        <v>0</v>
      </c>
      <c r="K30" s="113">
        <v>0</v>
      </c>
      <c r="L30" s="113">
        <v>0</v>
      </c>
      <c r="M30" s="113">
        <v>0</v>
      </c>
      <c r="N30" s="113">
        <v>0</v>
      </c>
      <c r="O30" s="113">
        <v>0</v>
      </c>
      <c r="P30" s="113">
        <f t="shared" si="0"/>
        <v>0</v>
      </c>
      <c r="Q30" s="138">
        <f t="shared" si="1"/>
        <v>0</v>
      </c>
      <c r="R30" s="150"/>
      <c r="S30" s="17"/>
      <c r="T30" s="17"/>
      <c r="U30" s="17"/>
      <c r="V30" s="17"/>
      <c r="W30" s="17"/>
    </row>
    <row r="31" spans="1:23" ht="33" customHeight="1">
      <c r="A31" s="244" t="s">
        <v>17</v>
      </c>
      <c r="B31" s="113">
        <v>0</v>
      </c>
      <c r="C31" s="114">
        <v>0</v>
      </c>
      <c r="D31" s="114">
        <v>0</v>
      </c>
      <c r="E31" s="114">
        <v>0</v>
      </c>
      <c r="F31" s="114">
        <v>0</v>
      </c>
      <c r="G31" s="114">
        <v>0</v>
      </c>
      <c r="H31" s="113">
        <v>0</v>
      </c>
      <c r="I31" s="113">
        <v>0</v>
      </c>
      <c r="J31" s="113">
        <v>0</v>
      </c>
      <c r="K31" s="113">
        <v>0</v>
      </c>
      <c r="L31" s="113">
        <v>0</v>
      </c>
      <c r="M31" s="113">
        <v>0</v>
      </c>
      <c r="N31" s="113">
        <v>0</v>
      </c>
      <c r="O31" s="113">
        <v>0</v>
      </c>
      <c r="P31" s="113">
        <f t="shared" si="0"/>
        <v>0</v>
      </c>
      <c r="Q31" s="138">
        <f t="shared" si="1"/>
        <v>0</v>
      </c>
      <c r="R31" s="150"/>
      <c r="S31" s="17"/>
      <c r="T31" s="17"/>
      <c r="U31" s="17"/>
      <c r="V31" s="17"/>
      <c r="W31" s="17"/>
    </row>
    <row r="32" spans="1:23" ht="55.5" customHeight="1">
      <c r="A32" s="245" t="s">
        <v>186</v>
      </c>
      <c r="B32" s="113">
        <v>0</v>
      </c>
      <c r="C32" s="114">
        <v>0</v>
      </c>
      <c r="D32" s="114">
        <v>0</v>
      </c>
      <c r="E32" s="114">
        <v>0</v>
      </c>
      <c r="F32" s="114">
        <v>0</v>
      </c>
      <c r="G32" s="114">
        <v>0</v>
      </c>
      <c r="H32" s="113">
        <v>0</v>
      </c>
      <c r="I32" s="113">
        <v>0</v>
      </c>
      <c r="J32" s="113">
        <v>0</v>
      </c>
      <c r="K32" s="113">
        <v>0</v>
      </c>
      <c r="L32" s="113">
        <v>0</v>
      </c>
      <c r="M32" s="113">
        <v>0</v>
      </c>
      <c r="N32" s="113">
        <v>0</v>
      </c>
      <c r="O32" s="113">
        <v>0</v>
      </c>
      <c r="P32" s="113">
        <f t="shared" si="0"/>
        <v>0</v>
      </c>
      <c r="Q32" s="138">
        <f t="shared" si="1"/>
        <v>0</v>
      </c>
      <c r="R32" s="150"/>
      <c r="S32" s="17"/>
      <c r="T32" s="17"/>
      <c r="U32" s="17"/>
      <c r="V32" s="17"/>
      <c r="W32" s="17"/>
    </row>
    <row r="33" spans="1:23" ht="33" customHeight="1">
      <c r="A33" s="244" t="s">
        <v>187</v>
      </c>
      <c r="B33" s="113">
        <v>0</v>
      </c>
      <c r="C33" s="114">
        <v>0</v>
      </c>
      <c r="D33" s="114">
        <v>0</v>
      </c>
      <c r="E33" s="114">
        <v>0</v>
      </c>
      <c r="F33" s="114">
        <v>0</v>
      </c>
      <c r="G33" s="114">
        <v>0</v>
      </c>
      <c r="H33" s="113">
        <v>0</v>
      </c>
      <c r="I33" s="113">
        <v>0</v>
      </c>
      <c r="J33" s="113">
        <v>0</v>
      </c>
      <c r="K33" s="113">
        <v>0</v>
      </c>
      <c r="L33" s="113">
        <v>0</v>
      </c>
      <c r="M33" s="113">
        <v>0</v>
      </c>
      <c r="N33" s="113">
        <v>0</v>
      </c>
      <c r="O33" s="113">
        <v>0</v>
      </c>
      <c r="P33" s="113">
        <f t="shared" si="0"/>
        <v>0</v>
      </c>
      <c r="Q33" s="138">
        <f t="shared" si="1"/>
        <v>0</v>
      </c>
      <c r="R33" s="150"/>
      <c r="S33" s="17"/>
      <c r="T33" s="17"/>
      <c r="U33" s="17"/>
      <c r="V33" s="17"/>
      <c r="W33" s="17"/>
    </row>
    <row r="34" spans="1:23" ht="60" customHeight="1">
      <c r="A34" s="245" t="s">
        <v>19</v>
      </c>
      <c r="B34" s="113">
        <v>0</v>
      </c>
      <c r="C34" s="114">
        <v>0</v>
      </c>
      <c r="D34" s="114">
        <v>0</v>
      </c>
      <c r="E34" s="114">
        <v>0</v>
      </c>
      <c r="F34" s="114">
        <v>0</v>
      </c>
      <c r="G34" s="114">
        <v>0</v>
      </c>
      <c r="H34" s="113">
        <v>0</v>
      </c>
      <c r="I34" s="113">
        <v>0</v>
      </c>
      <c r="J34" s="113">
        <v>0</v>
      </c>
      <c r="K34" s="113">
        <v>0</v>
      </c>
      <c r="L34" s="113">
        <v>0</v>
      </c>
      <c r="M34" s="113">
        <v>0</v>
      </c>
      <c r="N34" s="113">
        <v>0</v>
      </c>
      <c r="O34" s="113">
        <v>0</v>
      </c>
      <c r="P34" s="113">
        <f>SUM(B34:O34)</f>
        <v>0</v>
      </c>
      <c r="Q34" s="138">
        <f>+P34/$P$38</f>
        <v>0</v>
      </c>
      <c r="R34" s="150"/>
      <c r="S34" s="17"/>
      <c r="T34" s="17"/>
      <c r="U34" s="17"/>
      <c r="V34" s="17"/>
      <c r="W34" s="17"/>
    </row>
    <row r="35" spans="1:23" ht="33" customHeight="1">
      <c r="A35" s="244" t="s">
        <v>29</v>
      </c>
      <c r="B35" s="113">
        <v>195343.78788999998</v>
      </c>
      <c r="C35" s="114">
        <v>51320.145349999999</v>
      </c>
      <c r="D35" s="114">
        <v>169363.65997000001</v>
      </c>
      <c r="E35" s="114">
        <v>245380.62325</v>
      </c>
      <c r="F35" s="114">
        <v>191454.22756999999</v>
      </c>
      <c r="G35" s="114">
        <v>113556.71598000001</v>
      </c>
      <c r="H35" s="113">
        <v>136004.10019999999</v>
      </c>
      <c r="I35" s="113">
        <v>0</v>
      </c>
      <c r="J35" s="113">
        <v>0</v>
      </c>
      <c r="K35" s="113">
        <v>0</v>
      </c>
      <c r="L35" s="113">
        <v>2.50075</v>
      </c>
      <c r="M35" s="113">
        <v>18508.87542</v>
      </c>
      <c r="N35" s="113">
        <v>68624.694940000001</v>
      </c>
      <c r="O35" s="113">
        <v>44297.58236</v>
      </c>
      <c r="P35" s="113">
        <f>SUM(B35:O35)</f>
        <v>1233856.9136799998</v>
      </c>
      <c r="Q35" s="138">
        <f>+P35/$P$38</f>
        <v>6.0235570074815024E-2</v>
      </c>
      <c r="R35" s="150"/>
      <c r="S35" s="17"/>
      <c r="T35" s="17"/>
      <c r="U35" s="17"/>
      <c r="V35" s="17"/>
      <c r="W35" s="17"/>
    </row>
    <row r="36" spans="1:23" ht="33" customHeight="1">
      <c r="A36" s="244" t="s">
        <v>30</v>
      </c>
      <c r="B36" s="113">
        <v>0</v>
      </c>
      <c r="C36" s="114">
        <v>3103.9361200000003</v>
      </c>
      <c r="D36" s="114">
        <v>584.39530000000002</v>
      </c>
      <c r="E36" s="114">
        <v>0</v>
      </c>
      <c r="F36" s="114">
        <v>0</v>
      </c>
      <c r="G36" s="114">
        <v>0</v>
      </c>
      <c r="H36" s="113">
        <v>0</v>
      </c>
      <c r="I36" s="113">
        <v>0</v>
      </c>
      <c r="J36" s="113">
        <v>0</v>
      </c>
      <c r="K36" s="113">
        <v>0</v>
      </c>
      <c r="L36" s="113">
        <v>0</v>
      </c>
      <c r="M36" s="113">
        <v>1197.3337799999999</v>
      </c>
      <c r="N36" s="113">
        <v>0</v>
      </c>
      <c r="O36" s="113">
        <v>0</v>
      </c>
      <c r="P36" s="113">
        <f>SUM(B36:O36)</f>
        <v>4885.6652000000004</v>
      </c>
      <c r="Q36" s="138">
        <f>+P36/$P$38</f>
        <v>2.3851293067601951E-4</v>
      </c>
      <c r="R36" s="150"/>
      <c r="S36" s="17"/>
      <c r="T36" s="17"/>
      <c r="U36" s="17"/>
      <c r="V36" s="17"/>
      <c r="W36" s="17"/>
    </row>
    <row r="37" spans="1:23" s="140" customFormat="1" ht="43.5" customHeight="1">
      <c r="A37" s="246" t="s">
        <v>31</v>
      </c>
      <c r="B37" s="119">
        <v>625.52967000000001</v>
      </c>
      <c r="C37" s="139">
        <v>0</v>
      </c>
      <c r="D37" s="139">
        <v>15652.52259</v>
      </c>
      <c r="E37" s="139">
        <v>423.96199999999999</v>
      </c>
      <c r="F37" s="139">
        <v>711.24644999999998</v>
      </c>
      <c r="G37" s="139">
        <v>1602.19741</v>
      </c>
      <c r="H37" s="119">
        <v>15671.900320000001</v>
      </c>
      <c r="I37" s="119">
        <v>0</v>
      </c>
      <c r="J37" s="119">
        <v>0</v>
      </c>
      <c r="K37" s="119">
        <v>0</v>
      </c>
      <c r="L37" s="119">
        <v>0</v>
      </c>
      <c r="M37" s="119">
        <v>42.100259999999999</v>
      </c>
      <c r="N37" s="119">
        <v>86.917670000000001</v>
      </c>
      <c r="O37" s="119">
        <v>31.202500000000001</v>
      </c>
      <c r="P37" s="119">
        <f>SUM(B37:O37)</f>
        <v>34847.578869999998</v>
      </c>
      <c r="Q37" s="120">
        <f>+P37/$P$38</f>
        <v>1.7012213942223121E-3</v>
      </c>
      <c r="R37" s="247"/>
      <c r="S37" s="248"/>
      <c r="T37" s="248"/>
      <c r="U37" s="248"/>
      <c r="V37" s="248"/>
      <c r="W37" s="248"/>
    </row>
    <row r="38" spans="1:23" s="140" customFormat="1" ht="35.25" customHeight="1">
      <c r="A38" s="570" t="s">
        <v>38</v>
      </c>
      <c r="B38" s="756">
        <f>SUM(B9:B37)</f>
        <v>4088476.17527</v>
      </c>
      <c r="C38" s="756">
        <f t="shared" ref="C38:O38" si="2">SUM(C9:C37)</f>
        <v>1092074.6382599999</v>
      </c>
      <c r="D38" s="756">
        <f t="shared" si="2"/>
        <v>2671494.0832500001</v>
      </c>
      <c r="E38" s="756">
        <f t="shared" si="2"/>
        <v>6661292.7477600016</v>
      </c>
      <c r="F38" s="756">
        <f t="shared" si="2"/>
        <v>3784071.5036699995</v>
      </c>
      <c r="G38" s="756">
        <f t="shared" si="2"/>
        <v>417259.7246800001</v>
      </c>
      <c r="H38" s="756">
        <f t="shared" si="2"/>
        <v>331433.54769000004</v>
      </c>
      <c r="I38" s="756">
        <f t="shared" si="2"/>
        <v>484.97313999999994</v>
      </c>
      <c r="J38" s="756">
        <f t="shared" si="2"/>
        <v>34237.338339999995</v>
      </c>
      <c r="K38" s="756">
        <f t="shared" si="2"/>
        <v>246301.90703</v>
      </c>
      <c r="L38" s="756">
        <f t="shared" si="2"/>
        <v>104220.20361000001</v>
      </c>
      <c r="M38" s="756">
        <f>SUM(M9:M37)</f>
        <v>497403.98798999994</v>
      </c>
      <c r="N38" s="756">
        <f t="shared" si="2"/>
        <v>385209.29048000003</v>
      </c>
      <c r="O38" s="756">
        <f t="shared" si="2"/>
        <v>169898.70423</v>
      </c>
      <c r="P38" s="756">
        <f>SUM(B38:O38)</f>
        <v>20483858.825399999</v>
      </c>
      <c r="Q38" s="757">
        <f>+P38/$P$38</f>
        <v>1</v>
      </c>
      <c r="R38" s="247"/>
      <c r="S38" s="248"/>
      <c r="T38" s="248"/>
      <c r="U38" s="248"/>
      <c r="V38" s="248"/>
      <c r="W38" s="248"/>
    </row>
    <row r="39" spans="1:23" ht="34.5" customHeight="1">
      <c r="A39" s="250" t="s">
        <v>39</v>
      </c>
      <c r="B39" s="115">
        <f t="shared" ref="B39:P39" si="3">+B38/$P$38</f>
        <v>0.1995950182101571</v>
      </c>
      <c r="C39" s="115">
        <f t="shared" si="3"/>
        <v>5.3313911581241061E-2</v>
      </c>
      <c r="D39" s="115">
        <f t="shared" si="3"/>
        <v>0.13041947349965846</v>
      </c>
      <c r="E39" s="115">
        <f t="shared" si="3"/>
        <v>0.32519716155727424</v>
      </c>
      <c r="F39" s="115">
        <f t="shared" si="3"/>
        <v>0.18473430889778192</v>
      </c>
      <c r="G39" s="115">
        <f t="shared" si="3"/>
        <v>2.0370171862471427E-2</v>
      </c>
      <c r="H39" s="115">
        <f t="shared" si="3"/>
        <v>1.6180230029657412E-2</v>
      </c>
      <c r="I39" s="115">
        <f t="shared" si="3"/>
        <v>2.3675868113220587E-5</v>
      </c>
      <c r="J39" s="115">
        <f t="shared" si="3"/>
        <v>1.6714301065942551E-3</v>
      </c>
      <c r="K39" s="115">
        <f t="shared" si="3"/>
        <v>1.2024194714942356E-2</v>
      </c>
      <c r="L39" s="115">
        <f t="shared" si="3"/>
        <v>5.0879184678214485E-3</v>
      </c>
      <c r="M39" s="115">
        <f>+M38/$P$38</f>
        <v>2.4282728768527669E-2</v>
      </c>
      <c r="N39" s="115">
        <f t="shared" si="3"/>
        <v>1.8805504068517609E-2</v>
      </c>
      <c r="O39" s="115">
        <f t="shared" si="3"/>
        <v>8.2942723672419331E-3</v>
      </c>
      <c r="P39" s="115">
        <f t="shared" si="3"/>
        <v>1</v>
      </c>
      <c r="Q39" s="138"/>
      <c r="S39" s="17"/>
      <c r="T39" s="17"/>
      <c r="U39" s="17"/>
      <c r="V39" s="17"/>
      <c r="W39" s="17"/>
    </row>
    <row r="40" spans="1:23" ht="9" customHeight="1" thickBot="1">
      <c r="A40" s="143"/>
      <c r="B40" s="144"/>
      <c r="C40" s="145"/>
      <c r="D40" s="145"/>
      <c r="E40" s="145"/>
      <c r="F40" s="145"/>
      <c r="G40" s="145"/>
      <c r="H40" s="146"/>
      <c r="I40" s="146"/>
      <c r="J40" s="146"/>
      <c r="K40" s="146"/>
      <c r="L40" s="146"/>
      <c r="M40" s="146"/>
      <c r="N40" s="146"/>
      <c r="O40" s="146"/>
      <c r="P40" s="146"/>
      <c r="Q40" s="147"/>
      <c r="R40" s="17"/>
      <c r="S40" s="17"/>
      <c r="T40" s="17"/>
      <c r="U40" s="17"/>
      <c r="V40" s="17"/>
      <c r="W40" s="17"/>
    </row>
    <row r="41" spans="1:23" ht="26.25" customHeight="1" thickTop="1">
      <c r="A41" s="430" t="s">
        <v>735</v>
      </c>
      <c r="B41" s="549"/>
      <c r="C41" s="148"/>
      <c r="D41" s="148"/>
      <c r="E41" s="148"/>
      <c r="F41" s="148"/>
      <c r="G41" s="148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7"/>
      <c r="S41" s="17"/>
      <c r="T41" s="17"/>
      <c r="U41" s="17"/>
      <c r="V41" s="17"/>
      <c r="W41" s="17"/>
    </row>
    <row r="42" spans="1:23" ht="50.25" customHeight="1">
      <c r="A42" s="909" t="s">
        <v>736</v>
      </c>
      <c r="B42" s="909"/>
      <c r="C42" s="909"/>
      <c r="D42" s="909"/>
      <c r="E42" s="18"/>
      <c r="F42" s="18"/>
      <c r="G42" s="18"/>
      <c r="H42" s="104"/>
      <c r="I42" s="104"/>
      <c r="J42" s="104"/>
      <c r="K42" s="104"/>
      <c r="L42" s="104"/>
      <c r="M42" s="104"/>
      <c r="N42" s="104"/>
      <c r="O42" s="104"/>
      <c r="P42" s="104"/>
      <c r="Q42" s="149"/>
      <c r="R42" s="17"/>
      <c r="S42" s="17"/>
      <c r="T42" s="17"/>
      <c r="U42" s="17"/>
      <c r="V42" s="17"/>
      <c r="W42" s="17"/>
    </row>
    <row r="43" spans="1:23" ht="13.5" customHeight="1">
      <c r="A43" s="251"/>
      <c r="B43" s="37"/>
      <c r="C43" s="18"/>
      <c r="D43" s="18"/>
      <c r="E43" s="18"/>
      <c r="F43" s="18"/>
      <c r="G43" s="18"/>
      <c r="H43" s="104"/>
      <c r="I43" s="104"/>
      <c r="J43" s="104"/>
      <c r="K43" s="104"/>
      <c r="L43" s="104"/>
      <c r="M43" s="104"/>
      <c r="N43" s="104"/>
      <c r="O43" s="104"/>
      <c r="P43" s="104"/>
      <c r="Q43" s="149"/>
      <c r="R43" s="17"/>
      <c r="S43" s="17"/>
      <c r="T43" s="17"/>
      <c r="U43" s="17"/>
      <c r="V43" s="17"/>
      <c r="W43" s="17"/>
    </row>
    <row r="44" spans="1:23" ht="9" customHeight="1">
      <c r="A44" s="251"/>
      <c r="B44" s="37"/>
      <c r="C44" s="18"/>
      <c r="D44" s="18"/>
      <c r="E44" s="18"/>
      <c r="F44" s="18"/>
      <c r="G44" s="18"/>
      <c r="H44" s="104"/>
      <c r="I44" s="104"/>
      <c r="J44" s="104"/>
      <c r="K44" s="104"/>
      <c r="L44" s="104"/>
      <c r="M44" s="104"/>
      <c r="N44" s="104"/>
      <c r="O44" s="104"/>
      <c r="P44" s="104"/>
      <c r="Q44" s="149"/>
      <c r="R44" s="17"/>
      <c r="S44" s="17"/>
      <c r="T44" s="17"/>
      <c r="U44" s="17"/>
      <c r="V44" s="17"/>
      <c r="W44" s="17"/>
    </row>
    <row r="45" spans="1:23" ht="9" customHeight="1">
      <c r="A45" s="104"/>
      <c r="B45" s="37"/>
      <c r="C45" s="18"/>
      <c r="D45" s="18"/>
      <c r="E45" s="18"/>
      <c r="F45" s="18"/>
      <c r="G45" s="18"/>
      <c r="H45" s="104"/>
      <c r="I45" s="104"/>
      <c r="J45" s="104"/>
      <c r="K45" s="104"/>
      <c r="L45" s="104"/>
      <c r="M45" s="104"/>
      <c r="N45" s="104"/>
      <c r="O45" s="104"/>
      <c r="P45" s="104"/>
      <c r="Q45" s="149"/>
      <c r="R45" s="17"/>
      <c r="S45" s="17"/>
      <c r="T45" s="17"/>
      <c r="U45" s="17"/>
      <c r="V45" s="17"/>
      <c r="W45" s="17"/>
    </row>
    <row r="46" spans="1:23" ht="9" customHeight="1">
      <c r="A46" s="104"/>
      <c r="B46" s="37"/>
      <c r="C46" s="18"/>
      <c r="D46" s="18"/>
      <c r="E46" s="18"/>
      <c r="F46" s="18"/>
      <c r="G46" s="18"/>
      <c r="H46" s="104"/>
      <c r="I46" s="104"/>
      <c r="J46" s="104"/>
      <c r="K46" s="104"/>
      <c r="L46" s="104"/>
      <c r="M46" s="104"/>
      <c r="N46" s="104"/>
      <c r="O46" s="104"/>
      <c r="P46" s="104"/>
      <c r="Q46" s="149"/>
      <c r="R46" s="17"/>
      <c r="S46" s="17"/>
      <c r="T46" s="17"/>
      <c r="U46" s="17"/>
      <c r="V46" s="17"/>
      <c r="W46" s="17"/>
    </row>
    <row r="47" spans="1:23" ht="9" customHeight="1">
      <c r="A47" s="104"/>
      <c r="B47" s="37"/>
      <c r="C47" s="18"/>
      <c r="D47" s="18"/>
      <c r="E47" s="18"/>
      <c r="F47" s="18"/>
      <c r="G47" s="18"/>
      <c r="H47" s="104"/>
      <c r="I47" s="104"/>
      <c r="J47" s="104"/>
      <c r="K47" s="104"/>
      <c r="L47" s="104"/>
      <c r="M47" s="104"/>
      <c r="N47" s="104"/>
      <c r="O47" s="104"/>
      <c r="P47" s="104"/>
      <c r="Q47" s="149"/>
      <c r="R47" s="17"/>
      <c r="S47" s="17"/>
      <c r="T47" s="17"/>
      <c r="U47" s="17"/>
      <c r="V47" s="17"/>
      <c r="W47" s="17"/>
    </row>
    <row r="48" spans="1:23" ht="9" customHeight="1">
      <c r="A48" s="104"/>
      <c r="B48" s="37"/>
      <c r="C48" s="18"/>
      <c r="D48" s="18"/>
      <c r="E48" s="18"/>
      <c r="F48" s="18"/>
      <c r="G48" s="18"/>
      <c r="H48" s="104"/>
      <c r="I48" s="104"/>
      <c r="J48" s="104"/>
      <c r="K48" s="104"/>
      <c r="L48" s="104"/>
      <c r="M48" s="104"/>
      <c r="N48" s="104"/>
      <c r="O48" s="104"/>
      <c r="P48" s="104"/>
      <c r="Q48" s="149"/>
      <c r="R48" s="17"/>
      <c r="S48" s="17"/>
      <c r="T48" s="17"/>
      <c r="U48" s="17"/>
      <c r="V48" s="17"/>
      <c r="W48" s="17"/>
    </row>
    <row r="49" spans="1:23" ht="9" customHeight="1">
      <c r="A49" s="104"/>
      <c r="B49" s="37"/>
      <c r="C49" s="18"/>
      <c r="D49" s="18"/>
      <c r="E49" s="18"/>
      <c r="F49" s="18"/>
      <c r="G49" s="18"/>
      <c r="H49" s="104"/>
      <c r="I49" s="104"/>
      <c r="J49" s="104"/>
      <c r="K49" s="104"/>
      <c r="L49" s="104"/>
      <c r="M49" s="104"/>
      <c r="N49" s="104"/>
      <c r="O49" s="104"/>
      <c r="P49" s="104"/>
      <c r="Q49" s="149"/>
      <c r="R49" s="17"/>
      <c r="S49" s="17"/>
      <c r="T49" s="17"/>
      <c r="U49" s="17"/>
      <c r="V49" s="17"/>
      <c r="W49" s="17"/>
    </row>
    <row r="50" spans="1:23" ht="9" customHeight="1">
      <c r="A50" s="252"/>
      <c r="B50" s="37"/>
      <c r="C50" s="18"/>
      <c r="D50" s="18"/>
      <c r="E50" s="18"/>
      <c r="F50" s="18"/>
      <c r="G50" s="18"/>
      <c r="H50" s="104"/>
      <c r="I50" s="104"/>
      <c r="J50" s="104"/>
      <c r="K50" s="104"/>
      <c r="L50" s="104"/>
      <c r="M50" s="104"/>
      <c r="N50" s="104"/>
      <c r="O50" s="104"/>
      <c r="P50" s="104"/>
      <c r="Q50" s="149"/>
      <c r="R50" s="17"/>
      <c r="S50" s="17"/>
      <c r="T50" s="17"/>
      <c r="U50" s="17"/>
      <c r="V50" s="17"/>
      <c r="W50" s="17"/>
    </row>
    <row r="51" spans="1:23" ht="9" customHeight="1">
      <c r="A51" s="16"/>
      <c r="B51" s="37"/>
      <c r="C51" s="18"/>
      <c r="D51" s="18"/>
      <c r="E51" s="18"/>
      <c r="F51" s="18"/>
      <c r="G51" s="18"/>
      <c r="H51" s="104"/>
      <c r="I51" s="104"/>
      <c r="J51" s="104"/>
      <c r="K51" s="104"/>
      <c r="L51" s="104"/>
      <c r="M51" s="104"/>
      <c r="N51" s="104"/>
      <c r="O51" s="104"/>
      <c r="P51" s="104"/>
      <c r="Q51" s="149"/>
      <c r="R51" s="17"/>
      <c r="S51" s="17"/>
      <c r="T51" s="17"/>
      <c r="U51" s="17"/>
      <c r="V51" s="17"/>
      <c r="W51" s="17"/>
    </row>
    <row r="52" spans="1:23" ht="9" customHeight="1">
      <c r="B52" s="37"/>
      <c r="C52" s="18"/>
      <c r="D52" s="18"/>
      <c r="E52" s="18"/>
      <c r="F52" s="18"/>
      <c r="G52" s="18"/>
      <c r="H52" s="104"/>
      <c r="I52" s="104"/>
      <c r="J52" s="104"/>
      <c r="K52" s="104"/>
      <c r="L52" s="104"/>
      <c r="M52" s="104"/>
      <c r="N52" s="104"/>
      <c r="O52" s="104"/>
      <c r="P52" s="104"/>
      <c r="Q52" s="149"/>
      <c r="R52" s="149"/>
      <c r="S52" s="149"/>
      <c r="T52" s="17"/>
      <c r="U52" s="17"/>
      <c r="V52" s="17"/>
      <c r="W52" s="17"/>
    </row>
    <row r="53" spans="1:23" ht="9" customHeight="1">
      <c r="B53" s="37"/>
      <c r="C53" s="18"/>
      <c r="D53" s="18"/>
      <c r="E53" s="18"/>
      <c r="F53" s="18"/>
      <c r="G53" s="18"/>
      <c r="H53" s="104"/>
      <c r="I53" s="104"/>
      <c r="J53" s="104"/>
      <c r="K53" s="104"/>
      <c r="L53" s="104"/>
      <c r="M53" s="104"/>
      <c r="N53" s="104"/>
      <c r="O53" s="104"/>
      <c r="P53" s="104"/>
      <c r="Q53" s="149"/>
      <c r="R53" s="17"/>
      <c r="S53" s="17"/>
      <c r="T53" s="17"/>
      <c r="U53" s="17"/>
      <c r="V53" s="17"/>
      <c r="W53" s="17"/>
    </row>
    <row r="54" spans="1:23" ht="9" customHeight="1">
      <c r="A54" s="16"/>
      <c r="B54" s="37"/>
      <c r="C54" s="18"/>
      <c r="D54" s="18"/>
      <c r="E54" s="18"/>
      <c r="F54" s="18"/>
      <c r="G54" s="18"/>
      <c r="H54" s="104"/>
      <c r="I54" s="104"/>
      <c r="J54" s="104"/>
      <c r="K54" s="104"/>
      <c r="L54" s="104"/>
      <c r="M54" s="104"/>
      <c r="N54" s="104"/>
      <c r="O54" s="104"/>
      <c r="P54" s="104"/>
      <c r="Q54" s="149"/>
      <c r="R54" s="17"/>
      <c r="S54" s="17"/>
      <c r="T54" s="17"/>
      <c r="U54" s="17"/>
      <c r="V54" s="17"/>
      <c r="W54" s="17"/>
    </row>
    <row r="55" spans="1:23" ht="9" customHeight="1">
      <c r="A55" s="129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49"/>
      <c r="R55" s="17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49"/>
      <c r="R56" s="17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49"/>
      <c r="R57" s="17"/>
      <c r="S57" s="17"/>
      <c r="T57" s="17"/>
      <c r="U57" s="17"/>
      <c r="V57" s="17"/>
      <c r="W57" s="17"/>
    </row>
    <row r="58" spans="1:23" ht="9" customHeight="1">
      <c r="A58" s="16"/>
      <c r="B58" s="151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49"/>
      <c r="R58" s="17"/>
      <c r="S58" s="17"/>
      <c r="T58" s="17"/>
      <c r="U58" s="17"/>
      <c r="V58" s="17"/>
      <c r="W58" s="17"/>
    </row>
    <row r="59" spans="1:23" ht="9" customHeight="1">
      <c r="A59" s="16"/>
      <c r="B59" s="151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49"/>
      <c r="R59" s="17"/>
      <c r="S59" s="17"/>
      <c r="T59" s="17"/>
      <c r="U59" s="17"/>
      <c r="V59" s="17"/>
      <c r="W59" s="17"/>
    </row>
    <row r="60" spans="1:23" ht="9" customHeight="1">
      <c r="A60" s="16"/>
      <c r="B60" s="151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49"/>
      <c r="R60" s="17"/>
      <c r="S60" s="17"/>
      <c r="T60" s="17"/>
      <c r="U60" s="17"/>
      <c r="V60" s="17"/>
      <c r="W60" s="17"/>
    </row>
    <row r="61" spans="1:23" ht="9" customHeight="1">
      <c r="A61" s="126"/>
      <c r="B61" s="151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49"/>
      <c r="R61" s="17"/>
      <c r="S61" s="17"/>
      <c r="T61" s="17"/>
      <c r="U61" s="17"/>
      <c r="V61" s="17"/>
      <c r="W61" s="17"/>
    </row>
    <row r="62" spans="1:23" ht="9" customHeight="1">
      <c r="A62" s="16"/>
      <c r="B62" s="151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49"/>
      <c r="R62" s="17"/>
      <c r="S62" s="17"/>
      <c r="T62" s="17"/>
      <c r="U62" s="17"/>
      <c r="V62" s="17"/>
      <c r="W62" s="17"/>
    </row>
    <row r="63" spans="1:23" ht="9" customHeight="1">
      <c r="A63" s="16"/>
      <c r="B63" s="151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49"/>
      <c r="R63" s="17"/>
      <c r="S63" s="17"/>
      <c r="T63" s="17"/>
      <c r="U63" s="17"/>
      <c r="V63" s="17"/>
      <c r="W63" s="17"/>
    </row>
    <row r="64" spans="1:23" ht="9" customHeight="1">
      <c r="A64" s="16"/>
      <c r="B64" s="151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49"/>
      <c r="R64" s="17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49"/>
      <c r="R65" s="17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49"/>
      <c r="R66" s="17"/>
      <c r="S66" s="17"/>
      <c r="T66" s="17"/>
      <c r="U66" s="17"/>
      <c r="V66" s="17"/>
      <c r="W66" s="17"/>
    </row>
    <row r="67" spans="1:23" ht="9" customHeight="1">
      <c r="A67" s="12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49"/>
      <c r="R67" s="17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49"/>
      <c r="R68" s="17"/>
      <c r="S68" s="17"/>
      <c r="T68" s="17"/>
      <c r="U68" s="17"/>
      <c r="V68" s="17"/>
      <c r="W68" s="17"/>
    </row>
    <row r="69" spans="1:23" ht="9" customHeight="1">
      <c r="A69" s="16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49"/>
      <c r="R69" s="17"/>
      <c r="S69" s="17"/>
      <c r="T69" s="17"/>
      <c r="U69" s="17"/>
      <c r="V69" s="17"/>
      <c r="W69" s="17"/>
    </row>
    <row r="70" spans="1:23" ht="9" customHeight="1">
      <c r="A70" s="16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49"/>
      <c r="R70" s="17"/>
      <c r="S70" s="17"/>
      <c r="T70" s="17"/>
      <c r="U70" s="17"/>
      <c r="V70" s="17"/>
      <c r="W70" s="17"/>
    </row>
    <row r="71" spans="1:23" ht="9" customHeight="1">
      <c r="A71" s="1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49"/>
      <c r="R71" s="17"/>
      <c r="S71" s="17"/>
      <c r="T71" s="17"/>
      <c r="U71" s="17"/>
      <c r="V71" s="17"/>
      <c r="W71" s="17"/>
    </row>
    <row r="72" spans="1:23" ht="9" customHeight="1">
      <c r="A72" s="1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49"/>
      <c r="R72" s="17"/>
      <c r="S72" s="17"/>
      <c r="T72" s="17"/>
      <c r="U72" s="17"/>
      <c r="V72" s="17"/>
      <c r="W72" s="17"/>
    </row>
    <row r="73" spans="1:23" ht="9" customHeight="1">
      <c r="A73" s="12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49"/>
      <c r="R73" s="17"/>
      <c r="S73" s="17"/>
      <c r="T73" s="17"/>
      <c r="U73" s="17"/>
      <c r="V73" s="17"/>
      <c r="W73" s="17"/>
    </row>
    <row r="74" spans="1:23" ht="9" customHeight="1">
      <c r="A74" s="16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49"/>
      <c r="R74" s="17"/>
      <c r="S74" s="17"/>
      <c r="T74" s="17"/>
      <c r="U74" s="17"/>
      <c r="V74" s="17"/>
      <c r="W74" s="17"/>
    </row>
    <row r="75" spans="1:23" ht="9" customHeight="1">
      <c r="A75" s="16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49"/>
      <c r="R75" s="17"/>
      <c r="S75" s="17"/>
      <c r="T75" s="17"/>
      <c r="U75" s="17"/>
      <c r="V75" s="17"/>
      <c r="W75" s="17"/>
    </row>
    <row r="76" spans="1:23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49"/>
      <c r="R76" s="17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49"/>
      <c r="R77" s="17"/>
      <c r="S77" s="17"/>
      <c r="T77" s="17"/>
      <c r="U77" s="17"/>
      <c r="V77" s="17"/>
      <c r="W77" s="17"/>
    </row>
    <row r="78" spans="1:23" ht="9" customHeight="1">
      <c r="A78" s="12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49"/>
      <c r="R78" s="17"/>
      <c r="S78" s="17"/>
      <c r="T78" s="17"/>
      <c r="U78" s="17"/>
      <c r="V78" s="17"/>
      <c r="W78" s="17"/>
    </row>
    <row r="79" spans="1:23" ht="9" customHeight="1">
      <c r="A79" s="127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49"/>
      <c r="R79" s="17"/>
      <c r="S79" s="17"/>
      <c r="T79" s="17"/>
      <c r="U79" s="17"/>
      <c r="V79" s="17"/>
      <c r="W79" s="17"/>
    </row>
    <row r="80" spans="1:23" ht="9" customHeight="1">
      <c r="A80" s="127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49"/>
      <c r="R80" s="17"/>
      <c r="S80" s="17"/>
      <c r="T80" s="17"/>
      <c r="U80" s="17"/>
      <c r="V80" s="17"/>
      <c r="W80" s="17"/>
    </row>
    <row r="81" spans="1:23" ht="9" customHeight="1">
      <c r="A81" s="127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49"/>
      <c r="R81" s="17"/>
      <c r="S81" s="17"/>
      <c r="T81" s="17"/>
      <c r="U81" s="17"/>
      <c r="V81" s="17"/>
      <c r="W81" s="17"/>
    </row>
    <row r="82" spans="1:23" ht="9" customHeight="1">
      <c r="A82" s="127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49"/>
      <c r="R82" s="17"/>
      <c r="S82" s="17"/>
      <c r="T82" s="17"/>
      <c r="U82" s="17"/>
      <c r="V82" s="17"/>
      <c r="W82" s="17"/>
    </row>
    <row r="83" spans="1:23" ht="9" customHeight="1">
      <c r="A83" s="128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49"/>
      <c r="R83" s="17"/>
      <c r="S83" s="17"/>
      <c r="T83" s="17"/>
      <c r="U83" s="17"/>
      <c r="V83" s="17"/>
      <c r="W83" s="17"/>
    </row>
    <row r="84" spans="1:23" ht="9" customHeight="1">
      <c r="A84" s="128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49"/>
      <c r="R84" s="17"/>
      <c r="S84" s="17"/>
      <c r="T84" s="17"/>
      <c r="U84" s="17"/>
      <c r="V84" s="17"/>
      <c r="W84" s="17"/>
    </row>
    <row r="85" spans="1:23" ht="9" customHeight="1">
      <c r="A85" s="129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49"/>
      <c r="R85" s="17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49"/>
      <c r="R86" s="17"/>
      <c r="S86" s="17"/>
      <c r="T86" s="17"/>
      <c r="U86" s="17"/>
      <c r="V86" s="17"/>
      <c r="W86" s="17"/>
    </row>
    <row r="87" spans="1:23" ht="9" customHeight="1">
      <c r="A87" s="16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49"/>
      <c r="R87" s="17"/>
      <c r="S87" s="17"/>
      <c r="T87" s="17"/>
      <c r="U87" s="17"/>
      <c r="V87" s="17"/>
      <c r="W87" s="17"/>
    </row>
    <row r="88" spans="1:23" ht="9" customHeight="1">
      <c r="A88" s="16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49"/>
      <c r="R88" s="17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149"/>
      <c r="R89" s="17"/>
      <c r="S89" s="17"/>
      <c r="T89" s="17"/>
      <c r="U89" s="17"/>
      <c r="V89" s="17"/>
      <c r="W89" s="17"/>
    </row>
    <row r="90" spans="1:23" ht="9" customHeight="1">
      <c r="A90" s="127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149"/>
      <c r="R90" s="17"/>
      <c r="S90" s="17"/>
      <c r="T90" s="17"/>
      <c r="U90" s="17"/>
      <c r="V90" s="17"/>
      <c r="W90" s="17"/>
    </row>
    <row r="91" spans="1:23" ht="9" customHeight="1">
      <c r="A91" s="129"/>
      <c r="C91" s="18"/>
      <c r="D91" s="18"/>
      <c r="E91" s="18"/>
      <c r="F91" s="18"/>
      <c r="G91" s="18"/>
      <c r="H91" s="17"/>
      <c r="I91" s="17"/>
      <c r="J91" s="17"/>
      <c r="K91" s="17"/>
      <c r="L91" s="17"/>
      <c r="M91" s="17"/>
      <c r="N91" s="17"/>
      <c r="O91" s="17"/>
      <c r="P91" s="17"/>
      <c r="Q91" s="149"/>
      <c r="R91" s="17"/>
      <c r="S91" s="17"/>
      <c r="T91" s="17"/>
      <c r="U91" s="17"/>
      <c r="V91" s="17"/>
      <c r="W91" s="17"/>
    </row>
    <row r="92" spans="1:23" ht="9" customHeight="1">
      <c r="A92" s="16"/>
      <c r="C92" s="18"/>
      <c r="D92" s="18"/>
      <c r="E92" s="18"/>
      <c r="F92" s="18"/>
      <c r="G92" s="18"/>
      <c r="H92" s="17"/>
      <c r="I92" s="17"/>
      <c r="J92" s="17"/>
      <c r="K92" s="17"/>
      <c r="L92" s="17"/>
      <c r="M92" s="17"/>
      <c r="N92" s="17"/>
      <c r="O92" s="17"/>
      <c r="P92" s="17"/>
      <c r="Q92" s="149"/>
      <c r="R92" s="17"/>
      <c r="S92" s="17"/>
      <c r="T92" s="17"/>
      <c r="U92" s="17"/>
      <c r="V92" s="17"/>
      <c r="W92" s="17"/>
    </row>
    <row r="93" spans="1:23" ht="9" customHeight="1">
      <c r="A93" s="16"/>
      <c r="C93" s="18"/>
      <c r="D93" s="18"/>
      <c r="E93" s="18"/>
      <c r="F93" s="18"/>
      <c r="G93" s="18"/>
      <c r="H93" s="17"/>
      <c r="I93" s="17"/>
      <c r="J93" s="17"/>
      <c r="K93" s="17"/>
      <c r="L93" s="17"/>
      <c r="M93" s="17"/>
      <c r="N93" s="17"/>
      <c r="O93" s="17"/>
      <c r="P93" s="17"/>
      <c r="Q93" s="149"/>
      <c r="R93" s="17"/>
      <c r="S93" s="17"/>
      <c r="T93" s="17"/>
      <c r="U93" s="17"/>
      <c r="V93" s="17"/>
      <c r="W93" s="17"/>
    </row>
    <row r="94" spans="1:23" ht="9" customHeight="1">
      <c r="A94" s="16"/>
      <c r="C94" s="18"/>
      <c r="D94" s="18"/>
      <c r="E94" s="18"/>
      <c r="F94" s="18"/>
      <c r="G94" s="18"/>
      <c r="H94" s="17"/>
      <c r="I94" s="17"/>
      <c r="J94" s="17"/>
      <c r="K94" s="17"/>
      <c r="L94" s="17"/>
      <c r="M94" s="17"/>
      <c r="N94" s="17"/>
      <c r="O94" s="17"/>
      <c r="P94" s="17"/>
      <c r="Q94" s="149"/>
      <c r="R94" s="17"/>
      <c r="S94" s="17"/>
      <c r="T94" s="17"/>
      <c r="U94" s="17"/>
      <c r="V94" s="17"/>
      <c r="W94" s="17"/>
    </row>
    <row r="95" spans="1:23" ht="9" customHeight="1">
      <c r="A95" s="16"/>
      <c r="C95" s="18"/>
      <c r="D95" s="18"/>
      <c r="E95" s="18"/>
      <c r="F95" s="18"/>
      <c r="G95" s="18"/>
      <c r="H95" s="17"/>
      <c r="I95" s="17"/>
      <c r="J95" s="17"/>
      <c r="K95" s="17"/>
      <c r="L95" s="17"/>
      <c r="M95" s="17"/>
      <c r="N95" s="17"/>
      <c r="O95" s="17"/>
      <c r="P95" s="17"/>
      <c r="Q95" s="149"/>
      <c r="R95" s="17"/>
      <c r="S95" s="17"/>
      <c r="T95" s="17"/>
      <c r="U95" s="17"/>
      <c r="V95" s="17"/>
      <c r="W95" s="17"/>
    </row>
    <row r="96" spans="1:23" ht="9" customHeight="1">
      <c r="A96" s="127"/>
      <c r="C96" s="18"/>
      <c r="D96" s="18"/>
      <c r="E96" s="18"/>
      <c r="F96" s="18"/>
      <c r="G96" s="18"/>
      <c r="H96" s="17"/>
      <c r="I96" s="17"/>
      <c r="J96" s="17"/>
      <c r="K96" s="17"/>
      <c r="L96" s="17"/>
      <c r="M96" s="17"/>
      <c r="N96" s="17"/>
      <c r="O96" s="17"/>
      <c r="P96" s="17"/>
      <c r="Q96" s="149"/>
      <c r="R96" s="17"/>
      <c r="S96" s="17"/>
      <c r="T96" s="17"/>
      <c r="U96" s="17"/>
      <c r="V96" s="17"/>
      <c r="W96" s="17"/>
    </row>
    <row r="97" spans="1:23" ht="9" customHeight="1">
      <c r="A97" s="129"/>
      <c r="C97" s="18"/>
      <c r="D97" s="18"/>
      <c r="E97" s="18"/>
      <c r="F97" s="18"/>
      <c r="G97" s="18"/>
      <c r="H97" s="17"/>
      <c r="I97" s="17"/>
      <c r="J97" s="17"/>
      <c r="K97" s="17"/>
      <c r="L97" s="17"/>
      <c r="M97" s="17"/>
      <c r="N97" s="17"/>
      <c r="O97" s="17"/>
      <c r="P97" s="17"/>
      <c r="Q97" s="149"/>
      <c r="R97" s="17"/>
      <c r="S97" s="17"/>
      <c r="T97" s="17"/>
      <c r="U97" s="17"/>
      <c r="V97" s="17"/>
      <c r="W97" s="17"/>
    </row>
    <row r="98" spans="1:23" ht="9" customHeight="1">
      <c r="A98" s="16"/>
      <c r="C98" s="18"/>
      <c r="D98" s="18"/>
      <c r="E98" s="18"/>
      <c r="F98" s="18"/>
      <c r="G98" s="18"/>
      <c r="H98" s="17"/>
      <c r="I98" s="17"/>
      <c r="J98" s="17"/>
      <c r="K98" s="17"/>
      <c r="L98" s="17"/>
      <c r="M98" s="17"/>
      <c r="N98" s="17"/>
      <c r="O98" s="17"/>
      <c r="P98" s="17"/>
      <c r="Q98" s="149"/>
      <c r="R98" s="17"/>
      <c r="S98" s="17"/>
      <c r="T98" s="17"/>
      <c r="U98" s="17"/>
      <c r="V98" s="17"/>
      <c r="W98" s="17"/>
    </row>
    <row r="99" spans="1:23" ht="9" customHeight="1">
      <c r="A99" s="16"/>
      <c r="C99" s="18"/>
      <c r="D99" s="18"/>
      <c r="E99" s="18"/>
      <c r="F99" s="18"/>
      <c r="G99" s="18"/>
      <c r="H99" s="17"/>
      <c r="I99" s="17"/>
      <c r="J99" s="17"/>
      <c r="K99" s="17"/>
      <c r="L99" s="17"/>
      <c r="M99" s="17"/>
      <c r="N99" s="17"/>
      <c r="O99" s="17"/>
      <c r="P99" s="17"/>
      <c r="Q99" s="149"/>
      <c r="R99" s="17"/>
      <c r="S99" s="17"/>
      <c r="T99" s="17"/>
      <c r="U99" s="17"/>
      <c r="V99" s="17"/>
      <c r="W99" s="17"/>
    </row>
    <row r="100" spans="1:23" ht="9" customHeight="1">
      <c r="A100" s="16"/>
      <c r="C100" s="37"/>
      <c r="D100" s="37"/>
      <c r="E100" s="37"/>
      <c r="F100" s="37"/>
      <c r="G100" s="37"/>
      <c r="Q100" s="123"/>
    </row>
    <row r="101" spans="1:23" ht="9" customHeight="1">
      <c r="A101" s="16"/>
      <c r="C101" s="37"/>
      <c r="D101" s="37"/>
      <c r="E101" s="37"/>
      <c r="F101" s="37"/>
      <c r="G101" s="37"/>
      <c r="Q101" s="123"/>
    </row>
    <row r="102" spans="1:23" ht="9" customHeight="1">
      <c r="A102" s="16"/>
      <c r="C102" s="37"/>
      <c r="D102" s="37"/>
      <c r="E102" s="37"/>
      <c r="F102" s="37"/>
      <c r="G102" s="37"/>
      <c r="Q102" s="123"/>
    </row>
    <row r="103" spans="1:23" ht="9" customHeight="1">
      <c r="A103" s="16"/>
      <c r="C103" s="37"/>
      <c r="D103" s="37"/>
      <c r="E103" s="37"/>
      <c r="F103" s="37"/>
      <c r="G103" s="37"/>
      <c r="Q103" s="123"/>
    </row>
    <row r="104" spans="1:23" ht="9" customHeight="1">
      <c r="A104" s="16"/>
      <c r="C104" s="37"/>
      <c r="D104" s="37"/>
      <c r="E104" s="37"/>
      <c r="F104" s="37"/>
      <c r="G104" s="37"/>
      <c r="Q104" s="123"/>
    </row>
    <row r="105" spans="1:23" ht="9" customHeight="1">
      <c r="A105" s="16"/>
      <c r="C105" s="37"/>
      <c r="D105" s="37"/>
      <c r="E105" s="37"/>
      <c r="F105" s="37"/>
      <c r="G105" s="37"/>
      <c r="Q105" s="123"/>
    </row>
    <row r="106" spans="1:23" ht="9" customHeight="1">
      <c r="A106" s="127"/>
      <c r="C106" s="37"/>
      <c r="D106" s="37"/>
      <c r="E106" s="37"/>
      <c r="F106" s="37"/>
      <c r="G106" s="37"/>
      <c r="Q106" s="123"/>
    </row>
    <row r="107" spans="1:23" ht="9" customHeight="1">
      <c r="A107" s="129"/>
      <c r="C107" s="37"/>
      <c r="D107" s="37"/>
      <c r="E107" s="37"/>
      <c r="F107" s="37"/>
      <c r="G107" s="37"/>
      <c r="Q107" s="123"/>
    </row>
    <row r="108" spans="1:23" ht="9" customHeight="1">
      <c r="A108" s="16"/>
      <c r="C108" s="37"/>
      <c r="D108" s="37"/>
      <c r="E108" s="37"/>
      <c r="F108" s="37"/>
      <c r="G108" s="37"/>
      <c r="Q108" s="123"/>
    </row>
    <row r="109" spans="1:23" ht="9" customHeight="1">
      <c r="A109" s="16"/>
      <c r="C109" s="37"/>
      <c r="D109" s="37"/>
      <c r="E109" s="37"/>
      <c r="F109" s="37"/>
      <c r="G109" s="37"/>
      <c r="Q109" s="123"/>
    </row>
    <row r="110" spans="1:23" ht="9" customHeight="1">
      <c r="A110" s="16"/>
      <c r="C110" s="37"/>
      <c r="D110" s="37"/>
      <c r="E110" s="37"/>
      <c r="F110" s="37"/>
      <c r="G110" s="37"/>
      <c r="Q110" s="123"/>
    </row>
    <row r="111" spans="1:23" ht="9" customHeight="1">
      <c r="A111" s="16"/>
      <c r="C111" s="37"/>
      <c r="D111" s="37"/>
      <c r="E111" s="37"/>
      <c r="F111" s="37"/>
      <c r="G111" s="37"/>
      <c r="Q111" s="123"/>
    </row>
    <row r="112" spans="1:23" ht="9" customHeight="1">
      <c r="A112" s="16"/>
      <c r="C112" s="37"/>
      <c r="D112" s="37"/>
      <c r="E112" s="37"/>
      <c r="F112" s="37"/>
      <c r="G112" s="37"/>
      <c r="Q112" s="123"/>
    </row>
    <row r="113" spans="1:17" ht="9" customHeight="1">
      <c r="A113" s="16"/>
      <c r="C113" s="37"/>
      <c r="D113" s="37"/>
      <c r="E113" s="37"/>
      <c r="F113" s="37"/>
      <c r="G113" s="37"/>
      <c r="Q113" s="123"/>
    </row>
    <row r="114" spans="1:17" ht="9" customHeight="1">
      <c r="A114" s="16"/>
      <c r="C114" s="37"/>
      <c r="D114" s="37"/>
      <c r="E114" s="37"/>
      <c r="F114" s="37"/>
      <c r="G114" s="37"/>
      <c r="Q114" s="123"/>
    </row>
    <row r="115" spans="1:17" ht="9" customHeight="1">
      <c r="A115" s="16"/>
      <c r="C115" s="37"/>
      <c r="D115" s="37"/>
      <c r="E115" s="37"/>
      <c r="F115" s="37"/>
      <c r="G115" s="37"/>
      <c r="Q115" s="123"/>
    </row>
    <row r="116" spans="1:17" ht="9" customHeight="1">
      <c r="A116" s="16"/>
      <c r="C116" s="37"/>
      <c r="D116" s="37"/>
      <c r="E116" s="37"/>
      <c r="F116" s="37"/>
      <c r="G116" s="37"/>
      <c r="Q116" s="123"/>
    </row>
    <row r="117" spans="1:17" ht="9" customHeight="1">
      <c r="A117" s="129"/>
      <c r="C117" s="37"/>
      <c r="D117" s="37"/>
      <c r="E117" s="37"/>
      <c r="F117" s="37"/>
      <c r="G117" s="37"/>
      <c r="Q117" s="123"/>
    </row>
    <row r="118" spans="1:17" ht="9" customHeight="1">
      <c r="A118" s="16"/>
      <c r="C118" s="37"/>
      <c r="D118" s="37"/>
      <c r="E118" s="37"/>
      <c r="F118" s="37"/>
      <c r="G118" s="37"/>
      <c r="Q118" s="123"/>
    </row>
    <row r="119" spans="1:17" ht="9" customHeight="1">
      <c r="A119" s="16"/>
      <c r="C119" s="37"/>
      <c r="D119" s="37"/>
      <c r="E119" s="37"/>
      <c r="F119" s="37"/>
      <c r="G119" s="37"/>
      <c r="Q119" s="123"/>
    </row>
    <row r="120" spans="1:17" ht="9" customHeight="1">
      <c r="A120" s="16"/>
      <c r="C120" s="37"/>
      <c r="D120" s="37"/>
      <c r="E120" s="37"/>
      <c r="F120" s="37"/>
      <c r="G120" s="37"/>
      <c r="Q120" s="123"/>
    </row>
    <row r="121" spans="1:17">
      <c r="A121" s="130"/>
      <c r="C121" s="37"/>
      <c r="D121" s="37"/>
      <c r="E121" s="37"/>
      <c r="F121" s="37"/>
      <c r="G121" s="37"/>
      <c r="Q121" s="123"/>
    </row>
    <row r="122" spans="1:17">
      <c r="A122" s="130"/>
      <c r="C122" s="37"/>
      <c r="D122" s="37"/>
      <c r="E122" s="37"/>
      <c r="F122" s="37"/>
      <c r="G122" s="37"/>
      <c r="Q122" s="123"/>
    </row>
    <row r="123" spans="1:17">
      <c r="A123" s="130"/>
      <c r="C123" s="37"/>
      <c r="D123" s="37"/>
      <c r="E123" s="37"/>
      <c r="F123" s="37"/>
      <c r="G123" s="37"/>
      <c r="Q123" s="123"/>
    </row>
    <row r="124" spans="1:17">
      <c r="A124" s="130"/>
      <c r="C124" s="37"/>
      <c r="D124" s="37"/>
      <c r="E124" s="37"/>
      <c r="F124" s="37"/>
      <c r="G124" s="37"/>
      <c r="Q124" s="123"/>
    </row>
    <row r="125" spans="1:17">
      <c r="A125" s="130"/>
      <c r="C125" s="37"/>
      <c r="D125" s="37"/>
      <c r="E125" s="37"/>
      <c r="F125" s="37"/>
      <c r="G125" s="37"/>
      <c r="Q125" s="123"/>
    </row>
    <row r="126" spans="1:17">
      <c r="A126" s="130"/>
      <c r="C126" s="37"/>
      <c r="D126" s="37"/>
      <c r="E126" s="37"/>
      <c r="F126" s="37"/>
      <c r="G126" s="37"/>
      <c r="Q126" s="123"/>
    </row>
    <row r="127" spans="1:17">
      <c r="A127" s="130"/>
      <c r="C127" s="37"/>
      <c r="D127" s="37"/>
      <c r="E127" s="37"/>
      <c r="F127" s="37"/>
      <c r="G127" s="37"/>
      <c r="Q127" s="123"/>
    </row>
    <row r="128" spans="1:17" ht="15.75">
      <c r="A128" s="131"/>
      <c r="C128" s="37"/>
      <c r="D128" s="37"/>
      <c r="E128" s="37"/>
      <c r="F128" s="37"/>
      <c r="G128" s="37"/>
      <c r="Q128" s="123"/>
    </row>
    <row r="129" spans="1:17" ht="15.75">
      <c r="A129" s="131"/>
      <c r="C129" s="37"/>
      <c r="D129" s="37"/>
      <c r="E129" s="37"/>
      <c r="F129" s="37"/>
      <c r="G129" s="37"/>
      <c r="Q129" s="123"/>
    </row>
    <row r="130" spans="1:17" ht="15.75">
      <c r="A130" s="131"/>
      <c r="C130" s="37"/>
      <c r="D130" s="37"/>
      <c r="E130" s="37"/>
      <c r="F130" s="37"/>
      <c r="G130" s="37"/>
      <c r="Q130" s="123"/>
    </row>
    <row r="131" spans="1:17" ht="15.75">
      <c r="A131" s="131"/>
      <c r="C131" s="37"/>
      <c r="D131" s="37"/>
      <c r="E131" s="37"/>
      <c r="F131" s="37"/>
      <c r="G131" s="37"/>
      <c r="Q131" s="123"/>
    </row>
    <row r="132" spans="1:17" ht="15.75">
      <c r="A132" s="131"/>
      <c r="C132" s="37"/>
      <c r="D132" s="37"/>
      <c r="E132" s="37"/>
      <c r="F132" s="37"/>
      <c r="G132" s="37"/>
      <c r="Q132" s="123"/>
    </row>
    <row r="133" spans="1:17" ht="15.75">
      <c r="A133" s="131"/>
      <c r="C133" s="37"/>
      <c r="D133" s="37"/>
      <c r="E133" s="37"/>
      <c r="F133" s="37"/>
      <c r="G133" s="37"/>
      <c r="Q133" s="123"/>
    </row>
    <row r="134" spans="1:17" ht="15.75">
      <c r="A134" s="131"/>
      <c r="C134" s="37"/>
      <c r="D134" s="37"/>
      <c r="E134" s="37"/>
      <c r="F134" s="37"/>
      <c r="G134" s="37"/>
      <c r="Q134" s="123"/>
    </row>
    <row r="135" spans="1:17" ht="15.75">
      <c r="A135" s="131"/>
      <c r="C135" s="37"/>
      <c r="D135" s="37"/>
      <c r="E135" s="37"/>
      <c r="F135" s="37"/>
      <c r="G135" s="37"/>
      <c r="Q135" s="123"/>
    </row>
    <row r="136" spans="1:17" ht="15.75">
      <c r="A136" s="131"/>
      <c r="C136" s="37"/>
      <c r="D136" s="37"/>
      <c r="E136" s="37"/>
      <c r="F136" s="37"/>
      <c r="G136" s="37"/>
      <c r="Q136" s="123"/>
    </row>
    <row r="137" spans="1:17" ht="15.75">
      <c r="A137" s="131"/>
      <c r="C137" s="37"/>
      <c r="D137" s="37"/>
      <c r="E137" s="37"/>
      <c r="F137" s="37"/>
      <c r="G137" s="37"/>
      <c r="Q137" s="123"/>
    </row>
    <row r="138" spans="1:17" ht="15.75">
      <c r="A138" s="131"/>
      <c r="C138" s="37"/>
      <c r="D138" s="37"/>
      <c r="E138" s="37"/>
      <c r="F138" s="37"/>
      <c r="G138" s="37"/>
      <c r="Q138" s="123"/>
    </row>
    <row r="139" spans="1:17" ht="15.75">
      <c r="A139" s="131"/>
      <c r="C139" s="37"/>
      <c r="D139" s="37"/>
      <c r="E139" s="37"/>
      <c r="F139" s="37"/>
      <c r="G139" s="37"/>
      <c r="Q139" s="123"/>
    </row>
    <row r="140" spans="1:17" ht="15.75">
      <c r="A140" s="131"/>
      <c r="C140" s="37"/>
      <c r="D140" s="37"/>
      <c r="E140" s="37"/>
      <c r="F140" s="37"/>
      <c r="G140" s="37"/>
      <c r="Q140" s="123"/>
    </row>
    <row r="141" spans="1:17" ht="15.75">
      <c r="A141" s="131"/>
      <c r="C141" s="37"/>
      <c r="D141" s="37"/>
      <c r="E141" s="37"/>
      <c r="F141" s="37"/>
      <c r="G141" s="37"/>
      <c r="Q141" s="123"/>
    </row>
    <row r="142" spans="1:17" ht="15.75">
      <c r="A142" s="131"/>
      <c r="C142" s="37"/>
      <c r="D142" s="37"/>
      <c r="E142" s="37"/>
      <c r="F142" s="37"/>
      <c r="G142" s="37"/>
      <c r="Q142" s="123"/>
    </row>
    <row r="143" spans="1:17" ht="15.75">
      <c r="A143" s="131"/>
      <c r="C143" s="37"/>
      <c r="D143" s="37"/>
      <c r="E143" s="37"/>
      <c r="F143" s="37"/>
      <c r="G143" s="37"/>
      <c r="Q143" s="123"/>
    </row>
    <row r="144" spans="1:17" ht="15.75">
      <c r="A144" s="131"/>
      <c r="C144" s="37"/>
      <c r="D144" s="37"/>
      <c r="E144" s="37"/>
      <c r="F144" s="37"/>
      <c r="G144" s="37"/>
      <c r="Q144" s="123"/>
    </row>
    <row r="145" spans="1:17" ht="15.75">
      <c r="A145" s="131"/>
      <c r="C145" s="37"/>
      <c r="D145" s="37"/>
      <c r="E145" s="37"/>
      <c r="F145" s="37"/>
      <c r="G145" s="37"/>
      <c r="Q145" s="123"/>
    </row>
    <row r="146" spans="1:17" ht="15.75">
      <c r="A146" s="131"/>
      <c r="C146" s="37"/>
      <c r="D146" s="37"/>
      <c r="E146" s="37"/>
      <c r="F146" s="37"/>
      <c r="G146" s="37"/>
      <c r="Q146" s="123"/>
    </row>
    <row r="147" spans="1:17" ht="15.75">
      <c r="A147" s="131"/>
      <c r="C147" s="37"/>
      <c r="D147" s="37"/>
      <c r="E147" s="37"/>
      <c r="F147" s="37"/>
      <c r="G147" s="37"/>
      <c r="Q147" s="123"/>
    </row>
    <row r="148" spans="1:17" ht="15.75">
      <c r="A148" s="131"/>
      <c r="C148" s="37"/>
      <c r="D148" s="37"/>
      <c r="E148" s="37"/>
      <c r="F148" s="37"/>
      <c r="G148" s="37"/>
      <c r="Q148" s="123"/>
    </row>
    <row r="149" spans="1:17" ht="15.75">
      <c r="A149" s="131"/>
      <c r="C149" s="37"/>
      <c r="D149" s="37"/>
      <c r="E149" s="37"/>
      <c r="F149" s="37"/>
      <c r="G149" s="37"/>
      <c r="Q149" s="123"/>
    </row>
    <row r="150" spans="1:17" ht="15.75">
      <c r="A150" s="131"/>
      <c r="C150" s="37"/>
      <c r="D150" s="37"/>
      <c r="E150" s="37"/>
      <c r="F150" s="37"/>
      <c r="G150" s="37"/>
      <c r="Q150" s="123"/>
    </row>
    <row r="151" spans="1:17" ht="15.75">
      <c r="A151" s="131"/>
      <c r="C151" s="37"/>
      <c r="D151" s="37"/>
      <c r="E151" s="37"/>
      <c r="F151" s="37"/>
      <c r="G151" s="37"/>
      <c r="Q151" s="123"/>
    </row>
    <row r="152" spans="1:17" ht="15.75">
      <c r="A152" s="131"/>
      <c r="C152" s="37"/>
      <c r="D152" s="37"/>
      <c r="E152" s="37"/>
      <c r="F152" s="37"/>
      <c r="G152" s="37"/>
      <c r="Q152" s="123"/>
    </row>
    <row r="153" spans="1:17" ht="15.75">
      <c r="A153" s="131"/>
      <c r="C153" s="37"/>
      <c r="D153" s="37"/>
      <c r="E153" s="37"/>
      <c r="F153" s="37"/>
      <c r="G153" s="37"/>
      <c r="Q153" s="123"/>
    </row>
    <row r="154" spans="1:17" ht="15.75">
      <c r="A154" s="131"/>
      <c r="C154" s="37"/>
      <c r="D154" s="37"/>
      <c r="E154" s="37"/>
      <c r="F154" s="37"/>
      <c r="G154" s="37"/>
      <c r="Q154" s="123"/>
    </row>
    <row r="155" spans="1:17" ht="15.75">
      <c r="A155" s="131"/>
      <c r="C155" s="37"/>
      <c r="D155" s="37"/>
      <c r="E155" s="37"/>
      <c r="F155" s="37"/>
      <c r="G155" s="37"/>
      <c r="Q155" s="123"/>
    </row>
    <row r="156" spans="1:17" ht="15.75">
      <c r="A156" s="131"/>
      <c r="C156" s="37"/>
      <c r="D156" s="37"/>
      <c r="E156" s="37"/>
      <c r="F156" s="37"/>
      <c r="G156" s="37"/>
      <c r="Q156" s="123"/>
    </row>
    <row r="157" spans="1:17" ht="15.75">
      <c r="A157" s="131"/>
      <c r="C157" s="37"/>
      <c r="D157" s="37"/>
      <c r="E157" s="37"/>
      <c r="F157" s="37"/>
      <c r="G157" s="37"/>
      <c r="Q157" s="123"/>
    </row>
    <row r="158" spans="1:17" ht="15.75">
      <c r="A158" s="131"/>
      <c r="C158" s="37"/>
      <c r="D158" s="37"/>
      <c r="E158" s="37"/>
      <c r="F158" s="37"/>
      <c r="G158" s="37"/>
      <c r="Q158" s="123"/>
    </row>
    <row r="159" spans="1:17" ht="15.75">
      <c r="A159" s="131"/>
      <c r="C159" s="37"/>
      <c r="D159" s="37"/>
      <c r="E159" s="37"/>
      <c r="F159" s="37"/>
      <c r="G159" s="37"/>
      <c r="Q159" s="123"/>
    </row>
    <row r="160" spans="1:17" ht="15.75">
      <c r="A160" s="131"/>
      <c r="C160" s="37"/>
      <c r="D160" s="37"/>
      <c r="E160" s="37"/>
      <c r="F160" s="37"/>
      <c r="G160" s="37"/>
      <c r="Q160" s="123"/>
    </row>
    <row r="161" spans="1:17" ht="15.75">
      <c r="A161" s="131"/>
      <c r="C161" s="37"/>
      <c r="D161" s="37"/>
      <c r="E161" s="37"/>
      <c r="F161" s="37"/>
      <c r="G161" s="37"/>
      <c r="Q161" s="123"/>
    </row>
    <row r="162" spans="1:17" ht="15.75">
      <c r="A162" s="131"/>
      <c r="C162" s="37"/>
      <c r="D162" s="37"/>
      <c r="E162" s="37"/>
      <c r="F162" s="37"/>
      <c r="G162" s="37"/>
      <c r="Q162" s="123"/>
    </row>
    <row r="163" spans="1:17" ht="15.75">
      <c r="A163" s="131"/>
      <c r="C163" s="37"/>
      <c r="D163" s="37"/>
      <c r="E163" s="37"/>
      <c r="F163" s="37"/>
      <c r="G163" s="37"/>
      <c r="Q163" s="123"/>
    </row>
    <row r="164" spans="1:17" ht="15.75">
      <c r="A164" s="131"/>
      <c r="C164" s="37"/>
      <c r="D164" s="37"/>
      <c r="E164" s="37"/>
      <c r="F164" s="37"/>
      <c r="G164" s="37"/>
      <c r="Q164" s="123"/>
    </row>
    <row r="165" spans="1:17" ht="15.75">
      <c r="A165" s="131"/>
      <c r="C165" s="37"/>
      <c r="D165" s="37"/>
      <c r="E165" s="37"/>
      <c r="F165" s="37"/>
      <c r="G165" s="37"/>
      <c r="Q165" s="123"/>
    </row>
    <row r="166" spans="1:17" ht="15.75">
      <c r="A166" s="131"/>
      <c r="C166" s="37"/>
      <c r="D166" s="37"/>
      <c r="E166" s="37"/>
      <c r="F166" s="37"/>
      <c r="G166" s="37"/>
      <c r="Q166" s="123"/>
    </row>
    <row r="167" spans="1:17" ht="15.75">
      <c r="A167" s="131"/>
      <c r="C167" s="37"/>
      <c r="D167" s="37"/>
      <c r="E167" s="37"/>
      <c r="F167" s="37"/>
      <c r="G167" s="37"/>
      <c r="Q167" s="123"/>
    </row>
    <row r="168" spans="1:17" ht="15.75">
      <c r="A168" s="131"/>
      <c r="C168" s="37"/>
      <c r="D168" s="37"/>
      <c r="E168" s="37"/>
      <c r="F168" s="37"/>
      <c r="G168" s="37"/>
      <c r="Q168" s="123"/>
    </row>
    <row r="169" spans="1:17" ht="15.75">
      <c r="A169" s="131"/>
      <c r="C169" s="37"/>
      <c r="D169" s="37"/>
      <c r="E169" s="37"/>
      <c r="F169" s="37"/>
      <c r="G169" s="37"/>
      <c r="Q169" s="123"/>
    </row>
    <row r="170" spans="1:17" ht="15.75">
      <c r="A170" s="131"/>
      <c r="C170" s="37"/>
      <c r="D170" s="37"/>
      <c r="E170" s="37"/>
      <c r="F170" s="37"/>
      <c r="G170" s="37"/>
      <c r="Q170" s="123"/>
    </row>
    <row r="171" spans="1:17" ht="15.75">
      <c r="A171" s="131"/>
      <c r="C171" s="37"/>
      <c r="D171" s="37"/>
      <c r="E171" s="37"/>
      <c r="F171" s="37"/>
      <c r="G171" s="37"/>
      <c r="Q171" s="123"/>
    </row>
    <row r="172" spans="1:17" ht="15.75">
      <c r="A172" s="131"/>
      <c r="C172" s="37"/>
      <c r="D172" s="37"/>
      <c r="E172" s="37"/>
      <c r="F172" s="37"/>
      <c r="G172" s="37"/>
      <c r="Q172" s="123"/>
    </row>
    <row r="173" spans="1:17" ht="15.75">
      <c r="A173" s="131"/>
      <c r="C173" s="37"/>
      <c r="D173" s="37"/>
      <c r="E173" s="37"/>
      <c r="F173" s="37"/>
      <c r="G173" s="37"/>
      <c r="Q173" s="123"/>
    </row>
    <row r="174" spans="1:17" ht="15.75">
      <c r="A174" s="131"/>
      <c r="C174" s="37"/>
      <c r="D174" s="37"/>
      <c r="E174" s="37"/>
      <c r="F174" s="37"/>
      <c r="G174" s="37"/>
      <c r="Q174" s="123"/>
    </row>
    <row r="175" spans="1:17" ht="15.75">
      <c r="A175" s="131"/>
      <c r="C175" s="37"/>
      <c r="D175" s="37"/>
      <c r="E175" s="37"/>
      <c r="F175" s="37"/>
      <c r="G175" s="37"/>
      <c r="Q175" s="123"/>
    </row>
    <row r="176" spans="1:17" ht="15.75">
      <c r="A176" s="131"/>
      <c r="C176" s="37"/>
      <c r="D176" s="37"/>
      <c r="E176" s="37"/>
      <c r="F176" s="37"/>
      <c r="G176" s="37"/>
      <c r="Q176" s="123"/>
    </row>
    <row r="177" spans="1:17" ht="15.75">
      <c r="A177" s="131"/>
      <c r="C177" s="37"/>
      <c r="D177" s="37"/>
      <c r="E177" s="37"/>
      <c r="F177" s="37"/>
      <c r="G177" s="37"/>
      <c r="Q177" s="123"/>
    </row>
    <row r="178" spans="1:17" ht="15.75">
      <c r="A178" s="131"/>
      <c r="C178" s="37"/>
      <c r="D178" s="37"/>
      <c r="E178" s="37"/>
      <c r="F178" s="37"/>
      <c r="G178" s="37"/>
      <c r="Q178" s="123"/>
    </row>
    <row r="179" spans="1:17" ht="15.75">
      <c r="A179" s="131"/>
      <c r="C179" s="37"/>
      <c r="D179" s="37"/>
      <c r="E179" s="37"/>
      <c r="F179" s="37"/>
      <c r="G179" s="37"/>
      <c r="Q179" s="123"/>
    </row>
    <row r="180" spans="1:17" ht="15.75">
      <c r="A180" s="131"/>
      <c r="C180" s="37"/>
      <c r="D180" s="37"/>
      <c r="E180" s="37"/>
      <c r="F180" s="37"/>
      <c r="G180" s="37"/>
      <c r="Q180" s="123"/>
    </row>
    <row r="181" spans="1:17" ht="15.75">
      <c r="A181" s="131"/>
      <c r="C181" s="37"/>
      <c r="D181" s="37"/>
      <c r="E181" s="37"/>
      <c r="F181" s="37"/>
      <c r="G181" s="37"/>
      <c r="Q181" s="123"/>
    </row>
    <row r="182" spans="1:17" ht="15.75">
      <c r="A182" s="131"/>
      <c r="C182" s="37"/>
      <c r="D182" s="37"/>
      <c r="E182" s="37"/>
      <c r="F182" s="37"/>
      <c r="G182" s="37"/>
      <c r="Q182" s="123"/>
    </row>
    <row r="183" spans="1:17" ht="15.75">
      <c r="A183" s="131"/>
      <c r="C183" s="37"/>
      <c r="D183" s="37"/>
      <c r="E183" s="37"/>
      <c r="F183" s="37"/>
      <c r="G183" s="37"/>
      <c r="Q183" s="123"/>
    </row>
    <row r="184" spans="1:17" ht="15.75">
      <c r="A184" s="131"/>
      <c r="C184" s="37"/>
      <c r="D184" s="37"/>
      <c r="E184" s="37"/>
      <c r="F184" s="37"/>
      <c r="G184" s="37"/>
      <c r="Q184" s="123"/>
    </row>
    <row r="185" spans="1:17" ht="15.75">
      <c r="A185" s="131"/>
      <c r="C185" s="37"/>
      <c r="D185" s="37"/>
      <c r="E185" s="37"/>
      <c r="F185" s="37"/>
      <c r="G185" s="37"/>
      <c r="Q185" s="123"/>
    </row>
    <row r="186" spans="1:17" ht="15.75">
      <c r="A186" s="131"/>
      <c r="C186" s="37"/>
      <c r="D186" s="37"/>
      <c r="E186" s="37"/>
      <c r="F186" s="37"/>
      <c r="G186" s="37"/>
      <c r="Q186" s="123"/>
    </row>
    <row r="187" spans="1:17" ht="15.75">
      <c r="A187" s="131"/>
      <c r="C187" s="37"/>
      <c r="D187" s="37"/>
      <c r="E187" s="37"/>
      <c r="F187" s="37"/>
      <c r="G187" s="37"/>
      <c r="Q187" s="123"/>
    </row>
    <row r="188" spans="1:17" ht="15.75">
      <c r="A188" s="131"/>
      <c r="C188" s="37"/>
      <c r="D188" s="37"/>
      <c r="E188" s="37"/>
      <c r="F188" s="37"/>
      <c r="G188" s="37"/>
      <c r="Q188" s="123"/>
    </row>
    <row r="189" spans="1:17" ht="15.75">
      <c r="A189" s="131"/>
      <c r="C189" s="37"/>
      <c r="D189" s="37"/>
      <c r="E189" s="37"/>
      <c r="F189" s="37"/>
      <c r="G189" s="37"/>
      <c r="Q189" s="123"/>
    </row>
    <row r="190" spans="1:17" ht="15.75">
      <c r="A190" s="131"/>
      <c r="C190" s="37"/>
      <c r="D190" s="37"/>
      <c r="E190" s="37"/>
      <c r="F190" s="37"/>
      <c r="G190" s="37"/>
      <c r="Q190" s="123"/>
    </row>
    <row r="191" spans="1:17" ht="15.75">
      <c r="A191" s="131"/>
      <c r="C191" s="37"/>
      <c r="D191" s="37"/>
      <c r="E191" s="37"/>
      <c r="F191" s="37"/>
      <c r="G191" s="37"/>
      <c r="Q191" s="123"/>
    </row>
    <row r="192" spans="1:17" ht="15.75">
      <c r="A192" s="131"/>
      <c r="C192" s="37"/>
      <c r="D192" s="37"/>
      <c r="E192" s="37"/>
      <c r="F192" s="37"/>
      <c r="G192" s="37"/>
      <c r="Q192" s="123"/>
    </row>
    <row r="193" spans="1:17" ht="15.75">
      <c r="A193" s="131"/>
      <c r="C193" s="37"/>
      <c r="D193" s="37"/>
      <c r="E193" s="37"/>
      <c r="F193" s="37"/>
      <c r="G193" s="37"/>
      <c r="Q193" s="123"/>
    </row>
    <row r="194" spans="1:17" ht="15.75">
      <c r="A194" s="131"/>
      <c r="C194" s="37"/>
      <c r="D194" s="37"/>
      <c r="E194" s="37"/>
      <c r="F194" s="37"/>
      <c r="G194" s="37"/>
      <c r="Q194" s="123"/>
    </row>
    <row r="195" spans="1:17" ht="15.75">
      <c r="A195" s="131"/>
      <c r="C195" s="37"/>
      <c r="D195" s="37"/>
      <c r="E195" s="37"/>
      <c r="F195" s="37"/>
      <c r="G195" s="37"/>
      <c r="Q195" s="123"/>
    </row>
    <row r="196" spans="1:17" ht="15.75">
      <c r="A196" s="131"/>
      <c r="C196" s="37"/>
      <c r="D196" s="37"/>
      <c r="E196" s="37"/>
      <c r="F196" s="37"/>
      <c r="G196" s="37"/>
      <c r="Q196" s="123"/>
    </row>
    <row r="197" spans="1:17" ht="15.75">
      <c r="A197" s="131"/>
      <c r="C197" s="37"/>
      <c r="D197" s="37"/>
      <c r="E197" s="37"/>
      <c r="F197" s="37"/>
      <c r="G197" s="37"/>
      <c r="Q197" s="123"/>
    </row>
    <row r="198" spans="1:17" ht="15.75">
      <c r="A198" s="131"/>
      <c r="C198" s="37"/>
      <c r="D198" s="37"/>
      <c r="E198" s="37"/>
      <c r="F198" s="37"/>
      <c r="G198" s="37"/>
      <c r="Q198" s="123"/>
    </row>
    <row r="199" spans="1:17" ht="15.75">
      <c r="A199" s="131"/>
      <c r="C199" s="37"/>
      <c r="D199" s="37"/>
      <c r="E199" s="37"/>
      <c r="F199" s="37"/>
      <c r="G199" s="37"/>
      <c r="Q199" s="123"/>
    </row>
    <row r="200" spans="1:17" ht="15.75">
      <c r="A200" s="131"/>
      <c r="C200" s="37"/>
      <c r="D200" s="37"/>
      <c r="E200" s="37"/>
      <c r="F200" s="37"/>
      <c r="G200" s="37"/>
      <c r="Q200" s="123"/>
    </row>
    <row r="201" spans="1:17" ht="15.75">
      <c r="A201" s="131"/>
      <c r="C201" s="37"/>
      <c r="D201" s="37"/>
      <c r="E201" s="37"/>
      <c r="F201" s="37"/>
      <c r="G201" s="37"/>
      <c r="Q201" s="123"/>
    </row>
    <row r="202" spans="1:17" ht="15.75">
      <c r="A202" s="131"/>
      <c r="C202" s="37"/>
      <c r="D202" s="37"/>
      <c r="E202" s="37"/>
      <c r="F202" s="37"/>
      <c r="G202" s="37"/>
      <c r="Q202" s="123"/>
    </row>
    <row r="203" spans="1:17" ht="15.75">
      <c r="A203" s="131"/>
      <c r="C203" s="37"/>
      <c r="D203" s="37"/>
      <c r="E203" s="37"/>
      <c r="F203" s="37"/>
      <c r="G203" s="37"/>
      <c r="Q203" s="123"/>
    </row>
    <row r="204" spans="1:17" ht="15.75">
      <c r="A204" s="131"/>
      <c r="C204" s="37"/>
      <c r="D204" s="37"/>
      <c r="E204" s="37"/>
      <c r="F204" s="37"/>
      <c r="G204" s="37"/>
      <c r="Q204" s="123"/>
    </row>
    <row r="205" spans="1:17" ht="15.75">
      <c r="A205" s="131"/>
      <c r="C205" s="37"/>
      <c r="D205" s="37"/>
      <c r="E205" s="37"/>
      <c r="F205" s="37"/>
      <c r="G205" s="37"/>
      <c r="Q205" s="123"/>
    </row>
    <row r="206" spans="1:17" ht="15.75">
      <c r="A206" s="131"/>
      <c r="C206" s="37"/>
      <c r="D206" s="37"/>
      <c r="E206" s="37"/>
      <c r="F206" s="37"/>
      <c r="G206" s="37"/>
      <c r="Q206" s="123"/>
    </row>
    <row r="207" spans="1:17" ht="15.75">
      <c r="A207" s="131"/>
      <c r="C207" s="37"/>
      <c r="D207" s="37"/>
      <c r="E207" s="37"/>
      <c r="F207" s="37"/>
      <c r="G207" s="37"/>
      <c r="Q207" s="123"/>
    </row>
    <row r="208" spans="1:17" ht="15.75">
      <c r="A208" s="131"/>
      <c r="C208" s="37"/>
      <c r="D208" s="37"/>
      <c r="E208" s="37"/>
      <c r="F208" s="37"/>
      <c r="G208" s="37"/>
      <c r="Q208" s="123"/>
    </row>
    <row r="209" spans="1:17" ht="15.75">
      <c r="A209" s="131"/>
      <c r="C209" s="37"/>
      <c r="D209" s="37"/>
      <c r="E209" s="37"/>
      <c r="F209" s="37"/>
      <c r="G209" s="37"/>
      <c r="Q209" s="123"/>
    </row>
    <row r="210" spans="1:17" ht="15.75">
      <c r="A210" s="131"/>
      <c r="C210" s="37"/>
      <c r="D210" s="37"/>
      <c r="E210" s="37"/>
      <c r="F210" s="37"/>
      <c r="G210" s="37"/>
      <c r="Q210" s="123"/>
    </row>
    <row r="211" spans="1:17" ht="15.75">
      <c r="A211" s="131"/>
      <c r="C211" s="37"/>
      <c r="D211" s="37"/>
      <c r="E211" s="37"/>
      <c r="F211" s="37"/>
      <c r="G211" s="37"/>
      <c r="Q211" s="123"/>
    </row>
    <row r="212" spans="1:17" ht="15.75">
      <c r="A212" s="131"/>
      <c r="C212" s="37"/>
      <c r="D212" s="37"/>
      <c r="E212" s="37"/>
      <c r="F212" s="37"/>
      <c r="G212" s="37"/>
      <c r="Q212" s="123"/>
    </row>
    <row r="213" spans="1:17" ht="15.75">
      <c r="A213" s="131"/>
      <c r="C213" s="37"/>
      <c r="D213" s="37"/>
      <c r="E213" s="37"/>
      <c r="F213" s="37"/>
      <c r="G213" s="37"/>
      <c r="Q213" s="123"/>
    </row>
    <row r="214" spans="1:17" ht="15.75">
      <c r="A214" s="131"/>
      <c r="C214" s="37"/>
      <c r="D214" s="37"/>
      <c r="E214" s="37"/>
      <c r="F214" s="37"/>
      <c r="G214" s="37"/>
      <c r="Q214" s="123"/>
    </row>
    <row r="215" spans="1:17" ht="15.75">
      <c r="A215" s="131"/>
      <c r="C215" s="37"/>
      <c r="D215" s="37"/>
      <c r="E215" s="37"/>
      <c r="F215" s="37"/>
      <c r="G215" s="37"/>
      <c r="Q215" s="123"/>
    </row>
    <row r="216" spans="1:17" ht="15.75">
      <c r="A216" s="131"/>
      <c r="C216" s="37"/>
      <c r="D216" s="37"/>
      <c r="E216" s="37"/>
      <c r="F216" s="37"/>
      <c r="G216" s="37"/>
      <c r="Q216" s="123"/>
    </row>
    <row r="217" spans="1:17" ht="15.75">
      <c r="A217" s="131"/>
      <c r="C217" s="37"/>
      <c r="D217" s="37"/>
      <c r="E217" s="37"/>
      <c r="F217" s="37"/>
      <c r="G217" s="37"/>
      <c r="Q217" s="123"/>
    </row>
    <row r="218" spans="1:17" ht="15.75">
      <c r="A218" s="131"/>
      <c r="C218" s="37"/>
      <c r="D218" s="37"/>
      <c r="E218" s="37"/>
      <c r="F218" s="37"/>
      <c r="G218" s="37"/>
      <c r="Q218" s="123"/>
    </row>
    <row r="219" spans="1:17" ht="15.75">
      <c r="A219" s="19"/>
      <c r="C219" s="37"/>
      <c r="D219" s="37"/>
      <c r="E219" s="37"/>
      <c r="F219" s="37"/>
      <c r="G219" s="37"/>
      <c r="Q219" s="123"/>
    </row>
    <row r="220" spans="1:17" ht="15.75">
      <c r="A220" s="19"/>
      <c r="C220" s="37"/>
      <c r="D220" s="37"/>
      <c r="E220" s="37"/>
      <c r="F220" s="37"/>
      <c r="G220" s="37"/>
      <c r="Q220" s="123"/>
    </row>
    <row r="221" spans="1:17" ht="15.75">
      <c r="A221" s="19"/>
      <c r="C221" s="37"/>
      <c r="D221" s="37"/>
      <c r="E221" s="37"/>
      <c r="F221" s="37"/>
      <c r="G221" s="37"/>
      <c r="Q221" s="123"/>
    </row>
    <row r="222" spans="1:17" ht="15.75">
      <c r="A222" s="19"/>
      <c r="C222" s="37"/>
      <c r="D222" s="37"/>
      <c r="E222" s="37"/>
      <c r="F222" s="37"/>
      <c r="G222" s="37"/>
    </row>
    <row r="223" spans="1:17" ht="15.75">
      <c r="A223" s="19"/>
      <c r="C223" s="37"/>
      <c r="D223" s="37"/>
      <c r="E223" s="37"/>
      <c r="F223" s="37"/>
      <c r="G223" s="37"/>
    </row>
    <row r="224" spans="1:1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  <c r="C282" s="37"/>
      <c r="D282" s="37"/>
      <c r="E282" s="37"/>
      <c r="F282" s="37"/>
      <c r="G282" s="37"/>
    </row>
    <row r="283" spans="1:7" ht="15.75">
      <c r="A283" s="19"/>
      <c r="C283" s="37"/>
      <c r="D283" s="37"/>
      <c r="E283" s="37"/>
      <c r="F283" s="37"/>
      <c r="G283" s="37"/>
    </row>
    <row r="284" spans="1:7" ht="15.75">
      <c r="A284" s="19"/>
      <c r="C284" s="37"/>
      <c r="D284" s="37"/>
      <c r="E284" s="37"/>
      <c r="F284" s="37"/>
      <c r="G284" s="37"/>
    </row>
    <row r="285" spans="1:7" ht="15.75">
      <c r="A285" s="19"/>
      <c r="C285" s="37"/>
      <c r="D285" s="37"/>
      <c r="E285" s="37"/>
      <c r="F285" s="37"/>
      <c r="G285" s="37"/>
    </row>
    <row r="286" spans="1:7" ht="15.75">
      <c r="A286" s="19"/>
      <c r="C286" s="37"/>
      <c r="D286" s="37"/>
      <c r="E286" s="37"/>
      <c r="F286" s="37"/>
      <c r="G286" s="37"/>
    </row>
    <row r="287" spans="1:7" ht="15.75">
      <c r="A287" s="19"/>
      <c r="C287" s="37"/>
      <c r="D287" s="37"/>
      <c r="E287" s="37"/>
      <c r="F287" s="37"/>
      <c r="G287" s="37"/>
    </row>
    <row r="288" spans="1:7" ht="15.75">
      <c r="A288" s="19"/>
      <c r="C288" s="37"/>
      <c r="D288" s="37"/>
      <c r="E288" s="37"/>
      <c r="F288" s="37"/>
      <c r="G288" s="37"/>
    </row>
    <row r="289" spans="1:7" ht="15.75">
      <c r="A289" s="19"/>
      <c r="C289" s="37"/>
      <c r="D289" s="37"/>
      <c r="E289" s="37"/>
      <c r="F289" s="37"/>
      <c r="G289" s="37"/>
    </row>
    <row r="290" spans="1:7" ht="15.75">
      <c r="A290" s="19"/>
      <c r="C290" s="37"/>
      <c r="D290" s="37"/>
      <c r="E290" s="37"/>
      <c r="F290" s="37"/>
      <c r="G290" s="37"/>
    </row>
    <row r="291" spans="1:7" ht="15.75">
      <c r="A291" s="19"/>
    </row>
    <row r="292" spans="1:7" ht="15.75">
      <c r="A292" s="19"/>
    </row>
    <row r="293" spans="1:7" ht="15.75">
      <c r="A293" s="19"/>
    </row>
    <row r="294" spans="1:7" ht="15.75">
      <c r="A294" s="19"/>
    </row>
    <row r="295" spans="1:7" ht="15.75">
      <c r="A295" s="19"/>
    </row>
    <row r="296" spans="1:7" ht="15.75">
      <c r="A296" s="19"/>
    </row>
    <row r="297" spans="1:7" ht="15.75">
      <c r="A297" s="19"/>
    </row>
    <row r="298" spans="1:7" ht="15.75">
      <c r="A298" s="19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5">
    <mergeCell ref="A2:Q2"/>
    <mergeCell ref="A3:Q3"/>
    <mergeCell ref="A4:Q4"/>
    <mergeCell ref="A5:Q5"/>
    <mergeCell ref="A42:D42"/>
  </mergeCells>
  <pageMargins left="0.93" right="0.35" top="0.77" bottom="0.67" header="0.5" footer="0.5"/>
  <pageSetup scale="38" orientation="landscape" horizont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DN664"/>
  <sheetViews>
    <sheetView showGridLines="0" topLeftCell="A2" zoomScale="20" zoomScaleNormal="20" workbookViewId="0">
      <selection activeCell="J12" sqref="J12"/>
    </sheetView>
  </sheetViews>
  <sheetFormatPr baseColWidth="10" defaultRowHeight="60"/>
  <cols>
    <col min="1" max="1" width="190" style="475" customWidth="1"/>
    <col min="2" max="2" width="53.7109375" style="372" customWidth="1"/>
    <col min="3" max="3" width="53.7109375" style="633" customWidth="1"/>
    <col min="4" max="17" width="53.7109375" style="372" customWidth="1"/>
    <col min="18" max="18" width="6.5703125" style="191" customWidth="1"/>
    <col min="19" max="256" width="11.42578125" style="372"/>
    <col min="257" max="257" width="143.5703125" style="372" customWidth="1"/>
    <col min="258" max="273" width="53.7109375" style="372" customWidth="1"/>
    <col min="274" max="274" width="6.5703125" style="372" customWidth="1"/>
    <col min="275" max="512" width="11.42578125" style="372"/>
    <col min="513" max="513" width="143.5703125" style="372" customWidth="1"/>
    <col min="514" max="529" width="53.7109375" style="372" customWidth="1"/>
    <col min="530" max="530" width="6.5703125" style="372" customWidth="1"/>
    <col min="531" max="768" width="11.42578125" style="372"/>
    <col min="769" max="769" width="143.5703125" style="372" customWidth="1"/>
    <col min="770" max="785" width="53.7109375" style="372" customWidth="1"/>
    <col min="786" max="786" width="6.5703125" style="372" customWidth="1"/>
    <col min="787" max="1024" width="11.42578125" style="372"/>
    <col min="1025" max="1025" width="143.5703125" style="372" customWidth="1"/>
    <col min="1026" max="1041" width="53.7109375" style="372" customWidth="1"/>
    <col min="1042" max="1042" width="6.5703125" style="372" customWidth="1"/>
    <col min="1043" max="1280" width="11.42578125" style="372"/>
    <col min="1281" max="1281" width="143.5703125" style="372" customWidth="1"/>
    <col min="1282" max="1297" width="53.7109375" style="372" customWidth="1"/>
    <col min="1298" max="1298" width="6.5703125" style="372" customWidth="1"/>
    <col min="1299" max="1536" width="11.42578125" style="372"/>
    <col min="1537" max="1537" width="143.5703125" style="372" customWidth="1"/>
    <col min="1538" max="1553" width="53.7109375" style="372" customWidth="1"/>
    <col min="1554" max="1554" width="6.5703125" style="372" customWidth="1"/>
    <col min="1555" max="1792" width="11.42578125" style="372"/>
    <col min="1793" max="1793" width="143.5703125" style="372" customWidth="1"/>
    <col min="1794" max="1809" width="53.7109375" style="372" customWidth="1"/>
    <col min="1810" max="1810" width="6.5703125" style="372" customWidth="1"/>
    <col min="1811" max="2048" width="11.42578125" style="372"/>
    <col min="2049" max="2049" width="143.5703125" style="372" customWidth="1"/>
    <col min="2050" max="2065" width="53.7109375" style="372" customWidth="1"/>
    <col min="2066" max="2066" width="6.5703125" style="372" customWidth="1"/>
    <col min="2067" max="2304" width="11.42578125" style="372"/>
    <col min="2305" max="2305" width="143.5703125" style="372" customWidth="1"/>
    <col min="2306" max="2321" width="53.7109375" style="372" customWidth="1"/>
    <col min="2322" max="2322" width="6.5703125" style="372" customWidth="1"/>
    <col min="2323" max="2560" width="11.42578125" style="372"/>
    <col min="2561" max="2561" width="143.5703125" style="372" customWidth="1"/>
    <col min="2562" max="2577" width="53.7109375" style="372" customWidth="1"/>
    <col min="2578" max="2578" width="6.5703125" style="372" customWidth="1"/>
    <col min="2579" max="2816" width="11.42578125" style="372"/>
    <col min="2817" max="2817" width="143.5703125" style="372" customWidth="1"/>
    <col min="2818" max="2833" width="53.7109375" style="372" customWidth="1"/>
    <col min="2834" max="2834" width="6.5703125" style="372" customWidth="1"/>
    <col min="2835" max="3072" width="11.42578125" style="372"/>
    <col min="3073" max="3073" width="143.5703125" style="372" customWidth="1"/>
    <col min="3074" max="3089" width="53.7109375" style="372" customWidth="1"/>
    <col min="3090" max="3090" width="6.5703125" style="372" customWidth="1"/>
    <col min="3091" max="3328" width="11.42578125" style="372"/>
    <col min="3329" max="3329" width="143.5703125" style="372" customWidth="1"/>
    <col min="3330" max="3345" width="53.7109375" style="372" customWidth="1"/>
    <col min="3346" max="3346" width="6.5703125" style="372" customWidth="1"/>
    <col min="3347" max="3584" width="11.42578125" style="372"/>
    <col min="3585" max="3585" width="143.5703125" style="372" customWidth="1"/>
    <col min="3586" max="3601" width="53.7109375" style="372" customWidth="1"/>
    <col min="3602" max="3602" width="6.5703125" style="372" customWidth="1"/>
    <col min="3603" max="3840" width="11.42578125" style="372"/>
    <col min="3841" max="3841" width="143.5703125" style="372" customWidth="1"/>
    <col min="3842" max="3857" width="53.7109375" style="372" customWidth="1"/>
    <col min="3858" max="3858" width="6.5703125" style="372" customWidth="1"/>
    <col min="3859" max="4096" width="11.42578125" style="372"/>
    <col min="4097" max="4097" width="143.5703125" style="372" customWidth="1"/>
    <col min="4098" max="4113" width="53.7109375" style="372" customWidth="1"/>
    <col min="4114" max="4114" width="6.5703125" style="372" customWidth="1"/>
    <col min="4115" max="4352" width="11.42578125" style="372"/>
    <col min="4353" max="4353" width="143.5703125" style="372" customWidth="1"/>
    <col min="4354" max="4369" width="53.7109375" style="372" customWidth="1"/>
    <col min="4370" max="4370" width="6.5703125" style="372" customWidth="1"/>
    <col min="4371" max="4608" width="11.42578125" style="372"/>
    <col min="4609" max="4609" width="143.5703125" style="372" customWidth="1"/>
    <col min="4610" max="4625" width="53.7109375" style="372" customWidth="1"/>
    <col min="4626" max="4626" width="6.5703125" style="372" customWidth="1"/>
    <col min="4627" max="4864" width="11.42578125" style="372"/>
    <col min="4865" max="4865" width="143.5703125" style="372" customWidth="1"/>
    <col min="4866" max="4881" width="53.7109375" style="372" customWidth="1"/>
    <col min="4882" max="4882" width="6.5703125" style="372" customWidth="1"/>
    <col min="4883" max="5120" width="11.42578125" style="372"/>
    <col min="5121" max="5121" width="143.5703125" style="372" customWidth="1"/>
    <col min="5122" max="5137" width="53.7109375" style="372" customWidth="1"/>
    <col min="5138" max="5138" width="6.5703125" style="372" customWidth="1"/>
    <col min="5139" max="5376" width="11.42578125" style="372"/>
    <col min="5377" max="5377" width="143.5703125" style="372" customWidth="1"/>
    <col min="5378" max="5393" width="53.7109375" style="372" customWidth="1"/>
    <col min="5394" max="5394" width="6.5703125" style="372" customWidth="1"/>
    <col min="5395" max="5632" width="11.42578125" style="372"/>
    <col min="5633" max="5633" width="143.5703125" style="372" customWidth="1"/>
    <col min="5634" max="5649" width="53.7109375" style="372" customWidth="1"/>
    <col min="5650" max="5650" width="6.5703125" style="372" customWidth="1"/>
    <col min="5651" max="5888" width="11.42578125" style="372"/>
    <col min="5889" max="5889" width="143.5703125" style="372" customWidth="1"/>
    <col min="5890" max="5905" width="53.7109375" style="372" customWidth="1"/>
    <col min="5906" max="5906" width="6.5703125" style="372" customWidth="1"/>
    <col min="5907" max="6144" width="11.42578125" style="372"/>
    <col min="6145" max="6145" width="143.5703125" style="372" customWidth="1"/>
    <col min="6146" max="6161" width="53.7109375" style="372" customWidth="1"/>
    <col min="6162" max="6162" width="6.5703125" style="372" customWidth="1"/>
    <col min="6163" max="6400" width="11.42578125" style="372"/>
    <col min="6401" max="6401" width="143.5703125" style="372" customWidth="1"/>
    <col min="6402" max="6417" width="53.7109375" style="372" customWidth="1"/>
    <col min="6418" max="6418" width="6.5703125" style="372" customWidth="1"/>
    <col min="6419" max="6656" width="11.42578125" style="372"/>
    <col min="6657" max="6657" width="143.5703125" style="372" customWidth="1"/>
    <col min="6658" max="6673" width="53.7109375" style="372" customWidth="1"/>
    <col min="6674" max="6674" width="6.5703125" style="372" customWidth="1"/>
    <col min="6675" max="6912" width="11.42578125" style="372"/>
    <col min="6913" max="6913" width="143.5703125" style="372" customWidth="1"/>
    <col min="6914" max="6929" width="53.7109375" style="372" customWidth="1"/>
    <col min="6930" max="6930" width="6.5703125" style="372" customWidth="1"/>
    <col min="6931" max="7168" width="11.42578125" style="372"/>
    <col min="7169" max="7169" width="143.5703125" style="372" customWidth="1"/>
    <col min="7170" max="7185" width="53.7109375" style="372" customWidth="1"/>
    <col min="7186" max="7186" width="6.5703125" style="372" customWidth="1"/>
    <col min="7187" max="7424" width="11.42578125" style="372"/>
    <col min="7425" max="7425" width="143.5703125" style="372" customWidth="1"/>
    <col min="7426" max="7441" width="53.7109375" style="372" customWidth="1"/>
    <col min="7442" max="7442" width="6.5703125" style="372" customWidth="1"/>
    <col min="7443" max="7680" width="11.42578125" style="372"/>
    <col min="7681" max="7681" width="143.5703125" style="372" customWidth="1"/>
    <col min="7682" max="7697" width="53.7109375" style="372" customWidth="1"/>
    <col min="7698" max="7698" width="6.5703125" style="372" customWidth="1"/>
    <col min="7699" max="7936" width="11.42578125" style="372"/>
    <col min="7937" max="7937" width="143.5703125" style="372" customWidth="1"/>
    <col min="7938" max="7953" width="53.7109375" style="372" customWidth="1"/>
    <col min="7954" max="7954" width="6.5703125" style="372" customWidth="1"/>
    <col min="7955" max="8192" width="11.42578125" style="372"/>
    <col min="8193" max="8193" width="143.5703125" style="372" customWidth="1"/>
    <col min="8194" max="8209" width="53.7109375" style="372" customWidth="1"/>
    <col min="8210" max="8210" width="6.5703125" style="372" customWidth="1"/>
    <col min="8211" max="8448" width="11.42578125" style="372"/>
    <col min="8449" max="8449" width="143.5703125" style="372" customWidth="1"/>
    <col min="8450" max="8465" width="53.7109375" style="372" customWidth="1"/>
    <col min="8466" max="8466" width="6.5703125" style="372" customWidth="1"/>
    <col min="8467" max="8704" width="11.42578125" style="372"/>
    <col min="8705" max="8705" width="143.5703125" style="372" customWidth="1"/>
    <col min="8706" max="8721" width="53.7109375" style="372" customWidth="1"/>
    <col min="8722" max="8722" width="6.5703125" style="372" customWidth="1"/>
    <col min="8723" max="8960" width="11.42578125" style="372"/>
    <col min="8961" max="8961" width="143.5703125" style="372" customWidth="1"/>
    <col min="8962" max="8977" width="53.7109375" style="372" customWidth="1"/>
    <col min="8978" max="8978" width="6.5703125" style="372" customWidth="1"/>
    <col min="8979" max="9216" width="11.42578125" style="372"/>
    <col min="9217" max="9217" width="143.5703125" style="372" customWidth="1"/>
    <col min="9218" max="9233" width="53.7109375" style="372" customWidth="1"/>
    <col min="9234" max="9234" width="6.5703125" style="372" customWidth="1"/>
    <col min="9235" max="9472" width="11.42578125" style="372"/>
    <col min="9473" max="9473" width="143.5703125" style="372" customWidth="1"/>
    <col min="9474" max="9489" width="53.7109375" style="372" customWidth="1"/>
    <col min="9490" max="9490" width="6.5703125" style="372" customWidth="1"/>
    <col min="9491" max="9728" width="11.42578125" style="372"/>
    <col min="9729" max="9729" width="143.5703125" style="372" customWidth="1"/>
    <col min="9730" max="9745" width="53.7109375" style="372" customWidth="1"/>
    <col min="9746" max="9746" width="6.5703125" style="372" customWidth="1"/>
    <col min="9747" max="9984" width="11.42578125" style="372"/>
    <col min="9985" max="9985" width="143.5703125" style="372" customWidth="1"/>
    <col min="9986" max="10001" width="53.7109375" style="372" customWidth="1"/>
    <col min="10002" max="10002" width="6.5703125" style="372" customWidth="1"/>
    <col min="10003" max="10240" width="11.42578125" style="372"/>
    <col min="10241" max="10241" width="143.5703125" style="372" customWidth="1"/>
    <col min="10242" max="10257" width="53.7109375" style="372" customWidth="1"/>
    <col min="10258" max="10258" width="6.5703125" style="372" customWidth="1"/>
    <col min="10259" max="10496" width="11.42578125" style="372"/>
    <col min="10497" max="10497" width="143.5703125" style="372" customWidth="1"/>
    <col min="10498" max="10513" width="53.7109375" style="372" customWidth="1"/>
    <col min="10514" max="10514" width="6.5703125" style="372" customWidth="1"/>
    <col min="10515" max="10752" width="11.42578125" style="372"/>
    <col min="10753" max="10753" width="143.5703125" style="372" customWidth="1"/>
    <col min="10754" max="10769" width="53.7109375" style="372" customWidth="1"/>
    <col min="10770" max="10770" width="6.5703125" style="372" customWidth="1"/>
    <col min="10771" max="11008" width="11.42578125" style="372"/>
    <col min="11009" max="11009" width="143.5703125" style="372" customWidth="1"/>
    <col min="11010" max="11025" width="53.7109375" style="372" customWidth="1"/>
    <col min="11026" max="11026" width="6.5703125" style="372" customWidth="1"/>
    <col min="11027" max="11264" width="11.42578125" style="372"/>
    <col min="11265" max="11265" width="143.5703125" style="372" customWidth="1"/>
    <col min="11266" max="11281" width="53.7109375" style="372" customWidth="1"/>
    <col min="11282" max="11282" width="6.5703125" style="372" customWidth="1"/>
    <col min="11283" max="11520" width="11.42578125" style="372"/>
    <col min="11521" max="11521" width="143.5703125" style="372" customWidth="1"/>
    <col min="11522" max="11537" width="53.7109375" style="372" customWidth="1"/>
    <col min="11538" max="11538" width="6.5703125" style="372" customWidth="1"/>
    <col min="11539" max="11776" width="11.42578125" style="372"/>
    <col min="11777" max="11777" width="143.5703125" style="372" customWidth="1"/>
    <col min="11778" max="11793" width="53.7109375" style="372" customWidth="1"/>
    <col min="11794" max="11794" width="6.5703125" style="372" customWidth="1"/>
    <col min="11795" max="12032" width="11.42578125" style="372"/>
    <col min="12033" max="12033" width="143.5703125" style="372" customWidth="1"/>
    <col min="12034" max="12049" width="53.7109375" style="372" customWidth="1"/>
    <col min="12050" max="12050" width="6.5703125" style="372" customWidth="1"/>
    <col min="12051" max="12288" width="11.42578125" style="372"/>
    <col min="12289" max="12289" width="143.5703125" style="372" customWidth="1"/>
    <col min="12290" max="12305" width="53.7109375" style="372" customWidth="1"/>
    <col min="12306" max="12306" width="6.5703125" style="372" customWidth="1"/>
    <col min="12307" max="12544" width="11.42578125" style="372"/>
    <col min="12545" max="12545" width="143.5703125" style="372" customWidth="1"/>
    <col min="12546" max="12561" width="53.7109375" style="372" customWidth="1"/>
    <col min="12562" max="12562" width="6.5703125" style="372" customWidth="1"/>
    <col min="12563" max="12800" width="11.42578125" style="372"/>
    <col min="12801" max="12801" width="143.5703125" style="372" customWidth="1"/>
    <col min="12802" max="12817" width="53.7109375" style="372" customWidth="1"/>
    <col min="12818" max="12818" width="6.5703125" style="372" customWidth="1"/>
    <col min="12819" max="13056" width="11.42578125" style="372"/>
    <col min="13057" max="13057" width="143.5703125" style="372" customWidth="1"/>
    <col min="13058" max="13073" width="53.7109375" style="372" customWidth="1"/>
    <col min="13074" max="13074" width="6.5703125" style="372" customWidth="1"/>
    <col min="13075" max="13312" width="11.42578125" style="372"/>
    <col min="13313" max="13313" width="143.5703125" style="372" customWidth="1"/>
    <col min="13314" max="13329" width="53.7109375" style="372" customWidth="1"/>
    <col min="13330" max="13330" width="6.5703125" style="372" customWidth="1"/>
    <col min="13331" max="13568" width="11.42578125" style="372"/>
    <col min="13569" max="13569" width="143.5703125" style="372" customWidth="1"/>
    <col min="13570" max="13585" width="53.7109375" style="372" customWidth="1"/>
    <col min="13586" max="13586" width="6.5703125" style="372" customWidth="1"/>
    <col min="13587" max="13824" width="11.42578125" style="372"/>
    <col min="13825" max="13825" width="143.5703125" style="372" customWidth="1"/>
    <col min="13826" max="13841" width="53.7109375" style="372" customWidth="1"/>
    <col min="13842" max="13842" width="6.5703125" style="372" customWidth="1"/>
    <col min="13843" max="14080" width="11.42578125" style="372"/>
    <col min="14081" max="14081" width="143.5703125" style="372" customWidth="1"/>
    <col min="14082" max="14097" width="53.7109375" style="372" customWidth="1"/>
    <col min="14098" max="14098" width="6.5703125" style="372" customWidth="1"/>
    <col min="14099" max="14336" width="11.42578125" style="372"/>
    <col min="14337" max="14337" width="143.5703125" style="372" customWidth="1"/>
    <col min="14338" max="14353" width="53.7109375" style="372" customWidth="1"/>
    <col min="14354" max="14354" width="6.5703125" style="372" customWidth="1"/>
    <col min="14355" max="14592" width="11.42578125" style="372"/>
    <col min="14593" max="14593" width="143.5703125" style="372" customWidth="1"/>
    <col min="14594" max="14609" width="53.7109375" style="372" customWidth="1"/>
    <col min="14610" max="14610" width="6.5703125" style="372" customWidth="1"/>
    <col min="14611" max="14848" width="11.42578125" style="372"/>
    <col min="14849" max="14849" width="143.5703125" style="372" customWidth="1"/>
    <col min="14850" max="14865" width="53.7109375" style="372" customWidth="1"/>
    <col min="14866" max="14866" width="6.5703125" style="372" customWidth="1"/>
    <col min="14867" max="15104" width="11.42578125" style="372"/>
    <col min="15105" max="15105" width="143.5703125" style="372" customWidth="1"/>
    <col min="15106" max="15121" width="53.7109375" style="372" customWidth="1"/>
    <col min="15122" max="15122" width="6.5703125" style="372" customWidth="1"/>
    <col min="15123" max="15360" width="11.42578125" style="372"/>
    <col min="15361" max="15361" width="143.5703125" style="372" customWidth="1"/>
    <col min="15362" max="15377" width="53.7109375" style="372" customWidth="1"/>
    <col min="15378" max="15378" width="6.5703125" style="372" customWidth="1"/>
    <col min="15379" max="15616" width="11.42578125" style="372"/>
    <col min="15617" max="15617" width="143.5703125" style="372" customWidth="1"/>
    <col min="15618" max="15633" width="53.7109375" style="372" customWidth="1"/>
    <col min="15634" max="15634" width="6.5703125" style="372" customWidth="1"/>
    <col min="15635" max="15872" width="11.42578125" style="372"/>
    <col min="15873" max="15873" width="143.5703125" style="372" customWidth="1"/>
    <col min="15874" max="15889" width="53.7109375" style="372" customWidth="1"/>
    <col min="15890" max="15890" width="6.5703125" style="372" customWidth="1"/>
    <col min="15891" max="16128" width="11.42578125" style="372"/>
    <col min="16129" max="16129" width="143.5703125" style="372" customWidth="1"/>
    <col min="16130" max="16145" width="53.7109375" style="372" customWidth="1"/>
    <col min="16146" max="16146" width="6.5703125" style="372" customWidth="1"/>
    <col min="16147" max="16384" width="11.42578125" style="372"/>
  </cols>
  <sheetData>
    <row r="1" spans="1:25" s="1" customFormat="1" ht="5.25" hidden="1" customHeight="1">
      <c r="A1" s="743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901" t="s">
        <v>550</v>
      </c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189"/>
    </row>
    <row r="3" spans="1:25" s="2" customFormat="1" ht="75" customHeight="1">
      <c r="A3" s="901" t="s">
        <v>189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  <c r="O3" s="901"/>
      <c r="P3" s="901"/>
      <c r="Q3" s="901"/>
      <c r="R3" s="189"/>
    </row>
    <row r="4" spans="1:25" s="2" customFormat="1" ht="63" customHeight="1">
      <c r="A4" s="901" t="s">
        <v>927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189"/>
    </row>
    <row r="5" spans="1:25" s="3" customFormat="1" ht="144.75" customHeight="1">
      <c r="A5" s="902" t="s">
        <v>734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190"/>
    </row>
    <row r="6" spans="1:25" ht="6" customHeight="1">
      <c r="A6" s="758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93.75" customHeight="1">
      <c r="A7" s="759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25" s="195" customFormat="1" ht="92.25" customHeight="1">
      <c r="A8" s="744"/>
      <c r="B8" s="910" t="s">
        <v>44</v>
      </c>
      <c r="C8" s="910"/>
      <c r="D8" s="910"/>
      <c r="E8" s="910"/>
      <c r="F8" s="910"/>
      <c r="G8" s="910"/>
      <c r="H8" s="910"/>
      <c r="I8" s="910"/>
      <c r="J8" s="910" t="s">
        <v>50</v>
      </c>
      <c r="K8" s="910"/>
      <c r="L8" s="910"/>
      <c r="M8" s="910"/>
      <c r="N8" s="910"/>
      <c r="O8" s="910"/>
      <c r="P8" s="910"/>
      <c r="Q8" s="910"/>
      <c r="R8" s="193"/>
    </row>
    <row r="9" spans="1:25" s="202" customFormat="1" ht="262.5" customHeight="1">
      <c r="A9" s="697" t="s">
        <v>917</v>
      </c>
      <c r="B9" s="196" t="s">
        <v>40</v>
      </c>
      <c r="C9" s="197" t="s">
        <v>166</v>
      </c>
      <c r="D9" s="196" t="s">
        <v>167</v>
      </c>
      <c r="E9" s="198" t="s">
        <v>168</v>
      </c>
      <c r="F9" s="199" t="s">
        <v>169</v>
      </c>
      <c r="G9" s="198" t="s">
        <v>170</v>
      </c>
      <c r="H9" s="196" t="s">
        <v>171</v>
      </c>
      <c r="I9" s="199" t="s">
        <v>42</v>
      </c>
      <c r="J9" s="196" t="s">
        <v>40</v>
      </c>
      <c r="K9" s="198" t="s">
        <v>166</v>
      </c>
      <c r="L9" s="199" t="s">
        <v>167</v>
      </c>
      <c r="M9" s="198" t="s">
        <v>168</v>
      </c>
      <c r="N9" s="196" t="s">
        <v>169</v>
      </c>
      <c r="O9" s="198" t="s">
        <v>170</v>
      </c>
      <c r="P9" s="196" t="s">
        <v>171</v>
      </c>
      <c r="Q9" s="196" t="s">
        <v>42</v>
      </c>
      <c r="R9" s="200"/>
      <c r="S9" s="201"/>
      <c r="T9" s="201"/>
      <c r="U9" s="200"/>
      <c r="V9" s="201"/>
      <c r="W9" s="201"/>
      <c r="X9" s="200"/>
      <c r="Y9" s="201"/>
    </row>
    <row r="10" spans="1:25" ht="162" customHeight="1">
      <c r="A10" s="760" t="s">
        <v>12</v>
      </c>
      <c r="B10" s="204">
        <v>3889135.9999915999</v>
      </c>
      <c r="C10" s="204">
        <v>160214.13263000001</v>
      </c>
      <c r="D10" s="204">
        <v>35268.569539999997</v>
      </c>
      <c r="E10" s="204">
        <v>0</v>
      </c>
      <c r="F10" s="204">
        <v>39631.7441664</v>
      </c>
      <c r="G10" s="204">
        <v>0</v>
      </c>
      <c r="H10" s="204">
        <v>3023070.52141</v>
      </c>
      <c r="I10" s="204">
        <v>7147320.9677400002</v>
      </c>
      <c r="J10" s="204">
        <v>3860364.4165400001</v>
      </c>
      <c r="K10" s="204">
        <v>58747.532950000001</v>
      </c>
      <c r="L10" s="204">
        <v>316.83195000000001</v>
      </c>
      <c r="M10" s="204">
        <v>38031.565904000003</v>
      </c>
      <c r="N10" s="204">
        <v>729</v>
      </c>
      <c r="O10" s="204">
        <v>6429</v>
      </c>
      <c r="P10" s="204">
        <v>813221.91099999996</v>
      </c>
      <c r="Q10" s="204">
        <v>4777840.2583400002</v>
      </c>
      <c r="R10" s="193"/>
    </row>
    <row r="11" spans="1:25" ht="162" customHeight="1">
      <c r="A11" s="760" t="s">
        <v>13</v>
      </c>
      <c r="B11" s="204">
        <v>19605.374739999999</v>
      </c>
      <c r="C11" s="204">
        <v>0</v>
      </c>
      <c r="D11" s="204">
        <v>0</v>
      </c>
      <c r="E11" s="204">
        <v>0</v>
      </c>
      <c r="F11" s="204">
        <v>329.38132000000002</v>
      </c>
      <c r="G11" s="204">
        <v>0</v>
      </c>
      <c r="H11" s="204">
        <v>39001.41476</v>
      </c>
      <c r="I11" s="204">
        <v>58936.170819999999</v>
      </c>
      <c r="J11" s="204">
        <v>6350.0709000000006</v>
      </c>
      <c r="K11" s="204">
        <v>0</v>
      </c>
      <c r="L11" s="204">
        <v>0</v>
      </c>
      <c r="M11" s="204">
        <v>0</v>
      </c>
      <c r="N11" s="204">
        <v>1321.3328632</v>
      </c>
      <c r="O11" s="204">
        <v>0</v>
      </c>
      <c r="P11" s="204">
        <v>855.28629000000001</v>
      </c>
      <c r="Q11" s="204">
        <v>8526.6900500000011</v>
      </c>
      <c r="R11" s="193"/>
    </row>
    <row r="12" spans="1:25" ht="162" customHeight="1">
      <c r="A12" s="760" t="s">
        <v>14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193"/>
    </row>
    <row r="13" spans="1:25" ht="162" customHeight="1">
      <c r="A13" s="760" t="s">
        <v>15</v>
      </c>
      <c r="B13" s="204">
        <v>387495.66311999998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6059.0571300000001</v>
      </c>
      <c r="I13" s="204">
        <v>393554.72025000001</v>
      </c>
      <c r="J13" s="204">
        <v>250543.31013999999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250543.31013999999</v>
      </c>
      <c r="R13" s="193"/>
    </row>
    <row r="14" spans="1:25" ht="162" customHeight="1">
      <c r="A14" s="760" t="s">
        <v>16</v>
      </c>
      <c r="B14" s="204">
        <v>2508639.1073026001</v>
      </c>
      <c r="C14" s="204">
        <v>7236.2696331999996</v>
      </c>
      <c r="D14" s="204">
        <v>21778.971059200001</v>
      </c>
      <c r="E14" s="204">
        <v>0</v>
      </c>
      <c r="F14" s="204">
        <v>38586.043430200007</v>
      </c>
      <c r="G14" s="204">
        <v>1125.2353700000001</v>
      </c>
      <c r="H14" s="204">
        <v>0</v>
      </c>
      <c r="I14" s="204">
        <v>2577365.6268200004</v>
      </c>
      <c r="J14" s="204">
        <v>1388744.9316998001</v>
      </c>
      <c r="K14" s="204">
        <v>1400.5223501999999</v>
      </c>
      <c r="L14" s="204">
        <v>3197.4631792</v>
      </c>
      <c r="M14" s="204">
        <v>0</v>
      </c>
      <c r="N14" s="204">
        <v>24543.297454200001</v>
      </c>
      <c r="O14" s="204">
        <v>0</v>
      </c>
      <c r="P14" s="204">
        <v>0</v>
      </c>
      <c r="Q14" s="204">
        <v>1417886.21468</v>
      </c>
      <c r="R14" s="193"/>
    </row>
    <row r="15" spans="1:25" ht="162" customHeight="1">
      <c r="A15" s="760" t="s">
        <v>17</v>
      </c>
      <c r="B15" s="204">
        <v>461846.29190539999</v>
      </c>
      <c r="C15" s="204">
        <v>602.32927000000007</v>
      </c>
      <c r="D15" s="204">
        <v>2963.585521</v>
      </c>
      <c r="E15" s="204">
        <v>59.417999999999999</v>
      </c>
      <c r="F15" s="204">
        <v>4024.4467917999996</v>
      </c>
      <c r="G15" s="204">
        <v>58.888349999999996</v>
      </c>
      <c r="H15" s="204">
        <v>0</v>
      </c>
      <c r="I15" s="204">
        <v>469554.95983000001</v>
      </c>
      <c r="J15" s="204">
        <v>214628.17788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214628.17788</v>
      </c>
      <c r="R15" s="193"/>
    </row>
    <row r="16" spans="1:25" ht="162" customHeight="1">
      <c r="A16" s="760" t="s">
        <v>186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874.33268999999996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874.33268999999996</v>
      </c>
      <c r="R16" s="193"/>
    </row>
    <row r="17" spans="1:118" ht="162" customHeight="1">
      <c r="A17" s="760" t="s">
        <v>187</v>
      </c>
      <c r="B17" s="204">
        <v>2896974.5421476001</v>
      </c>
      <c r="C17" s="204">
        <v>3246.6295299999997</v>
      </c>
      <c r="D17" s="204">
        <v>15853.884886399999</v>
      </c>
      <c r="E17" s="204">
        <v>891.74233839999999</v>
      </c>
      <c r="F17" s="204">
        <v>12991.031047800001</v>
      </c>
      <c r="G17" s="204">
        <v>38.207250200000004</v>
      </c>
      <c r="H17" s="204">
        <v>0</v>
      </c>
      <c r="I17" s="204">
        <v>2929996.0372199998</v>
      </c>
      <c r="J17" s="204">
        <v>2520135.0619935999</v>
      </c>
      <c r="K17" s="204">
        <v>309.47451000000001</v>
      </c>
      <c r="L17" s="204">
        <v>9064.5733056000008</v>
      </c>
      <c r="M17" s="204">
        <v>417.07594</v>
      </c>
      <c r="N17" s="204">
        <v>30054.679345199998</v>
      </c>
      <c r="O17" s="204">
        <v>0</v>
      </c>
      <c r="P17" s="204">
        <v>0</v>
      </c>
      <c r="Q17" s="204">
        <v>2559980.8651000001</v>
      </c>
      <c r="R17" s="193"/>
    </row>
    <row r="18" spans="1:118" ht="162" customHeight="1">
      <c r="A18" s="760" t="s">
        <v>19</v>
      </c>
      <c r="B18" s="204">
        <v>271662.11885999999</v>
      </c>
      <c r="C18" s="204">
        <v>0</v>
      </c>
      <c r="D18" s="204">
        <v>1007.2552800000001</v>
      </c>
      <c r="E18" s="204">
        <v>0</v>
      </c>
      <c r="F18" s="204">
        <v>0</v>
      </c>
      <c r="G18" s="204">
        <v>0</v>
      </c>
      <c r="H18" s="204">
        <v>0</v>
      </c>
      <c r="I18" s="204">
        <v>272669.37413999997</v>
      </c>
      <c r="J18" s="204">
        <v>4548.7271200000005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4548.7271200000005</v>
      </c>
      <c r="R18" s="193"/>
    </row>
    <row r="19" spans="1:118" ht="162" customHeight="1">
      <c r="A19" s="760" t="s">
        <v>20</v>
      </c>
      <c r="B19" s="204">
        <v>400687.27504040004</v>
      </c>
      <c r="C19" s="204">
        <v>4856.0006800000001</v>
      </c>
      <c r="D19" s="204">
        <v>13551.489310000001</v>
      </c>
      <c r="E19" s="204">
        <v>522.57992999999999</v>
      </c>
      <c r="F19" s="204">
        <v>26157.634479600001</v>
      </c>
      <c r="G19" s="204">
        <v>4070.5749844000002</v>
      </c>
      <c r="H19" s="204">
        <v>11830.557269999999</v>
      </c>
      <c r="I19" s="204">
        <v>461676.11170000001</v>
      </c>
      <c r="J19" s="204">
        <v>1345134.0175472</v>
      </c>
      <c r="K19" s="204">
        <v>20316.446907200003</v>
      </c>
      <c r="L19" s="204">
        <v>5232.5029100000002</v>
      </c>
      <c r="M19" s="204">
        <v>1006.85779</v>
      </c>
      <c r="N19" s="204">
        <v>21462.5784958</v>
      </c>
      <c r="O19" s="204">
        <v>5233.2374800000007</v>
      </c>
      <c r="P19" s="204">
        <v>40422.207170000001</v>
      </c>
      <c r="Q19" s="204">
        <v>1438807.84831</v>
      </c>
      <c r="R19" s="193"/>
      <c r="DN19" s="34" t="s">
        <v>89</v>
      </c>
    </row>
    <row r="20" spans="1:118" ht="162" customHeight="1">
      <c r="A20" s="760" t="s">
        <v>21</v>
      </c>
      <c r="B20" s="204">
        <v>0</v>
      </c>
      <c r="C20" s="204">
        <v>0</v>
      </c>
      <c r="D20" s="204">
        <v>0</v>
      </c>
      <c r="E20" s="204">
        <v>0</v>
      </c>
      <c r="F20" s="204">
        <v>0</v>
      </c>
      <c r="G20" s="204">
        <v>0</v>
      </c>
      <c r="H20" s="204">
        <v>0</v>
      </c>
      <c r="I20" s="204">
        <v>0</v>
      </c>
      <c r="J20" s="204">
        <v>1657104.2231214002</v>
      </c>
      <c r="K20" s="204">
        <v>32284.992870000002</v>
      </c>
      <c r="L20" s="204">
        <v>7319.1951600000002</v>
      </c>
      <c r="M20" s="204">
        <v>1999.3230800000001</v>
      </c>
      <c r="N20" s="204">
        <v>27002.90379</v>
      </c>
      <c r="O20" s="204">
        <v>4370.4308000000001</v>
      </c>
      <c r="P20" s="204">
        <v>12.388200000000001</v>
      </c>
      <c r="Q20" s="204">
        <v>1730093.4570200001</v>
      </c>
      <c r="R20" s="193"/>
    </row>
    <row r="21" spans="1:118" ht="162" customHeight="1">
      <c r="A21" s="760" t="s">
        <v>22</v>
      </c>
      <c r="B21" s="204">
        <v>615882.41084779997</v>
      </c>
      <c r="C21" s="204">
        <v>15779.67209</v>
      </c>
      <c r="D21" s="204">
        <v>10851.09244</v>
      </c>
      <c r="E21" s="204">
        <v>2097.9576899999997</v>
      </c>
      <c r="F21" s="204">
        <v>16291.545139599999</v>
      </c>
      <c r="G21" s="204">
        <v>2452.6597299999999</v>
      </c>
      <c r="H21" s="204">
        <v>92450.64301</v>
      </c>
      <c r="I21" s="204">
        <v>755805.98095</v>
      </c>
      <c r="J21" s="204">
        <v>0</v>
      </c>
      <c r="K21" s="204">
        <v>0</v>
      </c>
      <c r="L21" s="204">
        <v>0</v>
      </c>
      <c r="M21" s="204">
        <v>0</v>
      </c>
      <c r="N21" s="204">
        <v>0</v>
      </c>
      <c r="O21" s="204">
        <v>0</v>
      </c>
      <c r="P21" s="204">
        <v>0</v>
      </c>
      <c r="Q21" s="204">
        <v>0</v>
      </c>
      <c r="R21" s="193"/>
    </row>
    <row r="22" spans="1:118" ht="169.5" customHeight="1">
      <c r="A22" s="760" t="s">
        <v>23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193"/>
    </row>
    <row r="23" spans="1:118" ht="162" customHeight="1">
      <c r="A23" s="760" t="s">
        <v>24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18" ht="162" customHeight="1">
      <c r="A24" s="760" t="s">
        <v>25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18" ht="192" customHeight="1">
      <c r="A25" s="760" t="s">
        <v>26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18" ht="162" customHeight="1">
      <c r="A26" s="760" t="s">
        <v>27</v>
      </c>
      <c r="B26" s="205">
        <v>11395.96334</v>
      </c>
      <c r="C26" s="205">
        <v>52.972000000000001</v>
      </c>
      <c r="D26" s="205">
        <v>22.538130000000002</v>
      </c>
      <c r="E26" s="205">
        <v>0</v>
      </c>
      <c r="F26" s="205">
        <v>132.15035999999998</v>
      </c>
      <c r="G26" s="205">
        <v>0</v>
      </c>
      <c r="H26" s="205">
        <v>0</v>
      </c>
      <c r="I26" s="205">
        <v>11603.62383</v>
      </c>
      <c r="J26" s="205">
        <v>676733.76989</v>
      </c>
      <c r="K26" s="205">
        <v>991.87082999999996</v>
      </c>
      <c r="L26" s="204">
        <v>2904.8230099999996</v>
      </c>
      <c r="M26" s="204">
        <v>52.264410000000005</v>
      </c>
      <c r="N26" s="204">
        <v>3537.4198999999999</v>
      </c>
      <c r="O26" s="204">
        <v>91.369429999999994</v>
      </c>
      <c r="P26" s="204">
        <v>0</v>
      </c>
      <c r="Q26" s="204">
        <v>684311.51747000008</v>
      </c>
      <c r="R26" s="193"/>
    </row>
    <row r="27" spans="1:118" ht="162" customHeight="1">
      <c r="A27" s="760" t="s">
        <v>185</v>
      </c>
      <c r="B27" s="205">
        <v>6274.5621700000002</v>
      </c>
      <c r="C27" s="205">
        <v>0</v>
      </c>
      <c r="D27" s="205">
        <v>306.12948999999998</v>
      </c>
      <c r="E27" s="205">
        <v>0</v>
      </c>
      <c r="F27" s="205">
        <v>200</v>
      </c>
      <c r="G27" s="205">
        <v>50.409269399999999</v>
      </c>
      <c r="H27" s="205">
        <v>134.11001000000002</v>
      </c>
      <c r="I27" s="205">
        <v>6965.2109400000008</v>
      </c>
      <c r="J27" s="205">
        <v>73025.341400000005</v>
      </c>
      <c r="K27" s="205">
        <v>1251.8748899999998</v>
      </c>
      <c r="L27" s="204">
        <v>359.47496999999998</v>
      </c>
      <c r="M27" s="204">
        <v>170.714</v>
      </c>
      <c r="N27" s="204">
        <v>422.09890000000001</v>
      </c>
      <c r="O27" s="204">
        <v>61.477539999999998</v>
      </c>
      <c r="P27" s="204">
        <v>0</v>
      </c>
      <c r="Q27" s="204">
        <v>75290.981700000004</v>
      </c>
      <c r="R27" s="193"/>
    </row>
    <row r="28" spans="1:118" ht="162" customHeight="1">
      <c r="A28" s="760" t="s">
        <v>28</v>
      </c>
      <c r="B28" s="205">
        <v>0</v>
      </c>
      <c r="C28" s="205">
        <v>0</v>
      </c>
      <c r="D28" s="205">
        <v>0</v>
      </c>
      <c r="E28" s="205">
        <v>0</v>
      </c>
      <c r="F28" s="205">
        <v>0</v>
      </c>
      <c r="G28" s="205">
        <v>0</v>
      </c>
      <c r="H28" s="205">
        <v>0</v>
      </c>
      <c r="I28" s="205">
        <v>0</v>
      </c>
      <c r="J28" s="205">
        <v>96151.794399999999</v>
      </c>
      <c r="K28" s="205">
        <v>979.86053000000004</v>
      </c>
      <c r="L28" s="204">
        <v>1556.43616</v>
      </c>
      <c r="M28" s="204">
        <v>9.0095899999999993</v>
      </c>
      <c r="N28" s="204">
        <v>2479.0806000000002</v>
      </c>
      <c r="O28" s="204">
        <v>0</v>
      </c>
      <c r="P28" s="204">
        <v>0</v>
      </c>
      <c r="Q28" s="204">
        <v>101176.18128</v>
      </c>
      <c r="R28" s="193"/>
    </row>
    <row r="29" spans="1:118" ht="162" customHeight="1">
      <c r="A29" s="760" t="s">
        <v>29</v>
      </c>
      <c r="B29" s="205">
        <v>1485494.6356674</v>
      </c>
      <c r="C29" s="205">
        <v>2318.1521299999999</v>
      </c>
      <c r="D29" s="205">
        <v>12663.1820028</v>
      </c>
      <c r="E29" s="205">
        <v>29.902619999999999</v>
      </c>
      <c r="F29" s="205">
        <v>14448.739172599999</v>
      </c>
      <c r="G29" s="205">
        <v>136.94053</v>
      </c>
      <c r="H29" s="205">
        <v>195343.78788999998</v>
      </c>
      <c r="I29" s="205">
        <v>1710435.34002</v>
      </c>
      <c r="J29" s="205">
        <v>2025806.5491936</v>
      </c>
      <c r="K29" s="205">
        <v>0</v>
      </c>
      <c r="L29" s="204">
        <v>7159.8536386000005</v>
      </c>
      <c r="M29" s="204">
        <v>0</v>
      </c>
      <c r="N29" s="204">
        <v>4541.5043907999998</v>
      </c>
      <c r="O29" s="204">
        <v>0</v>
      </c>
      <c r="P29" s="204">
        <v>51320.145349999999</v>
      </c>
      <c r="Q29" s="204">
        <v>2088828.0525699998</v>
      </c>
      <c r="R29" s="193"/>
    </row>
    <row r="30" spans="1:118" ht="162" customHeight="1">
      <c r="A30" s="760" t="s">
        <v>30</v>
      </c>
      <c r="B30" s="205">
        <v>0</v>
      </c>
      <c r="C30" s="205">
        <v>0</v>
      </c>
      <c r="D30" s="205">
        <v>0</v>
      </c>
      <c r="E30" s="205">
        <v>0</v>
      </c>
      <c r="F30" s="205">
        <v>0</v>
      </c>
      <c r="G30" s="205">
        <v>0</v>
      </c>
      <c r="H30" s="205">
        <v>0</v>
      </c>
      <c r="I30" s="205">
        <v>0</v>
      </c>
      <c r="J30" s="205">
        <v>44993.597968999995</v>
      </c>
      <c r="K30" s="205">
        <v>0</v>
      </c>
      <c r="L30" s="204">
        <v>416.71757459999998</v>
      </c>
      <c r="M30" s="204">
        <v>0</v>
      </c>
      <c r="N30" s="204">
        <v>1788.0232326</v>
      </c>
      <c r="O30" s="204">
        <v>0</v>
      </c>
      <c r="P30" s="204">
        <v>3103.9361200000003</v>
      </c>
      <c r="Q30" s="204">
        <v>50302.274899999997</v>
      </c>
      <c r="R30" s="193"/>
    </row>
    <row r="31" spans="1:118" ht="162" customHeight="1">
      <c r="A31" s="760" t="s">
        <v>31</v>
      </c>
      <c r="B31" s="205">
        <v>80415.35340539999</v>
      </c>
      <c r="C31" s="205">
        <v>81.25775999999999</v>
      </c>
      <c r="D31" s="205">
        <v>1175.4398100000001</v>
      </c>
      <c r="E31" s="205">
        <v>0</v>
      </c>
      <c r="F31" s="205">
        <v>5643.7464425999997</v>
      </c>
      <c r="G31" s="205">
        <v>0</v>
      </c>
      <c r="H31" s="205">
        <v>625.52967000000001</v>
      </c>
      <c r="I31" s="205">
        <v>87941.327080000003</v>
      </c>
      <c r="J31" s="205">
        <v>0</v>
      </c>
      <c r="K31" s="205">
        <v>0</v>
      </c>
      <c r="L31" s="204">
        <v>0</v>
      </c>
      <c r="M31" s="204">
        <v>0</v>
      </c>
      <c r="N31" s="204">
        <v>0</v>
      </c>
      <c r="O31" s="204">
        <v>0</v>
      </c>
      <c r="P31" s="204">
        <v>0</v>
      </c>
      <c r="Q31" s="204">
        <v>0</v>
      </c>
      <c r="R31" s="193"/>
    </row>
    <row r="32" spans="1:118" ht="162" customHeight="1">
      <c r="A32" s="760" t="s">
        <v>32</v>
      </c>
      <c r="B32" s="204">
        <v>2069175.3292234002</v>
      </c>
      <c r="C32" s="204">
        <v>68859.229080000005</v>
      </c>
      <c r="D32" s="204">
        <v>13086.58447</v>
      </c>
      <c r="E32" s="204">
        <v>6128.58745</v>
      </c>
      <c r="F32" s="204">
        <v>16307.516759600001</v>
      </c>
      <c r="G32" s="204">
        <v>23764.39342</v>
      </c>
      <c r="H32" s="204">
        <v>551985.76419000002</v>
      </c>
      <c r="I32" s="204">
        <v>2749307.4045899999</v>
      </c>
      <c r="J32" s="204">
        <v>920072.01302999991</v>
      </c>
      <c r="K32" s="204">
        <v>268720.97185999999</v>
      </c>
      <c r="L32" s="204">
        <v>103.29600000000001</v>
      </c>
      <c r="M32" s="204">
        <v>2907.2897599999997</v>
      </c>
      <c r="N32" s="204">
        <v>1347.5764106000001</v>
      </c>
      <c r="O32" s="204">
        <v>2940.81149</v>
      </c>
      <c r="P32" s="204">
        <v>147605.3615</v>
      </c>
      <c r="Q32" s="204">
        <v>1343697.32005</v>
      </c>
      <c r="R32" s="193"/>
    </row>
    <row r="33" spans="1:18" ht="162" customHeight="1">
      <c r="A33" s="760" t="s">
        <v>33</v>
      </c>
      <c r="B33" s="204">
        <v>494140.41063480004</v>
      </c>
      <c r="C33" s="204">
        <v>20000.921879199999</v>
      </c>
      <c r="D33" s="204">
        <v>7165.9633186000001</v>
      </c>
      <c r="E33" s="204">
        <v>1130.18</v>
      </c>
      <c r="F33" s="204">
        <v>14424.913013199999</v>
      </c>
      <c r="G33" s="204">
        <v>12451.255775</v>
      </c>
      <c r="H33" s="204">
        <v>165516.15605000002</v>
      </c>
      <c r="I33" s="204">
        <v>714829.80070000002</v>
      </c>
      <c r="J33" s="204">
        <v>354713.94335100002</v>
      </c>
      <c r="K33" s="204">
        <v>33376.541640000003</v>
      </c>
      <c r="L33" s="204">
        <v>3013.31565</v>
      </c>
      <c r="M33" s="204">
        <v>589.07161999999994</v>
      </c>
      <c r="N33" s="204">
        <v>36034.1135966</v>
      </c>
      <c r="O33" s="204">
        <v>24096.065112</v>
      </c>
      <c r="P33" s="204">
        <v>35103.61363</v>
      </c>
      <c r="Q33" s="204">
        <v>486926.66461000004</v>
      </c>
      <c r="R33" s="193"/>
    </row>
    <row r="34" spans="1:18" ht="162" customHeight="1">
      <c r="A34" s="760" t="s">
        <v>34</v>
      </c>
      <c r="B34" s="204">
        <v>39432.333559999999</v>
      </c>
      <c r="C34" s="204">
        <v>1274.74666</v>
      </c>
      <c r="D34" s="204">
        <v>0</v>
      </c>
      <c r="E34" s="204">
        <v>0</v>
      </c>
      <c r="F34" s="204">
        <v>0</v>
      </c>
      <c r="G34" s="204">
        <v>0</v>
      </c>
      <c r="H34" s="204">
        <v>0</v>
      </c>
      <c r="I34" s="204">
        <v>40707.080219999996</v>
      </c>
      <c r="J34" s="204">
        <v>1245.4648400000001</v>
      </c>
      <c r="K34" s="204">
        <v>0</v>
      </c>
      <c r="L34" s="204">
        <v>0</v>
      </c>
      <c r="M34" s="204">
        <v>0</v>
      </c>
      <c r="N34" s="204">
        <v>0</v>
      </c>
      <c r="O34" s="204">
        <v>0</v>
      </c>
      <c r="P34" s="204">
        <v>429.78899999999999</v>
      </c>
      <c r="Q34" s="204">
        <v>1675.2538400000001</v>
      </c>
      <c r="R34" s="193"/>
    </row>
    <row r="35" spans="1:18" ht="162" customHeight="1">
      <c r="A35" s="760" t="s">
        <v>184</v>
      </c>
      <c r="B35" s="204">
        <v>53459.779595399996</v>
      </c>
      <c r="C35" s="204">
        <v>842.36424999999997</v>
      </c>
      <c r="D35" s="204">
        <v>88.258440000000007</v>
      </c>
      <c r="E35" s="204">
        <v>2213.5608399999996</v>
      </c>
      <c r="F35" s="204">
        <v>1392.34231</v>
      </c>
      <c r="G35" s="204">
        <v>0</v>
      </c>
      <c r="H35" s="204">
        <v>2.1840000000000002</v>
      </c>
      <c r="I35" s="204">
        <v>57998.489439999998</v>
      </c>
      <c r="J35" s="204">
        <v>52847.495299999995</v>
      </c>
      <c r="K35" s="204">
        <v>8129.2321199999997</v>
      </c>
      <c r="L35" s="204">
        <v>359.75454999999999</v>
      </c>
      <c r="M35" s="204">
        <v>573.14462000000003</v>
      </c>
      <c r="N35" s="204">
        <v>5941.4469200000003</v>
      </c>
      <c r="O35" s="204">
        <v>2314.8085299999998</v>
      </c>
      <c r="P35" s="204">
        <v>0</v>
      </c>
      <c r="Q35" s="204">
        <v>70165.882040000011</v>
      </c>
      <c r="R35" s="193"/>
    </row>
    <row r="36" spans="1:18" ht="162" customHeight="1">
      <c r="A36" s="760" t="s">
        <v>35</v>
      </c>
      <c r="B36" s="204">
        <v>0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0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193"/>
    </row>
    <row r="37" spans="1:18" ht="162" customHeight="1">
      <c r="A37" s="760" t="s">
        <v>36</v>
      </c>
      <c r="B37" s="204">
        <v>145848.13906000002</v>
      </c>
      <c r="C37" s="204">
        <v>181.2</v>
      </c>
      <c r="D37" s="204">
        <v>0</v>
      </c>
      <c r="E37" s="204">
        <v>0</v>
      </c>
      <c r="F37" s="204">
        <v>0</v>
      </c>
      <c r="G37" s="204">
        <v>0</v>
      </c>
      <c r="H37" s="204">
        <v>2111.72057</v>
      </c>
      <c r="I37" s="204">
        <v>148141.05963</v>
      </c>
      <c r="J37" s="204">
        <v>2732.5861800000002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2732.5861800000002</v>
      </c>
      <c r="R37" s="193"/>
    </row>
    <row r="38" spans="1:18" ht="162" customHeight="1">
      <c r="A38" s="760" t="s">
        <v>37</v>
      </c>
      <c r="B38" s="204">
        <v>564971.35625059996</v>
      </c>
      <c r="C38" s="204">
        <v>0</v>
      </c>
      <c r="D38" s="204">
        <v>0</v>
      </c>
      <c r="E38" s="204">
        <v>0</v>
      </c>
      <c r="F38" s="204">
        <v>0</v>
      </c>
      <c r="G38" s="204">
        <v>0</v>
      </c>
      <c r="H38" s="204">
        <v>344.72931</v>
      </c>
      <c r="I38" s="204">
        <v>565316.08555999992</v>
      </c>
      <c r="J38" s="204">
        <v>17446.09273</v>
      </c>
      <c r="K38" s="204">
        <v>50696.873390000001</v>
      </c>
      <c r="L38" s="204">
        <v>0</v>
      </c>
      <c r="M38" s="204">
        <v>0</v>
      </c>
      <c r="N38" s="204">
        <v>0</v>
      </c>
      <c r="O38" s="204">
        <v>0</v>
      </c>
      <c r="P38" s="204">
        <v>0</v>
      </c>
      <c r="Q38" s="204">
        <v>68142.966120000012</v>
      </c>
      <c r="R38" s="193"/>
    </row>
    <row r="39" spans="1:18" s="140" customFormat="1" ht="83.25" customHeight="1">
      <c r="A39" s="761" t="s">
        <v>42</v>
      </c>
      <c r="B39" s="261">
        <f t="shared" ref="B39:Q39" si="0">SUM(B10:B38)</f>
        <v>16402536.646862399</v>
      </c>
      <c r="C39" s="261">
        <f t="shared" si="0"/>
        <v>285545.87759240001</v>
      </c>
      <c r="D39" s="261">
        <f t="shared" si="0"/>
        <v>135782.94369800005</v>
      </c>
      <c r="E39" s="261">
        <f t="shared" si="0"/>
        <v>13073.9288684</v>
      </c>
      <c r="F39" s="261">
        <f t="shared" si="0"/>
        <v>190561.23443340001</v>
      </c>
      <c r="G39" s="261">
        <f t="shared" si="0"/>
        <v>44148.564679000003</v>
      </c>
      <c r="H39" s="261">
        <f t="shared" si="0"/>
        <v>4088476.17527</v>
      </c>
      <c r="I39" s="261">
        <f t="shared" si="0"/>
        <v>21160125.371479999</v>
      </c>
      <c r="J39" s="261">
        <f t="shared" si="0"/>
        <v>15514195.917915599</v>
      </c>
      <c r="K39" s="261">
        <f t="shared" si="0"/>
        <v>477206.19484740001</v>
      </c>
      <c r="L39" s="261">
        <f t="shared" si="0"/>
        <v>41004.238057999995</v>
      </c>
      <c r="M39" s="261">
        <f t="shared" si="0"/>
        <v>45756.316714000015</v>
      </c>
      <c r="N39" s="261">
        <f t="shared" si="0"/>
        <v>161205.05589899997</v>
      </c>
      <c r="O39" s="261">
        <f t="shared" si="0"/>
        <v>45537.200382000003</v>
      </c>
      <c r="P39" s="261">
        <f t="shared" si="0"/>
        <v>1092074.6382600002</v>
      </c>
      <c r="Q39" s="261">
        <f t="shared" si="0"/>
        <v>17376979.562090002</v>
      </c>
      <c r="R39" s="208"/>
    </row>
    <row r="40" spans="1:18" ht="27.75" customHeight="1" thickBot="1">
      <c r="A40" s="740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93"/>
    </row>
    <row r="41" spans="1:18" ht="96.75" customHeight="1" thickTop="1">
      <c r="A41" s="749" t="s">
        <v>735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18" ht="13.5" customHeight="1">
      <c r="A42" s="470"/>
      <c r="B42" s="3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8" ht="13.5" customHeight="1">
      <c r="A43" s="470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8" ht="13.5" customHeight="1">
      <c r="A44" s="470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8" ht="13.5" customHeight="1">
      <c r="A45" s="470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8" ht="13.5" customHeight="1">
      <c r="A46" s="470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8" ht="13.5" customHeight="1">
      <c r="A47" s="470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8" ht="13.5" customHeight="1">
      <c r="A48" s="473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470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470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470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470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470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473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470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470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470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473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470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470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470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470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473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470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470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470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471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471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471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471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472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472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473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470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470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470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470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471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473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470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470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470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470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471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473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470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470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470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470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470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470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470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470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471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473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470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470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47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47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47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47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47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47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47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473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47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470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470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474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474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474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474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474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474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474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474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474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1"/>
    </row>
    <row r="132" spans="1:12">
      <c r="A132" s="131"/>
    </row>
    <row r="133" spans="1:12">
      <c r="A133" s="131"/>
    </row>
    <row r="134" spans="1:12">
      <c r="A134" s="131"/>
    </row>
    <row r="135" spans="1:12">
      <c r="A135" s="131"/>
    </row>
    <row r="136" spans="1:12">
      <c r="A136" s="131"/>
    </row>
    <row r="137" spans="1:12">
      <c r="A137" s="131"/>
    </row>
    <row r="138" spans="1:12">
      <c r="A138" s="131"/>
    </row>
    <row r="139" spans="1:12">
      <c r="A139" s="131"/>
    </row>
    <row r="140" spans="1:12">
      <c r="A140" s="131"/>
    </row>
    <row r="141" spans="1:12">
      <c r="A141" s="131"/>
    </row>
    <row r="142" spans="1:12">
      <c r="A142" s="131"/>
    </row>
    <row r="143" spans="1:12">
      <c r="A143" s="131"/>
    </row>
    <row r="144" spans="1:12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Y664"/>
  <sheetViews>
    <sheetView showGridLines="0" topLeftCell="A2" zoomScale="20" zoomScaleNormal="20" workbookViewId="0">
      <selection activeCell="J21" sqref="J21"/>
    </sheetView>
  </sheetViews>
  <sheetFormatPr baseColWidth="10" defaultColWidth="9.140625" defaultRowHeight="60"/>
  <cols>
    <col min="1" max="1" width="143.5703125" style="20" customWidth="1"/>
    <col min="2" max="2" width="53.7109375" style="372" customWidth="1"/>
    <col min="3" max="3" width="53.7109375" style="633" customWidth="1"/>
    <col min="4" max="17" width="53.7109375" style="372" customWidth="1"/>
    <col min="18" max="18" width="6.5703125" style="191" customWidth="1"/>
    <col min="19" max="256" width="9.140625" style="372"/>
    <col min="257" max="257" width="143.5703125" style="372" customWidth="1"/>
    <col min="258" max="273" width="53.7109375" style="372" customWidth="1"/>
    <col min="274" max="274" width="6.5703125" style="372" customWidth="1"/>
    <col min="275" max="512" width="9.140625" style="372"/>
    <col min="513" max="513" width="143.5703125" style="372" customWidth="1"/>
    <col min="514" max="529" width="53.7109375" style="372" customWidth="1"/>
    <col min="530" max="530" width="6.5703125" style="372" customWidth="1"/>
    <col min="531" max="768" width="9.140625" style="372"/>
    <col min="769" max="769" width="143.5703125" style="372" customWidth="1"/>
    <col min="770" max="785" width="53.7109375" style="372" customWidth="1"/>
    <col min="786" max="786" width="6.5703125" style="372" customWidth="1"/>
    <col min="787" max="1024" width="9.140625" style="372"/>
    <col min="1025" max="1025" width="143.5703125" style="372" customWidth="1"/>
    <col min="1026" max="1041" width="53.7109375" style="372" customWidth="1"/>
    <col min="1042" max="1042" width="6.5703125" style="372" customWidth="1"/>
    <col min="1043" max="1280" width="9.140625" style="372"/>
    <col min="1281" max="1281" width="143.5703125" style="372" customWidth="1"/>
    <col min="1282" max="1297" width="53.7109375" style="372" customWidth="1"/>
    <col min="1298" max="1298" width="6.5703125" style="372" customWidth="1"/>
    <col min="1299" max="1536" width="9.140625" style="372"/>
    <col min="1537" max="1537" width="143.5703125" style="372" customWidth="1"/>
    <col min="1538" max="1553" width="53.7109375" style="372" customWidth="1"/>
    <col min="1554" max="1554" width="6.5703125" style="372" customWidth="1"/>
    <col min="1555" max="1792" width="9.140625" style="372"/>
    <col min="1793" max="1793" width="143.5703125" style="372" customWidth="1"/>
    <col min="1794" max="1809" width="53.7109375" style="372" customWidth="1"/>
    <col min="1810" max="1810" width="6.5703125" style="372" customWidth="1"/>
    <col min="1811" max="2048" width="9.140625" style="372"/>
    <col min="2049" max="2049" width="143.5703125" style="372" customWidth="1"/>
    <col min="2050" max="2065" width="53.7109375" style="372" customWidth="1"/>
    <col min="2066" max="2066" width="6.5703125" style="372" customWidth="1"/>
    <col min="2067" max="2304" width="9.140625" style="372"/>
    <col min="2305" max="2305" width="143.5703125" style="372" customWidth="1"/>
    <col min="2306" max="2321" width="53.7109375" style="372" customWidth="1"/>
    <col min="2322" max="2322" width="6.5703125" style="372" customWidth="1"/>
    <col min="2323" max="2560" width="9.140625" style="372"/>
    <col min="2561" max="2561" width="143.5703125" style="372" customWidth="1"/>
    <col min="2562" max="2577" width="53.7109375" style="372" customWidth="1"/>
    <col min="2578" max="2578" width="6.5703125" style="372" customWidth="1"/>
    <col min="2579" max="2816" width="9.140625" style="372"/>
    <col min="2817" max="2817" width="143.5703125" style="372" customWidth="1"/>
    <col min="2818" max="2833" width="53.7109375" style="372" customWidth="1"/>
    <col min="2834" max="2834" width="6.5703125" style="372" customWidth="1"/>
    <col min="2835" max="3072" width="9.140625" style="372"/>
    <col min="3073" max="3073" width="143.5703125" style="372" customWidth="1"/>
    <col min="3074" max="3089" width="53.7109375" style="372" customWidth="1"/>
    <col min="3090" max="3090" width="6.5703125" style="372" customWidth="1"/>
    <col min="3091" max="3328" width="9.140625" style="372"/>
    <col min="3329" max="3329" width="143.5703125" style="372" customWidth="1"/>
    <col min="3330" max="3345" width="53.7109375" style="372" customWidth="1"/>
    <col min="3346" max="3346" width="6.5703125" style="372" customWidth="1"/>
    <col min="3347" max="3584" width="9.140625" style="372"/>
    <col min="3585" max="3585" width="143.5703125" style="372" customWidth="1"/>
    <col min="3586" max="3601" width="53.7109375" style="372" customWidth="1"/>
    <col min="3602" max="3602" width="6.5703125" style="372" customWidth="1"/>
    <col min="3603" max="3840" width="9.140625" style="372"/>
    <col min="3841" max="3841" width="143.5703125" style="372" customWidth="1"/>
    <col min="3842" max="3857" width="53.7109375" style="372" customWidth="1"/>
    <col min="3858" max="3858" width="6.5703125" style="372" customWidth="1"/>
    <col min="3859" max="4096" width="9.140625" style="372"/>
    <col min="4097" max="4097" width="143.5703125" style="372" customWidth="1"/>
    <col min="4098" max="4113" width="53.7109375" style="372" customWidth="1"/>
    <col min="4114" max="4114" width="6.5703125" style="372" customWidth="1"/>
    <col min="4115" max="4352" width="9.140625" style="372"/>
    <col min="4353" max="4353" width="143.5703125" style="372" customWidth="1"/>
    <col min="4354" max="4369" width="53.7109375" style="372" customWidth="1"/>
    <col min="4370" max="4370" width="6.5703125" style="372" customWidth="1"/>
    <col min="4371" max="4608" width="9.140625" style="372"/>
    <col min="4609" max="4609" width="143.5703125" style="372" customWidth="1"/>
    <col min="4610" max="4625" width="53.7109375" style="372" customWidth="1"/>
    <col min="4626" max="4626" width="6.5703125" style="372" customWidth="1"/>
    <col min="4627" max="4864" width="9.140625" style="372"/>
    <col min="4865" max="4865" width="143.5703125" style="372" customWidth="1"/>
    <col min="4866" max="4881" width="53.7109375" style="372" customWidth="1"/>
    <col min="4882" max="4882" width="6.5703125" style="372" customWidth="1"/>
    <col min="4883" max="5120" width="9.140625" style="372"/>
    <col min="5121" max="5121" width="143.5703125" style="372" customWidth="1"/>
    <col min="5122" max="5137" width="53.7109375" style="372" customWidth="1"/>
    <col min="5138" max="5138" width="6.5703125" style="372" customWidth="1"/>
    <col min="5139" max="5376" width="9.140625" style="372"/>
    <col min="5377" max="5377" width="143.5703125" style="372" customWidth="1"/>
    <col min="5378" max="5393" width="53.7109375" style="372" customWidth="1"/>
    <col min="5394" max="5394" width="6.5703125" style="372" customWidth="1"/>
    <col min="5395" max="5632" width="9.140625" style="372"/>
    <col min="5633" max="5633" width="143.5703125" style="372" customWidth="1"/>
    <col min="5634" max="5649" width="53.7109375" style="372" customWidth="1"/>
    <col min="5650" max="5650" width="6.5703125" style="372" customWidth="1"/>
    <col min="5651" max="5888" width="9.140625" style="372"/>
    <col min="5889" max="5889" width="143.5703125" style="372" customWidth="1"/>
    <col min="5890" max="5905" width="53.7109375" style="372" customWidth="1"/>
    <col min="5906" max="5906" width="6.5703125" style="372" customWidth="1"/>
    <col min="5907" max="6144" width="9.140625" style="372"/>
    <col min="6145" max="6145" width="143.5703125" style="372" customWidth="1"/>
    <col min="6146" max="6161" width="53.7109375" style="372" customWidth="1"/>
    <col min="6162" max="6162" width="6.5703125" style="372" customWidth="1"/>
    <col min="6163" max="6400" width="9.140625" style="372"/>
    <col min="6401" max="6401" width="143.5703125" style="372" customWidth="1"/>
    <col min="6402" max="6417" width="53.7109375" style="372" customWidth="1"/>
    <col min="6418" max="6418" width="6.5703125" style="372" customWidth="1"/>
    <col min="6419" max="6656" width="9.140625" style="372"/>
    <col min="6657" max="6657" width="143.5703125" style="372" customWidth="1"/>
    <col min="6658" max="6673" width="53.7109375" style="372" customWidth="1"/>
    <col min="6674" max="6674" width="6.5703125" style="372" customWidth="1"/>
    <col min="6675" max="6912" width="9.140625" style="372"/>
    <col min="6913" max="6913" width="143.5703125" style="372" customWidth="1"/>
    <col min="6914" max="6929" width="53.7109375" style="372" customWidth="1"/>
    <col min="6930" max="6930" width="6.5703125" style="372" customWidth="1"/>
    <col min="6931" max="7168" width="9.140625" style="372"/>
    <col min="7169" max="7169" width="143.5703125" style="372" customWidth="1"/>
    <col min="7170" max="7185" width="53.7109375" style="372" customWidth="1"/>
    <col min="7186" max="7186" width="6.5703125" style="372" customWidth="1"/>
    <col min="7187" max="7424" width="9.140625" style="372"/>
    <col min="7425" max="7425" width="143.5703125" style="372" customWidth="1"/>
    <col min="7426" max="7441" width="53.7109375" style="372" customWidth="1"/>
    <col min="7442" max="7442" width="6.5703125" style="372" customWidth="1"/>
    <col min="7443" max="7680" width="9.140625" style="372"/>
    <col min="7681" max="7681" width="143.5703125" style="372" customWidth="1"/>
    <col min="7682" max="7697" width="53.7109375" style="372" customWidth="1"/>
    <col min="7698" max="7698" width="6.5703125" style="372" customWidth="1"/>
    <col min="7699" max="7936" width="9.140625" style="372"/>
    <col min="7937" max="7937" width="143.5703125" style="372" customWidth="1"/>
    <col min="7938" max="7953" width="53.7109375" style="372" customWidth="1"/>
    <col min="7954" max="7954" width="6.5703125" style="372" customWidth="1"/>
    <col min="7955" max="8192" width="9.140625" style="372"/>
    <col min="8193" max="8193" width="143.5703125" style="372" customWidth="1"/>
    <col min="8194" max="8209" width="53.7109375" style="372" customWidth="1"/>
    <col min="8210" max="8210" width="6.5703125" style="372" customWidth="1"/>
    <col min="8211" max="8448" width="9.140625" style="372"/>
    <col min="8449" max="8449" width="143.5703125" style="372" customWidth="1"/>
    <col min="8450" max="8465" width="53.7109375" style="372" customWidth="1"/>
    <col min="8466" max="8466" width="6.5703125" style="372" customWidth="1"/>
    <col min="8467" max="8704" width="9.140625" style="372"/>
    <col min="8705" max="8705" width="143.5703125" style="372" customWidth="1"/>
    <col min="8706" max="8721" width="53.7109375" style="372" customWidth="1"/>
    <col min="8722" max="8722" width="6.5703125" style="372" customWidth="1"/>
    <col min="8723" max="8960" width="9.140625" style="372"/>
    <col min="8961" max="8961" width="143.5703125" style="372" customWidth="1"/>
    <col min="8962" max="8977" width="53.7109375" style="372" customWidth="1"/>
    <col min="8978" max="8978" width="6.5703125" style="372" customWidth="1"/>
    <col min="8979" max="9216" width="9.140625" style="372"/>
    <col min="9217" max="9217" width="143.5703125" style="372" customWidth="1"/>
    <col min="9218" max="9233" width="53.7109375" style="372" customWidth="1"/>
    <col min="9234" max="9234" width="6.5703125" style="372" customWidth="1"/>
    <col min="9235" max="9472" width="9.140625" style="372"/>
    <col min="9473" max="9473" width="143.5703125" style="372" customWidth="1"/>
    <col min="9474" max="9489" width="53.7109375" style="372" customWidth="1"/>
    <col min="9490" max="9490" width="6.5703125" style="372" customWidth="1"/>
    <col min="9491" max="9728" width="9.140625" style="372"/>
    <col min="9729" max="9729" width="143.5703125" style="372" customWidth="1"/>
    <col min="9730" max="9745" width="53.7109375" style="372" customWidth="1"/>
    <col min="9746" max="9746" width="6.5703125" style="372" customWidth="1"/>
    <col min="9747" max="9984" width="9.140625" style="372"/>
    <col min="9985" max="9985" width="143.5703125" style="372" customWidth="1"/>
    <col min="9986" max="10001" width="53.7109375" style="372" customWidth="1"/>
    <col min="10002" max="10002" width="6.5703125" style="372" customWidth="1"/>
    <col min="10003" max="10240" width="9.140625" style="372"/>
    <col min="10241" max="10241" width="143.5703125" style="372" customWidth="1"/>
    <col min="10242" max="10257" width="53.7109375" style="372" customWidth="1"/>
    <col min="10258" max="10258" width="6.5703125" style="372" customWidth="1"/>
    <col min="10259" max="10496" width="9.140625" style="372"/>
    <col min="10497" max="10497" width="143.5703125" style="372" customWidth="1"/>
    <col min="10498" max="10513" width="53.7109375" style="372" customWidth="1"/>
    <col min="10514" max="10514" width="6.5703125" style="372" customWidth="1"/>
    <col min="10515" max="10752" width="9.140625" style="372"/>
    <col min="10753" max="10753" width="143.5703125" style="372" customWidth="1"/>
    <col min="10754" max="10769" width="53.7109375" style="372" customWidth="1"/>
    <col min="10770" max="10770" width="6.5703125" style="372" customWidth="1"/>
    <col min="10771" max="11008" width="9.140625" style="372"/>
    <col min="11009" max="11009" width="143.5703125" style="372" customWidth="1"/>
    <col min="11010" max="11025" width="53.7109375" style="372" customWidth="1"/>
    <col min="11026" max="11026" width="6.5703125" style="372" customWidth="1"/>
    <col min="11027" max="11264" width="9.140625" style="372"/>
    <col min="11265" max="11265" width="143.5703125" style="372" customWidth="1"/>
    <col min="11266" max="11281" width="53.7109375" style="372" customWidth="1"/>
    <col min="11282" max="11282" width="6.5703125" style="372" customWidth="1"/>
    <col min="11283" max="11520" width="9.140625" style="372"/>
    <col min="11521" max="11521" width="143.5703125" style="372" customWidth="1"/>
    <col min="11522" max="11537" width="53.7109375" style="372" customWidth="1"/>
    <col min="11538" max="11538" width="6.5703125" style="372" customWidth="1"/>
    <col min="11539" max="11776" width="9.140625" style="372"/>
    <col min="11777" max="11777" width="143.5703125" style="372" customWidth="1"/>
    <col min="11778" max="11793" width="53.7109375" style="372" customWidth="1"/>
    <col min="11794" max="11794" width="6.5703125" style="372" customWidth="1"/>
    <col min="11795" max="12032" width="9.140625" style="372"/>
    <col min="12033" max="12033" width="143.5703125" style="372" customWidth="1"/>
    <col min="12034" max="12049" width="53.7109375" style="372" customWidth="1"/>
    <col min="12050" max="12050" width="6.5703125" style="372" customWidth="1"/>
    <col min="12051" max="12288" width="9.140625" style="372"/>
    <col min="12289" max="12289" width="143.5703125" style="372" customWidth="1"/>
    <col min="12290" max="12305" width="53.7109375" style="372" customWidth="1"/>
    <col min="12306" max="12306" width="6.5703125" style="372" customWidth="1"/>
    <col min="12307" max="12544" width="9.140625" style="372"/>
    <col min="12545" max="12545" width="143.5703125" style="372" customWidth="1"/>
    <col min="12546" max="12561" width="53.7109375" style="372" customWidth="1"/>
    <col min="12562" max="12562" width="6.5703125" style="372" customWidth="1"/>
    <col min="12563" max="12800" width="9.140625" style="372"/>
    <col min="12801" max="12801" width="143.5703125" style="372" customWidth="1"/>
    <col min="12802" max="12817" width="53.7109375" style="372" customWidth="1"/>
    <col min="12818" max="12818" width="6.5703125" style="372" customWidth="1"/>
    <col min="12819" max="13056" width="9.140625" style="372"/>
    <col min="13057" max="13057" width="143.5703125" style="372" customWidth="1"/>
    <col min="13058" max="13073" width="53.7109375" style="372" customWidth="1"/>
    <col min="13074" max="13074" width="6.5703125" style="372" customWidth="1"/>
    <col min="13075" max="13312" width="9.140625" style="372"/>
    <col min="13313" max="13313" width="143.5703125" style="372" customWidth="1"/>
    <col min="13314" max="13329" width="53.7109375" style="372" customWidth="1"/>
    <col min="13330" max="13330" width="6.5703125" style="372" customWidth="1"/>
    <col min="13331" max="13568" width="9.140625" style="372"/>
    <col min="13569" max="13569" width="143.5703125" style="372" customWidth="1"/>
    <col min="13570" max="13585" width="53.7109375" style="372" customWidth="1"/>
    <col min="13586" max="13586" width="6.5703125" style="372" customWidth="1"/>
    <col min="13587" max="13824" width="9.140625" style="372"/>
    <col min="13825" max="13825" width="143.5703125" style="372" customWidth="1"/>
    <col min="13826" max="13841" width="53.7109375" style="372" customWidth="1"/>
    <col min="13842" max="13842" width="6.5703125" style="372" customWidth="1"/>
    <col min="13843" max="14080" width="9.140625" style="372"/>
    <col min="14081" max="14081" width="143.5703125" style="372" customWidth="1"/>
    <col min="14082" max="14097" width="53.7109375" style="372" customWidth="1"/>
    <col min="14098" max="14098" width="6.5703125" style="372" customWidth="1"/>
    <col min="14099" max="14336" width="9.140625" style="372"/>
    <col min="14337" max="14337" width="143.5703125" style="372" customWidth="1"/>
    <col min="14338" max="14353" width="53.7109375" style="372" customWidth="1"/>
    <col min="14354" max="14354" width="6.5703125" style="372" customWidth="1"/>
    <col min="14355" max="14592" width="9.140625" style="372"/>
    <col min="14593" max="14593" width="143.5703125" style="372" customWidth="1"/>
    <col min="14594" max="14609" width="53.7109375" style="372" customWidth="1"/>
    <col min="14610" max="14610" width="6.5703125" style="372" customWidth="1"/>
    <col min="14611" max="14848" width="9.140625" style="372"/>
    <col min="14849" max="14849" width="143.5703125" style="372" customWidth="1"/>
    <col min="14850" max="14865" width="53.7109375" style="372" customWidth="1"/>
    <col min="14866" max="14866" width="6.5703125" style="372" customWidth="1"/>
    <col min="14867" max="15104" width="9.140625" style="372"/>
    <col min="15105" max="15105" width="143.5703125" style="372" customWidth="1"/>
    <col min="15106" max="15121" width="53.7109375" style="372" customWidth="1"/>
    <col min="15122" max="15122" width="6.5703125" style="372" customWidth="1"/>
    <col min="15123" max="15360" width="9.140625" style="372"/>
    <col min="15361" max="15361" width="143.5703125" style="372" customWidth="1"/>
    <col min="15362" max="15377" width="53.7109375" style="372" customWidth="1"/>
    <col min="15378" max="15378" width="6.5703125" style="372" customWidth="1"/>
    <col min="15379" max="15616" width="9.140625" style="372"/>
    <col min="15617" max="15617" width="143.5703125" style="372" customWidth="1"/>
    <col min="15618" max="15633" width="53.7109375" style="372" customWidth="1"/>
    <col min="15634" max="15634" width="6.5703125" style="372" customWidth="1"/>
    <col min="15635" max="15872" width="9.140625" style="372"/>
    <col min="15873" max="15873" width="143.5703125" style="372" customWidth="1"/>
    <col min="15874" max="15889" width="53.7109375" style="372" customWidth="1"/>
    <col min="15890" max="15890" width="6.5703125" style="372" customWidth="1"/>
    <col min="15891" max="16128" width="9.140625" style="372"/>
    <col min="16129" max="16129" width="143.5703125" style="372" customWidth="1"/>
    <col min="16130" max="16145" width="53.7109375" style="372" customWidth="1"/>
    <col min="16146" max="16146" width="6.5703125" style="372" customWidth="1"/>
    <col min="16147" max="16384" width="9.140625" style="372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901" t="s">
        <v>550</v>
      </c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189"/>
    </row>
    <row r="3" spans="1:25" s="2" customFormat="1" ht="75" customHeight="1">
      <c r="A3" s="901" t="s">
        <v>189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  <c r="O3" s="901"/>
      <c r="P3" s="901"/>
      <c r="Q3" s="901"/>
      <c r="R3" s="189"/>
    </row>
    <row r="4" spans="1:25" s="2" customFormat="1" ht="63" customHeight="1">
      <c r="A4" s="901" t="s">
        <v>927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189"/>
    </row>
    <row r="5" spans="1:25" s="3" customFormat="1" ht="144.75" customHeight="1">
      <c r="A5" s="902" t="s">
        <v>734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190"/>
    </row>
    <row r="6" spans="1:25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33.75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25" s="195" customFormat="1" ht="92.25" customHeight="1">
      <c r="A8" s="194"/>
      <c r="B8" s="910" t="s">
        <v>154</v>
      </c>
      <c r="C8" s="910"/>
      <c r="D8" s="910"/>
      <c r="E8" s="910"/>
      <c r="F8" s="910"/>
      <c r="G8" s="910"/>
      <c r="H8" s="910"/>
      <c r="I8" s="910"/>
      <c r="J8" s="910" t="s">
        <v>155</v>
      </c>
      <c r="K8" s="910"/>
      <c r="L8" s="910"/>
      <c r="M8" s="910"/>
      <c r="N8" s="910"/>
      <c r="O8" s="910"/>
      <c r="P8" s="910"/>
      <c r="Q8" s="910"/>
      <c r="R8" s="193"/>
    </row>
    <row r="9" spans="1:25" s="202" customFormat="1" ht="237.75" customHeight="1">
      <c r="A9" s="196" t="s">
        <v>917</v>
      </c>
      <c r="B9" s="196" t="s">
        <v>40</v>
      </c>
      <c r="C9" s="197" t="s">
        <v>166</v>
      </c>
      <c r="D9" s="196" t="s">
        <v>167</v>
      </c>
      <c r="E9" s="198" t="s">
        <v>168</v>
      </c>
      <c r="F9" s="199" t="s">
        <v>169</v>
      </c>
      <c r="G9" s="198" t="s">
        <v>170</v>
      </c>
      <c r="H9" s="196" t="s">
        <v>171</v>
      </c>
      <c r="I9" s="199" t="s">
        <v>42</v>
      </c>
      <c r="J9" s="196" t="s">
        <v>40</v>
      </c>
      <c r="K9" s="198" t="s">
        <v>166</v>
      </c>
      <c r="L9" s="199" t="s">
        <v>167</v>
      </c>
      <c r="M9" s="198" t="s">
        <v>168</v>
      </c>
      <c r="N9" s="196" t="s">
        <v>169</v>
      </c>
      <c r="O9" s="198" t="s">
        <v>170</v>
      </c>
      <c r="P9" s="196" t="s">
        <v>171</v>
      </c>
      <c r="Q9" s="196" t="s">
        <v>42</v>
      </c>
      <c r="R9" s="200"/>
      <c r="S9" s="201"/>
      <c r="T9" s="201"/>
      <c r="U9" s="200"/>
      <c r="V9" s="201"/>
      <c r="W9" s="201"/>
      <c r="X9" s="200"/>
      <c r="Y9" s="201"/>
    </row>
    <row r="10" spans="1:25" ht="164.25" customHeight="1">
      <c r="A10" s="259" t="s">
        <v>12</v>
      </c>
      <c r="B10" s="204">
        <v>3097845.2290893998</v>
      </c>
      <c r="C10" s="204">
        <v>120523.20337</v>
      </c>
      <c r="D10" s="204">
        <v>0</v>
      </c>
      <c r="E10" s="204">
        <v>0</v>
      </c>
      <c r="F10" s="204">
        <v>0</v>
      </c>
      <c r="G10" s="204">
        <v>0</v>
      </c>
      <c r="H10" s="204">
        <v>2167477.7326799999</v>
      </c>
      <c r="I10" s="204">
        <v>5385846.1651499998</v>
      </c>
      <c r="J10" s="204">
        <v>6606927.3883296</v>
      </c>
      <c r="K10" s="204">
        <v>511531.98360000004</v>
      </c>
      <c r="L10" s="204">
        <v>22.88036</v>
      </c>
      <c r="M10" s="204">
        <v>0</v>
      </c>
      <c r="N10" s="204">
        <v>11781.674660000001</v>
      </c>
      <c r="O10" s="204">
        <v>10032.14688</v>
      </c>
      <c r="P10" s="204">
        <v>5461688.57938</v>
      </c>
      <c r="Q10" s="204">
        <v>12601984.653209999</v>
      </c>
      <c r="R10" s="193"/>
    </row>
    <row r="11" spans="1:25" ht="164.25" customHeight="1">
      <c r="A11" s="259" t="s">
        <v>13</v>
      </c>
      <c r="B11" s="204">
        <v>17291.231540000001</v>
      </c>
      <c r="C11" s="204">
        <v>0</v>
      </c>
      <c r="D11" s="204">
        <v>1646.47297</v>
      </c>
      <c r="E11" s="204">
        <v>0</v>
      </c>
      <c r="F11" s="204">
        <v>1144.8103828000001</v>
      </c>
      <c r="G11" s="204">
        <v>0</v>
      </c>
      <c r="H11" s="204">
        <v>19560.086079999997</v>
      </c>
      <c r="I11" s="204">
        <v>39642.60097</v>
      </c>
      <c r="J11" s="204">
        <v>14162.15</v>
      </c>
      <c r="K11" s="204">
        <v>0</v>
      </c>
      <c r="L11" s="204">
        <v>0</v>
      </c>
      <c r="M11" s="204">
        <v>0</v>
      </c>
      <c r="N11" s="204">
        <v>7.1868699999999999</v>
      </c>
      <c r="O11" s="204">
        <v>1902.4</v>
      </c>
      <c r="P11" s="204">
        <v>147975.90258000002</v>
      </c>
      <c r="Q11" s="204">
        <v>164047.63944999999</v>
      </c>
      <c r="R11" s="193"/>
    </row>
    <row r="12" spans="1:25" ht="164.25" customHeight="1">
      <c r="A12" s="259" t="s">
        <v>14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307120.44652999996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307120.44652999996</v>
      </c>
      <c r="R12" s="193"/>
    </row>
    <row r="13" spans="1:25" ht="164.25" customHeight="1">
      <c r="A13" s="259" t="s">
        <v>15</v>
      </c>
      <c r="B13" s="204">
        <v>33456.63783</v>
      </c>
      <c r="C13" s="204">
        <v>7318.5</v>
      </c>
      <c r="D13" s="204">
        <v>0</v>
      </c>
      <c r="E13" s="204">
        <v>0</v>
      </c>
      <c r="F13" s="204">
        <v>0</v>
      </c>
      <c r="G13" s="204">
        <v>0</v>
      </c>
      <c r="H13" s="204">
        <v>358.68</v>
      </c>
      <c r="I13" s="204">
        <v>41133.81783</v>
      </c>
      <c r="J13" s="204">
        <v>383686.84299000003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383686.84299000003</v>
      </c>
      <c r="R13" s="193"/>
    </row>
    <row r="14" spans="1:25" ht="164.25" customHeight="1">
      <c r="A14" s="259" t="s">
        <v>16</v>
      </c>
      <c r="B14" s="204">
        <v>4242436.6438768003</v>
      </c>
      <c r="C14" s="204">
        <v>13112.527879000001</v>
      </c>
      <c r="D14" s="204">
        <v>23010.822845199997</v>
      </c>
      <c r="E14" s="204">
        <v>0</v>
      </c>
      <c r="F14" s="204">
        <v>61645.924567800001</v>
      </c>
      <c r="G14" s="204">
        <v>4028.8746490000003</v>
      </c>
      <c r="H14" s="204">
        <v>0</v>
      </c>
      <c r="I14" s="204">
        <v>4344234.79385</v>
      </c>
      <c r="J14" s="204">
        <v>682376.31053359993</v>
      </c>
      <c r="K14" s="204">
        <v>6317.3239501999997</v>
      </c>
      <c r="L14" s="204">
        <v>6321.1356732000004</v>
      </c>
      <c r="M14" s="204">
        <v>204.093232</v>
      </c>
      <c r="N14" s="204">
        <v>14102.2237676</v>
      </c>
      <c r="O14" s="204">
        <v>1714.3185275999999</v>
      </c>
      <c r="P14" s="204">
        <v>0</v>
      </c>
      <c r="Q14" s="204">
        <v>711035.40567999997</v>
      </c>
      <c r="R14" s="193"/>
    </row>
    <row r="15" spans="1:25" ht="164.25" customHeight="1">
      <c r="A15" s="259" t="s">
        <v>17</v>
      </c>
      <c r="B15" s="204">
        <v>1174.9678899999999</v>
      </c>
      <c r="C15" s="204">
        <v>40.063360000000003</v>
      </c>
      <c r="D15" s="204">
        <v>60.271629999999995</v>
      </c>
      <c r="E15" s="204">
        <v>0</v>
      </c>
      <c r="F15" s="204">
        <v>365.04955000000001</v>
      </c>
      <c r="G15" s="204">
        <v>0</v>
      </c>
      <c r="H15" s="204">
        <v>0</v>
      </c>
      <c r="I15" s="204">
        <v>1640.3524299999999</v>
      </c>
      <c r="J15" s="204">
        <v>0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0</v>
      </c>
      <c r="R15" s="193"/>
    </row>
    <row r="16" spans="1:25" ht="164.25" customHeight="1">
      <c r="A16" s="259" t="s">
        <v>186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0</v>
      </c>
      <c r="R16" s="193"/>
    </row>
    <row r="17" spans="1:18" ht="164.25" customHeight="1">
      <c r="A17" s="259" t="s">
        <v>187</v>
      </c>
      <c r="B17" s="204">
        <v>7097720.1508539999</v>
      </c>
      <c r="C17" s="204">
        <v>2411.3073046</v>
      </c>
      <c r="D17" s="204">
        <v>34680.972756999996</v>
      </c>
      <c r="E17" s="204">
        <v>0</v>
      </c>
      <c r="F17" s="204">
        <v>62181.425473399999</v>
      </c>
      <c r="G17" s="204">
        <v>45.442492200000004</v>
      </c>
      <c r="H17" s="204">
        <v>0</v>
      </c>
      <c r="I17" s="204">
        <v>7197039.2988999998</v>
      </c>
      <c r="J17" s="204">
        <v>318815.14709079999</v>
      </c>
      <c r="K17" s="204">
        <v>45.753219999999999</v>
      </c>
      <c r="L17" s="204">
        <v>2101.6549230000001</v>
      </c>
      <c r="M17" s="204">
        <v>0</v>
      </c>
      <c r="N17" s="204">
        <v>2810.2698949999999</v>
      </c>
      <c r="O17" s="204">
        <v>0</v>
      </c>
      <c r="P17" s="204">
        <v>0</v>
      </c>
      <c r="Q17" s="204">
        <v>323772.82513999997</v>
      </c>
      <c r="R17" s="193"/>
    </row>
    <row r="18" spans="1:18" ht="164.25" customHeight="1">
      <c r="A18" s="259" t="s">
        <v>19</v>
      </c>
      <c r="B18" s="204">
        <v>1221.47893</v>
      </c>
      <c r="C18" s="204">
        <v>0</v>
      </c>
      <c r="D18" s="204">
        <v>0</v>
      </c>
      <c r="E18" s="204">
        <v>0</v>
      </c>
      <c r="F18" s="204">
        <v>59.804639999999999</v>
      </c>
      <c r="G18" s="204">
        <v>0</v>
      </c>
      <c r="H18" s="204">
        <v>0</v>
      </c>
      <c r="I18" s="204">
        <v>1281.2835700000001</v>
      </c>
      <c r="J18" s="204">
        <v>443.44053000000002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443.44053000000002</v>
      </c>
      <c r="R18" s="193"/>
    </row>
    <row r="19" spans="1:18" ht="164.25" customHeight="1">
      <c r="A19" s="259" t="s">
        <v>20</v>
      </c>
      <c r="B19" s="204">
        <v>1282093.6983548</v>
      </c>
      <c r="C19" s="204">
        <v>24316.342204799999</v>
      </c>
      <c r="D19" s="204">
        <v>14352.967466399999</v>
      </c>
      <c r="E19" s="204">
        <v>661.53201999999999</v>
      </c>
      <c r="F19" s="204">
        <v>70935.808294799994</v>
      </c>
      <c r="G19" s="204">
        <v>4428.4244343999999</v>
      </c>
      <c r="H19" s="204">
        <v>73260.315499999997</v>
      </c>
      <c r="I19" s="204">
        <v>1470049.08828</v>
      </c>
      <c r="J19" s="204">
        <v>392309.81148000003</v>
      </c>
      <c r="K19" s="204">
        <v>4153.0703300000005</v>
      </c>
      <c r="L19" s="204">
        <v>4391.9020700000001</v>
      </c>
      <c r="M19" s="204">
        <v>983.81621999999993</v>
      </c>
      <c r="N19" s="204">
        <v>12043.1900568</v>
      </c>
      <c r="O19" s="204">
        <v>1106.32376</v>
      </c>
      <c r="P19" s="204">
        <v>31571.35412</v>
      </c>
      <c r="Q19" s="204">
        <v>446559.46804000001</v>
      </c>
      <c r="R19" s="193"/>
    </row>
    <row r="20" spans="1:18" ht="164.25" customHeight="1">
      <c r="A20" s="259" t="s">
        <v>21</v>
      </c>
      <c r="B20" s="204">
        <v>151465.23225299999</v>
      </c>
      <c r="C20" s="204">
        <v>2358.5440908</v>
      </c>
      <c r="D20" s="204">
        <v>1274.8984602</v>
      </c>
      <c r="E20" s="204">
        <v>95.682389999999998</v>
      </c>
      <c r="F20" s="204">
        <v>5101.3626599999998</v>
      </c>
      <c r="G20" s="204">
        <v>306.23599999999999</v>
      </c>
      <c r="H20" s="204">
        <v>0</v>
      </c>
      <c r="I20" s="204">
        <v>160601.95587000001</v>
      </c>
      <c r="J20" s="204">
        <v>622108.62801999995</v>
      </c>
      <c r="K20" s="204">
        <v>14270.488230000001</v>
      </c>
      <c r="L20" s="204">
        <v>8285.7535200000002</v>
      </c>
      <c r="M20" s="204">
        <v>629.22806000000003</v>
      </c>
      <c r="N20" s="204">
        <v>41712.18735</v>
      </c>
      <c r="O20" s="204">
        <v>5730.7683499999994</v>
      </c>
      <c r="P20" s="204">
        <v>1932.44218</v>
      </c>
      <c r="Q20" s="204">
        <v>694669.49571000005</v>
      </c>
      <c r="R20" s="193"/>
    </row>
    <row r="21" spans="1:18" ht="164.25" customHeight="1">
      <c r="A21" s="259" t="s">
        <v>22</v>
      </c>
      <c r="B21" s="204">
        <v>2323290.7293098001</v>
      </c>
      <c r="C21" s="204">
        <v>51744.636810199998</v>
      </c>
      <c r="D21" s="204">
        <v>18640.650307399999</v>
      </c>
      <c r="E21" s="204">
        <v>1230.33952</v>
      </c>
      <c r="F21" s="204">
        <v>40212.968243199997</v>
      </c>
      <c r="G21" s="204">
        <v>3186.5927812</v>
      </c>
      <c r="H21" s="204">
        <v>0</v>
      </c>
      <c r="I21" s="204">
        <v>2438305.9170200001</v>
      </c>
      <c r="J21" s="204">
        <v>458496.96314060001</v>
      </c>
      <c r="K21" s="204">
        <v>20919.198681200003</v>
      </c>
      <c r="L21" s="204">
        <v>3466.3964500000002</v>
      </c>
      <c r="M21" s="204">
        <v>848.41483999999991</v>
      </c>
      <c r="N21" s="204">
        <v>16726.523757999999</v>
      </c>
      <c r="O21" s="204">
        <v>2500.15524</v>
      </c>
      <c r="P21" s="204">
        <v>24052.824170000004</v>
      </c>
      <c r="Q21" s="204">
        <v>527010.47627999994</v>
      </c>
      <c r="R21" s="193"/>
    </row>
    <row r="22" spans="1:18" ht="164.25" customHeight="1">
      <c r="A22" s="259" t="s">
        <v>23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193"/>
    </row>
    <row r="23" spans="1:18" ht="164.25" customHeight="1">
      <c r="A23" s="259" t="s">
        <v>24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8" ht="164.25" customHeight="1">
      <c r="A24" s="259" t="s">
        <v>25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8" ht="164.25" customHeight="1">
      <c r="A25" s="259" t="s">
        <v>26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163.5" customHeight="1">
      <c r="A26" s="259" t="s">
        <v>27</v>
      </c>
      <c r="B26" s="205">
        <v>133382.46400920002</v>
      </c>
      <c r="C26" s="205">
        <v>2688.1679599999998</v>
      </c>
      <c r="D26" s="205">
        <v>599.52387999999996</v>
      </c>
      <c r="E26" s="205">
        <v>0</v>
      </c>
      <c r="F26" s="205">
        <v>4945.6447663999998</v>
      </c>
      <c r="G26" s="205">
        <v>613.03452000000004</v>
      </c>
      <c r="H26" s="205">
        <v>0</v>
      </c>
      <c r="I26" s="205">
        <v>142228.83513999998</v>
      </c>
      <c r="J26" s="205">
        <v>97784.469340000011</v>
      </c>
      <c r="K26" s="205">
        <v>3246.5473400000001</v>
      </c>
      <c r="L26" s="204">
        <v>1015.03759</v>
      </c>
      <c r="M26" s="204">
        <v>135.72806</v>
      </c>
      <c r="N26" s="204">
        <v>3091.05791</v>
      </c>
      <c r="O26" s="204">
        <v>1783.3614</v>
      </c>
      <c r="P26" s="204">
        <v>0</v>
      </c>
      <c r="Q26" s="204">
        <v>107056.20164</v>
      </c>
      <c r="R26" s="193"/>
    </row>
    <row r="27" spans="1:18" ht="164.25" customHeight="1">
      <c r="A27" s="259" t="s">
        <v>185</v>
      </c>
      <c r="B27" s="205">
        <v>64460.815191599999</v>
      </c>
      <c r="C27" s="205">
        <v>3743.4322200000001</v>
      </c>
      <c r="D27" s="205">
        <v>246.92658</v>
      </c>
      <c r="E27" s="205">
        <v>233.16257000000002</v>
      </c>
      <c r="F27" s="205">
        <v>2598.5062453999999</v>
      </c>
      <c r="G27" s="205">
        <v>650.29521</v>
      </c>
      <c r="H27" s="205">
        <v>0</v>
      </c>
      <c r="I27" s="205">
        <v>71933.138019999999</v>
      </c>
      <c r="J27" s="205">
        <v>16837.503969999998</v>
      </c>
      <c r="K27" s="205">
        <v>2582.4059700000003</v>
      </c>
      <c r="L27" s="204">
        <v>0</v>
      </c>
      <c r="M27" s="204">
        <v>0</v>
      </c>
      <c r="N27" s="204">
        <v>555.59532999999999</v>
      </c>
      <c r="O27" s="204">
        <v>0</v>
      </c>
      <c r="P27" s="204">
        <v>0</v>
      </c>
      <c r="Q27" s="204">
        <v>19975.505269999998</v>
      </c>
      <c r="R27" s="193"/>
    </row>
    <row r="28" spans="1:18" ht="163.5" customHeight="1">
      <c r="A28" s="259" t="s">
        <v>28</v>
      </c>
      <c r="B28" s="205">
        <v>36006.444619999995</v>
      </c>
      <c r="C28" s="205">
        <v>134.02710000000002</v>
      </c>
      <c r="D28" s="205">
        <v>454.70067</v>
      </c>
      <c r="E28" s="205">
        <v>0</v>
      </c>
      <c r="F28" s="205">
        <v>1406.5091299999999</v>
      </c>
      <c r="G28" s="205">
        <v>0</v>
      </c>
      <c r="H28" s="205">
        <v>0</v>
      </c>
      <c r="I28" s="205">
        <v>38001.681520000006</v>
      </c>
      <c r="J28" s="205">
        <v>0</v>
      </c>
      <c r="K28" s="205">
        <v>0</v>
      </c>
      <c r="L28" s="204">
        <v>0</v>
      </c>
      <c r="M28" s="204">
        <v>0</v>
      </c>
      <c r="N28" s="204">
        <v>0</v>
      </c>
      <c r="O28" s="204">
        <v>0</v>
      </c>
      <c r="P28" s="204">
        <v>0</v>
      </c>
      <c r="Q28" s="204">
        <v>0</v>
      </c>
      <c r="R28" s="193"/>
    </row>
    <row r="29" spans="1:18" ht="164.25" customHeight="1">
      <c r="A29" s="259" t="s">
        <v>29</v>
      </c>
      <c r="B29" s="205">
        <v>1289561.3430524</v>
      </c>
      <c r="C29" s="205">
        <v>704.89628000000005</v>
      </c>
      <c r="D29" s="205">
        <v>14040.583279999999</v>
      </c>
      <c r="E29" s="205">
        <v>35.879948200000001</v>
      </c>
      <c r="F29" s="205">
        <v>50628.362864200004</v>
      </c>
      <c r="G29" s="205">
        <v>153.79882000000001</v>
      </c>
      <c r="H29" s="205">
        <v>169363.65997000001</v>
      </c>
      <c r="I29" s="205">
        <v>1524488.5242099999</v>
      </c>
      <c r="J29" s="205">
        <v>686598.96111999999</v>
      </c>
      <c r="K29" s="205">
        <v>1058.0351499999999</v>
      </c>
      <c r="L29" s="204">
        <v>8295.464469999999</v>
      </c>
      <c r="M29" s="204">
        <v>0</v>
      </c>
      <c r="N29" s="204">
        <v>11693.4445822</v>
      </c>
      <c r="O29" s="204">
        <v>405.37736999999998</v>
      </c>
      <c r="P29" s="204">
        <v>245380.62325</v>
      </c>
      <c r="Q29" s="204">
        <v>953431.90594000008</v>
      </c>
      <c r="R29" s="193"/>
    </row>
    <row r="30" spans="1:18" ht="164.25" customHeight="1">
      <c r="A30" s="259" t="s">
        <v>30</v>
      </c>
      <c r="B30" s="205">
        <v>3496.5728406000003</v>
      </c>
      <c r="C30" s="205">
        <v>0</v>
      </c>
      <c r="D30" s="205">
        <v>140.65532999999999</v>
      </c>
      <c r="E30" s="205">
        <v>0</v>
      </c>
      <c r="F30" s="205">
        <v>162.21951039999999</v>
      </c>
      <c r="G30" s="205">
        <v>171.33801</v>
      </c>
      <c r="H30" s="205">
        <v>584.39530000000002</v>
      </c>
      <c r="I30" s="205">
        <v>4555.1809899999998</v>
      </c>
      <c r="J30" s="205">
        <v>0</v>
      </c>
      <c r="K30" s="205">
        <v>0</v>
      </c>
      <c r="L30" s="204">
        <v>0</v>
      </c>
      <c r="M30" s="204">
        <v>0</v>
      </c>
      <c r="N30" s="204">
        <v>0</v>
      </c>
      <c r="O30" s="204">
        <v>0</v>
      </c>
      <c r="P30" s="204">
        <v>0</v>
      </c>
      <c r="Q30" s="204">
        <v>0</v>
      </c>
      <c r="R30" s="193"/>
    </row>
    <row r="31" spans="1:18" ht="164.25" customHeight="1">
      <c r="A31" s="259" t="s">
        <v>31</v>
      </c>
      <c r="B31" s="205">
        <v>177614.5024958</v>
      </c>
      <c r="C31" s="205">
        <v>350.87941180000001</v>
      </c>
      <c r="D31" s="205">
        <v>2045.10627</v>
      </c>
      <c r="E31" s="205">
        <v>0</v>
      </c>
      <c r="F31" s="205">
        <v>10171.8867092</v>
      </c>
      <c r="G31" s="205">
        <v>79.689807400000007</v>
      </c>
      <c r="H31" s="205">
        <v>15652.52259</v>
      </c>
      <c r="I31" s="205">
        <v>205914.58730000001</v>
      </c>
      <c r="J31" s="205">
        <v>19815.5786696</v>
      </c>
      <c r="K31" s="205">
        <v>239.94974260000001</v>
      </c>
      <c r="L31" s="204">
        <v>716.17055419999997</v>
      </c>
      <c r="M31" s="204">
        <v>0</v>
      </c>
      <c r="N31" s="204">
        <v>2409.8046583999999</v>
      </c>
      <c r="O31" s="204">
        <v>335.15227000000004</v>
      </c>
      <c r="P31" s="204">
        <v>423.96199999999999</v>
      </c>
      <c r="Q31" s="204">
        <v>23940.617890000001</v>
      </c>
      <c r="R31" s="193"/>
    </row>
    <row r="32" spans="1:18" ht="164.25" customHeight="1">
      <c r="A32" s="259" t="s">
        <v>32</v>
      </c>
      <c r="B32" s="204">
        <v>1608393.5896562</v>
      </c>
      <c r="C32" s="204">
        <v>123454.4085696</v>
      </c>
      <c r="D32" s="204">
        <v>7327.8156100000006</v>
      </c>
      <c r="E32" s="204">
        <v>6225.2672000000002</v>
      </c>
      <c r="F32" s="204">
        <v>31957.579994</v>
      </c>
      <c r="G32" s="204">
        <v>68450.556499400001</v>
      </c>
      <c r="H32" s="204">
        <v>177480.72103000002</v>
      </c>
      <c r="I32" s="204">
        <v>2023289.9385499998</v>
      </c>
      <c r="J32" s="204">
        <v>1630327.2918192002</v>
      </c>
      <c r="K32" s="204">
        <v>296255.09742000001</v>
      </c>
      <c r="L32" s="204">
        <v>1069.8451499999999</v>
      </c>
      <c r="M32" s="204">
        <v>9520.1274600000015</v>
      </c>
      <c r="N32" s="204">
        <v>58091.407230600002</v>
      </c>
      <c r="O32" s="204">
        <v>23800.717978599998</v>
      </c>
      <c r="P32" s="204">
        <v>609809.89809999999</v>
      </c>
      <c r="Q32" s="204">
        <v>2628874.3851600001</v>
      </c>
      <c r="R32" s="193"/>
    </row>
    <row r="33" spans="1:18" ht="164.25" customHeight="1">
      <c r="A33" s="259" t="s">
        <v>33</v>
      </c>
      <c r="B33" s="204">
        <v>715143.67099919997</v>
      </c>
      <c r="C33" s="204">
        <v>34471.324837399996</v>
      </c>
      <c r="D33" s="204">
        <v>9772.9865731999998</v>
      </c>
      <c r="E33" s="204">
        <v>735.15316000000007</v>
      </c>
      <c r="F33" s="204">
        <v>37150.8315324</v>
      </c>
      <c r="G33" s="204">
        <v>4555.0184116</v>
      </c>
      <c r="H33" s="204">
        <v>47642.486100000002</v>
      </c>
      <c r="I33" s="204">
        <v>849471.47161000001</v>
      </c>
      <c r="J33" s="204">
        <v>309086.93344300002</v>
      </c>
      <c r="K33" s="204">
        <v>18221.350710000002</v>
      </c>
      <c r="L33" s="204">
        <v>3426.65726</v>
      </c>
      <c r="M33" s="204">
        <v>1840.67696</v>
      </c>
      <c r="N33" s="204">
        <v>17280.012595400003</v>
      </c>
      <c r="O33" s="204">
        <v>15016.825337799999</v>
      </c>
      <c r="P33" s="204">
        <v>138457.16197999998</v>
      </c>
      <c r="Q33" s="204">
        <v>503329.61829000001</v>
      </c>
      <c r="R33" s="193"/>
    </row>
    <row r="34" spans="1:18" ht="164.25" customHeight="1">
      <c r="A34" s="259" t="s">
        <v>34</v>
      </c>
      <c r="B34" s="204">
        <v>53544.991567199999</v>
      </c>
      <c r="C34" s="204">
        <v>53.125389999999996</v>
      </c>
      <c r="D34" s="204">
        <v>174.351</v>
      </c>
      <c r="E34" s="204">
        <v>0</v>
      </c>
      <c r="F34" s="204">
        <v>2595.5388703999997</v>
      </c>
      <c r="G34" s="204">
        <v>0</v>
      </c>
      <c r="H34" s="204">
        <v>113.48399999999999</v>
      </c>
      <c r="I34" s="204">
        <v>56481.490829999995</v>
      </c>
      <c r="J34" s="204">
        <v>2518.4826699999999</v>
      </c>
      <c r="K34" s="204">
        <v>1764.12255</v>
      </c>
      <c r="L34" s="204">
        <v>0</v>
      </c>
      <c r="M34" s="204">
        <v>0</v>
      </c>
      <c r="N34" s="204">
        <v>230.86017000000001</v>
      </c>
      <c r="O34" s="204">
        <v>3192.8450800000001</v>
      </c>
      <c r="P34" s="204">
        <v>0</v>
      </c>
      <c r="Q34" s="204">
        <v>7706.3104699999994</v>
      </c>
      <c r="R34" s="193"/>
    </row>
    <row r="35" spans="1:18" ht="163.5" customHeight="1">
      <c r="A35" s="259" t="s">
        <v>184</v>
      </c>
      <c r="B35" s="204">
        <v>84690.195945800006</v>
      </c>
      <c r="C35" s="204">
        <v>8098.7961799999994</v>
      </c>
      <c r="D35" s="204">
        <v>1541.54034</v>
      </c>
      <c r="E35" s="204">
        <v>0</v>
      </c>
      <c r="F35" s="204">
        <v>3292.9263242000002</v>
      </c>
      <c r="G35" s="204">
        <v>1290.7566999999999</v>
      </c>
      <c r="H35" s="204">
        <v>0</v>
      </c>
      <c r="I35" s="204">
        <v>98914.215489999988</v>
      </c>
      <c r="J35" s="204">
        <v>4902.50432</v>
      </c>
      <c r="K35" s="204">
        <v>1317.84988</v>
      </c>
      <c r="L35" s="204">
        <v>0</v>
      </c>
      <c r="M35" s="204">
        <v>0</v>
      </c>
      <c r="N35" s="204">
        <v>306.86422999999996</v>
      </c>
      <c r="O35" s="204">
        <v>0</v>
      </c>
      <c r="P35" s="204">
        <v>0</v>
      </c>
      <c r="Q35" s="204">
        <v>6527.2184299999999</v>
      </c>
      <c r="R35" s="193"/>
    </row>
    <row r="36" spans="1:18" ht="164.25" customHeight="1">
      <c r="A36" s="259" t="s">
        <v>35</v>
      </c>
      <c r="B36" s="204">
        <v>10507.24734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10507.24734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193"/>
    </row>
    <row r="37" spans="1:18" ht="164.25" customHeight="1">
      <c r="A37" s="259" t="s">
        <v>36</v>
      </c>
      <c r="B37" s="204">
        <v>60534.707310000005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60534.707310000005</v>
      </c>
      <c r="J37" s="204">
        <v>192058.38767</v>
      </c>
      <c r="K37" s="204">
        <v>4889.7705999999998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196948.15827000001</v>
      </c>
      <c r="R37" s="193"/>
    </row>
    <row r="38" spans="1:18" ht="164.25" customHeight="1">
      <c r="A38" s="259" t="s">
        <v>37</v>
      </c>
      <c r="B38" s="204">
        <v>129534.9064122</v>
      </c>
      <c r="C38" s="204">
        <v>24977.287059999999</v>
      </c>
      <c r="D38" s="204">
        <v>0</v>
      </c>
      <c r="E38" s="204">
        <v>4389.8734199999999</v>
      </c>
      <c r="F38" s="204">
        <v>0</v>
      </c>
      <c r="G38" s="204">
        <v>0</v>
      </c>
      <c r="H38" s="204">
        <v>0</v>
      </c>
      <c r="I38" s="204">
        <v>158902.06688999999</v>
      </c>
      <c r="J38" s="204">
        <v>304989.70793000003</v>
      </c>
      <c r="K38" s="204">
        <v>10287</v>
      </c>
      <c r="L38" s="204">
        <v>4854.2585499999996</v>
      </c>
      <c r="M38" s="204">
        <v>0</v>
      </c>
      <c r="N38" s="204">
        <v>0</v>
      </c>
      <c r="O38" s="204">
        <v>0</v>
      </c>
      <c r="P38" s="204">
        <v>0</v>
      </c>
      <c r="Q38" s="204">
        <v>320130.96648</v>
      </c>
      <c r="R38" s="193"/>
    </row>
    <row r="39" spans="1:18" s="140" customFormat="1" ht="83.25" customHeight="1">
      <c r="A39" s="260" t="s">
        <v>42</v>
      </c>
      <c r="B39" s="261">
        <f>SUM(B10:B38)</f>
        <v>22614867.451367993</v>
      </c>
      <c r="C39" s="261">
        <f t="shared" ref="C39:Q39" si="0">SUM(C10:C38)</f>
        <v>420501.47002819995</v>
      </c>
      <c r="D39" s="261">
        <f t="shared" si="0"/>
        <v>130011.2459694</v>
      </c>
      <c r="E39" s="261">
        <f t="shared" si="0"/>
        <v>13606.8902282</v>
      </c>
      <c r="F39" s="261">
        <f t="shared" si="0"/>
        <v>386557.1597586</v>
      </c>
      <c r="G39" s="261">
        <f t="shared" si="0"/>
        <v>87960.05833520001</v>
      </c>
      <c r="H39" s="261">
        <f t="shared" si="0"/>
        <v>2671494.0832500001</v>
      </c>
      <c r="I39" s="261">
        <f t="shared" si="0"/>
        <v>26324998.359069996</v>
      </c>
      <c r="J39" s="261">
        <f t="shared" si="0"/>
        <v>13051366.949596401</v>
      </c>
      <c r="K39" s="261">
        <f t="shared" si="0"/>
        <v>897099.9473740001</v>
      </c>
      <c r="L39" s="261">
        <f t="shared" si="0"/>
        <v>43967.156570399995</v>
      </c>
      <c r="M39" s="261">
        <f t="shared" si="0"/>
        <v>14162.084832000002</v>
      </c>
      <c r="N39" s="261">
        <f t="shared" si="0"/>
        <v>192842.30306400001</v>
      </c>
      <c r="O39" s="261">
        <f t="shared" si="0"/>
        <v>67520.392194</v>
      </c>
      <c r="P39" s="261">
        <f t="shared" si="0"/>
        <v>6661292.7477600016</v>
      </c>
      <c r="Q39" s="261">
        <f t="shared" si="0"/>
        <v>20928251.581400007</v>
      </c>
      <c r="R39" s="208"/>
    </row>
    <row r="40" spans="1:18" ht="18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93"/>
    </row>
    <row r="41" spans="1:18" ht="66.75" customHeight="1" thickTop="1">
      <c r="A41" s="633" t="s">
        <v>735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18" ht="155.25" customHeight="1">
      <c r="A42" s="904" t="s">
        <v>736</v>
      </c>
      <c r="B42" s="904"/>
      <c r="C42" s="904"/>
      <c r="D42" s="904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8" ht="48.75" customHeight="1">
      <c r="A43" s="633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8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8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8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8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8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128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9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7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9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7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9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7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9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9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1"/>
    </row>
    <row r="132" spans="1:12">
      <c r="A132" s="131"/>
    </row>
    <row r="133" spans="1:12">
      <c r="A133" s="131"/>
    </row>
    <row r="134" spans="1:12">
      <c r="A134" s="131"/>
    </row>
    <row r="135" spans="1:12">
      <c r="A135" s="131"/>
    </row>
    <row r="136" spans="1:12">
      <c r="A136" s="131"/>
    </row>
    <row r="137" spans="1:12">
      <c r="A137" s="131"/>
    </row>
    <row r="138" spans="1:12">
      <c r="A138" s="131"/>
    </row>
    <row r="139" spans="1:12">
      <c r="A139" s="131"/>
    </row>
    <row r="140" spans="1:12">
      <c r="A140" s="131"/>
    </row>
    <row r="141" spans="1:12">
      <c r="A141" s="131"/>
    </row>
    <row r="142" spans="1:12">
      <c r="A142" s="131"/>
    </row>
    <row r="143" spans="1:12">
      <c r="A143" s="131"/>
    </row>
    <row r="144" spans="1:12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A42:D42"/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Y664"/>
  <sheetViews>
    <sheetView showGridLines="0" topLeftCell="A2" zoomScale="20" zoomScaleNormal="20" workbookViewId="0">
      <selection activeCell="M10" sqref="M10"/>
    </sheetView>
  </sheetViews>
  <sheetFormatPr baseColWidth="10" defaultColWidth="9.140625" defaultRowHeight="60"/>
  <cols>
    <col min="1" max="1" width="143.5703125" style="20" customWidth="1"/>
    <col min="2" max="2" width="53.7109375" style="372" customWidth="1"/>
    <col min="3" max="3" width="53.7109375" style="633" customWidth="1"/>
    <col min="4" max="17" width="53.7109375" style="372" customWidth="1"/>
    <col min="18" max="18" width="6.5703125" style="191" customWidth="1"/>
    <col min="19" max="256" width="9.140625" style="372"/>
    <col min="257" max="257" width="143.5703125" style="372" customWidth="1"/>
    <col min="258" max="273" width="53.7109375" style="372" customWidth="1"/>
    <col min="274" max="274" width="6.5703125" style="372" customWidth="1"/>
    <col min="275" max="512" width="9.140625" style="372"/>
    <col min="513" max="513" width="143.5703125" style="372" customWidth="1"/>
    <col min="514" max="529" width="53.7109375" style="372" customWidth="1"/>
    <col min="530" max="530" width="6.5703125" style="372" customWidth="1"/>
    <col min="531" max="768" width="9.140625" style="372"/>
    <col min="769" max="769" width="143.5703125" style="372" customWidth="1"/>
    <col min="770" max="785" width="53.7109375" style="372" customWidth="1"/>
    <col min="786" max="786" width="6.5703125" style="372" customWidth="1"/>
    <col min="787" max="1024" width="9.140625" style="372"/>
    <col min="1025" max="1025" width="143.5703125" style="372" customWidth="1"/>
    <col min="1026" max="1041" width="53.7109375" style="372" customWidth="1"/>
    <col min="1042" max="1042" width="6.5703125" style="372" customWidth="1"/>
    <col min="1043" max="1280" width="9.140625" style="372"/>
    <col min="1281" max="1281" width="143.5703125" style="372" customWidth="1"/>
    <col min="1282" max="1297" width="53.7109375" style="372" customWidth="1"/>
    <col min="1298" max="1298" width="6.5703125" style="372" customWidth="1"/>
    <col min="1299" max="1536" width="9.140625" style="372"/>
    <col min="1537" max="1537" width="143.5703125" style="372" customWidth="1"/>
    <col min="1538" max="1553" width="53.7109375" style="372" customWidth="1"/>
    <col min="1554" max="1554" width="6.5703125" style="372" customWidth="1"/>
    <col min="1555" max="1792" width="9.140625" style="372"/>
    <col min="1793" max="1793" width="143.5703125" style="372" customWidth="1"/>
    <col min="1794" max="1809" width="53.7109375" style="372" customWidth="1"/>
    <col min="1810" max="1810" width="6.5703125" style="372" customWidth="1"/>
    <col min="1811" max="2048" width="9.140625" style="372"/>
    <col min="2049" max="2049" width="143.5703125" style="372" customWidth="1"/>
    <col min="2050" max="2065" width="53.7109375" style="372" customWidth="1"/>
    <col min="2066" max="2066" width="6.5703125" style="372" customWidth="1"/>
    <col min="2067" max="2304" width="9.140625" style="372"/>
    <col min="2305" max="2305" width="143.5703125" style="372" customWidth="1"/>
    <col min="2306" max="2321" width="53.7109375" style="372" customWidth="1"/>
    <col min="2322" max="2322" width="6.5703125" style="372" customWidth="1"/>
    <col min="2323" max="2560" width="9.140625" style="372"/>
    <col min="2561" max="2561" width="143.5703125" style="372" customWidth="1"/>
    <col min="2562" max="2577" width="53.7109375" style="372" customWidth="1"/>
    <col min="2578" max="2578" width="6.5703125" style="372" customWidth="1"/>
    <col min="2579" max="2816" width="9.140625" style="372"/>
    <col min="2817" max="2817" width="143.5703125" style="372" customWidth="1"/>
    <col min="2818" max="2833" width="53.7109375" style="372" customWidth="1"/>
    <col min="2834" max="2834" width="6.5703125" style="372" customWidth="1"/>
    <col min="2835" max="3072" width="9.140625" style="372"/>
    <col min="3073" max="3073" width="143.5703125" style="372" customWidth="1"/>
    <col min="3074" max="3089" width="53.7109375" style="372" customWidth="1"/>
    <col min="3090" max="3090" width="6.5703125" style="372" customWidth="1"/>
    <col min="3091" max="3328" width="9.140625" style="372"/>
    <col min="3329" max="3329" width="143.5703125" style="372" customWidth="1"/>
    <col min="3330" max="3345" width="53.7109375" style="372" customWidth="1"/>
    <col min="3346" max="3346" width="6.5703125" style="372" customWidth="1"/>
    <col min="3347" max="3584" width="9.140625" style="372"/>
    <col min="3585" max="3585" width="143.5703125" style="372" customWidth="1"/>
    <col min="3586" max="3601" width="53.7109375" style="372" customWidth="1"/>
    <col min="3602" max="3602" width="6.5703125" style="372" customWidth="1"/>
    <col min="3603" max="3840" width="9.140625" style="372"/>
    <col min="3841" max="3841" width="143.5703125" style="372" customWidth="1"/>
    <col min="3842" max="3857" width="53.7109375" style="372" customWidth="1"/>
    <col min="3858" max="3858" width="6.5703125" style="372" customWidth="1"/>
    <col min="3859" max="4096" width="9.140625" style="372"/>
    <col min="4097" max="4097" width="143.5703125" style="372" customWidth="1"/>
    <col min="4098" max="4113" width="53.7109375" style="372" customWidth="1"/>
    <col min="4114" max="4114" width="6.5703125" style="372" customWidth="1"/>
    <col min="4115" max="4352" width="9.140625" style="372"/>
    <col min="4353" max="4353" width="143.5703125" style="372" customWidth="1"/>
    <col min="4354" max="4369" width="53.7109375" style="372" customWidth="1"/>
    <col min="4370" max="4370" width="6.5703125" style="372" customWidth="1"/>
    <col min="4371" max="4608" width="9.140625" style="372"/>
    <col min="4609" max="4609" width="143.5703125" style="372" customWidth="1"/>
    <col min="4610" max="4625" width="53.7109375" style="372" customWidth="1"/>
    <col min="4626" max="4626" width="6.5703125" style="372" customWidth="1"/>
    <col min="4627" max="4864" width="9.140625" style="372"/>
    <col min="4865" max="4865" width="143.5703125" style="372" customWidth="1"/>
    <col min="4866" max="4881" width="53.7109375" style="372" customWidth="1"/>
    <col min="4882" max="4882" width="6.5703125" style="372" customWidth="1"/>
    <col min="4883" max="5120" width="9.140625" style="372"/>
    <col min="5121" max="5121" width="143.5703125" style="372" customWidth="1"/>
    <col min="5122" max="5137" width="53.7109375" style="372" customWidth="1"/>
    <col min="5138" max="5138" width="6.5703125" style="372" customWidth="1"/>
    <col min="5139" max="5376" width="9.140625" style="372"/>
    <col min="5377" max="5377" width="143.5703125" style="372" customWidth="1"/>
    <col min="5378" max="5393" width="53.7109375" style="372" customWidth="1"/>
    <col min="5394" max="5394" width="6.5703125" style="372" customWidth="1"/>
    <col min="5395" max="5632" width="9.140625" style="372"/>
    <col min="5633" max="5633" width="143.5703125" style="372" customWidth="1"/>
    <col min="5634" max="5649" width="53.7109375" style="372" customWidth="1"/>
    <col min="5650" max="5650" width="6.5703125" style="372" customWidth="1"/>
    <col min="5651" max="5888" width="9.140625" style="372"/>
    <col min="5889" max="5889" width="143.5703125" style="372" customWidth="1"/>
    <col min="5890" max="5905" width="53.7109375" style="372" customWidth="1"/>
    <col min="5906" max="5906" width="6.5703125" style="372" customWidth="1"/>
    <col min="5907" max="6144" width="9.140625" style="372"/>
    <col min="6145" max="6145" width="143.5703125" style="372" customWidth="1"/>
    <col min="6146" max="6161" width="53.7109375" style="372" customWidth="1"/>
    <col min="6162" max="6162" width="6.5703125" style="372" customWidth="1"/>
    <col min="6163" max="6400" width="9.140625" style="372"/>
    <col min="6401" max="6401" width="143.5703125" style="372" customWidth="1"/>
    <col min="6402" max="6417" width="53.7109375" style="372" customWidth="1"/>
    <col min="6418" max="6418" width="6.5703125" style="372" customWidth="1"/>
    <col min="6419" max="6656" width="9.140625" style="372"/>
    <col min="6657" max="6657" width="143.5703125" style="372" customWidth="1"/>
    <col min="6658" max="6673" width="53.7109375" style="372" customWidth="1"/>
    <col min="6674" max="6674" width="6.5703125" style="372" customWidth="1"/>
    <col min="6675" max="6912" width="9.140625" style="372"/>
    <col min="6913" max="6913" width="143.5703125" style="372" customWidth="1"/>
    <col min="6914" max="6929" width="53.7109375" style="372" customWidth="1"/>
    <col min="6930" max="6930" width="6.5703125" style="372" customWidth="1"/>
    <col min="6931" max="7168" width="9.140625" style="372"/>
    <col min="7169" max="7169" width="143.5703125" style="372" customWidth="1"/>
    <col min="7170" max="7185" width="53.7109375" style="372" customWidth="1"/>
    <col min="7186" max="7186" width="6.5703125" style="372" customWidth="1"/>
    <col min="7187" max="7424" width="9.140625" style="372"/>
    <col min="7425" max="7425" width="143.5703125" style="372" customWidth="1"/>
    <col min="7426" max="7441" width="53.7109375" style="372" customWidth="1"/>
    <col min="7442" max="7442" width="6.5703125" style="372" customWidth="1"/>
    <col min="7443" max="7680" width="9.140625" style="372"/>
    <col min="7681" max="7681" width="143.5703125" style="372" customWidth="1"/>
    <col min="7682" max="7697" width="53.7109375" style="372" customWidth="1"/>
    <col min="7698" max="7698" width="6.5703125" style="372" customWidth="1"/>
    <col min="7699" max="7936" width="9.140625" style="372"/>
    <col min="7937" max="7937" width="143.5703125" style="372" customWidth="1"/>
    <col min="7938" max="7953" width="53.7109375" style="372" customWidth="1"/>
    <col min="7954" max="7954" width="6.5703125" style="372" customWidth="1"/>
    <col min="7955" max="8192" width="9.140625" style="372"/>
    <col min="8193" max="8193" width="143.5703125" style="372" customWidth="1"/>
    <col min="8194" max="8209" width="53.7109375" style="372" customWidth="1"/>
    <col min="8210" max="8210" width="6.5703125" style="372" customWidth="1"/>
    <col min="8211" max="8448" width="9.140625" style="372"/>
    <col min="8449" max="8449" width="143.5703125" style="372" customWidth="1"/>
    <col min="8450" max="8465" width="53.7109375" style="372" customWidth="1"/>
    <col min="8466" max="8466" width="6.5703125" style="372" customWidth="1"/>
    <col min="8467" max="8704" width="9.140625" style="372"/>
    <col min="8705" max="8705" width="143.5703125" style="372" customWidth="1"/>
    <col min="8706" max="8721" width="53.7109375" style="372" customWidth="1"/>
    <col min="8722" max="8722" width="6.5703125" style="372" customWidth="1"/>
    <col min="8723" max="8960" width="9.140625" style="372"/>
    <col min="8961" max="8961" width="143.5703125" style="372" customWidth="1"/>
    <col min="8962" max="8977" width="53.7109375" style="372" customWidth="1"/>
    <col min="8978" max="8978" width="6.5703125" style="372" customWidth="1"/>
    <col min="8979" max="9216" width="9.140625" style="372"/>
    <col min="9217" max="9217" width="143.5703125" style="372" customWidth="1"/>
    <col min="9218" max="9233" width="53.7109375" style="372" customWidth="1"/>
    <col min="9234" max="9234" width="6.5703125" style="372" customWidth="1"/>
    <col min="9235" max="9472" width="9.140625" style="372"/>
    <col min="9473" max="9473" width="143.5703125" style="372" customWidth="1"/>
    <col min="9474" max="9489" width="53.7109375" style="372" customWidth="1"/>
    <col min="9490" max="9490" width="6.5703125" style="372" customWidth="1"/>
    <col min="9491" max="9728" width="9.140625" style="372"/>
    <col min="9729" max="9729" width="143.5703125" style="372" customWidth="1"/>
    <col min="9730" max="9745" width="53.7109375" style="372" customWidth="1"/>
    <col min="9746" max="9746" width="6.5703125" style="372" customWidth="1"/>
    <col min="9747" max="9984" width="9.140625" style="372"/>
    <col min="9985" max="9985" width="143.5703125" style="372" customWidth="1"/>
    <col min="9986" max="10001" width="53.7109375" style="372" customWidth="1"/>
    <col min="10002" max="10002" width="6.5703125" style="372" customWidth="1"/>
    <col min="10003" max="10240" width="9.140625" style="372"/>
    <col min="10241" max="10241" width="143.5703125" style="372" customWidth="1"/>
    <col min="10242" max="10257" width="53.7109375" style="372" customWidth="1"/>
    <col min="10258" max="10258" width="6.5703125" style="372" customWidth="1"/>
    <col min="10259" max="10496" width="9.140625" style="372"/>
    <col min="10497" max="10497" width="143.5703125" style="372" customWidth="1"/>
    <col min="10498" max="10513" width="53.7109375" style="372" customWidth="1"/>
    <col min="10514" max="10514" width="6.5703125" style="372" customWidth="1"/>
    <col min="10515" max="10752" width="9.140625" style="372"/>
    <col min="10753" max="10753" width="143.5703125" style="372" customWidth="1"/>
    <col min="10754" max="10769" width="53.7109375" style="372" customWidth="1"/>
    <col min="10770" max="10770" width="6.5703125" style="372" customWidth="1"/>
    <col min="10771" max="11008" width="9.140625" style="372"/>
    <col min="11009" max="11009" width="143.5703125" style="372" customWidth="1"/>
    <col min="11010" max="11025" width="53.7109375" style="372" customWidth="1"/>
    <col min="11026" max="11026" width="6.5703125" style="372" customWidth="1"/>
    <col min="11027" max="11264" width="9.140625" style="372"/>
    <col min="11265" max="11265" width="143.5703125" style="372" customWidth="1"/>
    <col min="11266" max="11281" width="53.7109375" style="372" customWidth="1"/>
    <col min="11282" max="11282" width="6.5703125" style="372" customWidth="1"/>
    <col min="11283" max="11520" width="9.140625" style="372"/>
    <col min="11521" max="11521" width="143.5703125" style="372" customWidth="1"/>
    <col min="11522" max="11537" width="53.7109375" style="372" customWidth="1"/>
    <col min="11538" max="11538" width="6.5703125" style="372" customWidth="1"/>
    <col min="11539" max="11776" width="9.140625" style="372"/>
    <col min="11777" max="11777" width="143.5703125" style="372" customWidth="1"/>
    <col min="11778" max="11793" width="53.7109375" style="372" customWidth="1"/>
    <col min="11794" max="11794" width="6.5703125" style="372" customWidth="1"/>
    <col min="11795" max="12032" width="9.140625" style="372"/>
    <col min="12033" max="12033" width="143.5703125" style="372" customWidth="1"/>
    <col min="12034" max="12049" width="53.7109375" style="372" customWidth="1"/>
    <col min="12050" max="12050" width="6.5703125" style="372" customWidth="1"/>
    <col min="12051" max="12288" width="9.140625" style="372"/>
    <col min="12289" max="12289" width="143.5703125" style="372" customWidth="1"/>
    <col min="12290" max="12305" width="53.7109375" style="372" customWidth="1"/>
    <col min="12306" max="12306" width="6.5703125" style="372" customWidth="1"/>
    <col min="12307" max="12544" width="9.140625" style="372"/>
    <col min="12545" max="12545" width="143.5703125" style="372" customWidth="1"/>
    <col min="12546" max="12561" width="53.7109375" style="372" customWidth="1"/>
    <col min="12562" max="12562" width="6.5703125" style="372" customWidth="1"/>
    <col min="12563" max="12800" width="9.140625" style="372"/>
    <col min="12801" max="12801" width="143.5703125" style="372" customWidth="1"/>
    <col min="12802" max="12817" width="53.7109375" style="372" customWidth="1"/>
    <col min="12818" max="12818" width="6.5703125" style="372" customWidth="1"/>
    <col min="12819" max="13056" width="9.140625" style="372"/>
    <col min="13057" max="13057" width="143.5703125" style="372" customWidth="1"/>
    <col min="13058" max="13073" width="53.7109375" style="372" customWidth="1"/>
    <col min="13074" max="13074" width="6.5703125" style="372" customWidth="1"/>
    <col min="13075" max="13312" width="9.140625" style="372"/>
    <col min="13313" max="13313" width="143.5703125" style="372" customWidth="1"/>
    <col min="13314" max="13329" width="53.7109375" style="372" customWidth="1"/>
    <col min="13330" max="13330" width="6.5703125" style="372" customWidth="1"/>
    <col min="13331" max="13568" width="9.140625" style="372"/>
    <col min="13569" max="13569" width="143.5703125" style="372" customWidth="1"/>
    <col min="13570" max="13585" width="53.7109375" style="372" customWidth="1"/>
    <col min="13586" max="13586" width="6.5703125" style="372" customWidth="1"/>
    <col min="13587" max="13824" width="9.140625" style="372"/>
    <col min="13825" max="13825" width="143.5703125" style="372" customWidth="1"/>
    <col min="13826" max="13841" width="53.7109375" style="372" customWidth="1"/>
    <col min="13842" max="13842" width="6.5703125" style="372" customWidth="1"/>
    <col min="13843" max="14080" width="9.140625" style="372"/>
    <col min="14081" max="14081" width="143.5703125" style="372" customWidth="1"/>
    <col min="14082" max="14097" width="53.7109375" style="372" customWidth="1"/>
    <col min="14098" max="14098" width="6.5703125" style="372" customWidth="1"/>
    <col min="14099" max="14336" width="9.140625" style="372"/>
    <col min="14337" max="14337" width="143.5703125" style="372" customWidth="1"/>
    <col min="14338" max="14353" width="53.7109375" style="372" customWidth="1"/>
    <col min="14354" max="14354" width="6.5703125" style="372" customWidth="1"/>
    <col min="14355" max="14592" width="9.140625" style="372"/>
    <col min="14593" max="14593" width="143.5703125" style="372" customWidth="1"/>
    <col min="14594" max="14609" width="53.7109375" style="372" customWidth="1"/>
    <col min="14610" max="14610" width="6.5703125" style="372" customWidth="1"/>
    <col min="14611" max="14848" width="9.140625" style="372"/>
    <col min="14849" max="14849" width="143.5703125" style="372" customWidth="1"/>
    <col min="14850" max="14865" width="53.7109375" style="372" customWidth="1"/>
    <col min="14866" max="14866" width="6.5703125" style="372" customWidth="1"/>
    <col min="14867" max="15104" width="9.140625" style="372"/>
    <col min="15105" max="15105" width="143.5703125" style="372" customWidth="1"/>
    <col min="15106" max="15121" width="53.7109375" style="372" customWidth="1"/>
    <col min="15122" max="15122" width="6.5703125" style="372" customWidth="1"/>
    <col min="15123" max="15360" width="9.140625" style="372"/>
    <col min="15361" max="15361" width="143.5703125" style="372" customWidth="1"/>
    <col min="15362" max="15377" width="53.7109375" style="372" customWidth="1"/>
    <col min="15378" max="15378" width="6.5703125" style="372" customWidth="1"/>
    <col min="15379" max="15616" width="9.140625" style="372"/>
    <col min="15617" max="15617" width="143.5703125" style="372" customWidth="1"/>
    <col min="15618" max="15633" width="53.7109375" style="372" customWidth="1"/>
    <col min="15634" max="15634" width="6.5703125" style="372" customWidth="1"/>
    <col min="15635" max="15872" width="9.140625" style="372"/>
    <col min="15873" max="15873" width="143.5703125" style="372" customWidth="1"/>
    <col min="15874" max="15889" width="53.7109375" style="372" customWidth="1"/>
    <col min="15890" max="15890" width="6.5703125" style="372" customWidth="1"/>
    <col min="15891" max="16128" width="9.140625" style="372"/>
    <col min="16129" max="16129" width="143.5703125" style="372" customWidth="1"/>
    <col min="16130" max="16145" width="53.7109375" style="372" customWidth="1"/>
    <col min="16146" max="16146" width="6.5703125" style="372" customWidth="1"/>
    <col min="16147" max="16384" width="9.140625" style="372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901" t="s">
        <v>550</v>
      </c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189"/>
    </row>
    <row r="3" spans="1:25" s="2" customFormat="1" ht="75" customHeight="1">
      <c r="A3" s="901" t="s">
        <v>189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  <c r="O3" s="901"/>
      <c r="P3" s="901"/>
      <c r="Q3" s="901"/>
      <c r="R3" s="189"/>
    </row>
    <row r="4" spans="1:25" s="2" customFormat="1" ht="63" customHeight="1">
      <c r="A4" s="901" t="s">
        <v>927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189"/>
    </row>
    <row r="5" spans="1:25" s="3" customFormat="1" ht="144.75" customHeight="1">
      <c r="A5" s="902" t="s">
        <v>734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190"/>
    </row>
    <row r="6" spans="1:25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28.5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25" s="195" customFormat="1" ht="92.25" customHeight="1">
      <c r="A8" s="194"/>
      <c r="B8" s="910" t="s">
        <v>156</v>
      </c>
      <c r="C8" s="910"/>
      <c r="D8" s="910"/>
      <c r="E8" s="910"/>
      <c r="F8" s="910"/>
      <c r="G8" s="910"/>
      <c r="H8" s="910"/>
      <c r="I8" s="910"/>
      <c r="J8" s="910" t="s">
        <v>53</v>
      </c>
      <c r="K8" s="910"/>
      <c r="L8" s="910"/>
      <c r="M8" s="910"/>
      <c r="N8" s="910"/>
      <c r="O8" s="910"/>
      <c r="P8" s="910"/>
      <c r="Q8" s="910"/>
      <c r="R8" s="193"/>
    </row>
    <row r="9" spans="1:25" s="202" customFormat="1" ht="222.75" customHeight="1">
      <c r="A9" s="196" t="s">
        <v>917</v>
      </c>
      <c r="B9" s="196" t="s">
        <v>40</v>
      </c>
      <c r="C9" s="197" t="s">
        <v>166</v>
      </c>
      <c r="D9" s="196" t="s">
        <v>167</v>
      </c>
      <c r="E9" s="198" t="s">
        <v>168</v>
      </c>
      <c r="F9" s="199" t="s">
        <v>169</v>
      </c>
      <c r="G9" s="198" t="s">
        <v>170</v>
      </c>
      <c r="H9" s="196" t="s">
        <v>171</v>
      </c>
      <c r="I9" s="199" t="s">
        <v>42</v>
      </c>
      <c r="J9" s="196" t="s">
        <v>40</v>
      </c>
      <c r="K9" s="198" t="s">
        <v>166</v>
      </c>
      <c r="L9" s="199" t="s">
        <v>167</v>
      </c>
      <c r="M9" s="198" t="s">
        <v>168</v>
      </c>
      <c r="N9" s="196" t="s">
        <v>169</v>
      </c>
      <c r="O9" s="198" t="s">
        <v>170</v>
      </c>
      <c r="P9" s="196" t="s">
        <v>171</v>
      </c>
      <c r="Q9" s="196" t="s">
        <v>42</v>
      </c>
      <c r="R9" s="200"/>
      <c r="S9" s="201"/>
      <c r="T9" s="201"/>
      <c r="U9" s="200"/>
      <c r="V9" s="201"/>
      <c r="W9" s="201"/>
      <c r="X9" s="200"/>
      <c r="Y9" s="201"/>
    </row>
    <row r="10" spans="1:25" ht="164.25" customHeight="1">
      <c r="A10" s="259" t="s">
        <v>12</v>
      </c>
      <c r="B10" s="204">
        <v>4658952.6125475997</v>
      </c>
      <c r="C10" s="204">
        <v>6040.21551</v>
      </c>
      <c r="D10" s="204">
        <v>0</v>
      </c>
      <c r="E10" s="204">
        <v>0</v>
      </c>
      <c r="F10" s="204">
        <v>7934.74874</v>
      </c>
      <c r="G10" s="204">
        <v>0</v>
      </c>
      <c r="H10" s="204">
        <v>2227054.3189699999</v>
      </c>
      <c r="I10" s="204">
        <v>6899981.8957700003</v>
      </c>
      <c r="J10" s="204">
        <v>2908838.1444131997</v>
      </c>
      <c r="K10" s="204">
        <v>5200</v>
      </c>
      <c r="L10" s="204">
        <v>0</v>
      </c>
      <c r="M10" s="204">
        <v>0</v>
      </c>
      <c r="N10" s="204">
        <v>10622.496789999999</v>
      </c>
      <c r="O10" s="204">
        <v>6102.1837300000007</v>
      </c>
      <c r="P10" s="204">
        <v>126661.73262000001</v>
      </c>
      <c r="Q10" s="204">
        <v>3057424.55755</v>
      </c>
      <c r="R10" s="193"/>
    </row>
    <row r="11" spans="1:25" ht="164.25" customHeight="1">
      <c r="A11" s="259" t="s">
        <v>13</v>
      </c>
      <c r="B11" s="204">
        <v>9777.5862300000008</v>
      </c>
      <c r="C11" s="204">
        <v>0</v>
      </c>
      <c r="D11" s="204">
        <v>0</v>
      </c>
      <c r="E11" s="204">
        <v>0</v>
      </c>
      <c r="F11" s="204">
        <v>0</v>
      </c>
      <c r="G11" s="204">
        <v>238.32223000000002</v>
      </c>
      <c r="H11" s="204">
        <v>1208272.6256400002</v>
      </c>
      <c r="I11" s="204">
        <v>1218288.5340999998</v>
      </c>
      <c r="J11" s="204">
        <v>1159.66408</v>
      </c>
      <c r="K11" s="204">
        <v>0</v>
      </c>
      <c r="L11" s="204">
        <v>0</v>
      </c>
      <c r="M11" s="204">
        <v>0</v>
      </c>
      <c r="N11" s="204">
        <v>0</v>
      </c>
      <c r="O11" s="204">
        <v>0</v>
      </c>
      <c r="P11" s="204">
        <v>5777.08482</v>
      </c>
      <c r="Q11" s="204">
        <v>6936.7489000000005</v>
      </c>
      <c r="R11" s="193"/>
    </row>
    <row r="12" spans="1:25" ht="164.25" customHeight="1">
      <c r="A12" s="259" t="s">
        <v>14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193"/>
    </row>
    <row r="13" spans="1:25" ht="164.25" customHeight="1">
      <c r="A13" s="259" t="s">
        <v>15</v>
      </c>
      <c r="B13" s="204">
        <v>441519.18268000003</v>
      </c>
      <c r="C13" s="204">
        <v>0</v>
      </c>
      <c r="D13" s="204">
        <v>0</v>
      </c>
      <c r="E13" s="204">
        <v>0</v>
      </c>
      <c r="F13" s="204">
        <v>0</v>
      </c>
      <c r="G13" s="204" t="s">
        <v>89</v>
      </c>
      <c r="H13" s="204">
        <v>0</v>
      </c>
      <c r="I13" s="204">
        <v>441519.18268000003</v>
      </c>
      <c r="J13" s="204">
        <v>0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0</v>
      </c>
      <c r="R13" s="193"/>
    </row>
    <row r="14" spans="1:25" ht="164.25" customHeight="1">
      <c r="A14" s="259" t="s">
        <v>16</v>
      </c>
      <c r="B14" s="204">
        <v>2054898.8213554001</v>
      </c>
      <c r="C14" s="204">
        <v>3121.8709811999997</v>
      </c>
      <c r="D14" s="204">
        <v>10998.9214732</v>
      </c>
      <c r="E14" s="204">
        <v>0</v>
      </c>
      <c r="F14" s="204">
        <v>30734.517817</v>
      </c>
      <c r="G14" s="204">
        <v>0</v>
      </c>
      <c r="H14" s="204">
        <v>0</v>
      </c>
      <c r="I14" s="204">
        <v>2099754.1316400003</v>
      </c>
      <c r="J14" s="204">
        <v>928707.30191559996</v>
      </c>
      <c r="K14" s="204">
        <v>7772.6012123999999</v>
      </c>
      <c r="L14" s="204">
        <v>8069.8855246000003</v>
      </c>
      <c r="M14" s="204">
        <v>0</v>
      </c>
      <c r="N14" s="204">
        <v>15092.8981358</v>
      </c>
      <c r="O14" s="204">
        <v>0</v>
      </c>
      <c r="P14" s="204">
        <v>0</v>
      </c>
      <c r="Q14" s="204">
        <v>959642.68679999991</v>
      </c>
      <c r="R14" s="193"/>
    </row>
    <row r="15" spans="1:25" ht="164.25" customHeight="1">
      <c r="A15" s="259" t="s">
        <v>17</v>
      </c>
      <c r="B15" s="204">
        <v>75546.978010000006</v>
      </c>
      <c r="C15" s="204">
        <v>678.49221999999997</v>
      </c>
      <c r="D15" s="204">
        <v>2081.2579500000002</v>
      </c>
      <c r="E15" s="204">
        <v>344.29780999999997</v>
      </c>
      <c r="F15" s="204">
        <v>0</v>
      </c>
      <c r="G15" s="204">
        <v>0</v>
      </c>
      <c r="H15" s="204">
        <v>0</v>
      </c>
      <c r="I15" s="204">
        <v>78651.025989999995</v>
      </c>
      <c r="J15" s="204">
        <v>0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0</v>
      </c>
      <c r="R15" s="193"/>
    </row>
    <row r="16" spans="1:25" ht="164.25" customHeight="1">
      <c r="A16" s="259" t="s">
        <v>186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0</v>
      </c>
      <c r="R16" s="193"/>
    </row>
    <row r="17" spans="1:18" ht="164.25" customHeight="1">
      <c r="A17" s="259" t="s">
        <v>187</v>
      </c>
      <c r="B17" s="204">
        <v>2311766.6784654004</v>
      </c>
      <c r="C17" s="204">
        <v>936.96947420000004</v>
      </c>
      <c r="D17" s="204">
        <v>25122.993011999999</v>
      </c>
      <c r="E17" s="204">
        <v>669.79680000000008</v>
      </c>
      <c r="F17" s="204">
        <v>48190.447007399998</v>
      </c>
      <c r="G17" s="204">
        <v>0</v>
      </c>
      <c r="H17" s="204">
        <v>0</v>
      </c>
      <c r="I17" s="204">
        <v>2386686.8847699999</v>
      </c>
      <c r="J17" s="204">
        <v>1485217.6852922002</v>
      </c>
      <c r="K17" s="204">
        <v>0</v>
      </c>
      <c r="L17" s="204">
        <v>10504.796890000001</v>
      </c>
      <c r="M17" s="204">
        <v>0</v>
      </c>
      <c r="N17" s="204">
        <v>15673.734539999999</v>
      </c>
      <c r="O17" s="204">
        <v>0</v>
      </c>
      <c r="P17" s="204">
        <v>0</v>
      </c>
      <c r="Q17" s="204">
        <v>1511396.2167400001</v>
      </c>
      <c r="R17" s="193"/>
    </row>
    <row r="18" spans="1:18" ht="164.25" customHeight="1">
      <c r="A18" s="259" t="s">
        <v>19</v>
      </c>
      <c r="B18" s="204">
        <v>0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0</v>
      </c>
      <c r="J18" s="204">
        <v>0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0</v>
      </c>
      <c r="R18" s="193"/>
    </row>
    <row r="19" spans="1:18" ht="165" customHeight="1">
      <c r="A19" s="259" t="s">
        <v>20</v>
      </c>
      <c r="B19" s="204">
        <v>590725.75110640004</v>
      </c>
      <c r="C19" s="204">
        <v>9439.3283300000003</v>
      </c>
      <c r="D19" s="204">
        <v>12900.53695</v>
      </c>
      <c r="E19" s="204">
        <v>3906.2474900000002</v>
      </c>
      <c r="F19" s="204">
        <v>8724.4133699999984</v>
      </c>
      <c r="G19" s="204">
        <v>1585.60204</v>
      </c>
      <c r="H19" s="204">
        <v>14303.825999999999</v>
      </c>
      <c r="I19" s="204">
        <v>641585.70528999995</v>
      </c>
      <c r="J19" s="204">
        <v>256.88495</v>
      </c>
      <c r="K19" s="204">
        <v>649.71693000000005</v>
      </c>
      <c r="L19" s="204">
        <v>0</v>
      </c>
      <c r="M19" s="204">
        <v>0</v>
      </c>
      <c r="N19" s="204">
        <v>0</v>
      </c>
      <c r="O19" s="204">
        <v>0</v>
      </c>
      <c r="P19" s="204">
        <v>3.5</v>
      </c>
      <c r="Q19" s="204">
        <v>910.10188000000005</v>
      </c>
      <c r="R19" s="193"/>
    </row>
    <row r="20" spans="1:18" ht="164.25" customHeight="1">
      <c r="A20" s="259" t="s">
        <v>21</v>
      </c>
      <c r="B20" s="204">
        <v>259420.13033000001</v>
      </c>
      <c r="C20" s="204">
        <v>1157.9255600000001</v>
      </c>
      <c r="D20" s="204">
        <v>4584.5326100000002</v>
      </c>
      <c r="E20" s="204">
        <v>385.10142999999999</v>
      </c>
      <c r="F20" s="204">
        <v>282.96115999999995</v>
      </c>
      <c r="G20" s="204">
        <v>0</v>
      </c>
      <c r="H20" s="204">
        <v>0</v>
      </c>
      <c r="I20" s="204">
        <v>265830.65109</v>
      </c>
      <c r="J20" s="204">
        <v>121908.89775</v>
      </c>
      <c r="K20" s="204">
        <v>439.41684000000004</v>
      </c>
      <c r="L20" s="204">
        <v>1619.7142799999999</v>
      </c>
      <c r="M20" s="204">
        <v>95.873000000000005</v>
      </c>
      <c r="N20" s="204">
        <v>6809.5074999999997</v>
      </c>
      <c r="O20" s="204">
        <v>35.810510000000001</v>
      </c>
      <c r="P20" s="204">
        <v>7204.4892</v>
      </c>
      <c r="Q20" s="204">
        <v>138113.70908</v>
      </c>
      <c r="R20" s="193"/>
    </row>
    <row r="21" spans="1:18" ht="164.25" customHeight="1">
      <c r="A21" s="259" t="s">
        <v>22</v>
      </c>
      <c r="B21" s="204">
        <v>977565.69576879998</v>
      </c>
      <c r="C21" s="204">
        <v>4869.7668678</v>
      </c>
      <c r="D21" s="204">
        <v>14817.862535599999</v>
      </c>
      <c r="E21" s="204">
        <v>174.28254999999999</v>
      </c>
      <c r="F21" s="204">
        <v>38725.057977799996</v>
      </c>
      <c r="G21" s="204">
        <v>1713.2594248</v>
      </c>
      <c r="H21" s="204">
        <v>68363.501209999988</v>
      </c>
      <c r="I21" s="204">
        <v>1106229.42634</v>
      </c>
      <c r="J21" s="204">
        <v>549060.44322060002</v>
      </c>
      <c r="K21" s="204">
        <v>9028.5181499999999</v>
      </c>
      <c r="L21" s="204">
        <v>3086.9694399999998</v>
      </c>
      <c r="M21" s="204">
        <v>168.76935999999998</v>
      </c>
      <c r="N21" s="204">
        <v>8600.7550561999997</v>
      </c>
      <c r="O21" s="204">
        <v>828.99120540000001</v>
      </c>
      <c r="P21" s="204">
        <v>22880.156780000001</v>
      </c>
      <c r="Q21" s="204">
        <v>593654.60321000009</v>
      </c>
      <c r="R21" s="193"/>
    </row>
    <row r="22" spans="1:18" ht="164.25" customHeight="1">
      <c r="A22" s="259" t="s">
        <v>23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193"/>
    </row>
    <row r="23" spans="1:18" ht="164.25" customHeight="1">
      <c r="A23" s="259" t="s">
        <v>24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8" ht="164.25" customHeight="1">
      <c r="A24" s="259" t="s">
        <v>25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8" ht="164.25" customHeight="1">
      <c r="A25" s="259" t="s">
        <v>26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164.25" customHeight="1">
      <c r="A26" s="259" t="s">
        <v>27</v>
      </c>
      <c r="B26" s="205">
        <v>25344.400229999999</v>
      </c>
      <c r="C26" s="205">
        <v>334.2</v>
      </c>
      <c r="D26" s="205">
        <v>249.61491000000001</v>
      </c>
      <c r="E26" s="205">
        <v>0</v>
      </c>
      <c r="F26" s="205">
        <v>203.55183</v>
      </c>
      <c r="G26" s="205">
        <v>0</v>
      </c>
      <c r="H26" s="205">
        <v>0</v>
      </c>
      <c r="I26" s="205">
        <v>26131.766970000001</v>
      </c>
      <c r="J26" s="205">
        <v>0</v>
      </c>
      <c r="K26" s="205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193"/>
    </row>
    <row r="27" spans="1:18" ht="169.5" customHeight="1">
      <c r="A27" s="259" t="s">
        <v>185</v>
      </c>
      <c r="B27" s="205">
        <v>10017.857769999999</v>
      </c>
      <c r="C27" s="205">
        <v>284.28035</v>
      </c>
      <c r="D27" s="205">
        <v>921.18362999999999</v>
      </c>
      <c r="E27" s="205">
        <v>433.56347999999997</v>
      </c>
      <c r="F27" s="205">
        <v>913.24258999999995</v>
      </c>
      <c r="G27" s="205">
        <v>0</v>
      </c>
      <c r="H27" s="205">
        <v>82.244919999999993</v>
      </c>
      <c r="I27" s="205">
        <v>12652.372740000001</v>
      </c>
      <c r="J27" s="205">
        <v>0</v>
      </c>
      <c r="K27" s="205">
        <v>0</v>
      </c>
      <c r="L27" s="204">
        <v>0</v>
      </c>
      <c r="M27" s="204">
        <v>0</v>
      </c>
      <c r="N27" s="204">
        <v>0</v>
      </c>
      <c r="O27" s="204">
        <v>0</v>
      </c>
      <c r="P27" s="204">
        <v>0</v>
      </c>
      <c r="Q27" s="204">
        <v>0</v>
      </c>
      <c r="R27" s="193"/>
    </row>
    <row r="28" spans="1:18" ht="169.5" customHeight="1">
      <c r="A28" s="259" t="s">
        <v>28</v>
      </c>
      <c r="B28" s="205">
        <v>1280.9397099999999</v>
      </c>
      <c r="C28" s="205">
        <v>0</v>
      </c>
      <c r="D28" s="205">
        <v>0</v>
      </c>
      <c r="E28" s="205">
        <v>0</v>
      </c>
      <c r="F28" s="205">
        <v>0</v>
      </c>
      <c r="G28" s="205">
        <v>0</v>
      </c>
      <c r="H28" s="205">
        <v>0</v>
      </c>
      <c r="I28" s="205">
        <v>1280.9397099999999</v>
      </c>
      <c r="J28" s="205">
        <v>0</v>
      </c>
      <c r="K28" s="205">
        <v>0</v>
      </c>
      <c r="L28" s="204">
        <v>0</v>
      </c>
      <c r="M28" s="204">
        <v>0</v>
      </c>
      <c r="N28" s="204">
        <v>0</v>
      </c>
      <c r="O28" s="204">
        <v>0</v>
      </c>
      <c r="P28" s="204">
        <v>0</v>
      </c>
      <c r="Q28" s="204">
        <v>0</v>
      </c>
      <c r="R28" s="193"/>
    </row>
    <row r="29" spans="1:18" ht="169.5" customHeight="1">
      <c r="A29" s="259" t="s">
        <v>29</v>
      </c>
      <c r="B29" s="205">
        <v>1317298.3670280001</v>
      </c>
      <c r="C29" s="205">
        <v>6846.0401700000002</v>
      </c>
      <c r="D29" s="205">
        <v>32723.343023600002</v>
      </c>
      <c r="E29" s="205">
        <v>1189.7375300000001</v>
      </c>
      <c r="F29" s="205">
        <v>2523.91111</v>
      </c>
      <c r="G29" s="205">
        <v>0</v>
      </c>
      <c r="H29" s="205">
        <v>191454.22756999999</v>
      </c>
      <c r="I29" s="205">
        <v>1552035.6264300002</v>
      </c>
      <c r="J29" s="205">
        <v>484920.3193192</v>
      </c>
      <c r="K29" s="205">
        <v>701.02134000000001</v>
      </c>
      <c r="L29" s="204">
        <v>5879.6914200000001</v>
      </c>
      <c r="M29" s="204">
        <v>0</v>
      </c>
      <c r="N29" s="204">
        <v>17731.198519599999</v>
      </c>
      <c r="O29" s="204">
        <v>0</v>
      </c>
      <c r="P29" s="204">
        <v>113556.71598000001</v>
      </c>
      <c r="Q29" s="204">
        <v>622788.94657999999</v>
      </c>
      <c r="R29" s="193"/>
    </row>
    <row r="30" spans="1:18" ht="169.5" customHeight="1">
      <c r="A30" s="259" t="s">
        <v>30</v>
      </c>
      <c r="B30" s="205">
        <v>14443.881670000001</v>
      </c>
      <c r="C30" s="205">
        <v>0</v>
      </c>
      <c r="D30" s="205">
        <v>255.64084</v>
      </c>
      <c r="E30" s="205">
        <v>0</v>
      </c>
      <c r="F30" s="205">
        <v>0</v>
      </c>
      <c r="G30" s="205">
        <v>0</v>
      </c>
      <c r="H30" s="205">
        <v>0</v>
      </c>
      <c r="I30" s="205">
        <v>14699.522509999999</v>
      </c>
      <c r="J30" s="205">
        <v>0</v>
      </c>
      <c r="K30" s="205">
        <v>0</v>
      </c>
      <c r="L30" s="204">
        <v>0</v>
      </c>
      <c r="M30" s="204">
        <v>0</v>
      </c>
      <c r="N30" s="204">
        <v>0</v>
      </c>
      <c r="O30" s="204">
        <v>0</v>
      </c>
      <c r="P30" s="204">
        <v>0</v>
      </c>
      <c r="Q30" s="204">
        <v>0</v>
      </c>
      <c r="R30" s="193"/>
    </row>
    <row r="31" spans="1:18" ht="169.5" customHeight="1">
      <c r="A31" s="259" t="s">
        <v>31</v>
      </c>
      <c r="B31" s="205">
        <v>18447.588681600002</v>
      </c>
      <c r="C31" s="205">
        <v>0</v>
      </c>
      <c r="D31" s="205">
        <v>314.75565</v>
      </c>
      <c r="E31" s="205">
        <v>0</v>
      </c>
      <c r="F31" s="205">
        <v>850.38112999999998</v>
      </c>
      <c r="G31" s="205">
        <v>0</v>
      </c>
      <c r="H31" s="205">
        <v>711.24644999999998</v>
      </c>
      <c r="I31" s="205">
        <v>20323.97191</v>
      </c>
      <c r="J31" s="205">
        <v>26012.490510000003</v>
      </c>
      <c r="K31" s="205">
        <v>0</v>
      </c>
      <c r="L31" s="204">
        <v>426.84116999999998</v>
      </c>
      <c r="M31" s="204">
        <v>0</v>
      </c>
      <c r="N31" s="204">
        <v>3945.8158382000001</v>
      </c>
      <c r="O31" s="204">
        <v>0</v>
      </c>
      <c r="P31" s="204">
        <v>1602.19741</v>
      </c>
      <c r="Q31" s="204">
        <v>31987.344929999999</v>
      </c>
      <c r="R31" s="193"/>
    </row>
    <row r="32" spans="1:18" ht="169.5" customHeight="1">
      <c r="A32" s="259" t="s">
        <v>32</v>
      </c>
      <c r="B32" s="204">
        <v>680515.89791579999</v>
      </c>
      <c r="C32" s="204">
        <v>0</v>
      </c>
      <c r="D32" s="204">
        <v>2111.9379300000001</v>
      </c>
      <c r="E32" s="204">
        <v>5688.36</v>
      </c>
      <c r="F32" s="204">
        <v>0</v>
      </c>
      <c r="G32" s="204">
        <v>0</v>
      </c>
      <c r="H32" s="204">
        <v>36063.88061</v>
      </c>
      <c r="I32" s="204">
        <v>724380.07646000001</v>
      </c>
      <c r="J32" s="204">
        <v>1822809.8492664001</v>
      </c>
      <c r="K32" s="204">
        <v>240923.7490326</v>
      </c>
      <c r="L32" s="204">
        <v>2031.0307600000001</v>
      </c>
      <c r="M32" s="204">
        <v>684.77021999999999</v>
      </c>
      <c r="N32" s="204">
        <v>12512.995489800001</v>
      </c>
      <c r="O32" s="204">
        <v>9305.827596000001</v>
      </c>
      <c r="P32" s="204">
        <v>130952.81304000001</v>
      </c>
      <c r="Q32" s="204">
        <v>2219221.0354200001</v>
      </c>
      <c r="R32" s="193"/>
    </row>
    <row r="33" spans="1:18" ht="164.25" customHeight="1">
      <c r="A33" s="259" t="s">
        <v>33</v>
      </c>
      <c r="B33" s="204">
        <v>325868.2579576</v>
      </c>
      <c r="C33" s="204">
        <v>7921.9794099999999</v>
      </c>
      <c r="D33" s="204">
        <v>3882.8581515999999</v>
      </c>
      <c r="E33" s="204">
        <v>2371.55159</v>
      </c>
      <c r="F33" s="204">
        <v>13118.007359200001</v>
      </c>
      <c r="G33" s="204">
        <v>287.3</v>
      </c>
      <c r="H33" s="204">
        <v>37764.741299999994</v>
      </c>
      <c r="I33" s="204">
        <v>391214.69576999999</v>
      </c>
      <c r="J33" s="204">
        <v>76111.580358600011</v>
      </c>
      <c r="K33" s="204">
        <v>9988.9641878000002</v>
      </c>
      <c r="L33" s="204">
        <v>765.19345999999996</v>
      </c>
      <c r="M33" s="204">
        <v>0</v>
      </c>
      <c r="N33" s="204">
        <v>4625.0916018000007</v>
      </c>
      <c r="O33" s="204">
        <v>718.207357</v>
      </c>
      <c r="P33" s="204">
        <v>8621.0348300000005</v>
      </c>
      <c r="Q33" s="204">
        <v>100830.07179999999</v>
      </c>
      <c r="R33" s="193"/>
    </row>
    <row r="34" spans="1:18" ht="164.25" customHeight="1">
      <c r="A34" s="259" t="s">
        <v>34</v>
      </c>
      <c r="B34" s="204">
        <v>37898.203529999999</v>
      </c>
      <c r="C34" s="204">
        <v>793.15704000000005</v>
      </c>
      <c r="D34" s="204">
        <v>460.22924</v>
      </c>
      <c r="E34" s="204">
        <v>339.79609999999997</v>
      </c>
      <c r="F34" s="204">
        <v>0</v>
      </c>
      <c r="G34" s="204">
        <v>0</v>
      </c>
      <c r="H34" s="204">
        <v>0.89100000000000001</v>
      </c>
      <c r="I34" s="204">
        <v>39492.276909999993</v>
      </c>
      <c r="J34" s="204">
        <v>0</v>
      </c>
      <c r="K34" s="204">
        <v>0</v>
      </c>
      <c r="L34" s="204">
        <v>0</v>
      </c>
      <c r="M34" s="204">
        <v>0</v>
      </c>
      <c r="N34" s="204">
        <v>0</v>
      </c>
      <c r="O34" s="204">
        <v>0</v>
      </c>
      <c r="P34" s="204">
        <v>0</v>
      </c>
      <c r="Q34" s="204">
        <v>0</v>
      </c>
      <c r="R34" s="193"/>
    </row>
    <row r="35" spans="1:18" ht="164.25" customHeight="1">
      <c r="A35" s="259" t="s">
        <v>184</v>
      </c>
      <c r="B35" s="204">
        <v>0</v>
      </c>
      <c r="C35" s="204">
        <v>0</v>
      </c>
      <c r="D35" s="204">
        <v>0</v>
      </c>
      <c r="E35" s="204">
        <v>0</v>
      </c>
      <c r="F35" s="204">
        <v>0</v>
      </c>
      <c r="G35" s="204">
        <v>0</v>
      </c>
      <c r="H35" s="204">
        <v>0</v>
      </c>
      <c r="I35" s="204">
        <v>0</v>
      </c>
      <c r="J35" s="204">
        <v>0</v>
      </c>
      <c r="K35" s="204">
        <v>0</v>
      </c>
      <c r="L35" s="204">
        <v>0</v>
      </c>
      <c r="M35" s="204">
        <v>0</v>
      </c>
      <c r="N35" s="204">
        <v>0</v>
      </c>
      <c r="O35" s="204">
        <v>0</v>
      </c>
      <c r="P35" s="204">
        <v>0</v>
      </c>
      <c r="Q35" s="204">
        <v>0</v>
      </c>
      <c r="R35" s="193"/>
    </row>
    <row r="36" spans="1:18" ht="164.25" customHeight="1">
      <c r="A36" s="259" t="s">
        <v>35</v>
      </c>
      <c r="B36" s="204">
        <v>0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0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193"/>
    </row>
    <row r="37" spans="1:18" ht="164.25" customHeight="1">
      <c r="A37" s="259" t="s">
        <v>36</v>
      </c>
      <c r="B37" s="204">
        <v>109360.21788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109360.21788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  <c r="R37" s="193"/>
    </row>
    <row r="38" spans="1:18" ht="164.25" customHeight="1">
      <c r="A38" s="259" t="s">
        <v>37</v>
      </c>
      <c r="B38" s="204">
        <v>326104.10164000001</v>
      </c>
      <c r="C38" s="204">
        <v>0</v>
      </c>
      <c r="D38" s="204">
        <v>0</v>
      </c>
      <c r="E38" s="204">
        <v>0</v>
      </c>
      <c r="F38" s="204">
        <v>0</v>
      </c>
      <c r="G38" s="204">
        <v>0</v>
      </c>
      <c r="H38" s="204">
        <v>0</v>
      </c>
      <c r="I38" s="204">
        <v>326104.10164000001</v>
      </c>
      <c r="J38" s="204">
        <v>0</v>
      </c>
      <c r="K38" s="204">
        <v>0</v>
      </c>
      <c r="L38" s="204">
        <v>0</v>
      </c>
      <c r="M38" s="204">
        <v>0</v>
      </c>
      <c r="N38" s="204">
        <v>0</v>
      </c>
      <c r="O38" s="204">
        <v>0</v>
      </c>
      <c r="P38" s="204">
        <v>0</v>
      </c>
      <c r="Q38" s="204">
        <v>0</v>
      </c>
      <c r="R38" s="193"/>
    </row>
    <row r="39" spans="1:18" s="140" customFormat="1" ht="83.25" customHeight="1">
      <c r="A39" s="260" t="s">
        <v>42</v>
      </c>
      <c r="B39" s="261">
        <f>SUM(B10:B38)</f>
        <v>14246753.150506597</v>
      </c>
      <c r="C39" s="261">
        <f t="shared" ref="C39:Q39" si="0">SUM(C10:C38)</f>
        <v>42424.225913199996</v>
      </c>
      <c r="D39" s="261">
        <f t="shared" si="0"/>
        <v>111425.667906</v>
      </c>
      <c r="E39" s="261">
        <f t="shared" si="0"/>
        <v>15502.734779999999</v>
      </c>
      <c r="F39" s="261">
        <f t="shared" si="0"/>
        <v>152201.24009140002</v>
      </c>
      <c r="G39" s="261">
        <f t="shared" si="0"/>
        <v>3824.4836948000002</v>
      </c>
      <c r="H39" s="261">
        <f t="shared" si="0"/>
        <v>3784071.5036699995</v>
      </c>
      <c r="I39" s="261">
        <f t="shared" si="0"/>
        <v>18356203.0066</v>
      </c>
      <c r="J39" s="261">
        <f t="shared" si="0"/>
        <v>8405003.2610758003</v>
      </c>
      <c r="K39" s="261">
        <f t="shared" si="0"/>
        <v>274703.9876928</v>
      </c>
      <c r="L39" s="261">
        <f t="shared" si="0"/>
        <v>32384.1229446</v>
      </c>
      <c r="M39" s="261">
        <f t="shared" si="0"/>
        <v>949.41257999999993</v>
      </c>
      <c r="N39" s="261">
        <f t="shared" si="0"/>
        <v>95614.493471399997</v>
      </c>
      <c r="O39" s="261">
        <f t="shared" si="0"/>
        <v>16991.0203984</v>
      </c>
      <c r="P39" s="261">
        <f t="shared" si="0"/>
        <v>417259.7246800001</v>
      </c>
      <c r="Q39" s="261">
        <f t="shared" si="0"/>
        <v>9242906.0228899997</v>
      </c>
      <c r="R39" s="208"/>
    </row>
    <row r="40" spans="1:18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93"/>
    </row>
    <row r="41" spans="1:18" ht="91.5" customHeight="1" thickTop="1">
      <c r="A41" s="633" t="s">
        <v>735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18" ht="152.25" customHeight="1">
      <c r="A42" s="904" t="s">
        <v>736</v>
      </c>
      <c r="B42" s="904"/>
      <c r="C42" s="904"/>
      <c r="D42" s="904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8" ht="48.75" customHeight="1">
      <c r="A43" s="633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8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8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8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8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8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128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9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7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9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7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9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7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9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9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1"/>
    </row>
    <row r="132" spans="1:12">
      <c r="A132" s="131"/>
    </row>
    <row r="133" spans="1:12">
      <c r="A133" s="131"/>
    </row>
    <row r="134" spans="1:12">
      <c r="A134" s="131"/>
    </row>
    <row r="135" spans="1:12">
      <c r="A135" s="131"/>
    </row>
    <row r="136" spans="1:12">
      <c r="A136" s="131"/>
    </row>
    <row r="137" spans="1:12">
      <c r="A137" s="131"/>
    </row>
    <row r="138" spans="1:12">
      <c r="A138" s="131"/>
    </row>
    <row r="139" spans="1:12">
      <c r="A139" s="131"/>
    </row>
    <row r="140" spans="1:12">
      <c r="A140" s="131"/>
    </row>
    <row r="141" spans="1:12">
      <c r="A141" s="131"/>
    </row>
    <row r="142" spans="1:12">
      <c r="A142" s="131"/>
    </row>
    <row r="143" spans="1:12">
      <c r="A143" s="131"/>
    </row>
    <row r="144" spans="1:12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A42:D42"/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Y664"/>
  <sheetViews>
    <sheetView showGridLines="0" topLeftCell="A2" zoomScale="20" zoomScaleNormal="20" workbookViewId="0">
      <selection activeCell="AB11" sqref="AB11"/>
    </sheetView>
  </sheetViews>
  <sheetFormatPr baseColWidth="10" defaultColWidth="9.140625" defaultRowHeight="60"/>
  <cols>
    <col min="1" max="1" width="143.5703125" style="20" customWidth="1"/>
    <col min="2" max="2" width="53.7109375" style="372" customWidth="1"/>
    <col min="3" max="3" width="53.7109375" style="633" customWidth="1"/>
    <col min="4" max="17" width="53.7109375" style="372" customWidth="1"/>
    <col min="18" max="18" width="6.5703125" style="191" customWidth="1"/>
    <col min="19" max="256" width="9.140625" style="372"/>
    <col min="257" max="257" width="143.5703125" style="372" customWidth="1"/>
    <col min="258" max="273" width="53.7109375" style="372" customWidth="1"/>
    <col min="274" max="274" width="6.5703125" style="372" customWidth="1"/>
    <col min="275" max="512" width="9.140625" style="372"/>
    <col min="513" max="513" width="143.5703125" style="372" customWidth="1"/>
    <col min="514" max="529" width="53.7109375" style="372" customWidth="1"/>
    <col min="530" max="530" width="6.5703125" style="372" customWidth="1"/>
    <col min="531" max="768" width="9.140625" style="372"/>
    <col min="769" max="769" width="143.5703125" style="372" customWidth="1"/>
    <col min="770" max="785" width="53.7109375" style="372" customWidth="1"/>
    <col min="786" max="786" width="6.5703125" style="372" customWidth="1"/>
    <col min="787" max="1024" width="9.140625" style="372"/>
    <col min="1025" max="1025" width="143.5703125" style="372" customWidth="1"/>
    <col min="1026" max="1041" width="53.7109375" style="372" customWidth="1"/>
    <col min="1042" max="1042" width="6.5703125" style="372" customWidth="1"/>
    <col min="1043" max="1280" width="9.140625" style="372"/>
    <col min="1281" max="1281" width="143.5703125" style="372" customWidth="1"/>
    <col min="1282" max="1297" width="53.7109375" style="372" customWidth="1"/>
    <col min="1298" max="1298" width="6.5703125" style="372" customWidth="1"/>
    <col min="1299" max="1536" width="9.140625" style="372"/>
    <col min="1537" max="1537" width="143.5703125" style="372" customWidth="1"/>
    <col min="1538" max="1553" width="53.7109375" style="372" customWidth="1"/>
    <col min="1554" max="1554" width="6.5703125" style="372" customWidth="1"/>
    <col min="1555" max="1792" width="9.140625" style="372"/>
    <col min="1793" max="1793" width="143.5703125" style="372" customWidth="1"/>
    <col min="1794" max="1809" width="53.7109375" style="372" customWidth="1"/>
    <col min="1810" max="1810" width="6.5703125" style="372" customWidth="1"/>
    <col min="1811" max="2048" width="9.140625" style="372"/>
    <col min="2049" max="2049" width="143.5703125" style="372" customWidth="1"/>
    <col min="2050" max="2065" width="53.7109375" style="372" customWidth="1"/>
    <col min="2066" max="2066" width="6.5703125" style="372" customWidth="1"/>
    <col min="2067" max="2304" width="9.140625" style="372"/>
    <col min="2305" max="2305" width="143.5703125" style="372" customWidth="1"/>
    <col min="2306" max="2321" width="53.7109375" style="372" customWidth="1"/>
    <col min="2322" max="2322" width="6.5703125" style="372" customWidth="1"/>
    <col min="2323" max="2560" width="9.140625" style="372"/>
    <col min="2561" max="2561" width="143.5703125" style="372" customWidth="1"/>
    <col min="2562" max="2577" width="53.7109375" style="372" customWidth="1"/>
    <col min="2578" max="2578" width="6.5703125" style="372" customWidth="1"/>
    <col min="2579" max="2816" width="9.140625" style="372"/>
    <col min="2817" max="2817" width="143.5703125" style="372" customWidth="1"/>
    <col min="2818" max="2833" width="53.7109375" style="372" customWidth="1"/>
    <col min="2834" max="2834" width="6.5703125" style="372" customWidth="1"/>
    <col min="2835" max="3072" width="9.140625" style="372"/>
    <col min="3073" max="3073" width="143.5703125" style="372" customWidth="1"/>
    <col min="3074" max="3089" width="53.7109375" style="372" customWidth="1"/>
    <col min="3090" max="3090" width="6.5703125" style="372" customWidth="1"/>
    <col min="3091" max="3328" width="9.140625" style="372"/>
    <col min="3329" max="3329" width="143.5703125" style="372" customWidth="1"/>
    <col min="3330" max="3345" width="53.7109375" style="372" customWidth="1"/>
    <col min="3346" max="3346" width="6.5703125" style="372" customWidth="1"/>
    <col min="3347" max="3584" width="9.140625" style="372"/>
    <col min="3585" max="3585" width="143.5703125" style="372" customWidth="1"/>
    <col min="3586" max="3601" width="53.7109375" style="372" customWidth="1"/>
    <col min="3602" max="3602" width="6.5703125" style="372" customWidth="1"/>
    <col min="3603" max="3840" width="9.140625" style="372"/>
    <col min="3841" max="3841" width="143.5703125" style="372" customWidth="1"/>
    <col min="3842" max="3857" width="53.7109375" style="372" customWidth="1"/>
    <col min="3858" max="3858" width="6.5703125" style="372" customWidth="1"/>
    <col min="3859" max="4096" width="9.140625" style="372"/>
    <col min="4097" max="4097" width="143.5703125" style="372" customWidth="1"/>
    <col min="4098" max="4113" width="53.7109375" style="372" customWidth="1"/>
    <col min="4114" max="4114" width="6.5703125" style="372" customWidth="1"/>
    <col min="4115" max="4352" width="9.140625" style="372"/>
    <col min="4353" max="4353" width="143.5703125" style="372" customWidth="1"/>
    <col min="4354" max="4369" width="53.7109375" style="372" customWidth="1"/>
    <col min="4370" max="4370" width="6.5703125" style="372" customWidth="1"/>
    <col min="4371" max="4608" width="9.140625" style="372"/>
    <col min="4609" max="4609" width="143.5703125" style="372" customWidth="1"/>
    <col min="4610" max="4625" width="53.7109375" style="372" customWidth="1"/>
    <col min="4626" max="4626" width="6.5703125" style="372" customWidth="1"/>
    <col min="4627" max="4864" width="9.140625" style="372"/>
    <col min="4865" max="4865" width="143.5703125" style="372" customWidth="1"/>
    <col min="4866" max="4881" width="53.7109375" style="372" customWidth="1"/>
    <col min="4882" max="4882" width="6.5703125" style="372" customWidth="1"/>
    <col min="4883" max="5120" width="9.140625" style="372"/>
    <col min="5121" max="5121" width="143.5703125" style="372" customWidth="1"/>
    <col min="5122" max="5137" width="53.7109375" style="372" customWidth="1"/>
    <col min="5138" max="5138" width="6.5703125" style="372" customWidth="1"/>
    <col min="5139" max="5376" width="9.140625" style="372"/>
    <col min="5377" max="5377" width="143.5703125" style="372" customWidth="1"/>
    <col min="5378" max="5393" width="53.7109375" style="372" customWidth="1"/>
    <col min="5394" max="5394" width="6.5703125" style="372" customWidth="1"/>
    <col min="5395" max="5632" width="9.140625" style="372"/>
    <col min="5633" max="5633" width="143.5703125" style="372" customWidth="1"/>
    <col min="5634" max="5649" width="53.7109375" style="372" customWidth="1"/>
    <col min="5650" max="5650" width="6.5703125" style="372" customWidth="1"/>
    <col min="5651" max="5888" width="9.140625" style="372"/>
    <col min="5889" max="5889" width="143.5703125" style="372" customWidth="1"/>
    <col min="5890" max="5905" width="53.7109375" style="372" customWidth="1"/>
    <col min="5906" max="5906" width="6.5703125" style="372" customWidth="1"/>
    <col min="5907" max="6144" width="9.140625" style="372"/>
    <col min="6145" max="6145" width="143.5703125" style="372" customWidth="1"/>
    <col min="6146" max="6161" width="53.7109375" style="372" customWidth="1"/>
    <col min="6162" max="6162" width="6.5703125" style="372" customWidth="1"/>
    <col min="6163" max="6400" width="9.140625" style="372"/>
    <col min="6401" max="6401" width="143.5703125" style="372" customWidth="1"/>
    <col min="6402" max="6417" width="53.7109375" style="372" customWidth="1"/>
    <col min="6418" max="6418" width="6.5703125" style="372" customWidth="1"/>
    <col min="6419" max="6656" width="9.140625" style="372"/>
    <col min="6657" max="6657" width="143.5703125" style="372" customWidth="1"/>
    <col min="6658" max="6673" width="53.7109375" style="372" customWidth="1"/>
    <col min="6674" max="6674" width="6.5703125" style="372" customWidth="1"/>
    <col min="6675" max="6912" width="9.140625" style="372"/>
    <col min="6913" max="6913" width="143.5703125" style="372" customWidth="1"/>
    <col min="6914" max="6929" width="53.7109375" style="372" customWidth="1"/>
    <col min="6930" max="6930" width="6.5703125" style="372" customWidth="1"/>
    <col min="6931" max="7168" width="9.140625" style="372"/>
    <col min="7169" max="7169" width="143.5703125" style="372" customWidth="1"/>
    <col min="7170" max="7185" width="53.7109375" style="372" customWidth="1"/>
    <col min="7186" max="7186" width="6.5703125" style="372" customWidth="1"/>
    <col min="7187" max="7424" width="9.140625" style="372"/>
    <col min="7425" max="7425" width="143.5703125" style="372" customWidth="1"/>
    <col min="7426" max="7441" width="53.7109375" style="372" customWidth="1"/>
    <col min="7442" max="7442" width="6.5703125" style="372" customWidth="1"/>
    <col min="7443" max="7680" width="9.140625" style="372"/>
    <col min="7681" max="7681" width="143.5703125" style="372" customWidth="1"/>
    <col min="7682" max="7697" width="53.7109375" style="372" customWidth="1"/>
    <col min="7698" max="7698" width="6.5703125" style="372" customWidth="1"/>
    <col min="7699" max="7936" width="9.140625" style="372"/>
    <col min="7937" max="7937" width="143.5703125" style="372" customWidth="1"/>
    <col min="7938" max="7953" width="53.7109375" style="372" customWidth="1"/>
    <col min="7954" max="7954" width="6.5703125" style="372" customWidth="1"/>
    <col min="7955" max="8192" width="9.140625" style="372"/>
    <col min="8193" max="8193" width="143.5703125" style="372" customWidth="1"/>
    <col min="8194" max="8209" width="53.7109375" style="372" customWidth="1"/>
    <col min="8210" max="8210" width="6.5703125" style="372" customWidth="1"/>
    <col min="8211" max="8448" width="9.140625" style="372"/>
    <col min="8449" max="8449" width="143.5703125" style="372" customWidth="1"/>
    <col min="8450" max="8465" width="53.7109375" style="372" customWidth="1"/>
    <col min="8466" max="8466" width="6.5703125" style="372" customWidth="1"/>
    <col min="8467" max="8704" width="9.140625" style="372"/>
    <col min="8705" max="8705" width="143.5703125" style="372" customWidth="1"/>
    <col min="8706" max="8721" width="53.7109375" style="372" customWidth="1"/>
    <col min="8722" max="8722" width="6.5703125" style="372" customWidth="1"/>
    <col min="8723" max="8960" width="9.140625" style="372"/>
    <col min="8961" max="8961" width="143.5703125" style="372" customWidth="1"/>
    <col min="8962" max="8977" width="53.7109375" style="372" customWidth="1"/>
    <col min="8978" max="8978" width="6.5703125" style="372" customWidth="1"/>
    <col min="8979" max="9216" width="9.140625" style="372"/>
    <col min="9217" max="9217" width="143.5703125" style="372" customWidth="1"/>
    <col min="9218" max="9233" width="53.7109375" style="372" customWidth="1"/>
    <col min="9234" max="9234" width="6.5703125" style="372" customWidth="1"/>
    <col min="9235" max="9472" width="9.140625" style="372"/>
    <col min="9473" max="9473" width="143.5703125" style="372" customWidth="1"/>
    <col min="9474" max="9489" width="53.7109375" style="372" customWidth="1"/>
    <col min="9490" max="9490" width="6.5703125" style="372" customWidth="1"/>
    <col min="9491" max="9728" width="9.140625" style="372"/>
    <col min="9729" max="9729" width="143.5703125" style="372" customWidth="1"/>
    <col min="9730" max="9745" width="53.7109375" style="372" customWidth="1"/>
    <col min="9746" max="9746" width="6.5703125" style="372" customWidth="1"/>
    <col min="9747" max="9984" width="9.140625" style="372"/>
    <col min="9985" max="9985" width="143.5703125" style="372" customWidth="1"/>
    <col min="9986" max="10001" width="53.7109375" style="372" customWidth="1"/>
    <col min="10002" max="10002" width="6.5703125" style="372" customWidth="1"/>
    <col min="10003" max="10240" width="9.140625" style="372"/>
    <col min="10241" max="10241" width="143.5703125" style="372" customWidth="1"/>
    <col min="10242" max="10257" width="53.7109375" style="372" customWidth="1"/>
    <col min="10258" max="10258" width="6.5703125" style="372" customWidth="1"/>
    <col min="10259" max="10496" width="9.140625" style="372"/>
    <col min="10497" max="10497" width="143.5703125" style="372" customWidth="1"/>
    <col min="10498" max="10513" width="53.7109375" style="372" customWidth="1"/>
    <col min="10514" max="10514" width="6.5703125" style="372" customWidth="1"/>
    <col min="10515" max="10752" width="9.140625" style="372"/>
    <col min="10753" max="10753" width="143.5703125" style="372" customWidth="1"/>
    <col min="10754" max="10769" width="53.7109375" style="372" customWidth="1"/>
    <col min="10770" max="10770" width="6.5703125" style="372" customWidth="1"/>
    <col min="10771" max="11008" width="9.140625" style="372"/>
    <col min="11009" max="11009" width="143.5703125" style="372" customWidth="1"/>
    <col min="11010" max="11025" width="53.7109375" style="372" customWidth="1"/>
    <col min="11026" max="11026" width="6.5703125" style="372" customWidth="1"/>
    <col min="11027" max="11264" width="9.140625" style="372"/>
    <col min="11265" max="11265" width="143.5703125" style="372" customWidth="1"/>
    <col min="11266" max="11281" width="53.7109375" style="372" customWidth="1"/>
    <col min="11282" max="11282" width="6.5703125" style="372" customWidth="1"/>
    <col min="11283" max="11520" width="9.140625" style="372"/>
    <col min="11521" max="11521" width="143.5703125" style="372" customWidth="1"/>
    <col min="11522" max="11537" width="53.7109375" style="372" customWidth="1"/>
    <col min="11538" max="11538" width="6.5703125" style="372" customWidth="1"/>
    <col min="11539" max="11776" width="9.140625" style="372"/>
    <col min="11777" max="11777" width="143.5703125" style="372" customWidth="1"/>
    <col min="11778" max="11793" width="53.7109375" style="372" customWidth="1"/>
    <col min="11794" max="11794" width="6.5703125" style="372" customWidth="1"/>
    <col min="11795" max="12032" width="9.140625" style="372"/>
    <col min="12033" max="12033" width="143.5703125" style="372" customWidth="1"/>
    <col min="12034" max="12049" width="53.7109375" style="372" customWidth="1"/>
    <col min="12050" max="12050" width="6.5703125" style="372" customWidth="1"/>
    <col min="12051" max="12288" width="9.140625" style="372"/>
    <col min="12289" max="12289" width="143.5703125" style="372" customWidth="1"/>
    <col min="12290" max="12305" width="53.7109375" style="372" customWidth="1"/>
    <col min="12306" max="12306" width="6.5703125" style="372" customWidth="1"/>
    <col min="12307" max="12544" width="9.140625" style="372"/>
    <col min="12545" max="12545" width="143.5703125" style="372" customWidth="1"/>
    <col min="12546" max="12561" width="53.7109375" style="372" customWidth="1"/>
    <col min="12562" max="12562" width="6.5703125" style="372" customWidth="1"/>
    <col min="12563" max="12800" width="9.140625" style="372"/>
    <col min="12801" max="12801" width="143.5703125" style="372" customWidth="1"/>
    <col min="12802" max="12817" width="53.7109375" style="372" customWidth="1"/>
    <col min="12818" max="12818" width="6.5703125" style="372" customWidth="1"/>
    <col min="12819" max="13056" width="9.140625" style="372"/>
    <col min="13057" max="13057" width="143.5703125" style="372" customWidth="1"/>
    <col min="13058" max="13073" width="53.7109375" style="372" customWidth="1"/>
    <col min="13074" max="13074" width="6.5703125" style="372" customWidth="1"/>
    <col min="13075" max="13312" width="9.140625" style="372"/>
    <col min="13313" max="13313" width="143.5703125" style="372" customWidth="1"/>
    <col min="13314" max="13329" width="53.7109375" style="372" customWidth="1"/>
    <col min="13330" max="13330" width="6.5703125" style="372" customWidth="1"/>
    <col min="13331" max="13568" width="9.140625" style="372"/>
    <col min="13569" max="13569" width="143.5703125" style="372" customWidth="1"/>
    <col min="13570" max="13585" width="53.7109375" style="372" customWidth="1"/>
    <col min="13586" max="13586" width="6.5703125" style="372" customWidth="1"/>
    <col min="13587" max="13824" width="9.140625" style="372"/>
    <col min="13825" max="13825" width="143.5703125" style="372" customWidth="1"/>
    <col min="13826" max="13841" width="53.7109375" style="372" customWidth="1"/>
    <col min="13842" max="13842" width="6.5703125" style="372" customWidth="1"/>
    <col min="13843" max="14080" width="9.140625" style="372"/>
    <col min="14081" max="14081" width="143.5703125" style="372" customWidth="1"/>
    <col min="14082" max="14097" width="53.7109375" style="372" customWidth="1"/>
    <col min="14098" max="14098" width="6.5703125" style="372" customWidth="1"/>
    <col min="14099" max="14336" width="9.140625" style="372"/>
    <col min="14337" max="14337" width="143.5703125" style="372" customWidth="1"/>
    <col min="14338" max="14353" width="53.7109375" style="372" customWidth="1"/>
    <col min="14354" max="14354" width="6.5703125" style="372" customWidth="1"/>
    <col min="14355" max="14592" width="9.140625" style="372"/>
    <col min="14593" max="14593" width="143.5703125" style="372" customWidth="1"/>
    <col min="14594" max="14609" width="53.7109375" style="372" customWidth="1"/>
    <col min="14610" max="14610" width="6.5703125" style="372" customWidth="1"/>
    <col min="14611" max="14848" width="9.140625" style="372"/>
    <col min="14849" max="14849" width="143.5703125" style="372" customWidth="1"/>
    <col min="14850" max="14865" width="53.7109375" style="372" customWidth="1"/>
    <col min="14866" max="14866" width="6.5703125" style="372" customWidth="1"/>
    <col min="14867" max="15104" width="9.140625" style="372"/>
    <col min="15105" max="15105" width="143.5703125" style="372" customWidth="1"/>
    <col min="15106" max="15121" width="53.7109375" style="372" customWidth="1"/>
    <col min="15122" max="15122" width="6.5703125" style="372" customWidth="1"/>
    <col min="15123" max="15360" width="9.140625" style="372"/>
    <col min="15361" max="15361" width="143.5703125" style="372" customWidth="1"/>
    <col min="15362" max="15377" width="53.7109375" style="372" customWidth="1"/>
    <col min="15378" max="15378" width="6.5703125" style="372" customWidth="1"/>
    <col min="15379" max="15616" width="9.140625" style="372"/>
    <col min="15617" max="15617" width="143.5703125" style="372" customWidth="1"/>
    <col min="15618" max="15633" width="53.7109375" style="372" customWidth="1"/>
    <col min="15634" max="15634" width="6.5703125" style="372" customWidth="1"/>
    <col min="15635" max="15872" width="9.140625" style="372"/>
    <col min="15873" max="15873" width="143.5703125" style="372" customWidth="1"/>
    <col min="15874" max="15889" width="53.7109375" style="372" customWidth="1"/>
    <col min="15890" max="15890" width="6.5703125" style="372" customWidth="1"/>
    <col min="15891" max="16128" width="9.140625" style="372"/>
    <col min="16129" max="16129" width="143.5703125" style="372" customWidth="1"/>
    <col min="16130" max="16145" width="53.7109375" style="372" customWidth="1"/>
    <col min="16146" max="16146" width="6.5703125" style="372" customWidth="1"/>
    <col min="16147" max="16384" width="9.140625" style="372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901" t="s">
        <v>550</v>
      </c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189"/>
    </row>
    <row r="3" spans="1:25" s="2" customFormat="1" ht="75" customHeight="1">
      <c r="A3" s="901" t="s">
        <v>189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  <c r="O3" s="901"/>
      <c r="P3" s="901"/>
      <c r="Q3" s="901"/>
      <c r="R3" s="189"/>
    </row>
    <row r="4" spans="1:25" s="2" customFormat="1" ht="63" customHeight="1">
      <c r="A4" s="901" t="s">
        <v>927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189"/>
    </row>
    <row r="5" spans="1:25" s="3" customFormat="1" ht="144.75" customHeight="1">
      <c r="A5" s="902" t="s">
        <v>734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190"/>
    </row>
    <row r="6" spans="1:25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54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25" s="195" customFormat="1" ht="92.25" customHeight="1">
      <c r="A8" s="194"/>
      <c r="B8" s="910" t="s">
        <v>831</v>
      </c>
      <c r="C8" s="910"/>
      <c r="D8" s="910"/>
      <c r="E8" s="910"/>
      <c r="F8" s="910"/>
      <c r="G8" s="910"/>
      <c r="H8" s="910"/>
      <c r="I8" s="910"/>
      <c r="J8" s="910" t="s">
        <v>52</v>
      </c>
      <c r="K8" s="910"/>
      <c r="L8" s="910"/>
      <c r="M8" s="910"/>
      <c r="N8" s="910"/>
      <c r="O8" s="910"/>
      <c r="P8" s="910"/>
      <c r="Q8" s="910"/>
      <c r="R8" s="193"/>
    </row>
    <row r="9" spans="1:25" s="202" customFormat="1" ht="227.25" customHeight="1">
      <c r="A9" s="196" t="s">
        <v>917</v>
      </c>
      <c r="B9" s="196" t="s">
        <v>40</v>
      </c>
      <c r="C9" s="197" t="s">
        <v>166</v>
      </c>
      <c r="D9" s="196" t="s">
        <v>167</v>
      </c>
      <c r="E9" s="198" t="s">
        <v>168</v>
      </c>
      <c r="F9" s="199" t="s">
        <v>169</v>
      </c>
      <c r="G9" s="198" t="s">
        <v>170</v>
      </c>
      <c r="H9" s="196" t="s">
        <v>171</v>
      </c>
      <c r="I9" s="199" t="s">
        <v>42</v>
      </c>
      <c r="J9" s="196" t="s">
        <v>40</v>
      </c>
      <c r="K9" s="198" t="s">
        <v>166</v>
      </c>
      <c r="L9" s="199" t="s">
        <v>167</v>
      </c>
      <c r="M9" s="198" t="s">
        <v>168</v>
      </c>
      <c r="N9" s="196" t="s">
        <v>169</v>
      </c>
      <c r="O9" s="198" t="s">
        <v>170</v>
      </c>
      <c r="P9" s="196" t="s">
        <v>171</v>
      </c>
      <c r="Q9" s="196" t="s">
        <v>42</v>
      </c>
      <c r="R9" s="200"/>
      <c r="S9" s="201"/>
      <c r="T9" s="201"/>
      <c r="U9" s="200"/>
      <c r="V9" s="201"/>
      <c r="W9" s="201"/>
      <c r="X9" s="200"/>
      <c r="Y9" s="201"/>
    </row>
    <row r="10" spans="1:25" ht="164.25" customHeight="1">
      <c r="A10" s="259" t="s">
        <v>12</v>
      </c>
      <c r="B10" s="204">
        <v>1795107.7172100001</v>
      </c>
      <c r="C10" s="204">
        <v>24084.00244</v>
      </c>
      <c r="D10" s="204">
        <v>0</v>
      </c>
      <c r="E10" s="204">
        <v>0</v>
      </c>
      <c r="F10" s="204">
        <v>0</v>
      </c>
      <c r="G10" s="204">
        <v>0</v>
      </c>
      <c r="H10" s="204">
        <v>124472.21445</v>
      </c>
      <c r="I10" s="204">
        <v>1943663.9341</v>
      </c>
      <c r="J10" s="204">
        <v>0</v>
      </c>
      <c r="K10" s="204">
        <v>0</v>
      </c>
      <c r="L10" s="204">
        <v>0</v>
      </c>
      <c r="M10" s="204">
        <v>0</v>
      </c>
      <c r="N10" s="204">
        <v>0</v>
      </c>
      <c r="O10" s="204">
        <v>0</v>
      </c>
      <c r="P10" s="204">
        <v>0</v>
      </c>
      <c r="Q10" s="204">
        <v>0</v>
      </c>
      <c r="R10" s="193"/>
    </row>
    <row r="11" spans="1:25" ht="164.25" customHeight="1">
      <c r="A11" s="259" t="s">
        <v>13</v>
      </c>
      <c r="B11" s="204">
        <v>1694.3787600000001</v>
      </c>
      <c r="C11" s="204">
        <v>0</v>
      </c>
      <c r="D11" s="204">
        <v>0</v>
      </c>
      <c r="E11" s="204">
        <v>0</v>
      </c>
      <c r="F11" s="204">
        <v>0</v>
      </c>
      <c r="G11" s="204">
        <v>0</v>
      </c>
      <c r="H11" s="204">
        <v>2075.6097599999998</v>
      </c>
      <c r="I11" s="204">
        <v>3769.9885199999999</v>
      </c>
      <c r="J11" s="204">
        <v>0</v>
      </c>
      <c r="K11" s="204">
        <v>0</v>
      </c>
      <c r="L11" s="204">
        <v>0</v>
      </c>
      <c r="M11" s="204">
        <v>0</v>
      </c>
      <c r="N11" s="204">
        <v>0</v>
      </c>
      <c r="O11" s="204">
        <v>0</v>
      </c>
      <c r="P11" s="204">
        <v>0</v>
      </c>
      <c r="Q11" s="204">
        <v>0</v>
      </c>
      <c r="R11" s="193"/>
    </row>
    <row r="12" spans="1:25" ht="164.25" customHeight="1">
      <c r="A12" s="259" t="s">
        <v>14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193"/>
    </row>
    <row r="13" spans="1:25" ht="164.25" customHeight="1">
      <c r="A13" s="259" t="s">
        <v>15</v>
      </c>
      <c r="B13" s="204">
        <v>0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0</v>
      </c>
      <c r="J13" s="204">
        <v>0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0</v>
      </c>
      <c r="R13" s="193"/>
    </row>
    <row r="14" spans="1:25" ht="164.25" customHeight="1">
      <c r="A14" s="259" t="s">
        <v>16</v>
      </c>
      <c r="B14" s="204">
        <v>673612.96124400001</v>
      </c>
      <c r="C14" s="204">
        <v>13553.495623199999</v>
      </c>
      <c r="D14" s="204">
        <v>2134.2919548</v>
      </c>
      <c r="E14" s="204">
        <v>423.45158120000002</v>
      </c>
      <c r="F14" s="204">
        <v>8154.6409563999996</v>
      </c>
      <c r="G14" s="204">
        <v>5853.8460783999999</v>
      </c>
      <c r="H14" s="204">
        <v>0</v>
      </c>
      <c r="I14" s="204">
        <v>703732.68741999997</v>
      </c>
      <c r="J14" s="204">
        <v>201188.364454</v>
      </c>
      <c r="K14" s="204">
        <v>437.1501202</v>
      </c>
      <c r="L14" s="204">
        <v>43.033879999999996</v>
      </c>
      <c r="M14" s="204">
        <v>0</v>
      </c>
      <c r="N14" s="204">
        <v>403.3558342</v>
      </c>
      <c r="O14" s="204">
        <v>0</v>
      </c>
      <c r="P14" s="204">
        <v>0</v>
      </c>
      <c r="Q14" s="204">
        <v>202071.90429000001</v>
      </c>
      <c r="R14" s="193"/>
    </row>
    <row r="15" spans="1:25" ht="164.25" customHeight="1">
      <c r="A15" s="259" t="s">
        <v>17</v>
      </c>
      <c r="B15" s="204">
        <v>1920.6328100000001</v>
      </c>
      <c r="C15" s="204">
        <v>0</v>
      </c>
      <c r="D15" s="204">
        <v>33.244339999999994</v>
      </c>
      <c r="E15" s="204">
        <v>0</v>
      </c>
      <c r="F15" s="204">
        <v>196.72198</v>
      </c>
      <c r="G15" s="204">
        <v>0</v>
      </c>
      <c r="H15" s="204">
        <v>0</v>
      </c>
      <c r="I15" s="204">
        <v>2150.5991300000001</v>
      </c>
      <c r="J15" s="204">
        <v>848434.53677000001</v>
      </c>
      <c r="K15" s="204">
        <v>6239.4645</v>
      </c>
      <c r="L15" s="204">
        <v>955.32126000000005</v>
      </c>
      <c r="M15" s="204">
        <v>0</v>
      </c>
      <c r="N15" s="204">
        <v>2097.8575799999999</v>
      </c>
      <c r="O15" s="204">
        <v>22.015840000000001</v>
      </c>
      <c r="P15" s="204">
        <v>0</v>
      </c>
      <c r="Q15" s="204">
        <v>857749.19595000008</v>
      </c>
      <c r="R15" s="193"/>
    </row>
    <row r="16" spans="1:25" ht="164.25" customHeight="1">
      <c r="A16" s="259" t="s">
        <v>186</v>
      </c>
      <c r="B16" s="204">
        <v>12.61937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12.61937</v>
      </c>
      <c r="J16" s="204">
        <v>24911.193480000002</v>
      </c>
      <c r="K16" s="204">
        <v>0</v>
      </c>
      <c r="L16" s="204">
        <v>60.537990000000001</v>
      </c>
      <c r="M16" s="204">
        <v>0</v>
      </c>
      <c r="N16" s="204">
        <v>81.692719999999994</v>
      </c>
      <c r="O16" s="204">
        <v>0</v>
      </c>
      <c r="P16" s="204">
        <v>0</v>
      </c>
      <c r="Q16" s="204">
        <v>25053.424190000002</v>
      </c>
      <c r="R16" s="193"/>
    </row>
    <row r="17" spans="1:18" ht="164.25" customHeight="1">
      <c r="A17" s="259" t="s">
        <v>187</v>
      </c>
      <c r="B17" s="204">
        <v>833252.7064886</v>
      </c>
      <c r="C17" s="204">
        <v>9595.8573665999993</v>
      </c>
      <c r="D17" s="204">
        <v>2951.0432628000003</v>
      </c>
      <c r="E17" s="204">
        <v>897.7506800000001</v>
      </c>
      <c r="F17" s="204">
        <v>1625.8526302</v>
      </c>
      <c r="G17" s="204">
        <v>1297.3700200000001</v>
      </c>
      <c r="H17" s="204">
        <v>0</v>
      </c>
      <c r="I17" s="204">
        <v>849620.58048</v>
      </c>
      <c r="J17" s="204">
        <v>206287.37241000001</v>
      </c>
      <c r="K17" s="204">
        <v>0</v>
      </c>
      <c r="L17" s="204">
        <v>0</v>
      </c>
      <c r="M17" s="204">
        <v>0</v>
      </c>
      <c r="N17" s="204">
        <v>0</v>
      </c>
      <c r="O17" s="204">
        <v>0</v>
      </c>
      <c r="P17" s="204">
        <v>0</v>
      </c>
      <c r="Q17" s="204">
        <v>206287.37241000001</v>
      </c>
      <c r="R17" s="193"/>
    </row>
    <row r="18" spans="1:18" ht="164.25" customHeight="1">
      <c r="A18" s="259" t="s">
        <v>19</v>
      </c>
      <c r="B18" s="204">
        <v>113.16558000000001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113.16558000000001</v>
      </c>
      <c r="J18" s="204">
        <v>19127.365959999999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19127.365959999999</v>
      </c>
      <c r="R18" s="193"/>
    </row>
    <row r="19" spans="1:18" ht="164.25" customHeight="1">
      <c r="A19" s="259" t="s">
        <v>20</v>
      </c>
      <c r="B19" s="204">
        <v>665372.4570078</v>
      </c>
      <c r="C19" s="204">
        <v>40041.635340000001</v>
      </c>
      <c r="D19" s="204">
        <v>7558.6417068000001</v>
      </c>
      <c r="E19" s="204">
        <v>3845.6400899999999</v>
      </c>
      <c r="F19" s="204">
        <v>25726.048853799999</v>
      </c>
      <c r="G19" s="204">
        <v>5688.9334200000003</v>
      </c>
      <c r="H19" s="204">
        <v>0</v>
      </c>
      <c r="I19" s="204">
        <v>748233.35641999997</v>
      </c>
      <c r="J19" s="204">
        <v>1971243.3691833999</v>
      </c>
      <c r="K19" s="204">
        <v>12745.970960000001</v>
      </c>
      <c r="L19" s="204">
        <v>1551.43505</v>
      </c>
      <c r="M19" s="204">
        <v>28.999389999999998</v>
      </c>
      <c r="N19" s="204">
        <v>6499.56718</v>
      </c>
      <c r="O19" s="204">
        <v>93.361279999999994</v>
      </c>
      <c r="P19" s="204">
        <v>2.94</v>
      </c>
      <c r="Q19" s="204">
        <v>1992165.64304</v>
      </c>
      <c r="R19" s="193"/>
    </row>
    <row r="20" spans="1:18" ht="164.25" customHeight="1">
      <c r="A20" s="259" t="s">
        <v>21</v>
      </c>
      <c r="B20" s="204">
        <v>67138.38894840001</v>
      </c>
      <c r="C20" s="204">
        <v>5949.1041925999998</v>
      </c>
      <c r="D20" s="204">
        <v>1855.20154</v>
      </c>
      <c r="E20" s="204">
        <v>469.23901000000001</v>
      </c>
      <c r="F20" s="204">
        <v>2503.6154200000001</v>
      </c>
      <c r="G20" s="204">
        <v>1668.4181899999999</v>
      </c>
      <c r="H20" s="204">
        <v>0</v>
      </c>
      <c r="I20" s="204">
        <v>79583.967300000004</v>
      </c>
      <c r="J20" s="204">
        <v>5323111.6402500002</v>
      </c>
      <c r="K20" s="204">
        <v>55812.978700200001</v>
      </c>
      <c r="L20" s="204">
        <v>19603.670697599999</v>
      </c>
      <c r="M20" s="204">
        <v>1697.5558999999998</v>
      </c>
      <c r="N20" s="204">
        <v>24345.973069400003</v>
      </c>
      <c r="O20" s="204">
        <v>2166.6179200000001</v>
      </c>
      <c r="P20" s="204">
        <v>139.85724999999999</v>
      </c>
      <c r="Q20" s="204">
        <v>5426878.2938000001</v>
      </c>
      <c r="R20" s="193"/>
    </row>
    <row r="21" spans="1:18" ht="164.25" customHeight="1">
      <c r="A21" s="259" t="s">
        <v>22</v>
      </c>
      <c r="B21" s="204">
        <v>1105027.5451247999</v>
      </c>
      <c r="C21" s="204">
        <v>39842.532132799999</v>
      </c>
      <c r="D21" s="204">
        <v>3584.5334498000002</v>
      </c>
      <c r="E21" s="204">
        <v>3020.7617829999999</v>
      </c>
      <c r="F21" s="204">
        <v>11988.489896999999</v>
      </c>
      <c r="G21" s="204">
        <v>2953.2465756000001</v>
      </c>
      <c r="H21" s="204">
        <v>9166.7350299999998</v>
      </c>
      <c r="I21" s="204">
        <v>1175583.84399</v>
      </c>
      <c r="J21" s="204">
        <v>517009.90223379998</v>
      </c>
      <c r="K21" s="204">
        <v>2206.6386588</v>
      </c>
      <c r="L21" s="204">
        <v>176.9178402</v>
      </c>
      <c r="M21" s="204">
        <v>0</v>
      </c>
      <c r="N21" s="204">
        <v>1013.7122022000001</v>
      </c>
      <c r="O21" s="204">
        <v>0</v>
      </c>
      <c r="P21" s="204">
        <v>80.593890000000002</v>
      </c>
      <c r="Q21" s="204">
        <v>520487.76483999996</v>
      </c>
      <c r="R21" s="193"/>
    </row>
    <row r="22" spans="1:18" ht="164.25" customHeight="1">
      <c r="A22" s="259" t="s">
        <v>23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193"/>
    </row>
    <row r="23" spans="1:18" ht="164.25" customHeight="1">
      <c r="A23" s="259" t="s">
        <v>24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8" ht="164.25" customHeight="1">
      <c r="A24" s="259" t="s">
        <v>25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8" ht="164.25" customHeight="1">
      <c r="A25" s="259" t="s">
        <v>26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164.25" customHeight="1">
      <c r="A26" s="259" t="s">
        <v>27</v>
      </c>
      <c r="B26" s="205">
        <v>0</v>
      </c>
      <c r="C26" s="205">
        <v>0</v>
      </c>
      <c r="D26" s="205">
        <v>0</v>
      </c>
      <c r="E26" s="205">
        <v>0</v>
      </c>
      <c r="F26" s="205">
        <v>0</v>
      </c>
      <c r="G26" s="205">
        <v>0</v>
      </c>
      <c r="H26" s="205">
        <v>0</v>
      </c>
      <c r="I26" s="205">
        <v>0</v>
      </c>
      <c r="J26" s="205">
        <v>510115.30283</v>
      </c>
      <c r="K26" s="205">
        <v>3390.9157476</v>
      </c>
      <c r="L26" s="204">
        <v>1125.95669</v>
      </c>
      <c r="M26" s="204">
        <v>13.459850000000001</v>
      </c>
      <c r="N26" s="204">
        <v>1834.30457</v>
      </c>
      <c r="O26" s="204">
        <v>44.275880000000001</v>
      </c>
      <c r="P26" s="204">
        <v>0</v>
      </c>
      <c r="Q26" s="204">
        <v>516524.21557</v>
      </c>
      <c r="R26" s="193"/>
    </row>
    <row r="27" spans="1:18" ht="164.25" customHeight="1">
      <c r="A27" s="259" t="s">
        <v>185</v>
      </c>
      <c r="B27" s="205">
        <v>0</v>
      </c>
      <c r="C27" s="205">
        <v>0</v>
      </c>
      <c r="D27" s="205">
        <v>0</v>
      </c>
      <c r="E27" s="205">
        <v>0</v>
      </c>
      <c r="F27" s="205">
        <v>0</v>
      </c>
      <c r="G27" s="205">
        <v>0</v>
      </c>
      <c r="H27" s="205">
        <v>0</v>
      </c>
      <c r="I27" s="205">
        <v>0</v>
      </c>
      <c r="J27" s="205">
        <v>17438.298269999999</v>
      </c>
      <c r="K27" s="205">
        <v>141.98227</v>
      </c>
      <c r="L27" s="204">
        <v>0</v>
      </c>
      <c r="M27" s="204">
        <v>0</v>
      </c>
      <c r="N27" s="204">
        <v>0</v>
      </c>
      <c r="O27" s="204">
        <v>0</v>
      </c>
      <c r="P27" s="204">
        <v>0</v>
      </c>
      <c r="Q27" s="204">
        <v>17580.28054</v>
      </c>
      <c r="R27" s="193"/>
    </row>
    <row r="28" spans="1:18" ht="164.25" customHeight="1">
      <c r="A28" s="259" t="s">
        <v>28</v>
      </c>
      <c r="B28" s="205">
        <v>0</v>
      </c>
      <c r="C28" s="205">
        <v>0</v>
      </c>
      <c r="D28" s="205">
        <v>0</v>
      </c>
      <c r="E28" s="205">
        <v>0</v>
      </c>
      <c r="F28" s="205">
        <v>0</v>
      </c>
      <c r="G28" s="205">
        <v>0</v>
      </c>
      <c r="H28" s="205">
        <v>0</v>
      </c>
      <c r="I28" s="205">
        <v>0</v>
      </c>
      <c r="J28" s="205">
        <v>0</v>
      </c>
      <c r="K28" s="205">
        <v>0</v>
      </c>
      <c r="L28" s="204">
        <v>0</v>
      </c>
      <c r="M28" s="204">
        <v>0</v>
      </c>
      <c r="N28" s="204">
        <v>0</v>
      </c>
      <c r="O28" s="204">
        <v>0</v>
      </c>
      <c r="P28" s="204">
        <v>0</v>
      </c>
      <c r="Q28" s="204">
        <v>0</v>
      </c>
      <c r="R28" s="193"/>
    </row>
    <row r="29" spans="1:18" ht="164.25" customHeight="1">
      <c r="A29" s="259" t="s">
        <v>29</v>
      </c>
      <c r="B29" s="205">
        <v>582405.74116980005</v>
      </c>
      <c r="C29" s="205">
        <v>14584.5274388</v>
      </c>
      <c r="D29" s="205">
        <v>5791.2015131999997</v>
      </c>
      <c r="E29" s="205">
        <v>1014.0495999999999</v>
      </c>
      <c r="F29" s="205">
        <v>6750.4499189999997</v>
      </c>
      <c r="G29" s="205">
        <v>3311.8829100000003</v>
      </c>
      <c r="H29" s="205">
        <v>136004.10019999999</v>
      </c>
      <c r="I29" s="205">
        <v>749861.95273000002</v>
      </c>
      <c r="J29" s="205">
        <v>266225.21294</v>
      </c>
      <c r="K29" s="205">
        <v>3914.5315099999998</v>
      </c>
      <c r="L29" s="204">
        <v>573.23606999999993</v>
      </c>
      <c r="M29" s="204">
        <v>21.901009999999999</v>
      </c>
      <c r="N29" s="204">
        <v>640.40697</v>
      </c>
      <c r="O29" s="204">
        <v>25.504750000000001</v>
      </c>
      <c r="P29" s="204">
        <v>0</v>
      </c>
      <c r="Q29" s="204">
        <v>271400.79324999999</v>
      </c>
      <c r="R29" s="193"/>
    </row>
    <row r="30" spans="1:18" ht="164.25" customHeight="1">
      <c r="A30" s="259" t="s">
        <v>30</v>
      </c>
      <c r="B30" s="205">
        <v>4571.9406600000002</v>
      </c>
      <c r="C30" s="205">
        <v>1544.9428600000001</v>
      </c>
      <c r="D30" s="205">
        <v>35.029360000000004</v>
      </c>
      <c r="E30" s="205">
        <v>322.36162000000002</v>
      </c>
      <c r="F30" s="205">
        <v>116.38971000000001</v>
      </c>
      <c r="G30" s="205">
        <v>0</v>
      </c>
      <c r="H30" s="205">
        <v>0</v>
      </c>
      <c r="I30" s="205">
        <v>6590.6642099999999</v>
      </c>
      <c r="J30" s="205">
        <v>590858.30054999993</v>
      </c>
      <c r="K30" s="205">
        <v>10483.51383</v>
      </c>
      <c r="L30" s="204">
        <v>3695.4939571999998</v>
      </c>
      <c r="M30" s="204">
        <v>217.20015000000001</v>
      </c>
      <c r="N30" s="204">
        <v>2860.9627500000001</v>
      </c>
      <c r="O30" s="204">
        <v>83.22350999999999</v>
      </c>
      <c r="P30" s="204">
        <v>0</v>
      </c>
      <c r="Q30" s="204">
        <v>608198.69475000002</v>
      </c>
      <c r="R30" s="193"/>
    </row>
    <row r="31" spans="1:18" ht="164.25" customHeight="1">
      <c r="A31" s="259" t="s">
        <v>31</v>
      </c>
      <c r="B31" s="205">
        <v>272127.33392140002</v>
      </c>
      <c r="C31" s="205">
        <v>13033.3686796</v>
      </c>
      <c r="D31" s="205">
        <v>3149.9606100000001</v>
      </c>
      <c r="E31" s="205">
        <v>342.91973999999999</v>
      </c>
      <c r="F31" s="205">
        <v>2938.8551600000001</v>
      </c>
      <c r="G31" s="205">
        <v>1025.30628</v>
      </c>
      <c r="H31" s="205">
        <v>15671.900320000001</v>
      </c>
      <c r="I31" s="205">
        <v>308289.64470999996</v>
      </c>
      <c r="J31" s="205">
        <v>135233.69313600002</v>
      </c>
      <c r="K31" s="205">
        <v>375.33906999999999</v>
      </c>
      <c r="L31" s="204">
        <v>72.6443412</v>
      </c>
      <c r="M31" s="204">
        <v>0</v>
      </c>
      <c r="N31" s="204">
        <v>498.62754999999999</v>
      </c>
      <c r="O31" s="204">
        <v>0</v>
      </c>
      <c r="P31" s="204">
        <v>0</v>
      </c>
      <c r="Q31" s="204">
        <v>136180.30408999999</v>
      </c>
      <c r="R31" s="193"/>
    </row>
    <row r="32" spans="1:18" ht="164.25" customHeight="1">
      <c r="A32" s="259" t="s">
        <v>32</v>
      </c>
      <c r="B32" s="204">
        <v>1287427.8291392</v>
      </c>
      <c r="C32" s="204">
        <v>31372.470387600002</v>
      </c>
      <c r="D32" s="204">
        <v>0</v>
      </c>
      <c r="E32" s="204">
        <v>0</v>
      </c>
      <c r="F32" s="204">
        <v>0</v>
      </c>
      <c r="G32" s="204">
        <v>4085.11186</v>
      </c>
      <c r="H32" s="204">
        <v>37659.014510000001</v>
      </c>
      <c r="I32" s="204">
        <v>1360544.4258900001</v>
      </c>
      <c r="J32" s="204">
        <v>0</v>
      </c>
      <c r="K32" s="204">
        <v>0</v>
      </c>
      <c r="L32" s="204">
        <v>0</v>
      </c>
      <c r="M32" s="204">
        <v>0</v>
      </c>
      <c r="N32" s="204">
        <v>0</v>
      </c>
      <c r="O32" s="204">
        <v>0</v>
      </c>
      <c r="P32" s="204">
        <v>0</v>
      </c>
      <c r="Q32" s="204">
        <v>0</v>
      </c>
      <c r="R32" s="193"/>
    </row>
    <row r="33" spans="1:18" ht="164.25" customHeight="1">
      <c r="A33" s="259" t="s">
        <v>33</v>
      </c>
      <c r="B33" s="204">
        <v>206857.97488200001</v>
      </c>
      <c r="C33" s="204">
        <v>23981.117641199999</v>
      </c>
      <c r="D33" s="204">
        <v>501.56831640000001</v>
      </c>
      <c r="E33" s="204">
        <v>316.12301000000002</v>
      </c>
      <c r="F33" s="204">
        <v>9312.0088085999996</v>
      </c>
      <c r="G33" s="204">
        <v>4916.4400486000004</v>
      </c>
      <c r="H33" s="204">
        <v>6383.9734200000003</v>
      </c>
      <c r="I33" s="204">
        <v>252269.20611000003</v>
      </c>
      <c r="J33" s="204">
        <v>10130.3618346</v>
      </c>
      <c r="K33" s="204">
        <v>0</v>
      </c>
      <c r="L33" s="204">
        <v>6.9576863999999992</v>
      </c>
      <c r="M33" s="204">
        <v>0</v>
      </c>
      <c r="N33" s="204">
        <v>14.29243</v>
      </c>
      <c r="O33" s="204">
        <v>0</v>
      </c>
      <c r="P33" s="204">
        <v>261.58199999999999</v>
      </c>
      <c r="Q33" s="204">
        <v>10413.19397</v>
      </c>
      <c r="R33" s="193"/>
    </row>
    <row r="34" spans="1:18" ht="164.25" customHeight="1">
      <c r="A34" s="259" t="s">
        <v>34</v>
      </c>
      <c r="B34" s="204">
        <v>39.325789999999998</v>
      </c>
      <c r="C34" s="204">
        <v>0</v>
      </c>
      <c r="D34" s="204">
        <v>0</v>
      </c>
      <c r="E34" s="204">
        <v>0</v>
      </c>
      <c r="F34" s="204">
        <v>0</v>
      </c>
      <c r="G34" s="204">
        <v>0</v>
      </c>
      <c r="H34" s="204">
        <v>0</v>
      </c>
      <c r="I34" s="204">
        <v>39.325789999999998</v>
      </c>
      <c r="J34" s="204">
        <v>0</v>
      </c>
      <c r="K34" s="204">
        <v>0</v>
      </c>
      <c r="L34" s="204">
        <v>0</v>
      </c>
      <c r="M34" s="204">
        <v>0</v>
      </c>
      <c r="N34" s="204">
        <v>0</v>
      </c>
      <c r="O34" s="204">
        <v>0</v>
      </c>
      <c r="P34" s="204">
        <v>0</v>
      </c>
      <c r="Q34" s="204">
        <v>0</v>
      </c>
      <c r="R34" s="193"/>
    </row>
    <row r="35" spans="1:18" ht="164.25" customHeight="1">
      <c r="A35" s="259" t="s">
        <v>184</v>
      </c>
      <c r="B35" s="204">
        <v>346.47065000000003</v>
      </c>
      <c r="C35" s="204">
        <v>180.95910000000001</v>
      </c>
      <c r="D35" s="204">
        <v>0</v>
      </c>
      <c r="E35" s="204">
        <v>0</v>
      </c>
      <c r="F35" s="204">
        <v>0</v>
      </c>
      <c r="G35" s="204">
        <v>0</v>
      </c>
      <c r="H35" s="204">
        <v>0</v>
      </c>
      <c r="I35" s="204">
        <v>527.42975000000001</v>
      </c>
      <c r="J35" s="204">
        <v>540.95917000000009</v>
      </c>
      <c r="K35" s="204">
        <v>0</v>
      </c>
      <c r="L35" s="204">
        <v>0</v>
      </c>
      <c r="M35" s="204">
        <v>0</v>
      </c>
      <c r="N35" s="204">
        <v>0</v>
      </c>
      <c r="O35" s="204">
        <v>0</v>
      </c>
      <c r="P35" s="204">
        <v>0</v>
      </c>
      <c r="Q35" s="204">
        <v>540.95917000000009</v>
      </c>
      <c r="R35" s="193"/>
    </row>
    <row r="36" spans="1:18" ht="164.25" customHeight="1">
      <c r="A36" s="259" t="s">
        <v>35</v>
      </c>
      <c r="B36" s="204">
        <v>0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0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193"/>
    </row>
    <row r="37" spans="1:18" ht="164.25" customHeight="1">
      <c r="A37" s="259" t="s">
        <v>36</v>
      </c>
      <c r="B37" s="204">
        <v>4919.6000000000004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4919.6000000000004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  <c r="R37" s="193"/>
    </row>
    <row r="38" spans="1:18" ht="164.25" customHeight="1">
      <c r="A38" s="259" t="s">
        <v>37</v>
      </c>
      <c r="B38" s="204">
        <v>2610</v>
      </c>
      <c r="C38" s="204">
        <v>0</v>
      </c>
      <c r="D38" s="204">
        <v>0</v>
      </c>
      <c r="E38" s="204">
        <v>0</v>
      </c>
      <c r="F38" s="204">
        <v>0</v>
      </c>
      <c r="G38" s="204">
        <v>0</v>
      </c>
      <c r="H38" s="204">
        <v>0</v>
      </c>
      <c r="I38" s="204">
        <v>2610</v>
      </c>
      <c r="J38" s="204">
        <v>0</v>
      </c>
      <c r="K38" s="204">
        <v>0</v>
      </c>
      <c r="L38" s="204">
        <v>0</v>
      </c>
      <c r="M38" s="204">
        <v>0</v>
      </c>
      <c r="N38" s="204">
        <v>0</v>
      </c>
      <c r="O38" s="204">
        <v>0</v>
      </c>
      <c r="P38" s="204">
        <v>0</v>
      </c>
      <c r="Q38" s="204">
        <v>0</v>
      </c>
      <c r="R38" s="193"/>
    </row>
    <row r="39" spans="1:18" s="140" customFormat="1" ht="83.25" customHeight="1">
      <c r="A39" s="260" t="s">
        <v>10</v>
      </c>
      <c r="B39" s="261">
        <f>SUM(B10:B38)</f>
        <v>7504558.7887559999</v>
      </c>
      <c r="C39" s="261">
        <f t="shared" ref="C39:Q39" si="0">SUM(C10:C38)</f>
        <v>217764.01320240003</v>
      </c>
      <c r="D39" s="261">
        <f t="shared" si="0"/>
        <v>27594.716053800003</v>
      </c>
      <c r="E39" s="261">
        <f t="shared" si="0"/>
        <v>10652.297114199999</v>
      </c>
      <c r="F39" s="261">
        <f t="shared" si="0"/>
        <v>69313.073334999994</v>
      </c>
      <c r="G39" s="261">
        <f t="shared" si="0"/>
        <v>30800.555382600003</v>
      </c>
      <c r="H39" s="261">
        <f t="shared" si="0"/>
        <v>331433.54768999998</v>
      </c>
      <c r="I39" s="261">
        <f t="shared" si="0"/>
        <v>8192116.9914999986</v>
      </c>
      <c r="J39" s="261">
        <f t="shared" si="0"/>
        <v>10641855.8734718</v>
      </c>
      <c r="K39" s="261">
        <f t="shared" si="0"/>
        <v>95748.485366799985</v>
      </c>
      <c r="L39" s="261">
        <f t="shared" si="0"/>
        <v>27865.205462599999</v>
      </c>
      <c r="M39" s="261">
        <f t="shared" si="0"/>
        <v>1979.1162999999997</v>
      </c>
      <c r="N39" s="261">
        <f t="shared" si="0"/>
        <v>40290.752855800005</v>
      </c>
      <c r="O39" s="261">
        <f t="shared" si="0"/>
        <v>2434.9991800000003</v>
      </c>
      <c r="P39" s="261">
        <f t="shared" si="0"/>
        <v>484.97314</v>
      </c>
      <c r="Q39" s="261">
        <f t="shared" si="0"/>
        <v>10810659.405820003</v>
      </c>
      <c r="R39" s="208"/>
    </row>
    <row r="40" spans="1:18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93"/>
    </row>
    <row r="41" spans="1:18" ht="57" customHeight="1" thickTop="1">
      <c r="A41" s="633" t="s">
        <v>735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18" ht="135" customHeight="1">
      <c r="A42" s="904" t="s">
        <v>736</v>
      </c>
      <c r="B42" s="904"/>
      <c r="C42" s="904"/>
      <c r="D42" s="904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8" ht="13.5" customHeight="1">
      <c r="A43" s="16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8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8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8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8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8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128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9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7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9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7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9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7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9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9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1"/>
    </row>
    <row r="132" spans="1:12">
      <c r="A132" s="131"/>
    </row>
    <row r="133" spans="1:12">
      <c r="A133" s="131"/>
    </row>
    <row r="134" spans="1:12">
      <c r="A134" s="131"/>
    </row>
    <row r="135" spans="1:12">
      <c r="A135" s="131"/>
    </row>
    <row r="136" spans="1:12">
      <c r="A136" s="131"/>
    </row>
    <row r="137" spans="1:12">
      <c r="A137" s="131"/>
    </row>
    <row r="138" spans="1:12">
      <c r="A138" s="131"/>
    </row>
    <row r="139" spans="1:12">
      <c r="A139" s="131"/>
    </row>
    <row r="140" spans="1:12">
      <c r="A140" s="131"/>
    </row>
    <row r="141" spans="1:12">
      <c r="A141" s="131"/>
    </row>
    <row r="142" spans="1:12">
      <c r="A142" s="131"/>
    </row>
    <row r="143" spans="1:12">
      <c r="A143" s="131"/>
    </row>
    <row r="144" spans="1:12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A42:D42"/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Y664"/>
  <sheetViews>
    <sheetView showGridLines="0" topLeftCell="A2" zoomScale="20" zoomScaleNormal="20" workbookViewId="0">
      <selection activeCell="AL12" sqref="AL12"/>
    </sheetView>
  </sheetViews>
  <sheetFormatPr baseColWidth="10" defaultColWidth="9.140625" defaultRowHeight="60"/>
  <cols>
    <col min="1" max="1" width="143.5703125" style="20" customWidth="1"/>
    <col min="2" max="2" width="53.7109375" style="372" customWidth="1"/>
    <col min="3" max="3" width="53.7109375" style="633" customWidth="1"/>
    <col min="4" max="17" width="53.7109375" style="372" customWidth="1"/>
    <col min="18" max="18" width="6.5703125" style="191" customWidth="1"/>
    <col min="19" max="256" width="9.140625" style="372"/>
    <col min="257" max="257" width="143.5703125" style="372" customWidth="1"/>
    <col min="258" max="273" width="53.7109375" style="372" customWidth="1"/>
    <col min="274" max="274" width="6.5703125" style="372" customWidth="1"/>
    <col min="275" max="512" width="9.140625" style="372"/>
    <col min="513" max="513" width="143.5703125" style="372" customWidth="1"/>
    <col min="514" max="529" width="53.7109375" style="372" customWidth="1"/>
    <col min="530" max="530" width="6.5703125" style="372" customWidth="1"/>
    <col min="531" max="768" width="9.140625" style="372"/>
    <col min="769" max="769" width="143.5703125" style="372" customWidth="1"/>
    <col min="770" max="785" width="53.7109375" style="372" customWidth="1"/>
    <col min="786" max="786" width="6.5703125" style="372" customWidth="1"/>
    <col min="787" max="1024" width="9.140625" style="372"/>
    <col min="1025" max="1025" width="143.5703125" style="372" customWidth="1"/>
    <col min="1026" max="1041" width="53.7109375" style="372" customWidth="1"/>
    <col min="1042" max="1042" width="6.5703125" style="372" customWidth="1"/>
    <col min="1043" max="1280" width="9.140625" style="372"/>
    <col min="1281" max="1281" width="143.5703125" style="372" customWidth="1"/>
    <col min="1282" max="1297" width="53.7109375" style="372" customWidth="1"/>
    <col min="1298" max="1298" width="6.5703125" style="372" customWidth="1"/>
    <col min="1299" max="1536" width="9.140625" style="372"/>
    <col min="1537" max="1537" width="143.5703125" style="372" customWidth="1"/>
    <col min="1538" max="1553" width="53.7109375" style="372" customWidth="1"/>
    <col min="1554" max="1554" width="6.5703125" style="372" customWidth="1"/>
    <col min="1555" max="1792" width="9.140625" style="372"/>
    <col min="1793" max="1793" width="143.5703125" style="372" customWidth="1"/>
    <col min="1794" max="1809" width="53.7109375" style="372" customWidth="1"/>
    <col min="1810" max="1810" width="6.5703125" style="372" customWidth="1"/>
    <col min="1811" max="2048" width="9.140625" style="372"/>
    <col min="2049" max="2049" width="143.5703125" style="372" customWidth="1"/>
    <col min="2050" max="2065" width="53.7109375" style="372" customWidth="1"/>
    <col min="2066" max="2066" width="6.5703125" style="372" customWidth="1"/>
    <col min="2067" max="2304" width="9.140625" style="372"/>
    <col min="2305" max="2305" width="143.5703125" style="372" customWidth="1"/>
    <col min="2306" max="2321" width="53.7109375" style="372" customWidth="1"/>
    <col min="2322" max="2322" width="6.5703125" style="372" customWidth="1"/>
    <col min="2323" max="2560" width="9.140625" style="372"/>
    <col min="2561" max="2561" width="143.5703125" style="372" customWidth="1"/>
    <col min="2562" max="2577" width="53.7109375" style="372" customWidth="1"/>
    <col min="2578" max="2578" width="6.5703125" style="372" customWidth="1"/>
    <col min="2579" max="2816" width="9.140625" style="372"/>
    <col min="2817" max="2817" width="143.5703125" style="372" customWidth="1"/>
    <col min="2818" max="2833" width="53.7109375" style="372" customWidth="1"/>
    <col min="2834" max="2834" width="6.5703125" style="372" customWidth="1"/>
    <col min="2835" max="3072" width="9.140625" style="372"/>
    <col min="3073" max="3073" width="143.5703125" style="372" customWidth="1"/>
    <col min="3074" max="3089" width="53.7109375" style="372" customWidth="1"/>
    <col min="3090" max="3090" width="6.5703125" style="372" customWidth="1"/>
    <col min="3091" max="3328" width="9.140625" style="372"/>
    <col min="3329" max="3329" width="143.5703125" style="372" customWidth="1"/>
    <col min="3330" max="3345" width="53.7109375" style="372" customWidth="1"/>
    <col min="3346" max="3346" width="6.5703125" style="372" customWidth="1"/>
    <col min="3347" max="3584" width="9.140625" style="372"/>
    <col min="3585" max="3585" width="143.5703125" style="372" customWidth="1"/>
    <col min="3586" max="3601" width="53.7109375" style="372" customWidth="1"/>
    <col min="3602" max="3602" width="6.5703125" style="372" customWidth="1"/>
    <col min="3603" max="3840" width="9.140625" style="372"/>
    <col min="3841" max="3841" width="143.5703125" style="372" customWidth="1"/>
    <col min="3842" max="3857" width="53.7109375" style="372" customWidth="1"/>
    <col min="3858" max="3858" width="6.5703125" style="372" customWidth="1"/>
    <col min="3859" max="4096" width="9.140625" style="372"/>
    <col min="4097" max="4097" width="143.5703125" style="372" customWidth="1"/>
    <col min="4098" max="4113" width="53.7109375" style="372" customWidth="1"/>
    <col min="4114" max="4114" width="6.5703125" style="372" customWidth="1"/>
    <col min="4115" max="4352" width="9.140625" style="372"/>
    <col min="4353" max="4353" width="143.5703125" style="372" customWidth="1"/>
    <col min="4354" max="4369" width="53.7109375" style="372" customWidth="1"/>
    <col min="4370" max="4370" width="6.5703125" style="372" customWidth="1"/>
    <col min="4371" max="4608" width="9.140625" style="372"/>
    <col min="4609" max="4609" width="143.5703125" style="372" customWidth="1"/>
    <col min="4610" max="4625" width="53.7109375" style="372" customWidth="1"/>
    <col min="4626" max="4626" width="6.5703125" style="372" customWidth="1"/>
    <col min="4627" max="4864" width="9.140625" style="372"/>
    <col min="4865" max="4865" width="143.5703125" style="372" customWidth="1"/>
    <col min="4866" max="4881" width="53.7109375" style="372" customWidth="1"/>
    <col min="4882" max="4882" width="6.5703125" style="372" customWidth="1"/>
    <col min="4883" max="5120" width="9.140625" style="372"/>
    <col min="5121" max="5121" width="143.5703125" style="372" customWidth="1"/>
    <col min="5122" max="5137" width="53.7109375" style="372" customWidth="1"/>
    <col min="5138" max="5138" width="6.5703125" style="372" customWidth="1"/>
    <col min="5139" max="5376" width="9.140625" style="372"/>
    <col min="5377" max="5377" width="143.5703125" style="372" customWidth="1"/>
    <col min="5378" max="5393" width="53.7109375" style="372" customWidth="1"/>
    <col min="5394" max="5394" width="6.5703125" style="372" customWidth="1"/>
    <col min="5395" max="5632" width="9.140625" style="372"/>
    <col min="5633" max="5633" width="143.5703125" style="372" customWidth="1"/>
    <col min="5634" max="5649" width="53.7109375" style="372" customWidth="1"/>
    <col min="5650" max="5650" width="6.5703125" style="372" customWidth="1"/>
    <col min="5651" max="5888" width="9.140625" style="372"/>
    <col min="5889" max="5889" width="143.5703125" style="372" customWidth="1"/>
    <col min="5890" max="5905" width="53.7109375" style="372" customWidth="1"/>
    <col min="5906" max="5906" width="6.5703125" style="372" customWidth="1"/>
    <col min="5907" max="6144" width="9.140625" style="372"/>
    <col min="6145" max="6145" width="143.5703125" style="372" customWidth="1"/>
    <col min="6146" max="6161" width="53.7109375" style="372" customWidth="1"/>
    <col min="6162" max="6162" width="6.5703125" style="372" customWidth="1"/>
    <col min="6163" max="6400" width="9.140625" style="372"/>
    <col min="6401" max="6401" width="143.5703125" style="372" customWidth="1"/>
    <col min="6402" max="6417" width="53.7109375" style="372" customWidth="1"/>
    <col min="6418" max="6418" width="6.5703125" style="372" customWidth="1"/>
    <col min="6419" max="6656" width="9.140625" style="372"/>
    <col min="6657" max="6657" width="143.5703125" style="372" customWidth="1"/>
    <col min="6658" max="6673" width="53.7109375" style="372" customWidth="1"/>
    <col min="6674" max="6674" width="6.5703125" style="372" customWidth="1"/>
    <col min="6675" max="6912" width="9.140625" style="372"/>
    <col min="6913" max="6913" width="143.5703125" style="372" customWidth="1"/>
    <col min="6914" max="6929" width="53.7109375" style="372" customWidth="1"/>
    <col min="6930" max="6930" width="6.5703125" style="372" customWidth="1"/>
    <col min="6931" max="7168" width="9.140625" style="372"/>
    <col min="7169" max="7169" width="143.5703125" style="372" customWidth="1"/>
    <col min="7170" max="7185" width="53.7109375" style="372" customWidth="1"/>
    <col min="7186" max="7186" width="6.5703125" style="372" customWidth="1"/>
    <col min="7187" max="7424" width="9.140625" style="372"/>
    <col min="7425" max="7425" width="143.5703125" style="372" customWidth="1"/>
    <col min="7426" max="7441" width="53.7109375" style="372" customWidth="1"/>
    <col min="7442" max="7442" width="6.5703125" style="372" customWidth="1"/>
    <col min="7443" max="7680" width="9.140625" style="372"/>
    <col min="7681" max="7681" width="143.5703125" style="372" customWidth="1"/>
    <col min="7682" max="7697" width="53.7109375" style="372" customWidth="1"/>
    <col min="7698" max="7698" width="6.5703125" style="372" customWidth="1"/>
    <col min="7699" max="7936" width="9.140625" style="372"/>
    <col min="7937" max="7937" width="143.5703125" style="372" customWidth="1"/>
    <col min="7938" max="7953" width="53.7109375" style="372" customWidth="1"/>
    <col min="7954" max="7954" width="6.5703125" style="372" customWidth="1"/>
    <col min="7955" max="8192" width="9.140625" style="372"/>
    <col min="8193" max="8193" width="143.5703125" style="372" customWidth="1"/>
    <col min="8194" max="8209" width="53.7109375" style="372" customWidth="1"/>
    <col min="8210" max="8210" width="6.5703125" style="372" customWidth="1"/>
    <col min="8211" max="8448" width="9.140625" style="372"/>
    <col min="8449" max="8449" width="143.5703125" style="372" customWidth="1"/>
    <col min="8450" max="8465" width="53.7109375" style="372" customWidth="1"/>
    <col min="8466" max="8466" width="6.5703125" style="372" customWidth="1"/>
    <col min="8467" max="8704" width="9.140625" style="372"/>
    <col min="8705" max="8705" width="143.5703125" style="372" customWidth="1"/>
    <col min="8706" max="8721" width="53.7109375" style="372" customWidth="1"/>
    <col min="8722" max="8722" width="6.5703125" style="372" customWidth="1"/>
    <col min="8723" max="8960" width="9.140625" style="372"/>
    <col min="8961" max="8961" width="143.5703125" style="372" customWidth="1"/>
    <col min="8962" max="8977" width="53.7109375" style="372" customWidth="1"/>
    <col min="8978" max="8978" width="6.5703125" style="372" customWidth="1"/>
    <col min="8979" max="9216" width="9.140625" style="372"/>
    <col min="9217" max="9217" width="143.5703125" style="372" customWidth="1"/>
    <col min="9218" max="9233" width="53.7109375" style="372" customWidth="1"/>
    <col min="9234" max="9234" width="6.5703125" style="372" customWidth="1"/>
    <col min="9235" max="9472" width="9.140625" style="372"/>
    <col min="9473" max="9473" width="143.5703125" style="372" customWidth="1"/>
    <col min="9474" max="9489" width="53.7109375" style="372" customWidth="1"/>
    <col min="9490" max="9490" width="6.5703125" style="372" customWidth="1"/>
    <col min="9491" max="9728" width="9.140625" style="372"/>
    <col min="9729" max="9729" width="143.5703125" style="372" customWidth="1"/>
    <col min="9730" max="9745" width="53.7109375" style="372" customWidth="1"/>
    <col min="9746" max="9746" width="6.5703125" style="372" customWidth="1"/>
    <col min="9747" max="9984" width="9.140625" style="372"/>
    <col min="9985" max="9985" width="143.5703125" style="372" customWidth="1"/>
    <col min="9986" max="10001" width="53.7109375" style="372" customWidth="1"/>
    <col min="10002" max="10002" width="6.5703125" style="372" customWidth="1"/>
    <col min="10003" max="10240" width="9.140625" style="372"/>
    <col min="10241" max="10241" width="143.5703125" style="372" customWidth="1"/>
    <col min="10242" max="10257" width="53.7109375" style="372" customWidth="1"/>
    <col min="10258" max="10258" width="6.5703125" style="372" customWidth="1"/>
    <col min="10259" max="10496" width="9.140625" style="372"/>
    <col min="10497" max="10497" width="143.5703125" style="372" customWidth="1"/>
    <col min="10498" max="10513" width="53.7109375" style="372" customWidth="1"/>
    <col min="10514" max="10514" width="6.5703125" style="372" customWidth="1"/>
    <col min="10515" max="10752" width="9.140625" style="372"/>
    <col min="10753" max="10753" width="143.5703125" style="372" customWidth="1"/>
    <col min="10754" max="10769" width="53.7109375" style="372" customWidth="1"/>
    <col min="10770" max="10770" width="6.5703125" style="372" customWidth="1"/>
    <col min="10771" max="11008" width="9.140625" style="372"/>
    <col min="11009" max="11009" width="143.5703125" style="372" customWidth="1"/>
    <col min="11010" max="11025" width="53.7109375" style="372" customWidth="1"/>
    <col min="11026" max="11026" width="6.5703125" style="372" customWidth="1"/>
    <col min="11027" max="11264" width="9.140625" style="372"/>
    <col min="11265" max="11265" width="143.5703125" style="372" customWidth="1"/>
    <col min="11266" max="11281" width="53.7109375" style="372" customWidth="1"/>
    <col min="11282" max="11282" width="6.5703125" style="372" customWidth="1"/>
    <col min="11283" max="11520" width="9.140625" style="372"/>
    <col min="11521" max="11521" width="143.5703125" style="372" customWidth="1"/>
    <col min="11522" max="11537" width="53.7109375" style="372" customWidth="1"/>
    <col min="11538" max="11538" width="6.5703125" style="372" customWidth="1"/>
    <col min="11539" max="11776" width="9.140625" style="372"/>
    <col min="11777" max="11777" width="143.5703125" style="372" customWidth="1"/>
    <col min="11778" max="11793" width="53.7109375" style="372" customWidth="1"/>
    <col min="11794" max="11794" width="6.5703125" style="372" customWidth="1"/>
    <col min="11795" max="12032" width="9.140625" style="372"/>
    <col min="12033" max="12033" width="143.5703125" style="372" customWidth="1"/>
    <col min="12034" max="12049" width="53.7109375" style="372" customWidth="1"/>
    <col min="12050" max="12050" width="6.5703125" style="372" customWidth="1"/>
    <col min="12051" max="12288" width="9.140625" style="372"/>
    <col min="12289" max="12289" width="143.5703125" style="372" customWidth="1"/>
    <col min="12290" max="12305" width="53.7109375" style="372" customWidth="1"/>
    <col min="12306" max="12306" width="6.5703125" style="372" customWidth="1"/>
    <col min="12307" max="12544" width="9.140625" style="372"/>
    <col min="12545" max="12545" width="143.5703125" style="372" customWidth="1"/>
    <col min="12546" max="12561" width="53.7109375" style="372" customWidth="1"/>
    <col min="12562" max="12562" width="6.5703125" style="372" customWidth="1"/>
    <col min="12563" max="12800" width="9.140625" style="372"/>
    <col min="12801" max="12801" width="143.5703125" style="372" customWidth="1"/>
    <col min="12802" max="12817" width="53.7109375" style="372" customWidth="1"/>
    <col min="12818" max="12818" width="6.5703125" style="372" customWidth="1"/>
    <col min="12819" max="13056" width="9.140625" style="372"/>
    <col min="13057" max="13057" width="143.5703125" style="372" customWidth="1"/>
    <col min="13058" max="13073" width="53.7109375" style="372" customWidth="1"/>
    <col min="13074" max="13074" width="6.5703125" style="372" customWidth="1"/>
    <col min="13075" max="13312" width="9.140625" style="372"/>
    <col min="13313" max="13313" width="143.5703125" style="372" customWidth="1"/>
    <col min="13314" max="13329" width="53.7109375" style="372" customWidth="1"/>
    <col min="13330" max="13330" width="6.5703125" style="372" customWidth="1"/>
    <col min="13331" max="13568" width="9.140625" style="372"/>
    <col min="13569" max="13569" width="143.5703125" style="372" customWidth="1"/>
    <col min="13570" max="13585" width="53.7109375" style="372" customWidth="1"/>
    <col min="13586" max="13586" width="6.5703125" style="372" customWidth="1"/>
    <col min="13587" max="13824" width="9.140625" style="372"/>
    <col min="13825" max="13825" width="143.5703125" style="372" customWidth="1"/>
    <col min="13826" max="13841" width="53.7109375" style="372" customWidth="1"/>
    <col min="13842" max="13842" width="6.5703125" style="372" customWidth="1"/>
    <col min="13843" max="14080" width="9.140625" style="372"/>
    <col min="14081" max="14081" width="143.5703125" style="372" customWidth="1"/>
    <col min="14082" max="14097" width="53.7109375" style="372" customWidth="1"/>
    <col min="14098" max="14098" width="6.5703125" style="372" customWidth="1"/>
    <col min="14099" max="14336" width="9.140625" style="372"/>
    <col min="14337" max="14337" width="143.5703125" style="372" customWidth="1"/>
    <col min="14338" max="14353" width="53.7109375" style="372" customWidth="1"/>
    <col min="14354" max="14354" width="6.5703125" style="372" customWidth="1"/>
    <col min="14355" max="14592" width="9.140625" style="372"/>
    <col min="14593" max="14593" width="143.5703125" style="372" customWidth="1"/>
    <col min="14594" max="14609" width="53.7109375" style="372" customWidth="1"/>
    <col min="14610" max="14610" width="6.5703125" style="372" customWidth="1"/>
    <col min="14611" max="14848" width="9.140625" style="372"/>
    <col min="14849" max="14849" width="143.5703125" style="372" customWidth="1"/>
    <col min="14850" max="14865" width="53.7109375" style="372" customWidth="1"/>
    <col min="14866" max="14866" width="6.5703125" style="372" customWidth="1"/>
    <col min="14867" max="15104" width="9.140625" style="372"/>
    <col min="15105" max="15105" width="143.5703125" style="372" customWidth="1"/>
    <col min="15106" max="15121" width="53.7109375" style="372" customWidth="1"/>
    <col min="15122" max="15122" width="6.5703125" style="372" customWidth="1"/>
    <col min="15123" max="15360" width="9.140625" style="372"/>
    <col min="15361" max="15361" width="143.5703125" style="372" customWidth="1"/>
    <col min="15362" max="15377" width="53.7109375" style="372" customWidth="1"/>
    <col min="15378" max="15378" width="6.5703125" style="372" customWidth="1"/>
    <col min="15379" max="15616" width="9.140625" style="372"/>
    <col min="15617" max="15617" width="143.5703125" style="372" customWidth="1"/>
    <col min="15618" max="15633" width="53.7109375" style="372" customWidth="1"/>
    <col min="15634" max="15634" width="6.5703125" style="372" customWidth="1"/>
    <col min="15635" max="15872" width="9.140625" style="372"/>
    <col min="15873" max="15873" width="143.5703125" style="372" customWidth="1"/>
    <col min="15874" max="15889" width="53.7109375" style="372" customWidth="1"/>
    <col min="15890" max="15890" width="6.5703125" style="372" customWidth="1"/>
    <col min="15891" max="16128" width="9.140625" style="372"/>
    <col min="16129" max="16129" width="143.5703125" style="372" customWidth="1"/>
    <col min="16130" max="16145" width="53.7109375" style="372" customWidth="1"/>
    <col min="16146" max="16146" width="6.5703125" style="372" customWidth="1"/>
    <col min="16147" max="16384" width="9.140625" style="372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901" t="s">
        <v>550</v>
      </c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189"/>
    </row>
    <row r="3" spans="1:25" s="2" customFormat="1" ht="75" customHeight="1">
      <c r="A3" s="901" t="s">
        <v>189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  <c r="O3" s="901"/>
      <c r="P3" s="901"/>
      <c r="Q3" s="901"/>
      <c r="R3" s="189"/>
    </row>
    <row r="4" spans="1:25" s="2" customFormat="1" ht="63" customHeight="1">
      <c r="A4" s="901" t="s">
        <v>927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189"/>
    </row>
    <row r="5" spans="1:25" s="3" customFormat="1" ht="144.75" customHeight="1">
      <c r="A5" s="902" t="s">
        <v>734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190"/>
    </row>
    <row r="6" spans="1:25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38.25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25" s="195" customFormat="1" ht="92.25" customHeight="1">
      <c r="A8" s="194"/>
      <c r="B8" s="910" t="s">
        <v>47</v>
      </c>
      <c r="C8" s="910"/>
      <c r="D8" s="910"/>
      <c r="E8" s="910"/>
      <c r="F8" s="910"/>
      <c r="G8" s="910"/>
      <c r="H8" s="910"/>
      <c r="I8" s="910"/>
      <c r="J8" s="910" t="s">
        <v>48</v>
      </c>
      <c r="K8" s="910"/>
      <c r="L8" s="910"/>
      <c r="M8" s="910"/>
      <c r="N8" s="910"/>
      <c r="O8" s="910"/>
      <c r="P8" s="910"/>
      <c r="Q8" s="910"/>
      <c r="R8" s="193"/>
    </row>
    <row r="9" spans="1:25" s="202" customFormat="1" ht="237.75" customHeight="1">
      <c r="A9" s="196" t="s">
        <v>935</v>
      </c>
      <c r="B9" s="196" t="s">
        <v>40</v>
      </c>
      <c r="C9" s="197" t="s">
        <v>166</v>
      </c>
      <c r="D9" s="196" t="s">
        <v>167</v>
      </c>
      <c r="E9" s="198" t="s">
        <v>168</v>
      </c>
      <c r="F9" s="199" t="s">
        <v>169</v>
      </c>
      <c r="G9" s="198" t="s">
        <v>170</v>
      </c>
      <c r="H9" s="196" t="s">
        <v>171</v>
      </c>
      <c r="I9" s="199" t="s">
        <v>42</v>
      </c>
      <c r="J9" s="196" t="s">
        <v>40</v>
      </c>
      <c r="K9" s="198" t="s">
        <v>166</v>
      </c>
      <c r="L9" s="199" t="s">
        <v>167</v>
      </c>
      <c r="M9" s="198" t="s">
        <v>168</v>
      </c>
      <c r="N9" s="196" t="s">
        <v>169</v>
      </c>
      <c r="O9" s="198" t="s">
        <v>170</v>
      </c>
      <c r="P9" s="196" t="s">
        <v>171</v>
      </c>
      <c r="Q9" s="196" t="s">
        <v>42</v>
      </c>
      <c r="R9" s="200"/>
      <c r="S9" s="201"/>
      <c r="T9" s="201"/>
      <c r="U9" s="200"/>
      <c r="V9" s="201"/>
      <c r="W9" s="201"/>
      <c r="X9" s="200"/>
      <c r="Y9" s="201"/>
    </row>
    <row r="10" spans="1:25" ht="164.25" customHeight="1">
      <c r="A10" s="259" t="s">
        <v>12</v>
      </c>
      <c r="B10" s="204">
        <v>87295.054602799995</v>
      </c>
      <c r="C10" s="204">
        <v>0</v>
      </c>
      <c r="D10" s="204">
        <v>0</v>
      </c>
      <c r="E10" s="204">
        <v>0</v>
      </c>
      <c r="F10" s="204">
        <v>0</v>
      </c>
      <c r="G10" s="204">
        <v>0</v>
      </c>
      <c r="H10" s="204">
        <v>31241.046879999998</v>
      </c>
      <c r="I10" s="204">
        <v>118536.10148</v>
      </c>
      <c r="J10" s="204">
        <v>431032.428395</v>
      </c>
      <c r="K10" s="204">
        <v>0</v>
      </c>
      <c r="L10" s="204">
        <v>0</v>
      </c>
      <c r="M10" s="204">
        <v>0</v>
      </c>
      <c r="N10" s="204">
        <v>0</v>
      </c>
      <c r="O10" s="204">
        <v>0</v>
      </c>
      <c r="P10" s="204">
        <v>246301.90703</v>
      </c>
      <c r="Q10" s="204">
        <v>677334.33542999998</v>
      </c>
      <c r="R10" s="193"/>
    </row>
    <row r="11" spans="1:25" ht="164.25" customHeight="1">
      <c r="A11" s="259" t="s">
        <v>13</v>
      </c>
      <c r="B11" s="204">
        <v>0</v>
      </c>
      <c r="C11" s="204">
        <v>0</v>
      </c>
      <c r="D11" s="204">
        <v>0</v>
      </c>
      <c r="E11" s="204">
        <v>0</v>
      </c>
      <c r="F11" s="204">
        <v>0</v>
      </c>
      <c r="G11" s="204">
        <v>0</v>
      </c>
      <c r="H11" s="204">
        <v>0</v>
      </c>
      <c r="I11" s="204">
        <v>0</v>
      </c>
      <c r="J11" s="204">
        <v>0</v>
      </c>
      <c r="K11" s="204">
        <v>0</v>
      </c>
      <c r="L11" s="204">
        <v>0</v>
      </c>
      <c r="M11" s="204">
        <v>0</v>
      </c>
      <c r="N11" s="204">
        <v>0</v>
      </c>
      <c r="O11" s="204">
        <v>0</v>
      </c>
      <c r="P11" s="204">
        <v>0</v>
      </c>
      <c r="Q11" s="204">
        <v>0</v>
      </c>
      <c r="R11" s="193"/>
    </row>
    <row r="12" spans="1:25" ht="164.25" customHeight="1">
      <c r="A12" s="259" t="s">
        <v>14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193"/>
    </row>
    <row r="13" spans="1:25" ht="164.25" customHeight="1">
      <c r="A13" s="259" t="s">
        <v>15</v>
      </c>
      <c r="B13" s="204">
        <v>0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0</v>
      </c>
      <c r="J13" s="204">
        <v>0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0</v>
      </c>
      <c r="R13" s="193"/>
    </row>
    <row r="14" spans="1:25" ht="164.25" customHeight="1">
      <c r="A14" s="259" t="s">
        <v>16</v>
      </c>
      <c r="B14" s="204">
        <v>0</v>
      </c>
      <c r="C14" s="204">
        <v>0</v>
      </c>
      <c r="D14" s="204">
        <v>0</v>
      </c>
      <c r="E14" s="204">
        <v>0</v>
      </c>
      <c r="F14" s="204">
        <v>0</v>
      </c>
      <c r="G14" s="204">
        <v>0</v>
      </c>
      <c r="H14" s="204">
        <v>0</v>
      </c>
      <c r="I14" s="204">
        <v>0</v>
      </c>
      <c r="J14" s="204">
        <v>0</v>
      </c>
      <c r="K14" s="204">
        <v>0</v>
      </c>
      <c r="L14" s="204">
        <v>0</v>
      </c>
      <c r="M14" s="204">
        <v>0</v>
      </c>
      <c r="N14" s="204">
        <v>0</v>
      </c>
      <c r="O14" s="204">
        <v>0</v>
      </c>
      <c r="P14" s="204">
        <v>0</v>
      </c>
      <c r="Q14" s="204">
        <v>0</v>
      </c>
      <c r="R14" s="193"/>
    </row>
    <row r="15" spans="1:25" ht="164.25" customHeight="1">
      <c r="A15" s="259" t="s">
        <v>17</v>
      </c>
      <c r="B15" s="204">
        <v>0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0</v>
      </c>
      <c r="I15" s="204">
        <v>0</v>
      </c>
      <c r="J15" s="204">
        <v>0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0</v>
      </c>
      <c r="R15" s="193"/>
    </row>
    <row r="16" spans="1:25" ht="164.25" customHeight="1">
      <c r="A16" s="259" t="s">
        <v>186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0</v>
      </c>
      <c r="R16" s="193"/>
    </row>
    <row r="17" spans="1:18" ht="164.25" customHeight="1">
      <c r="A17" s="259" t="s">
        <v>187</v>
      </c>
      <c r="B17" s="204">
        <v>0</v>
      </c>
      <c r="C17" s="204">
        <v>0</v>
      </c>
      <c r="D17" s="204">
        <v>0</v>
      </c>
      <c r="E17" s="204">
        <v>0</v>
      </c>
      <c r="F17" s="204">
        <v>0</v>
      </c>
      <c r="G17" s="204">
        <v>0</v>
      </c>
      <c r="H17" s="204">
        <v>0</v>
      </c>
      <c r="I17" s="204">
        <v>0</v>
      </c>
      <c r="J17" s="204">
        <v>0</v>
      </c>
      <c r="K17" s="204">
        <v>0</v>
      </c>
      <c r="L17" s="204">
        <v>0</v>
      </c>
      <c r="M17" s="204">
        <v>0</v>
      </c>
      <c r="N17" s="204">
        <v>0</v>
      </c>
      <c r="O17" s="204">
        <v>0</v>
      </c>
      <c r="P17" s="204">
        <v>0</v>
      </c>
      <c r="Q17" s="204">
        <v>0</v>
      </c>
      <c r="R17" s="193"/>
    </row>
    <row r="18" spans="1:18" ht="164.25" customHeight="1">
      <c r="A18" s="259" t="s">
        <v>19</v>
      </c>
      <c r="B18" s="204">
        <v>0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0</v>
      </c>
      <c r="J18" s="204">
        <v>0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0</v>
      </c>
      <c r="R18" s="193"/>
    </row>
    <row r="19" spans="1:18" ht="164.25" customHeight="1">
      <c r="A19" s="259" t="s">
        <v>20</v>
      </c>
      <c r="B19" s="204">
        <v>0</v>
      </c>
      <c r="C19" s="204">
        <v>228.00960000000001</v>
      </c>
      <c r="D19" s="204">
        <v>0</v>
      </c>
      <c r="E19" s="204">
        <v>0</v>
      </c>
      <c r="F19" s="204">
        <v>0</v>
      </c>
      <c r="G19" s="204">
        <v>0</v>
      </c>
      <c r="H19" s="204">
        <v>0</v>
      </c>
      <c r="I19" s="204">
        <v>228.00960000000001</v>
      </c>
      <c r="J19" s="204">
        <v>0</v>
      </c>
      <c r="K19" s="204">
        <v>0</v>
      </c>
      <c r="L19" s="204">
        <v>0</v>
      </c>
      <c r="M19" s="204">
        <v>0</v>
      </c>
      <c r="N19" s="204">
        <v>0</v>
      </c>
      <c r="O19" s="204">
        <v>0</v>
      </c>
      <c r="P19" s="204">
        <v>0</v>
      </c>
      <c r="Q19" s="204">
        <v>0</v>
      </c>
      <c r="R19" s="193"/>
    </row>
    <row r="20" spans="1:18" ht="165" customHeight="1">
      <c r="A20" s="259" t="s">
        <v>21</v>
      </c>
      <c r="B20" s="204">
        <v>0</v>
      </c>
      <c r="C20" s="204">
        <v>0</v>
      </c>
      <c r="D20" s="204">
        <v>0</v>
      </c>
      <c r="E20" s="204">
        <v>0</v>
      </c>
      <c r="F20" s="204">
        <v>0</v>
      </c>
      <c r="G20" s="204">
        <v>0</v>
      </c>
      <c r="H20" s="204">
        <v>237.96212</v>
      </c>
      <c r="I20" s="204">
        <v>237.96212</v>
      </c>
      <c r="J20" s="204">
        <v>0</v>
      </c>
      <c r="K20" s="204">
        <v>0</v>
      </c>
      <c r="L20" s="204">
        <v>0</v>
      </c>
      <c r="M20" s="204">
        <v>0</v>
      </c>
      <c r="N20" s="204">
        <v>0</v>
      </c>
      <c r="O20" s="204">
        <v>0</v>
      </c>
      <c r="P20" s="204">
        <v>0</v>
      </c>
      <c r="Q20" s="204">
        <v>0</v>
      </c>
      <c r="R20" s="193"/>
    </row>
    <row r="21" spans="1:18" ht="164.25" customHeight="1">
      <c r="A21" s="259" t="s">
        <v>22</v>
      </c>
      <c r="B21" s="204">
        <v>0</v>
      </c>
      <c r="C21" s="204">
        <v>0</v>
      </c>
      <c r="D21" s="204">
        <v>0</v>
      </c>
      <c r="E21" s="204">
        <v>0</v>
      </c>
      <c r="F21" s="204">
        <v>0</v>
      </c>
      <c r="G21" s="204">
        <v>0</v>
      </c>
      <c r="H21" s="204">
        <v>0</v>
      </c>
      <c r="I21" s="204">
        <v>0</v>
      </c>
      <c r="J21" s="204">
        <v>0</v>
      </c>
      <c r="K21" s="204">
        <v>0</v>
      </c>
      <c r="L21" s="204">
        <v>0</v>
      </c>
      <c r="M21" s="204">
        <v>0</v>
      </c>
      <c r="N21" s="204">
        <v>0</v>
      </c>
      <c r="O21" s="204">
        <v>0</v>
      </c>
      <c r="P21" s="204">
        <v>0</v>
      </c>
      <c r="Q21" s="204">
        <v>0</v>
      </c>
      <c r="R21" s="193"/>
    </row>
    <row r="22" spans="1:18" ht="164.25" customHeight="1">
      <c r="A22" s="259" t="s">
        <v>23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193"/>
    </row>
    <row r="23" spans="1:18" ht="164.25" customHeight="1">
      <c r="A23" s="259" t="s">
        <v>24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8" ht="164.25" customHeight="1">
      <c r="A24" s="259" t="s">
        <v>25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8" ht="164.25" customHeight="1">
      <c r="A25" s="259" t="s">
        <v>26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164.25" customHeight="1">
      <c r="A26" s="259" t="s">
        <v>27</v>
      </c>
      <c r="B26" s="205">
        <v>0</v>
      </c>
      <c r="C26" s="205">
        <v>225.60667000000001</v>
      </c>
      <c r="D26" s="205">
        <v>0</v>
      </c>
      <c r="E26" s="205">
        <v>0</v>
      </c>
      <c r="F26" s="205">
        <v>0</v>
      </c>
      <c r="G26" s="205">
        <v>0</v>
      </c>
      <c r="H26" s="205">
        <v>0</v>
      </c>
      <c r="I26" s="205">
        <v>225.60667000000001</v>
      </c>
      <c r="J26" s="205">
        <v>0</v>
      </c>
      <c r="K26" s="205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193"/>
    </row>
    <row r="27" spans="1:18" ht="164.25" customHeight="1">
      <c r="A27" s="259" t="s">
        <v>185</v>
      </c>
      <c r="B27" s="205">
        <v>0</v>
      </c>
      <c r="C27" s="205">
        <v>0</v>
      </c>
      <c r="D27" s="205">
        <v>0</v>
      </c>
      <c r="E27" s="205">
        <v>0</v>
      </c>
      <c r="F27" s="205">
        <v>0</v>
      </c>
      <c r="G27" s="205">
        <v>0</v>
      </c>
      <c r="H27" s="205">
        <v>0</v>
      </c>
      <c r="I27" s="205">
        <v>0</v>
      </c>
      <c r="J27" s="205">
        <v>0</v>
      </c>
      <c r="K27" s="205">
        <v>0</v>
      </c>
      <c r="L27" s="204">
        <v>0</v>
      </c>
      <c r="M27" s="204">
        <v>0</v>
      </c>
      <c r="N27" s="204">
        <v>0</v>
      </c>
      <c r="O27" s="204">
        <v>0</v>
      </c>
      <c r="P27" s="204">
        <v>0</v>
      </c>
      <c r="Q27" s="204">
        <v>0</v>
      </c>
      <c r="R27" s="193"/>
    </row>
    <row r="28" spans="1:18" ht="164.25" customHeight="1">
      <c r="A28" s="259" t="s">
        <v>28</v>
      </c>
      <c r="B28" s="205">
        <v>0</v>
      </c>
      <c r="C28" s="205">
        <v>0</v>
      </c>
      <c r="D28" s="205">
        <v>0</v>
      </c>
      <c r="E28" s="205">
        <v>0</v>
      </c>
      <c r="F28" s="205">
        <v>0</v>
      </c>
      <c r="G28" s="205">
        <v>0</v>
      </c>
      <c r="H28" s="205">
        <v>0</v>
      </c>
      <c r="I28" s="205">
        <v>0</v>
      </c>
      <c r="J28" s="205">
        <v>0</v>
      </c>
      <c r="K28" s="205">
        <v>0</v>
      </c>
      <c r="L28" s="204">
        <v>0</v>
      </c>
      <c r="M28" s="204">
        <v>0</v>
      </c>
      <c r="N28" s="204">
        <v>0</v>
      </c>
      <c r="O28" s="204">
        <v>0</v>
      </c>
      <c r="P28" s="204">
        <v>0</v>
      </c>
      <c r="Q28" s="204">
        <v>0</v>
      </c>
      <c r="R28" s="193"/>
    </row>
    <row r="29" spans="1:18" ht="164.25" customHeight="1">
      <c r="A29" s="259" t="s">
        <v>29</v>
      </c>
      <c r="B29" s="205">
        <v>1422.9910600000001</v>
      </c>
      <c r="C29" s="205">
        <v>0</v>
      </c>
      <c r="D29" s="205">
        <v>8.3551000000000002</v>
      </c>
      <c r="E29" s="205">
        <v>0</v>
      </c>
      <c r="F29" s="205">
        <v>56.532209999999999</v>
      </c>
      <c r="G29" s="205">
        <v>0</v>
      </c>
      <c r="H29" s="205">
        <v>0</v>
      </c>
      <c r="I29" s="205">
        <v>1487.8783700000001</v>
      </c>
      <c r="J29" s="205">
        <v>0</v>
      </c>
      <c r="K29" s="205">
        <v>0</v>
      </c>
      <c r="L29" s="204">
        <v>0</v>
      </c>
      <c r="M29" s="204">
        <v>0</v>
      </c>
      <c r="N29" s="204">
        <v>0</v>
      </c>
      <c r="O29" s="204">
        <v>0</v>
      </c>
      <c r="P29" s="204">
        <v>0</v>
      </c>
      <c r="Q29" s="204">
        <v>0</v>
      </c>
      <c r="R29" s="193"/>
    </row>
    <row r="30" spans="1:18" ht="164.25" customHeight="1">
      <c r="A30" s="259" t="s">
        <v>30</v>
      </c>
      <c r="B30" s="205">
        <v>0</v>
      </c>
      <c r="C30" s="205">
        <v>0</v>
      </c>
      <c r="D30" s="205">
        <v>0</v>
      </c>
      <c r="E30" s="205">
        <v>0</v>
      </c>
      <c r="F30" s="205">
        <v>0</v>
      </c>
      <c r="G30" s="205">
        <v>0</v>
      </c>
      <c r="H30" s="205">
        <v>0</v>
      </c>
      <c r="I30" s="205">
        <v>0</v>
      </c>
      <c r="J30" s="205">
        <v>0</v>
      </c>
      <c r="K30" s="205">
        <v>0</v>
      </c>
      <c r="L30" s="204">
        <v>0</v>
      </c>
      <c r="M30" s="204">
        <v>0</v>
      </c>
      <c r="N30" s="204">
        <v>0</v>
      </c>
      <c r="O30" s="204">
        <v>0</v>
      </c>
      <c r="P30" s="204">
        <v>0</v>
      </c>
      <c r="Q30" s="204">
        <v>0</v>
      </c>
      <c r="R30" s="193"/>
    </row>
    <row r="31" spans="1:18" ht="164.25" customHeight="1">
      <c r="A31" s="259" t="s">
        <v>31</v>
      </c>
      <c r="B31" s="205">
        <v>0</v>
      </c>
      <c r="C31" s="205">
        <v>0</v>
      </c>
      <c r="D31" s="205">
        <v>0</v>
      </c>
      <c r="E31" s="205">
        <v>0</v>
      </c>
      <c r="F31" s="205">
        <v>0</v>
      </c>
      <c r="G31" s="205">
        <v>0</v>
      </c>
      <c r="H31" s="205">
        <v>0</v>
      </c>
      <c r="I31" s="205">
        <v>0</v>
      </c>
      <c r="J31" s="205">
        <v>0</v>
      </c>
      <c r="K31" s="205">
        <v>0</v>
      </c>
      <c r="L31" s="204">
        <v>0</v>
      </c>
      <c r="M31" s="204">
        <v>0</v>
      </c>
      <c r="N31" s="204">
        <v>0</v>
      </c>
      <c r="O31" s="204">
        <v>0</v>
      </c>
      <c r="P31" s="204">
        <v>0</v>
      </c>
      <c r="Q31" s="204">
        <v>0</v>
      </c>
      <c r="R31" s="193"/>
    </row>
    <row r="32" spans="1:18" ht="164.25" customHeight="1">
      <c r="A32" s="259" t="s">
        <v>32</v>
      </c>
      <c r="B32" s="204">
        <v>28460.330283399999</v>
      </c>
      <c r="C32" s="204">
        <v>0</v>
      </c>
      <c r="D32" s="204">
        <v>0</v>
      </c>
      <c r="E32" s="204">
        <v>0</v>
      </c>
      <c r="F32" s="204">
        <v>0</v>
      </c>
      <c r="G32" s="204">
        <v>274.39999999999998</v>
      </c>
      <c r="H32" s="204">
        <v>2758.3293399999998</v>
      </c>
      <c r="I32" s="204">
        <v>31493.05962</v>
      </c>
      <c r="J32" s="204">
        <v>18470</v>
      </c>
      <c r="K32" s="204">
        <v>0</v>
      </c>
      <c r="L32" s="204">
        <v>0</v>
      </c>
      <c r="M32" s="204">
        <v>0</v>
      </c>
      <c r="N32" s="204">
        <v>0</v>
      </c>
      <c r="O32" s="204">
        <v>0</v>
      </c>
      <c r="P32" s="204">
        <v>0</v>
      </c>
      <c r="Q32" s="204">
        <v>18470</v>
      </c>
      <c r="R32" s="193"/>
    </row>
    <row r="33" spans="1:18" ht="164.25" customHeight="1">
      <c r="A33" s="259" t="s">
        <v>33</v>
      </c>
      <c r="B33" s="204">
        <v>0</v>
      </c>
      <c r="C33" s="204">
        <v>0</v>
      </c>
      <c r="D33" s="204">
        <v>0</v>
      </c>
      <c r="E33" s="204">
        <v>0</v>
      </c>
      <c r="F33" s="204">
        <v>0</v>
      </c>
      <c r="G33" s="204">
        <v>0</v>
      </c>
      <c r="H33" s="204">
        <v>0</v>
      </c>
      <c r="I33" s="204">
        <v>0</v>
      </c>
      <c r="J33" s="204">
        <v>0</v>
      </c>
      <c r="K33" s="204">
        <v>0</v>
      </c>
      <c r="L33" s="204">
        <v>0</v>
      </c>
      <c r="M33" s="204">
        <v>0</v>
      </c>
      <c r="N33" s="204">
        <v>0</v>
      </c>
      <c r="O33" s="204">
        <v>0</v>
      </c>
      <c r="P33" s="204">
        <v>0</v>
      </c>
      <c r="Q33" s="204">
        <v>0</v>
      </c>
      <c r="R33" s="193"/>
    </row>
    <row r="34" spans="1:18" ht="164.25" customHeight="1">
      <c r="A34" s="259" t="s">
        <v>34</v>
      </c>
      <c r="B34" s="204">
        <v>0</v>
      </c>
      <c r="C34" s="204">
        <v>0</v>
      </c>
      <c r="D34" s="204">
        <v>0</v>
      </c>
      <c r="E34" s="204">
        <v>0</v>
      </c>
      <c r="F34" s="204">
        <v>0</v>
      </c>
      <c r="G34" s="204">
        <v>0</v>
      </c>
      <c r="H34" s="204">
        <v>0</v>
      </c>
      <c r="I34" s="204">
        <v>0</v>
      </c>
      <c r="J34" s="204">
        <v>0</v>
      </c>
      <c r="K34" s="204">
        <v>0</v>
      </c>
      <c r="L34" s="204">
        <v>0</v>
      </c>
      <c r="M34" s="204">
        <v>0</v>
      </c>
      <c r="N34" s="204">
        <v>0</v>
      </c>
      <c r="O34" s="204">
        <v>0</v>
      </c>
      <c r="P34" s="204">
        <v>0</v>
      </c>
      <c r="Q34" s="204">
        <v>0</v>
      </c>
      <c r="R34" s="193"/>
    </row>
    <row r="35" spans="1:18" ht="164.25" customHeight="1">
      <c r="A35" s="259" t="s">
        <v>184</v>
      </c>
      <c r="B35" s="204">
        <v>0</v>
      </c>
      <c r="C35" s="204">
        <v>0</v>
      </c>
      <c r="D35" s="204">
        <v>0</v>
      </c>
      <c r="E35" s="204">
        <v>0</v>
      </c>
      <c r="F35" s="204">
        <v>0</v>
      </c>
      <c r="G35" s="204">
        <v>0</v>
      </c>
      <c r="H35" s="204">
        <v>0</v>
      </c>
      <c r="I35" s="204">
        <v>0</v>
      </c>
      <c r="J35" s="204">
        <v>0</v>
      </c>
      <c r="K35" s="204">
        <v>0</v>
      </c>
      <c r="L35" s="204">
        <v>0</v>
      </c>
      <c r="M35" s="204">
        <v>0</v>
      </c>
      <c r="N35" s="204">
        <v>0</v>
      </c>
      <c r="O35" s="204">
        <v>0</v>
      </c>
      <c r="P35" s="204">
        <v>0</v>
      </c>
      <c r="Q35" s="204">
        <v>0</v>
      </c>
      <c r="R35" s="193"/>
    </row>
    <row r="36" spans="1:18" ht="164.25" customHeight="1">
      <c r="A36" s="259" t="s">
        <v>35</v>
      </c>
      <c r="B36" s="204">
        <v>0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0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193"/>
    </row>
    <row r="37" spans="1:18" ht="164.25" customHeight="1">
      <c r="A37" s="259" t="s">
        <v>36</v>
      </c>
      <c r="B37" s="204">
        <v>0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0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  <c r="R37" s="193"/>
    </row>
    <row r="38" spans="1:18" ht="164.25" customHeight="1">
      <c r="A38" s="259" t="s">
        <v>37</v>
      </c>
      <c r="B38" s="204">
        <v>0</v>
      </c>
      <c r="C38" s="204">
        <v>0</v>
      </c>
      <c r="D38" s="204">
        <v>0</v>
      </c>
      <c r="E38" s="204">
        <v>0</v>
      </c>
      <c r="F38" s="204">
        <v>0</v>
      </c>
      <c r="G38" s="204">
        <v>0</v>
      </c>
      <c r="H38" s="204">
        <v>0</v>
      </c>
      <c r="I38" s="204">
        <v>0</v>
      </c>
      <c r="J38" s="204">
        <v>0</v>
      </c>
      <c r="K38" s="204">
        <v>0</v>
      </c>
      <c r="L38" s="204">
        <v>0</v>
      </c>
      <c r="M38" s="204">
        <v>0</v>
      </c>
      <c r="N38" s="204">
        <v>0</v>
      </c>
      <c r="O38" s="204">
        <v>0</v>
      </c>
      <c r="P38" s="204">
        <v>0</v>
      </c>
      <c r="Q38" s="204">
        <v>0</v>
      </c>
      <c r="R38" s="193"/>
    </row>
    <row r="39" spans="1:18" s="140" customFormat="1" ht="83.25" customHeight="1">
      <c r="A39" s="260" t="s">
        <v>42</v>
      </c>
      <c r="B39" s="261">
        <f>SUM(B10:B38)</f>
        <v>117178.37594619999</v>
      </c>
      <c r="C39" s="261">
        <f t="shared" ref="C39:Q39" si="0">SUM(C10:C38)</f>
        <v>453.61626999999999</v>
      </c>
      <c r="D39" s="261">
        <f t="shared" si="0"/>
        <v>8.3551000000000002</v>
      </c>
      <c r="E39" s="261">
        <f t="shared" si="0"/>
        <v>0</v>
      </c>
      <c r="F39" s="261">
        <f t="shared" si="0"/>
        <v>56.532209999999999</v>
      </c>
      <c r="G39" s="261">
        <f t="shared" si="0"/>
        <v>274.39999999999998</v>
      </c>
      <c r="H39" s="261">
        <f t="shared" si="0"/>
        <v>34237.338339999995</v>
      </c>
      <c r="I39" s="261">
        <f t="shared" si="0"/>
        <v>152208.61786</v>
      </c>
      <c r="J39" s="261">
        <f t="shared" si="0"/>
        <v>449502.428395</v>
      </c>
      <c r="K39" s="261">
        <f t="shared" si="0"/>
        <v>0</v>
      </c>
      <c r="L39" s="261">
        <f t="shared" si="0"/>
        <v>0</v>
      </c>
      <c r="M39" s="261">
        <f t="shared" si="0"/>
        <v>0</v>
      </c>
      <c r="N39" s="261">
        <f t="shared" si="0"/>
        <v>0</v>
      </c>
      <c r="O39" s="261">
        <f t="shared" si="0"/>
        <v>0</v>
      </c>
      <c r="P39" s="261">
        <f t="shared" si="0"/>
        <v>246301.90703</v>
      </c>
      <c r="Q39" s="261">
        <f t="shared" si="0"/>
        <v>695804.33542999998</v>
      </c>
      <c r="R39" s="208"/>
    </row>
    <row r="40" spans="1:18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93"/>
    </row>
    <row r="41" spans="1:18" ht="51.75" customHeight="1" thickTop="1">
      <c r="A41" s="633" t="s">
        <v>735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18" ht="13.5" customHeight="1">
      <c r="A42" s="16"/>
      <c r="B42" s="3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8" ht="13.5" customHeight="1">
      <c r="A43" s="16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8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8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8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8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8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128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9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7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9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7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9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7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9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9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1"/>
    </row>
    <row r="132" spans="1:12">
      <c r="A132" s="131"/>
    </row>
    <row r="133" spans="1:12">
      <c r="A133" s="131"/>
    </row>
    <row r="134" spans="1:12">
      <c r="A134" s="131"/>
    </row>
    <row r="135" spans="1:12">
      <c r="A135" s="131"/>
    </row>
    <row r="136" spans="1:12">
      <c r="A136" s="131"/>
    </row>
    <row r="137" spans="1:12">
      <c r="A137" s="131"/>
    </row>
    <row r="138" spans="1:12">
      <c r="A138" s="131"/>
    </row>
    <row r="139" spans="1:12">
      <c r="A139" s="131"/>
    </row>
    <row r="140" spans="1:12">
      <c r="A140" s="131"/>
    </row>
    <row r="141" spans="1:12">
      <c r="A141" s="131"/>
    </row>
    <row r="142" spans="1:12">
      <c r="A142" s="131"/>
    </row>
    <row r="143" spans="1:12">
      <c r="A143" s="131"/>
    </row>
    <row r="144" spans="1:12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Y664"/>
  <sheetViews>
    <sheetView showGridLines="0" topLeftCell="A2" zoomScale="20" zoomScaleNormal="20" workbookViewId="0">
      <selection activeCell="G16" sqref="G16"/>
    </sheetView>
  </sheetViews>
  <sheetFormatPr baseColWidth="10" defaultColWidth="9.140625" defaultRowHeight="60"/>
  <cols>
    <col min="1" max="1" width="143.5703125" style="20" customWidth="1"/>
    <col min="2" max="2" width="53.7109375" style="372" customWidth="1"/>
    <col min="3" max="3" width="53.7109375" style="633" customWidth="1"/>
    <col min="4" max="17" width="53.7109375" style="372" customWidth="1"/>
    <col min="18" max="18" width="6.5703125" style="191" customWidth="1"/>
    <col min="19" max="256" width="9.140625" style="372"/>
    <col min="257" max="257" width="143.5703125" style="372" customWidth="1"/>
    <col min="258" max="273" width="53.7109375" style="372" customWidth="1"/>
    <col min="274" max="274" width="6.5703125" style="372" customWidth="1"/>
    <col min="275" max="512" width="9.140625" style="372"/>
    <col min="513" max="513" width="143.5703125" style="372" customWidth="1"/>
    <col min="514" max="529" width="53.7109375" style="372" customWidth="1"/>
    <col min="530" max="530" width="6.5703125" style="372" customWidth="1"/>
    <col min="531" max="768" width="9.140625" style="372"/>
    <col min="769" max="769" width="143.5703125" style="372" customWidth="1"/>
    <col min="770" max="785" width="53.7109375" style="372" customWidth="1"/>
    <col min="786" max="786" width="6.5703125" style="372" customWidth="1"/>
    <col min="787" max="1024" width="9.140625" style="372"/>
    <col min="1025" max="1025" width="143.5703125" style="372" customWidth="1"/>
    <col min="1026" max="1041" width="53.7109375" style="372" customWidth="1"/>
    <col min="1042" max="1042" width="6.5703125" style="372" customWidth="1"/>
    <col min="1043" max="1280" width="9.140625" style="372"/>
    <col min="1281" max="1281" width="143.5703125" style="372" customWidth="1"/>
    <col min="1282" max="1297" width="53.7109375" style="372" customWidth="1"/>
    <col min="1298" max="1298" width="6.5703125" style="372" customWidth="1"/>
    <col min="1299" max="1536" width="9.140625" style="372"/>
    <col min="1537" max="1537" width="143.5703125" style="372" customWidth="1"/>
    <col min="1538" max="1553" width="53.7109375" style="372" customWidth="1"/>
    <col min="1554" max="1554" width="6.5703125" style="372" customWidth="1"/>
    <col min="1555" max="1792" width="9.140625" style="372"/>
    <col min="1793" max="1793" width="143.5703125" style="372" customWidth="1"/>
    <col min="1794" max="1809" width="53.7109375" style="372" customWidth="1"/>
    <col min="1810" max="1810" width="6.5703125" style="372" customWidth="1"/>
    <col min="1811" max="2048" width="9.140625" style="372"/>
    <col min="2049" max="2049" width="143.5703125" style="372" customWidth="1"/>
    <col min="2050" max="2065" width="53.7109375" style="372" customWidth="1"/>
    <col min="2066" max="2066" width="6.5703125" style="372" customWidth="1"/>
    <col min="2067" max="2304" width="9.140625" style="372"/>
    <col min="2305" max="2305" width="143.5703125" style="372" customWidth="1"/>
    <col min="2306" max="2321" width="53.7109375" style="372" customWidth="1"/>
    <col min="2322" max="2322" width="6.5703125" style="372" customWidth="1"/>
    <col min="2323" max="2560" width="9.140625" style="372"/>
    <col min="2561" max="2561" width="143.5703125" style="372" customWidth="1"/>
    <col min="2562" max="2577" width="53.7109375" style="372" customWidth="1"/>
    <col min="2578" max="2578" width="6.5703125" style="372" customWidth="1"/>
    <col min="2579" max="2816" width="9.140625" style="372"/>
    <col min="2817" max="2817" width="143.5703125" style="372" customWidth="1"/>
    <col min="2818" max="2833" width="53.7109375" style="372" customWidth="1"/>
    <col min="2834" max="2834" width="6.5703125" style="372" customWidth="1"/>
    <col min="2835" max="3072" width="9.140625" style="372"/>
    <col min="3073" max="3073" width="143.5703125" style="372" customWidth="1"/>
    <col min="3074" max="3089" width="53.7109375" style="372" customWidth="1"/>
    <col min="3090" max="3090" width="6.5703125" style="372" customWidth="1"/>
    <col min="3091" max="3328" width="9.140625" style="372"/>
    <col min="3329" max="3329" width="143.5703125" style="372" customWidth="1"/>
    <col min="3330" max="3345" width="53.7109375" style="372" customWidth="1"/>
    <col min="3346" max="3346" width="6.5703125" style="372" customWidth="1"/>
    <col min="3347" max="3584" width="9.140625" style="372"/>
    <col min="3585" max="3585" width="143.5703125" style="372" customWidth="1"/>
    <col min="3586" max="3601" width="53.7109375" style="372" customWidth="1"/>
    <col min="3602" max="3602" width="6.5703125" style="372" customWidth="1"/>
    <col min="3603" max="3840" width="9.140625" style="372"/>
    <col min="3841" max="3841" width="143.5703125" style="372" customWidth="1"/>
    <col min="3842" max="3857" width="53.7109375" style="372" customWidth="1"/>
    <col min="3858" max="3858" width="6.5703125" style="372" customWidth="1"/>
    <col min="3859" max="4096" width="9.140625" style="372"/>
    <col min="4097" max="4097" width="143.5703125" style="372" customWidth="1"/>
    <col min="4098" max="4113" width="53.7109375" style="372" customWidth="1"/>
    <col min="4114" max="4114" width="6.5703125" style="372" customWidth="1"/>
    <col min="4115" max="4352" width="9.140625" style="372"/>
    <col min="4353" max="4353" width="143.5703125" style="372" customWidth="1"/>
    <col min="4354" max="4369" width="53.7109375" style="372" customWidth="1"/>
    <col min="4370" max="4370" width="6.5703125" style="372" customWidth="1"/>
    <col min="4371" max="4608" width="9.140625" style="372"/>
    <col min="4609" max="4609" width="143.5703125" style="372" customWidth="1"/>
    <col min="4610" max="4625" width="53.7109375" style="372" customWidth="1"/>
    <col min="4626" max="4626" width="6.5703125" style="372" customWidth="1"/>
    <col min="4627" max="4864" width="9.140625" style="372"/>
    <col min="4865" max="4865" width="143.5703125" style="372" customWidth="1"/>
    <col min="4866" max="4881" width="53.7109375" style="372" customWidth="1"/>
    <col min="4882" max="4882" width="6.5703125" style="372" customWidth="1"/>
    <col min="4883" max="5120" width="9.140625" style="372"/>
    <col min="5121" max="5121" width="143.5703125" style="372" customWidth="1"/>
    <col min="5122" max="5137" width="53.7109375" style="372" customWidth="1"/>
    <col min="5138" max="5138" width="6.5703125" style="372" customWidth="1"/>
    <col min="5139" max="5376" width="9.140625" style="372"/>
    <col min="5377" max="5377" width="143.5703125" style="372" customWidth="1"/>
    <col min="5378" max="5393" width="53.7109375" style="372" customWidth="1"/>
    <col min="5394" max="5394" width="6.5703125" style="372" customWidth="1"/>
    <col min="5395" max="5632" width="9.140625" style="372"/>
    <col min="5633" max="5633" width="143.5703125" style="372" customWidth="1"/>
    <col min="5634" max="5649" width="53.7109375" style="372" customWidth="1"/>
    <col min="5650" max="5650" width="6.5703125" style="372" customWidth="1"/>
    <col min="5651" max="5888" width="9.140625" style="372"/>
    <col min="5889" max="5889" width="143.5703125" style="372" customWidth="1"/>
    <col min="5890" max="5905" width="53.7109375" style="372" customWidth="1"/>
    <col min="5906" max="5906" width="6.5703125" style="372" customWidth="1"/>
    <col min="5907" max="6144" width="9.140625" style="372"/>
    <col min="6145" max="6145" width="143.5703125" style="372" customWidth="1"/>
    <col min="6146" max="6161" width="53.7109375" style="372" customWidth="1"/>
    <col min="6162" max="6162" width="6.5703125" style="372" customWidth="1"/>
    <col min="6163" max="6400" width="9.140625" style="372"/>
    <col min="6401" max="6401" width="143.5703125" style="372" customWidth="1"/>
    <col min="6402" max="6417" width="53.7109375" style="372" customWidth="1"/>
    <col min="6418" max="6418" width="6.5703125" style="372" customWidth="1"/>
    <col min="6419" max="6656" width="9.140625" style="372"/>
    <col min="6657" max="6657" width="143.5703125" style="372" customWidth="1"/>
    <col min="6658" max="6673" width="53.7109375" style="372" customWidth="1"/>
    <col min="6674" max="6674" width="6.5703125" style="372" customWidth="1"/>
    <col min="6675" max="6912" width="9.140625" style="372"/>
    <col min="6913" max="6913" width="143.5703125" style="372" customWidth="1"/>
    <col min="6914" max="6929" width="53.7109375" style="372" customWidth="1"/>
    <col min="6930" max="6930" width="6.5703125" style="372" customWidth="1"/>
    <col min="6931" max="7168" width="9.140625" style="372"/>
    <col min="7169" max="7169" width="143.5703125" style="372" customWidth="1"/>
    <col min="7170" max="7185" width="53.7109375" style="372" customWidth="1"/>
    <col min="7186" max="7186" width="6.5703125" style="372" customWidth="1"/>
    <col min="7187" max="7424" width="9.140625" style="372"/>
    <col min="7425" max="7425" width="143.5703125" style="372" customWidth="1"/>
    <col min="7426" max="7441" width="53.7109375" style="372" customWidth="1"/>
    <col min="7442" max="7442" width="6.5703125" style="372" customWidth="1"/>
    <col min="7443" max="7680" width="9.140625" style="372"/>
    <col min="7681" max="7681" width="143.5703125" style="372" customWidth="1"/>
    <col min="7682" max="7697" width="53.7109375" style="372" customWidth="1"/>
    <col min="7698" max="7698" width="6.5703125" style="372" customWidth="1"/>
    <col min="7699" max="7936" width="9.140625" style="372"/>
    <col min="7937" max="7937" width="143.5703125" style="372" customWidth="1"/>
    <col min="7938" max="7953" width="53.7109375" style="372" customWidth="1"/>
    <col min="7954" max="7954" width="6.5703125" style="372" customWidth="1"/>
    <col min="7955" max="8192" width="9.140625" style="372"/>
    <col min="8193" max="8193" width="143.5703125" style="372" customWidth="1"/>
    <col min="8194" max="8209" width="53.7109375" style="372" customWidth="1"/>
    <col min="8210" max="8210" width="6.5703125" style="372" customWidth="1"/>
    <col min="8211" max="8448" width="9.140625" style="372"/>
    <col min="8449" max="8449" width="143.5703125" style="372" customWidth="1"/>
    <col min="8450" max="8465" width="53.7109375" style="372" customWidth="1"/>
    <col min="8466" max="8466" width="6.5703125" style="372" customWidth="1"/>
    <col min="8467" max="8704" width="9.140625" style="372"/>
    <col min="8705" max="8705" width="143.5703125" style="372" customWidth="1"/>
    <col min="8706" max="8721" width="53.7109375" style="372" customWidth="1"/>
    <col min="8722" max="8722" width="6.5703125" style="372" customWidth="1"/>
    <col min="8723" max="8960" width="9.140625" style="372"/>
    <col min="8961" max="8961" width="143.5703125" style="372" customWidth="1"/>
    <col min="8962" max="8977" width="53.7109375" style="372" customWidth="1"/>
    <col min="8978" max="8978" width="6.5703125" style="372" customWidth="1"/>
    <col min="8979" max="9216" width="9.140625" style="372"/>
    <col min="9217" max="9217" width="143.5703125" style="372" customWidth="1"/>
    <col min="9218" max="9233" width="53.7109375" style="372" customWidth="1"/>
    <col min="9234" max="9234" width="6.5703125" style="372" customWidth="1"/>
    <col min="9235" max="9472" width="9.140625" style="372"/>
    <col min="9473" max="9473" width="143.5703125" style="372" customWidth="1"/>
    <col min="9474" max="9489" width="53.7109375" style="372" customWidth="1"/>
    <col min="9490" max="9490" width="6.5703125" style="372" customWidth="1"/>
    <col min="9491" max="9728" width="9.140625" style="372"/>
    <col min="9729" max="9729" width="143.5703125" style="372" customWidth="1"/>
    <col min="9730" max="9745" width="53.7109375" style="372" customWidth="1"/>
    <col min="9746" max="9746" width="6.5703125" style="372" customWidth="1"/>
    <col min="9747" max="9984" width="9.140625" style="372"/>
    <col min="9985" max="9985" width="143.5703125" style="372" customWidth="1"/>
    <col min="9986" max="10001" width="53.7109375" style="372" customWidth="1"/>
    <col min="10002" max="10002" width="6.5703125" style="372" customWidth="1"/>
    <col min="10003" max="10240" width="9.140625" style="372"/>
    <col min="10241" max="10241" width="143.5703125" style="372" customWidth="1"/>
    <col min="10242" max="10257" width="53.7109375" style="372" customWidth="1"/>
    <col min="10258" max="10258" width="6.5703125" style="372" customWidth="1"/>
    <col min="10259" max="10496" width="9.140625" style="372"/>
    <col min="10497" max="10497" width="143.5703125" style="372" customWidth="1"/>
    <col min="10498" max="10513" width="53.7109375" style="372" customWidth="1"/>
    <col min="10514" max="10514" width="6.5703125" style="372" customWidth="1"/>
    <col min="10515" max="10752" width="9.140625" style="372"/>
    <col min="10753" max="10753" width="143.5703125" style="372" customWidth="1"/>
    <col min="10754" max="10769" width="53.7109375" style="372" customWidth="1"/>
    <col min="10770" max="10770" width="6.5703125" style="372" customWidth="1"/>
    <col min="10771" max="11008" width="9.140625" style="372"/>
    <col min="11009" max="11009" width="143.5703125" style="372" customWidth="1"/>
    <col min="11010" max="11025" width="53.7109375" style="372" customWidth="1"/>
    <col min="11026" max="11026" width="6.5703125" style="372" customWidth="1"/>
    <col min="11027" max="11264" width="9.140625" style="372"/>
    <col min="11265" max="11265" width="143.5703125" style="372" customWidth="1"/>
    <col min="11266" max="11281" width="53.7109375" style="372" customWidth="1"/>
    <col min="11282" max="11282" width="6.5703125" style="372" customWidth="1"/>
    <col min="11283" max="11520" width="9.140625" style="372"/>
    <col min="11521" max="11521" width="143.5703125" style="372" customWidth="1"/>
    <col min="11522" max="11537" width="53.7109375" style="372" customWidth="1"/>
    <col min="11538" max="11538" width="6.5703125" style="372" customWidth="1"/>
    <col min="11539" max="11776" width="9.140625" style="372"/>
    <col min="11777" max="11777" width="143.5703125" style="372" customWidth="1"/>
    <col min="11778" max="11793" width="53.7109375" style="372" customWidth="1"/>
    <col min="11794" max="11794" width="6.5703125" style="372" customWidth="1"/>
    <col min="11795" max="12032" width="9.140625" style="372"/>
    <col min="12033" max="12033" width="143.5703125" style="372" customWidth="1"/>
    <col min="12034" max="12049" width="53.7109375" style="372" customWidth="1"/>
    <col min="12050" max="12050" width="6.5703125" style="372" customWidth="1"/>
    <col min="12051" max="12288" width="9.140625" style="372"/>
    <col min="12289" max="12289" width="143.5703125" style="372" customWidth="1"/>
    <col min="12290" max="12305" width="53.7109375" style="372" customWidth="1"/>
    <col min="12306" max="12306" width="6.5703125" style="372" customWidth="1"/>
    <col min="12307" max="12544" width="9.140625" style="372"/>
    <col min="12545" max="12545" width="143.5703125" style="372" customWidth="1"/>
    <col min="12546" max="12561" width="53.7109375" style="372" customWidth="1"/>
    <col min="12562" max="12562" width="6.5703125" style="372" customWidth="1"/>
    <col min="12563" max="12800" width="9.140625" style="372"/>
    <col min="12801" max="12801" width="143.5703125" style="372" customWidth="1"/>
    <col min="12802" max="12817" width="53.7109375" style="372" customWidth="1"/>
    <col min="12818" max="12818" width="6.5703125" style="372" customWidth="1"/>
    <col min="12819" max="13056" width="9.140625" style="372"/>
    <col min="13057" max="13057" width="143.5703125" style="372" customWidth="1"/>
    <col min="13058" max="13073" width="53.7109375" style="372" customWidth="1"/>
    <col min="13074" max="13074" width="6.5703125" style="372" customWidth="1"/>
    <col min="13075" max="13312" width="9.140625" style="372"/>
    <col min="13313" max="13313" width="143.5703125" style="372" customWidth="1"/>
    <col min="13314" max="13329" width="53.7109375" style="372" customWidth="1"/>
    <col min="13330" max="13330" width="6.5703125" style="372" customWidth="1"/>
    <col min="13331" max="13568" width="9.140625" style="372"/>
    <col min="13569" max="13569" width="143.5703125" style="372" customWidth="1"/>
    <col min="13570" max="13585" width="53.7109375" style="372" customWidth="1"/>
    <col min="13586" max="13586" width="6.5703125" style="372" customWidth="1"/>
    <col min="13587" max="13824" width="9.140625" style="372"/>
    <col min="13825" max="13825" width="143.5703125" style="372" customWidth="1"/>
    <col min="13826" max="13841" width="53.7109375" style="372" customWidth="1"/>
    <col min="13842" max="13842" width="6.5703125" style="372" customWidth="1"/>
    <col min="13843" max="14080" width="9.140625" style="372"/>
    <col min="14081" max="14081" width="143.5703125" style="372" customWidth="1"/>
    <col min="14082" max="14097" width="53.7109375" style="372" customWidth="1"/>
    <col min="14098" max="14098" width="6.5703125" style="372" customWidth="1"/>
    <col min="14099" max="14336" width="9.140625" style="372"/>
    <col min="14337" max="14337" width="143.5703125" style="372" customWidth="1"/>
    <col min="14338" max="14353" width="53.7109375" style="372" customWidth="1"/>
    <col min="14354" max="14354" width="6.5703125" style="372" customWidth="1"/>
    <col min="14355" max="14592" width="9.140625" style="372"/>
    <col min="14593" max="14593" width="143.5703125" style="372" customWidth="1"/>
    <col min="14594" max="14609" width="53.7109375" style="372" customWidth="1"/>
    <col min="14610" max="14610" width="6.5703125" style="372" customWidth="1"/>
    <col min="14611" max="14848" width="9.140625" style="372"/>
    <col min="14849" max="14849" width="143.5703125" style="372" customWidth="1"/>
    <col min="14850" max="14865" width="53.7109375" style="372" customWidth="1"/>
    <col min="14866" max="14866" width="6.5703125" style="372" customWidth="1"/>
    <col min="14867" max="15104" width="9.140625" style="372"/>
    <col min="15105" max="15105" width="143.5703125" style="372" customWidth="1"/>
    <col min="15106" max="15121" width="53.7109375" style="372" customWidth="1"/>
    <col min="15122" max="15122" width="6.5703125" style="372" customWidth="1"/>
    <col min="15123" max="15360" width="9.140625" style="372"/>
    <col min="15361" max="15361" width="143.5703125" style="372" customWidth="1"/>
    <col min="15362" max="15377" width="53.7109375" style="372" customWidth="1"/>
    <col min="15378" max="15378" width="6.5703125" style="372" customWidth="1"/>
    <col min="15379" max="15616" width="9.140625" style="372"/>
    <col min="15617" max="15617" width="143.5703125" style="372" customWidth="1"/>
    <col min="15618" max="15633" width="53.7109375" style="372" customWidth="1"/>
    <col min="15634" max="15634" width="6.5703125" style="372" customWidth="1"/>
    <col min="15635" max="15872" width="9.140625" style="372"/>
    <col min="15873" max="15873" width="143.5703125" style="372" customWidth="1"/>
    <col min="15874" max="15889" width="53.7109375" style="372" customWidth="1"/>
    <col min="15890" max="15890" width="6.5703125" style="372" customWidth="1"/>
    <col min="15891" max="16128" width="9.140625" style="372"/>
    <col min="16129" max="16129" width="143.5703125" style="372" customWidth="1"/>
    <col min="16130" max="16145" width="53.7109375" style="372" customWidth="1"/>
    <col min="16146" max="16146" width="6.5703125" style="372" customWidth="1"/>
    <col min="16147" max="16384" width="9.140625" style="372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901" t="s">
        <v>550</v>
      </c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189"/>
    </row>
    <row r="3" spans="1:25" s="2" customFormat="1" ht="75" customHeight="1">
      <c r="A3" s="901" t="s">
        <v>189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  <c r="O3" s="901"/>
      <c r="P3" s="901"/>
      <c r="Q3" s="901"/>
      <c r="R3" s="189"/>
    </row>
    <row r="4" spans="1:25" s="2" customFormat="1" ht="63" customHeight="1">
      <c r="A4" s="901" t="s">
        <v>927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189"/>
    </row>
    <row r="5" spans="1:25" s="3" customFormat="1" ht="144.75" customHeight="1">
      <c r="A5" s="902" t="s">
        <v>734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190"/>
    </row>
    <row r="6" spans="1:25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54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25" s="195" customFormat="1" ht="92.25" customHeight="1">
      <c r="A8" s="194"/>
      <c r="B8" s="910" t="s">
        <v>54</v>
      </c>
      <c r="C8" s="910"/>
      <c r="D8" s="910"/>
      <c r="E8" s="910"/>
      <c r="F8" s="910"/>
      <c r="G8" s="910"/>
      <c r="H8" s="910"/>
      <c r="I8" s="910"/>
      <c r="J8" s="910" t="s">
        <v>55</v>
      </c>
      <c r="K8" s="910"/>
      <c r="L8" s="910"/>
      <c r="M8" s="910"/>
      <c r="N8" s="910"/>
      <c r="O8" s="910"/>
      <c r="P8" s="910"/>
      <c r="Q8" s="910"/>
      <c r="R8" s="193"/>
    </row>
    <row r="9" spans="1:25" s="202" customFormat="1" ht="222" customHeight="1">
      <c r="A9" s="196" t="s">
        <v>935</v>
      </c>
      <c r="B9" s="196" t="s">
        <v>40</v>
      </c>
      <c r="C9" s="197" t="s">
        <v>166</v>
      </c>
      <c r="D9" s="196" t="s">
        <v>167</v>
      </c>
      <c r="E9" s="198" t="s">
        <v>168</v>
      </c>
      <c r="F9" s="199" t="s">
        <v>169</v>
      </c>
      <c r="G9" s="198" t="s">
        <v>170</v>
      </c>
      <c r="H9" s="196" t="s">
        <v>171</v>
      </c>
      <c r="I9" s="199" t="s">
        <v>42</v>
      </c>
      <c r="J9" s="196" t="s">
        <v>40</v>
      </c>
      <c r="K9" s="198" t="s">
        <v>166</v>
      </c>
      <c r="L9" s="199" t="s">
        <v>167</v>
      </c>
      <c r="M9" s="198" t="s">
        <v>168</v>
      </c>
      <c r="N9" s="196" t="s">
        <v>169</v>
      </c>
      <c r="O9" s="198" t="s">
        <v>170</v>
      </c>
      <c r="P9" s="196" t="s">
        <v>171</v>
      </c>
      <c r="Q9" s="196" t="s">
        <v>42</v>
      </c>
      <c r="R9" s="200"/>
      <c r="S9" s="201"/>
      <c r="T9" s="201"/>
      <c r="U9" s="200"/>
      <c r="V9" s="201"/>
      <c r="W9" s="201"/>
      <c r="X9" s="200"/>
      <c r="Y9" s="201"/>
    </row>
    <row r="10" spans="1:25" ht="164.25" customHeight="1">
      <c r="A10" s="259" t="s">
        <v>12</v>
      </c>
      <c r="B10" s="204">
        <v>938736.14022000006</v>
      </c>
      <c r="C10" s="204">
        <v>0</v>
      </c>
      <c r="D10" s="204">
        <v>0</v>
      </c>
      <c r="E10" s="204">
        <v>0</v>
      </c>
      <c r="F10" s="204">
        <v>0</v>
      </c>
      <c r="G10" s="204">
        <v>0</v>
      </c>
      <c r="H10" s="204">
        <v>76148.785940000002</v>
      </c>
      <c r="I10" s="204">
        <v>1014884.9261599999</v>
      </c>
      <c r="J10" s="204">
        <v>386990.48085000005</v>
      </c>
      <c r="K10" s="204">
        <v>0</v>
      </c>
      <c r="L10" s="204">
        <v>0</v>
      </c>
      <c r="M10" s="204">
        <v>0</v>
      </c>
      <c r="N10" s="204">
        <v>0</v>
      </c>
      <c r="O10" s="204">
        <v>0</v>
      </c>
      <c r="P10" s="204">
        <v>87826.790510000006</v>
      </c>
      <c r="Q10" s="204">
        <v>474817.27136000001</v>
      </c>
      <c r="R10" s="193"/>
    </row>
    <row r="11" spans="1:25" ht="164.25" customHeight="1">
      <c r="A11" s="259" t="s">
        <v>13</v>
      </c>
      <c r="B11" s="204">
        <v>0</v>
      </c>
      <c r="C11" s="204">
        <v>0</v>
      </c>
      <c r="D11" s="204">
        <v>0</v>
      </c>
      <c r="E11" s="204">
        <v>0</v>
      </c>
      <c r="F11" s="204">
        <v>0</v>
      </c>
      <c r="G11" s="204">
        <v>0</v>
      </c>
      <c r="H11" s="204">
        <v>0</v>
      </c>
      <c r="I11" s="204">
        <v>0</v>
      </c>
      <c r="J11" s="204">
        <v>779.16446999999994</v>
      </c>
      <c r="K11" s="204">
        <v>1149.2280600000001</v>
      </c>
      <c r="L11" s="204">
        <v>0</v>
      </c>
      <c r="M11" s="204">
        <v>0</v>
      </c>
      <c r="N11" s="204">
        <v>0</v>
      </c>
      <c r="O11" s="204">
        <v>0</v>
      </c>
      <c r="P11" s="204">
        <v>20.62</v>
      </c>
      <c r="Q11" s="204">
        <v>1949.01253</v>
      </c>
      <c r="R11" s="193"/>
    </row>
    <row r="12" spans="1:25" ht="164.25" customHeight="1">
      <c r="A12" s="259" t="s">
        <v>14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193"/>
    </row>
    <row r="13" spans="1:25" ht="164.25" customHeight="1">
      <c r="A13" s="259" t="s">
        <v>15</v>
      </c>
      <c r="B13" s="204">
        <v>369.50013999999999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369.50013999999999</v>
      </c>
      <c r="J13" s="204">
        <v>104496.28803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104496.28803</v>
      </c>
      <c r="R13" s="193"/>
    </row>
    <row r="14" spans="1:25" ht="164.25" customHeight="1">
      <c r="A14" s="259" t="s">
        <v>16</v>
      </c>
      <c r="B14" s="204">
        <v>633757.05865139992</v>
      </c>
      <c r="C14" s="204">
        <v>11511.04897</v>
      </c>
      <c r="D14" s="204">
        <v>2989.5450900000001</v>
      </c>
      <c r="E14" s="204">
        <v>1136.7687100000001</v>
      </c>
      <c r="F14" s="204">
        <v>6002.9732527999995</v>
      </c>
      <c r="G14" s="204">
        <v>0</v>
      </c>
      <c r="H14" s="204">
        <v>0</v>
      </c>
      <c r="I14" s="204">
        <v>655397.39466999995</v>
      </c>
      <c r="J14" s="204">
        <v>368039.46215679997</v>
      </c>
      <c r="K14" s="204">
        <v>2719.7619599999998</v>
      </c>
      <c r="L14" s="204">
        <v>3802.2664500000001</v>
      </c>
      <c r="M14" s="204">
        <v>0</v>
      </c>
      <c r="N14" s="204">
        <v>4505.9840999999997</v>
      </c>
      <c r="O14" s="204">
        <v>38.565109999999997</v>
      </c>
      <c r="P14" s="204">
        <v>0</v>
      </c>
      <c r="Q14" s="204">
        <v>379106.03977999999</v>
      </c>
      <c r="R14" s="193"/>
    </row>
    <row r="15" spans="1:25" ht="164.25" customHeight="1">
      <c r="A15" s="259" t="s">
        <v>17</v>
      </c>
      <c r="B15" s="204">
        <v>407071.45113999996</v>
      </c>
      <c r="C15" s="204">
        <v>4952.0994099999998</v>
      </c>
      <c r="D15" s="204">
        <v>3334.3351200000002</v>
      </c>
      <c r="E15" s="204">
        <v>390.14403000000004</v>
      </c>
      <c r="F15" s="204">
        <v>765.80796999999995</v>
      </c>
      <c r="G15" s="204">
        <v>0</v>
      </c>
      <c r="H15" s="204">
        <v>0</v>
      </c>
      <c r="I15" s="204">
        <v>416513.83767000004</v>
      </c>
      <c r="J15" s="204">
        <v>869.88729000000001</v>
      </c>
      <c r="K15" s="204">
        <v>0</v>
      </c>
      <c r="L15" s="204">
        <v>13.94617</v>
      </c>
      <c r="M15" s="204">
        <v>0</v>
      </c>
      <c r="N15" s="204">
        <v>22.192799999999998</v>
      </c>
      <c r="O15" s="204">
        <v>0</v>
      </c>
      <c r="P15" s="204">
        <v>0</v>
      </c>
      <c r="Q15" s="204">
        <v>906.02625999999998</v>
      </c>
      <c r="R15" s="193"/>
    </row>
    <row r="16" spans="1:25" ht="164.25" customHeight="1">
      <c r="A16" s="259" t="s">
        <v>186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562.81325000000004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562.81325000000004</v>
      </c>
      <c r="R16" s="193"/>
    </row>
    <row r="17" spans="1:18" ht="164.25" customHeight="1">
      <c r="A17" s="259" t="s">
        <v>187</v>
      </c>
      <c r="B17" s="204">
        <v>1006916.0393300001</v>
      </c>
      <c r="C17" s="204">
        <v>2086.5767999999998</v>
      </c>
      <c r="D17" s="204">
        <v>4514.4659000000001</v>
      </c>
      <c r="E17" s="204">
        <v>0</v>
      </c>
      <c r="F17" s="204">
        <v>2936.4206800000002</v>
      </c>
      <c r="G17" s="204">
        <v>0</v>
      </c>
      <c r="H17" s="204">
        <v>0</v>
      </c>
      <c r="I17" s="204">
        <v>1016453.50271</v>
      </c>
      <c r="J17" s="204">
        <v>267428.56059999997</v>
      </c>
      <c r="K17" s="204">
        <v>0</v>
      </c>
      <c r="L17" s="204">
        <v>613.04968000000008</v>
      </c>
      <c r="M17" s="204">
        <v>0</v>
      </c>
      <c r="N17" s="204">
        <v>442.44855000000001</v>
      </c>
      <c r="O17" s="204">
        <v>0</v>
      </c>
      <c r="P17" s="204">
        <v>0</v>
      </c>
      <c r="Q17" s="204">
        <v>268484.05882999999</v>
      </c>
      <c r="R17" s="193"/>
    </row>
    <row r="18" spans="1:18" ht="164.25" customHeight="1">
      <c r="A18" s="259" t="s">
        <v>19</v>
      </c>
      <c r="B18" s="204">
        <v>42777.028869999995</v>
      </c>
      <c r="C18" s="204">
        <v>150.46548000000001</v>
      </c>
      <c r="D18" s="204">
        <v>100.31862</v>
      </c>
      <c r="E18" s="204">
        <v>0</v>
      </c>
      <c r="F18" s="204">
        <v>0</v>
      </c>
      <c r="G18" s="204">
        <v>0</v>
      </c>
      <c r="H18" s="204">
        <v>0</v>
      </c>
      <c r="I18" s="204">
        <v>43027.812969999999</v>
      </c>
      <c r="J18" s="204">
        <v>635.1789399999999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635.1789399999999</v>
      </c>
      <c r="R18" s="193"/>
    </row>
    <row r="19" spans="1:18" ht="164.25" customHeight="1">
      <c r="A19" s="259" t="s">
        <v>20</v>
      </c>
      <c r="B19" s="204">
        <v>1849949.5186453999</v>
      </c>
      <c r="C19" s="204">
        <v>25130.179637400001</v>
      </c>
      <c r="D19" s="204">
        <v>15355.301335599999</v>
      </c>
      <c r="E19" s="204">
        <v>2874.4229700000001</v>
      </c>
      <c r="F19" s="204">
        <v>13942.715420800001</v>
      </c>
      <c r="G19" s="204">
        <v>939.78796180000006</v>
      </c>
      <c r="H19" s="204">
        <v>30</v>
      </c>
      <c r="I19" s="204">
        <v>1908221.9259899999</v>
      </c>
      <c r="J19" s="204">
        <v>137455.80919999999</v>
      </c>
      <c r="K19" s="204">
        <v>11640.03665</v>
      </c>
      <c r="L19" s="204">
        <v>1245.0097800000001</v>
      </c>
      <c r="M19" s="204">
        <v>271.0231</v>
      </c>
      <c r="N19" s="204">
        <v>3402.1351400000003</v>
      </c>
      <c r="O19" s="204">
        <v>545.67619999999999</v>
      </c>
      <c r="P19" s="204">
        <v>13040.317519999999</v>
      </c>
      <c r="Q19" s="204">
        <v>167600.00758999999</v>
      </c>
      <c r="R19" s="193"/>
    </row>
    <row r="20" spans="1:18" ht="164.25" customHeight="1">
      <c r="A20" s="259" t="s">
        <v>21</v>
      </c>
      <c r="B20" s="204">
        <v>1426421.2002750002</v>
      </c>
      <c r="C20" s="204">
        <v>53891.991831600004</v>
      </c>
      <c r="D20" s="204">
        <v>30731.612105600001</v>
      </c>
      <c r="E20" s="204">
        <v>7301.3252766000005</v>
      </c>
      <c r="F20" s="204">
        <v>26495.2403362</v>
      </c>
      <c r="G20" s="204">
        <v>3234.2526090000001</v>
      </c>
      <c r="H20" s="204">
        <v>230.8569</v>
      </c>
      <c r="I20" s="204">
        <v>1548306.4793499999</v>
      </c>
      <c r="J20" s="204">
        <v>127689.00446</v>
      </c>
      <c r="K20" s="204">
        <v>3462.25038</v>
      </c>
      <c r="L20" s="204">
        <v>2003.9183700000001</v>
      </c>
      <c r="M20" s="204">
        <v>323.52441999999996</v>
      </c>
      <c r="N20" s="204">
        <v>5562.5445799999998</v>
      </c>
      <c r="O20" s="204">
        <v>312.38150000000002</v>
      </c>
      <c r="P20" s="204">
        <v>11062.28775</v>
      </c>
      <c r="Q20" s="204">
        <v>150415.91146</v>
      </c>
      <c r="R20" s="193"/>
    </row>
    <row r="21" spans="1:18" ht="164.25" customHeight="1">
      <c r="A21" s="259" t="s">
        <v>22</v>
      </c>
      <c r="B21" s="204">
        <v>764229.99259200005</v>
      </c>
      <c r="C21" s="204">
        <v>964.22001999999998</v>
      </c>
      <c r="D21" s="204">
        <v>4280.1860500000003</v>
      </c>
      <c r="E21" s="204">
        <v>134.90095000000002</v>
      </c>
      <c r="F21" s="204">
        <v>1509.78476</v>
      </c>
      <c r="G21" s="204">
        <v>0</v>
      </c>
      <c r="H21" s="204">
        <v>17649.808109999998</v>
      </c>
      <c r="I21" s="204">
        <v>788768.89248000004</v>
      </c>
      <c r="J21" s="204">
        <v>521991.63312000001</v>
      </c>
      <c r="K21" s="204">
        <v>30397.925440000003</v>
      </c>
      <c r="L21" s="204">
        <v>2822.3773968</v>
      </c>
      <c r="M21" s="204">
        <v>344.82749000000001</v>
      </c>
      <c r="N21" s="204">
        <v>6698.3025199999993</v>
      </c>
      <c r="O21" s="204">
        <v>2384.3625721999997</v>
      </c>
      <c r="P21" s="204">
        <v>26463.85036</v>
      </c>
      <c r="Q21" s="204">
        <v>591103.27890000003</v>
      </c>
      <c r="R21" s="193"/>
    </row>
    <row r="22" spans="1:18" ht="164.25" customHeight="1">
      <c r="A22" s="259" t="s">
        <v>23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193"/>
    </row>
    <row r="23" spans="1:18" ht="164.25" customHeight="1">
      <c r="A23" s="259" t="s">
        <v>24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193"/>
    </row>
    <row r="24" spans="1:18" ht="164.25" customHeight="1">
      <c r="A24" s="259" t="s">
        <v>25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193"/>
    </row>
    <row r="25" spans="1:18" ht="164.25" customHeight="1">
      <c r="A25" s="259" t="s">
        <v>26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193"/>
    </row>
    <row r="26" spans="1:18" ht="165" customHeight="1">
      <c r="A26" s="259" t="s">
        <v>27</v>
      </c>
      <c r="B26" s="205">
        <v>924937.00114800001</v>
      </c>
      <c r="C26" s="205">
        <v>15634.630660000001</v>
      </c>
      <c r="D26" s="205">
        <v>7749.8369499999999</v>
      </c>
      <c r="E26" s="205">
        <v>1637.79043</v>
      </c>
      <c r="F26" s="205">
        <v>2917.3947499999999</v>
      </c>
      <c r="G26" s="205">
        <v>918.24100999999996</v>
      </c>
      <c r="H26" s="205">
        <v>0</v>
      </c>
      <c r="I26" s="205">
        <v>953794.8949500001</v>
      </c>
      <c r="J26" s="205">
        <v>11495.359060000001</v>
      </c>
      <c r="K26" s="205">
        <v>1889.9947400000001</v>
      </c>
      <c r="L26" s="204">
        <v>19.876709999999999</v>
      </c>
      <c r="M26" s="204">
        <v>0</v>
      </c>
      <c r="N26" s="204">
        <v>478.76060999999999</v>
      </c>
      <c r="O26" s="204">
        <v>0</v>
      </c>
      <c r="P26" s="204">
        <v>0</v>
      </c>
      <c r="Q26" s="204">
        <v>13883.991119999999</v>
      </c>
      <c r="R26" s="193"/>
    </row>
    <row r="27" spans="1:18" ht="164.25" customHeight="1">
      <c r="A27" s="259" t="s">
        <v>185</v>
      </c>
      <c r="B27" s="205">
        <v>238086.63143000001</v>
      </c>
      <c r="C27" s="205">
        <v>5918.9289800000006</v>
      </c>
      <c r="D27" s="205">
        <v>1529.3727879999999</v>
      </c>
      <c r="E27" s="205">
        <v>275.56648999999999</v>
      </c>
      <c r="F27" s="205">
        <v>2071.7762200000002</v>
      </c>
      <c r="G27" s="205">
        <v>278.68655999999999</v>
      </c>
      <c r="H27" s="205">
        <v>0</v>
      </c>
      <c r="I27" s="205">
        <v>248160.96247</v>
      </c>
      <c r="J27" s="205">
        <v>55552.849889999998</v>
      </c>
      <c r="K27" s="205">
        <v>12937.360699999999</v>
      </c>
      <c r="L27" s="204">
        <v>805.46031000000005</v>
      </c>
      <c r="M27" s="204">
        <v>874.59685999999999</v>
      </c>
      <c r="N27" s="204">
        <v>1573.4583799999998</v>
      </c>
      <c r="O27" s="204">
        <v>916.64582999999993</v>
      </c>
      <c r="P27" s="204">
        <v>0</v>
      </c>
      <c r="Q27" s="204">
        <v>72660.371969999993</v>
      </c>
      <c r="R27" s="193"/>
    </row>
    <row r="28" spans="1:18" ht="164.25" customHeight="1">
      <c r="A28" s="259" t="s">
        <v>28</v>
      </c>
      <c r="B28" s="205">
        <v>35444.020039999996</v>
      </c>
      <c r="C28" s="205">
        <v>89.778929999999988</v>
      </c>
      <c r="D28" s="205">
        <v>51.450029999999998</v>
      </c>
      <c r="E28" s="205">
        <v>0</v>
      </c>
      <c r="F28" s="205">
        <v>0</v>
      </c>
      <c r="G28" s="205">
        <v>0</v>
      </c>
      <c r="H28" s="205">
        <v>0</v>
      </c>
      <c r="I28" s="205">
        <v>35585.249000000003</v>
      </c>
      <c r="J28" s="205">
        <v>1852.9567099999999</v>
      </c>
      <c r="K28" s="205">
        <v>0</v>
      </c>
      <c r="L28" s="204">
        <v>0</v>
      </c>
      <c r="M28" s="204">
        <v>0</v>
      </c>
      <c r="N28" s="204">
        <v>0</v>
      </c>
      <c r="O28" s="204">
        <v>0</v>
      </c>
      <c r="P28" s="204">
        <v>0</v>
      </c>
      <c r="Q28" s="204">
        <v>1852.9567099999999</v>
      </c>
      <c r="R28" s="193"/>
    </row>
    <row r="29" spans="1:18" ht="164.25" customHeight="1">
      <c r="A29" s="259" t="s">
        <v>29</v>
      </c>
      <c r="B29" s="205">
        <v>733263.57805540005</v>
      </c>
      <c r="C29" s="205">
        <v>10163.042155200001</v>
      </c>
      <c r="D29" s="205">
        <v>8811.1475207999993</v>
      </c>
      <c r="E29" s="205">
        <v>1302.58826</v>
      </c>
      <c r="F29" s="205">
        <v>2138.7808102000004</v>
      </c>
      <c r="G29" s="205">
        <v>179.82142000000002</v>
      </c>
      <c r="H29" s="205">
        <v>2.50075</v>
      </c>
      <c r="I29" s="205">
        <v>755861.45898</v>
      </c>
      <c r="J29" s="205">
        <v>138248.09183000002</v>
      </c>
      <c r="K29" s="205">
        <v>894.93199000000004</v>
      </c>
      <c r="L29" s="204">
        <v>853.01004</v>
      </c>
      <c r="M29" s="204">
        <v>0</v>
      </c>
      <c r="N29" s="204">
        <v>1206.29872</v>
      </c>
      <c r="O29" s="204">
        <v>172.7517</v>
      </c>
      <c r="P29" s="204">
        <v>18508.87542</v>
      </c>
      <c r="Q29" s="204">
        <v>159883.95969999998</v>
      </c>
      <c r="R29" s="193"/>
    </row>
    <row r="30" spans="1:18" ht="164.25" customHeight="1">
      <c r="A30" s="259" t="s">
        <v>30</v>
      </c>
      <c r="B30" s="205">
        <v>388331.34379379998</v>
      </c>
      <c r="C30" s="205">
        <v>9446.1623811999998</v>
      </c>
      <c r="D30" s="205">
        <v>8507.3486400000002</v>
      </c>
      <c r="E30" s="205">
        <v>1238.2755900000002</v>
      </c>
      <c r="F30" s="205">
        <v>3571.0578196000001</v>
      </c>
      <c r="G30" s="205">
        <v>445.29922999999997</v>
      </c>
      <c r="H30" s="205">
        <v>0</v>
      </c>
      <c r="I30" s="205">
        <v>411539.48745999997</v>
      </c>
      <c r="J30" s="205">
        <v>12050.113300000001</v>
      </c>
      <c r="K30" s="205">
        <v>161.35849999999999</v>
      </c>
      <c r="L30" s="204">
        <v>258.56891000000002</v>
      </c>
      <c r="M30" s="204">
        <v>0</v>
      </c>
      <c r="N30" s="204">
        <v>274.33983000000001</v>
      </c>
      <c r="O30" s="204">
        <v>0</v>
      </c>
      <c r="P30" s="204">
        <v>1197.3337799999999</v>
      </c>
      <c r="Q30" s="204">
        <v>13941.714320000001</v>
      </c>
      <c r="R30" s="193"/>
    </row>
    <row r="31" spans="1:18" ht="164.25" customHeight="1">
      <c r="A31" s="259" t="s">
        <v>31</v>
      </c>
      <c r="B31" s="205">
        <v>0</v>
      </c>
      <c r="C31" s="205">
        <v>0</v>
      </c>
      <c r="D31" s="205">
        <v>0</v>
      </c>
      <c r="E31" s="205">
        <v>0</v>
      </c>
      <c r="F31" s="205">
        <v>0</v>
      </c>
      <c r="G31" s="205">
        <v>0</v>
      </c>
      <c r="H31" s="205">
        <v>0</v>
      </c>
      <c r="I31" s="205">
        <v>0</v>
      </c>
      <c r="J31" s="205">
        <v>79841.11834999999</v>
      </c>
      <c r="K31" s="205">
        <v>1119.00056</v>
      </c>
      <c r="L31" s="204">
        <v>544.82619039999997</v>
      </c>
      <c r="M31" s="204">
        <v>70.303939999999997</v>
      </c>
      <c r="N31" s="204">
        <v>703.89439000000004</v>
      </c>
      <c r="O31" s="204">
        <v>0</v>
      </c>
      <c r="P31" s="204">
        <v>42.100259999999999</v>
      </c>
      <c r="Q31" s="204">
        <v>82321.243690000003</v>
      </c>
      <c r="R31" s="193"/>
    </row>
    <row r="32" spans="1:18" ht="169.5" customHeight="1">
      <c r="A32" s="259" t="s">
        <v>32</v>
      </c>
      <c r="B32" s="204">
        <v>264345.42112000001</v>
      </c>
      <c r="C32" s="204">
        <v>0</v>
      </c>
      <c r="D32" s="204">
        <v>1211.7264299999999</v>
      </c>
      <c r="E32" s="204">
        <v>0</v>
      </c>
      <c r="F32" s="204">
        <v>0</v>
      </c>
      <c r="G32" s="204">
        <v>0</v>
      </c>
      <c r="H32" s="204">
        <v>7280.7444100000002</v>
      </c>
      <c r="I32" s="204">
        <v>272837.89195999998</v>
      </c>
      <c r="J32" s="204">
        <v>264279.89591999998</v>
      </c>
      <c r="K32" s="204">
        <v>10191.856830000001</v>
      </c>
      <c r="L32" s="204">
        <v>102.58225999999999</v>
      </c>
      <c r="M32" s="204">
        <v>491.65492999999998</v>
      </c>
      <c r="N32" s="204">
        <v>6191.18307</v>
      </c>
      <c r="O32" s="204">
        <v>0</v>
      </c>
      <c r="P32" s="204">
        <v>318091.71867999999</v>
      </c>
      <c r="Q32" s="204">
        <v>599348.89169000008</v>
      </c>
      <c r="R32" s="193"/>
    </row>
    <row r="33" spans="1:18" ht="164.25" customHeight="1">
      <c r="A33" s="259" t="s">
        <v>33</v>
      </c>
      <c r="B33" s="204">
        <v>338734.99749519996</v>
      </c>
      <c r="C33" s="204">
        <v>34060.089310000003</v>
      </c>
      <c r="D33" s="204">
        <v>2696.6386740000003</v>
      </c>
      <c r="E33" s="204">
        <v>2854.8569832000003</v>
      </c>
      <c r="F33" s="204">
        <v>14280.3657924</v>
      </c>
      <c r="G33" s="204">
        <v>1210.4414068000001</v>
      </c>
      <c r="H33" s="204">
        <v>2877.5075000000002</v>
      </c>
      <c r="I33" s="204">
        <v>396714.89713999996</v>
      </c>
      <c r="J33" s="204">
        <v>39401.141369999998</v>
      </c>
      <c r="K33" s="204">
        <v>3229.8249700000001</v>
      </c>
      <c r="L33" s="204">
        <v>127.76617999999999</v>
      </c>
      <c r="M33" s="204">
        <v>211.49489000000003</v>
      </c>
      <c r="N33" s="204">
        <v>1313.35014</v>
      </c>
      <c r="O33" s="204">
        <v>149.83308</v>
      </c>
      <c r="P33" s="204">
        <v>21150.093710000001</v>
      </c>
      <c r="Q33" s="204">
        <v>65583.50434</v>
      </c>
      <c r="R33" s="193"/>
    </row>
    <row r="34" spans="1:18" ht="164.25" customHeight="1">
      <c r="A34" s="259" t="s">
        <v>34</v>
      </c>
      <c r="B34" s="204">
        <v>4693.8701300000002</v>
      </c>
      <c r="C34" s="204">
        <v>112.12242000000001</v>
      </c>
      <c r="D34" s="204">
        <v>0</v>
      </c>
      <c r="E34" s="204">
        <v>0</v>
      </c>
      <c r="F34" s="204">
        <v>74.998480000000001</v>
      </c>
      <c r="G34" s="204">
        <v>0</v>
      </c>
      <c r="H34" s="204">
        <v>0</v>
      </c>
      <c r="I34" s="204">
        <v>4880.9910300000001</v>
      </c>
      <c r="J34" s="204">
        <v>125.94941</v>
      </c>
      <c r="K34" s="204">
        <v>58.128190000000004</v>
      </c>
      <c r="L34" s="204">
        <v>0</v>
      </c>
      <c r="M34" s="204">
        <v>0</v>
      </c>
      <c r="N34" s="204">
        <v>24</v>
      </c>
      <c r="O34" s="204">
        <v>0</v>
      </c>
      <c r="P34" s="204">
        <v>0</v>
      </c>
      <c r="Q34" s="204">
        <v>208.07760000000002</v>
      </c>
      <c r="R34" s="193"/>
    </row>
    <row r="35" spans="1:18" ht="164.25" customHeight="1">
      <c r="A35" s="259" t="s">
        <v>184</v>
      </c>
      <c r="B35" s="204">
        <v>290528.29249999998</v>
      </c>
      <c r="C35" s="204">
        <v>7164.4487300000001</v>
      </c>
      <c r="D35" s="204">
        <v>11152</v>
      </c>
      <c r="E35" s="204">
        <v>0</v>
      </c>
      <c r="F35" s="204">
        <v>2298.2122999999997</v>
      </c>
      <c r="G35" s="204">
        <v>0</v>
      </c>
      <c r="H35" s="204">
        <v>0</v>
      </c>
      <c r="I35" s="204">
        <v>311142.95353</v>
      </c>
      <c r="J35" s="204">
        <v>19464.512940000001</v>
      </c>
      <c r="K35" s="204">
        <v>3057.2435299999997</v>
      </c>
      <c r="L35" s="204">
        <v>353.94031000000001</v>
      </c>
      <c r="M35" s="204">
        <v>545.5</v>
      </c>
      <c r="N35" s="204">
        <v>675.98334</v>
      </c>
      <c r="O35" s="204">
        <v>168.66574</v>
      </c>
      <c r="P35" s="204">
        <v>0</v>
      </c>
      <c r="Q35" s="204">
        <v>24265.845859999998</v>
      </c>
      <c r="R35" s="193"/>
    </row>
    <row r="36" spans="1:18" ht="164.25" customHeight="1">
      <c r="A36" s="259" t="s">
        <v>35</v>
      </c>
      <c r="B36" s="204">
        <v>10655.422849999999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10655.422849999999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193"/>
    </row>
    <row r="37" spans="1:18" ht="164.25" customHeight="1">
      <c r="A37" s="259" t="s">
        <v>36</v>
      </c>
      <c r="B37" s="204">
        <v>20594.016473799998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20594.016469999999</v>
      </c>
      <c r="J37" s="204">
        <v>11281.115740000001</v>
      </c>
      <c r="K37" s="204">
        <v>342.47285999999997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11623.588599999999</v>
      </c>
      <c r="R37" s="193"/>
    </row>
    <row r="38" spans="1:18" ht="164.25" customHeight="1">
      <c r="A38" s="259" t="s">
        <v>37</v>
      </c>
      <c r="B38" s="204">
        <v>134278.05015999998</v>
      </c>
      <c r="C38" s="204">
        <v>0</v>
      </c>
      <c r="D38" s="204">
        <v>0</v>
      </c>
      <c r="E38" s="204">
        <v>0</v>
      </c>
      <c r="F38" s="204">
        <v>0</v>
      </c>
      <c r="G38" s="204">
        <v>0</v>
      </c>
      <c r="H38" s="204">
        <v>0</v>
      </c>
      <c r="I38" s="204">
        <v>134278.05015999998</v>
      </c>
      <c r="J38" s="204">
        <v>66759.158030000006</v>
      </c>
      <c r="K38" s="204">
        <v>21538.204409999998</v>
      </c>
      <c r="L38" s="204">
        <v>1198.69947</v>
      </c>
      <c r="M38" s="204">
        <v>0</v>
      </c>
      <c r="N38" s="204">
        <v>0</v>
      </c>
      <c r="O38" s="204">
        <v>0</v>
      </c>
      <c r="P38" s="204">
        <v>0</v>
      </c>
      <c r="Q38" s="204">
        <v>89496.061909999989</v>
      </c>
      <c r="R38" s="193"/>
    </row>
    <row r="39" spans="1:18" s="140" customFormat="1" ht="83.25" customHeight="1">
      <c r="A39" s="260" t="s">
        <v>42</v>
      </c>
      <c r="B39" s="261">
        <f t="shared" ref="B39:P39" si="0">SUM(B10:B38)</f>
        <v>10454120.575060001</v>
      </c>
      <c r="C39" s="261">
        <f t="shared" si="0"/>
        <v>181275.78571540001</v>
      </c>
      <c r="D39" s="261">
        <f t="shared" si="0"/>
        <v>103015.285254</v>
      </c>
      <c r="E39" s="261">
        <f t="shared" si="0"/>
        <v>19146.639689799998</v>
      </c>
      <c r="F39" s="261">
        <f t="shared" si="0"/>
        <v>79005.528591999988</v>
      </c>
      <c r="G39" s="261">
        <f t="shared" si="0"/>
        <v>7206.5301975999992</v>
      </c>
      <c r="H39" s="261">
        <f t="shared" si="0"/>
        <v>104220.20361000001</v>
      </c>
      <c r="I39" s="261">
        <f t="shared" si="0"/>
        <v>10947990.548140001</v>
      </c>
      <c r="J39" s="261">
        <f t="shared" si="0"/>
        <v>2617290.5449167993</v>
      </c>
      <c r="K39" s="261">
        <f t="shared" si="0"/>
        <v>104789.57976999998</v>
      </c>
      <c r="L39" s="261">
        <f t="shared" si="0"/>
        <v>14765.298227199999</v>
      </c>
      <c r="M39" s="261">
        <f t="shared" si="0"/>
        <v>3132.9256299999997</v>
      </c>
      <c r="N39" s="261">
        <f t="shared" si="0"/>
        <v>33074.876169999996</v>
      </c>
      <c r="O39" s="261">
        <f t="shared" si="0"/>
        <v>4688.8817322000004</v>
      </c>
      <c r="P39" s="261">
        <f t="shared" si="0"/>
        <v>497403.98798999999</v>
      </c>
      <c r="Q39" s="261">
        <f>SUM(Q10:Q38)</f>
        <v>3275146.0944399997</v>
      </c>
      <c r="R39" s="208"/>
    </row>
    <row r="40" spans="1:18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93"/>
    </row>
    <row r="41" spans="1:18" ht="51.75" customHeight="1" thickTop="1">
      <c r="A41" s="633" t="s">
        <v>735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18" ht="13.5" customHeight="1">
      <c r="A42" s="16"/>
      <c r="B42" s="3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8" ht="13.5" customHeight="1">
      <c r="A43" s="16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8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8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8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8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8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128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9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7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9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7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9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7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9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9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1"/>
    </row>
    <row r="132" spans="1:12">
      <c r="A132" s="131"/>
    </row>
    <row r="133" spans="1:12">
      <c r="A133" s="131"/>
    </row>
    <row r="134" spans="1:12">
      <c r="A134" s="131"/>
    </row>
    <row r="135" spans="1:12">
      <c r="A135" s="131"/>
    </row>
    <row r="136" spans="1:12">
      <c r="A136" s="131"/>
    </row>
    <row r="137" spans="1:12">
      <c r="A137" s="131"/>
    </row>
    <row r="138" spans="1:12">
      <c r="A138" s="131"/>
    </row>
    <row r="139" spans="1:12">
      <c r="A139" s="131"/>
    </row>
    <row r="140" spans="1:12">
      <c r="A140" s="131"/>
    </row>
    <row r="141" spans="1:12">
      <c r="A141" s="131"/>
    </row>
    <row r="142" spans="1:12">
      <c r="A142" s="131"/>
    </row>
    <row r="143" spans="1:12">
      <c r="A143" s="131"/>
    </row>
    <row r="144" spans="1:12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AG664"/>
  <sheetViews>
    <sheetView showGridLines="0" topLeftCell="A2" zoomScale="20" zoomScaleNormal="20" workbookViewId="0">
      <selection activeCell="K17" sqref="K17"/>
    </sheetView>
  </sheetViews>
  <sheetFormatPr baseColWidth="10" defaultColWidth="9.140625" defaultRowHeight="60"/>
  <cols>
    <col min="1" max="1" width="143.5703125" style="20" customWidth="1"/>
    <col min="2" max="2" width="53.7109375" style="372" customWidth="1"/>
    <col min="3" max="3" width="53.7109375" style="633" customWidth="1"/>
    <col min="4" max="10" width="53.7109375" style="372" customWidth="1"/>
    <col min="11" max="11" width="53.7109375" style="633" customWidth="1"/>
    <col min="12" max="25" width="53.7109375" style="372" customWidth="1"/>
    <col min="26" max="26" width="6.5703125" style="191" customWidth="1"/>
    <col min="27" max="256" width="9.140625" style="372"/>
    <col min="257" max="257" width="143.5703125" style="372" customWidth="1"/>
    <col min="258" max="281" width="53.7109375" style="372" customWidth="1"/>
    <col min="282" max="282" width="6.5703125" style="372" customWidth="1"/>
    <col min="283" max="512" width="9.140625" style="372"/>
    <col min="513" max="513" width="143.5703125" style="372" customWidth="1"/>
    <col min="514" max="537" width="53.7109375" style="372" customWidth="1"/>
    <col min="538" max="538" width="6.5703125" style="372" customWidth="1"/>
    <col min="539" max="768" width="9.140625" style="372"/>
    <col min="769" max="769" width="143.5703125" style="372" customWidth="1"/>
    <col min="770" max="793" width="53.7109375" style="372" customWidth="1"/>
    <col min="794" max="794" width="6.5703125" style="372" customWidth="1"/>
    <col min="795" max="1024" width="9.140625" style="372"/>
    <col min="1025" max="1025" width="143.5703125" style="372" customWidth="1"/>
    <col min="1026" max="1049" width="53.7109375" style="372" customWidth="1"/>
    <col min="1050" max="1050" width="6.5703125" style="372" customWidth="1"/>
    <col min="1051" max="1280" width="9.140625" style="372"/>
    <col min="1281" max="1281" width="143.5703125" style="372" customWidth="1"/>
    <col min="1282" max="1305" width="53.7109375" style="372" customWidth="1"/>
    <col min="1306" max="1306" width="6.5703125" style="372" customWidth="1"/>
    <col min="1307" max="1536" width="9.140625" style="372"/>
    <col min="1537" max="1537" width="143.5703125" style="372" customWidth="1"/>
    <col min="1538" max="1561" width="53.7109375" style="372" customWidth="1"/>
    <col min="1562" max="1562" width="6.5703125" style="372" customWidth="1"/>
    <col min="1563" max="1792" width="9.140625" style="372"/>
    <col min="1793" max="1793" width="143.5703125" style="372" customWidth="1"/>
    <col min="1794" max="1817" width="53.7109375" style="372" customWidth="1"/>
    <col min="1818" max="1818" width="6.5703125" style="372" customWidth="1"/>
    <col min="1819" max="2048" width="9.140625" style="372"/>
    <col min="2049" max="2049" width="143.5703125" style="372" customWidth="1"/>
    <col min="2050" max="2073" width="53.7109375" style="372" customWidth="1"/>
    <col min="2074" max="2074" width="6.5703125" style="372" customWidth="1"/>
    <col min="2075" max="2304" width="9.140625" style="372"/>
    <col min="2305" max="2305" width="143.5703125" style="372" customWidth="1"/>
    <col min="2306" max="2329" width="53.7109375" style="372" customWidth="1"/>
    <col min="2330" max="2330" width="6.5703125" style="372" customWidth="1"/>
    <col min="2331" max="2560" width="9.140625" style="372"/>
    <col min="2561" max="2561" width="143.5703125" style="372" customWidth="1"/>
    <col min="2562" max="2585" width="53.7109375" style="372" customWidth="1"/>
    <col min="2586" max="2586" width="6.5703125" style="372" customWidth="1"/>
    <col min="2587" max="2816" width="9.140625" style="372"/>
    <col min="2817" max="2817" width="143.5703125" style="372" customWidth="1"/>
    <col min="2818" max="2841" width="53.7109375" style="372" customWidth="1"/>
    <col min="2842" max="2842" width="6.5703125" style="372" customWidth="1"/>
    <col min="2843" max="3072" width="9.140625" style="372"/>
    <col min="3073" max="3073" width="143.5703125" style="372" customWidth="1"/>
    <col min="3074" max="3097" width="53.7109375" style="372" customWidth="1"/>
    <col min="3098" max="3098" width="6.5703125" style="372" customWidth="1"/>
    <col min="3099" max="3328" width="9.140625" style="372"/>
    <col min="3329" max="3329" width="143.5703125" style="372" customWidth="1"/>
    <col min="3330" max="3353" width="53.7109375" style="372" customWidth="1"/>
    <col min="3354" max="3354" width="6.5703125" style="372" customWidth="1"/>
    <col min="3355" max="3584" width="9.140625" style="372"/>
    <col min="3585" max="3585" width="143.5703125" style="372" customWidth="1"/>
    <col min="3586" max="3609" width="53.7109375" style="372" customWidth="1"/>
    <col min="3610" max="3610" width="6.5703125" style="372" customWidth="1"/>
    <col min="3611" max="3840" width="9.140625" style="372"/>
    <col min="3841" max="3841" width="143.5703125" style="372" customWidth="1"/>
    <col min="3842" max="3865" width="53.7109375" style="372" customWidth="1"/>
    <col min="3866" max="3866" width="6.5703125" style="372" customWidth="1"/>
    <col min="3867" max="4096" width="9.140625" style="372"/>
    <col min="4097" max="4097" width="143.5703125" style="372" customWidth="1"/>
    <col min="4098" max="4121" width="53.7109375" style="372" customWidth="1"/>
    <col min="4122" max="4122" width="6.5703125" style="372" customWidth="1"/>
    <col min="4123" max="4352" width="9.140625" style="372"/>
    <col min="4353" max="4353" width="143.5703125" style="372" customWidth="1"/>
    <col min="4354" max="4377" width="53.7109375" style="372" customWidth="1"/>
    <col min="4378" max="4378" width="6.5703125" style="372" customWidth="1"/>
    <col min="4379" max="4608" width="9.140625" style="372"/>
    <col min="4609" max="4609" width="143.5703125" style="372" customWidth="1"/>
    <col min="4610" max="4633" width="53.7109375" style="372" customWidth="1"/>
    <col min="4634" max="4634" width="6.5703125" style="372" customWidth="1"/>
    <col min="4635" max="4864" width="9.140625" style="372"/>
    <col min="4865" max="4865" width="143.5703125" style="372" customWidth="1"/>
    <col min="4866" max="4889" width="53.7109375" style="372" customWidth="1"/>
    <col min="4890" max="4890" width="6.5703125" style="372" customWidth="1"/>
    <col min="4891" max="5120" width="9.140625" style="372"/>
    <col min="5121" max="5121" width="143.5703125" style="372" customWidth="1"/>
    <col min="5122" max="5145" width="53.7109375" style="372" customWidth="1"/>
    <col min="5146" max="5146" width="6.5703125" style="372" customWidth="1"/>
    <col min="5147" max="5376" width="9.140625" style="372"/>
    <col min="5377" max="5377" width="143.5703125" style="372" customWidth="1"/>
    <col min="5378" max="5401" width="53.7109375" style="372" customWidth="1"/>
    <col min="5402" max="5402" width="6.5703125" style="372" customWidth="1"/>
    <col min="5403" max="5632" width="9.140625" style="372"/>
    <col min="5633" max="5633" width="143.5703125" style="372" customWidth="1"/>
    <col min="5634" max="5657" width="53.7109375" style="372" customWidth="1"/>
    <col min="5658" max="5658" width="6.5703125" style="372" customWidth="1"/>
    <col min="5659" max="5888" width="9.140625" style="372"/>
    <col min="5889" max="5889" width="143.5703125" style="372" customWidth="1"/>
    <col min="5890" max="5913" width="53.7109375" style="372" customWidth="1"/>
    <col min="5914" max="5914" width="6.5703125" style="372" customWidth="1"/>
    <col min="5915" max="6144" width="9.140625" style="372"/>
    <col min="6145" max="6145" width="143.5703125" style="372" customWidth="1"/>
    <col min="6146" max="6169" width="53.7109375" style="372" customWidth="1"/>
    <col min="6170" max="6170" width="6.5703125" style="372" customWidth="1"/>
    <col min="6171" max="6400" width="9.140625" style="372"/>
    <col min="6401" max="6401" width="143.5703125" style="372" customWidth="1"/>
    <col min="6402" max="6425" width="53.7109375" style="372" customWidth="1"/>
    <col min="6426" max="6426" width="6.5703125" style="372" customWidth="1"/>
    <col min="6427" max="6656" width="9.140625" style="372"/>
    <col min="6657" max="6657" width="143.5703125" style="372" customWidth="1"/>
    <col min="6658" max="6681" width="53.7109375" style="372" customWidth="1"/>
    <col min="6682" max="6682" width="6.5703125" style="372" customWidth="1"/>
    <col min="6683" max="6912" width="9.140625" style="372"/>
    <col min="6913" max="6913" width="143.5703125" style="372" customWidth="1"/>
    <col min="6914" max="6937" width="53.7109375" style="372" customWidth="1"/>
    <col min="6938" max="6938" width="6.5703125" style="372" customWidth="1"/>
    <col min="6939" max="7168" width="9.140625" style="372"/>
    <col min="7169" max="7169" width="143.5703125" style="372" customWidth="1"/>
    <col min="7170" max="7193" width="53.7109375" style="372" customWidth="1"/>
    <col min="7194" max="7194" width="6.5703125" style="372" customWidth="1"/>
    <col min="7195" max="7424" width="9.140625" style="372"/>
    <col min="7425" max="7425" width="143.5703125" style="372" customWidth="1"/>
    <col min="7426" max="7449" width="53.7109375" style="372" customWidth="1"/>
    <col min="7450" max="7450" width="6.5703125" style="372" customWidth="1"/>
    <col min="7451" max="7680" width="9.140625" style="372"/>
    <col min="7681" max="7681" width="143.5703125" style="372" customWidth="1"/>
    <col min="7682" max="7705" width="53.7109375" style="372" customWidth="1"/>
    <col min="7706" max="7706" width="6.5703125" style="372" customWidth="1"/>
    <col min="7707" max="7936" width="9.140625" style="372"/>
    <col min="7937" max="7937" width="143.5703125" style="372" customWidth="1"/>
    <col min="7938" max="7961" width="53.7109375" style="372" customWidth="1"/>
    <col min="7962" max="7962" width="6.5703125" style="372" customWidth="1"/>
    <col min="7963" max="8192" width="9.140625" style="372"/>
    <col min="8193" max="8193" width="143.5703125" style="372" customWidth="1"/>
    <col min="8194" max="8217" width="53.7109375" style="372" customWidth="1"/>
    <col min="8218" max="8218" width="6.5703125" style="372" customWidth="1"/>
    <col min="8219" max="8448" width="9.140625" style="372"/>
    <col min="8449" max="8449" width="143.5703125" style="372" customWidth="1"/>
    <col min="8450" max="8473" width="53.7109375" style="372" customWidth="1"/>
    <col min="8474" max="8474" width="6.5703125" style="372" customWidth="1"/>
    <col min="8475" max="8704" width="9.140625" style="372"/>
    <col min="8705" max="8705" width="143.5703125" style="372" customWidth="1"/>
    <col min="8706" max="8729" width="53.7109375" style="372" customWidth="1"/>
    <col min="8730" max="8730" width="6.5703125" style="372" customWidth="1"/>
    <col min="8731" max="8960" width="9.140625" style="372"/>
    <col min="8961" max="8961" width="143.5703125" style="372" customWidth="1"/>
    <col min="8962" max="8985" width="53.7109375" style="372" customWidth="1"/>
    <col min="8986" max="8986" width="6.5703125" style="372" customWidth="1"/>
    <col min="8987" max="9216" width="9.140625" style="372"/>
    <col min="9217" max="9217" width="143.5703125" style="372" customWidth="1"/>
    <col min="9218" max="9241" width="53.7109375" style="372" customWidth="1"/>
    <col min="9242" max="9242" width="6.5703125" style="372" customWidth="1"/>
    <col min="9243" max="9472" width="9.140625" style="372"/>
    <col min="9473" max="9473" width="143.5703125" style="372" customWidth="1"/>
    <col min="9474" max="9497" width="53.7109375" style="372" customWidth="1"/>
    <col min="9498" max="9498" width="6.5703125" style="372" customWidth="1"/>
    <col min="9499" max="9728" width="9.140625" style="372"/>
    <col min="9729" max="9729" width="143.5703125" style="372" customWidth="1"/>
    <col min="9730" max="9753" width="53.7109375" style="372" customWidth="1"/>
    <col min="9754" max="9754" width="6.5703125" style="372" customWidth="1"/>
    <col min="9755" max="9984" width="9.140625" style="372"/>
    <col min="9985" max="9985" width="143.5703125" style="372" customWidth="1"/>
    <col min="9986" max="10009" width="53.7109375" style="372" customWidth="1"/>
    <col min="10010" max="10010" width="6.5703125" style="372" customWidth="1"/>
    <col min="10011" max="10240" width="9.140625" style="372"/>
    <col min="10241" max="10241" width="143.5703125" style="372" customWidth="1"/>
    <col min="10242" max="10265" width="53.7109375" style="372" customWidth="1"/>
    <col min="10266" max="10266" width="6.5703125" style="372" customWidth="1"/>
    <col min="10267" max="10496" width="9.140625" style="372"/>
    <col min="10497" max="10497" width="143.5703125" style="372" customWidth="1"/>
    <col min="10498" max="10521" width="53.7109375" style="372" customWidth="1"/>
    <col min="10522" max="10522" width="6.5703125" style="372" customWidth="1"/>
    <col min="10523" max="10752" width="9.140625" style="372"/>
    <col min="10753" max="10753" width="143.5703125" style="372" customWidth="1"/>
    <col min="10754" max="10777" width="53.7109375" style="372" customWidth="1"/>
    <col min="10778" max="10778" width="6.5703125" style="372" customWidth="1"/>
    <col min="10779" max="11008" width="9.140625" style="372"/>
    <col min="11009" max="11009" width="143.5703125" style="372" customWidth="1"/>
    <col min="11010" max="11033" width="53.7109375" style="372" customWidth="1"/>
    <col min="11034" max="11034" width="6.5703125" style="372" customWidth="1"/>
    <col min="11035" max="11264" width="9.140625" style="372"/>
    <col min="11265" max="11265" width="143.5703125" style="372" customWidth="1"/>
    <col min="11266" max="11289" width="53.7109375" style="372" customWidth="1"/>
    <col min="11290" max="11290" width="6.5703125" style="372" customWidth="1"/>
    <col min="11291" max="11520" width="9.140625" style="372"/>
    <col min="11521" max="11521" width="143.5703125" style="372" customWidth="1"/>
    <col min="11522" max="11545" width="53.7109375" style="372" customWidth="1"/>
    <col min="11546" max="11546" width="6.5703125" style="372" customWidth="1"/>
    <col min="11547" max="11776" width="9.140625" style="372"/>
    <col min="11777" max="11777" width="143.5703125" style="372" customWidth="1"/>
    <col min="11778" max="11801" width="53.7109375" style="372" customWidth="1"/>
    <col min="11802" max="11802" width="6.5703125" style="372" customWidth="1"/>
    <col min="11803" max="12032" width="9.140625" style="372"/>
    <col min="12033" max="12033" width="143.5703125" style="372" customWidth="1"/>
    <col min="12034" max="12057" width="53.7109375" style="372" customWidth="1"/>
    <col min="12058" max="12058" width="6.5703125" style="372" customWidth="1"/>
    <col min="12059" max="12288" width="9.140625" style="372"/>
    <col min="12289" max="12289" width="143.5703125" style="372" customWidth="1"/>
    <col min="12290" max="12313" width="53.7109375" style="372" customWidth="1"/>
    <col min="12314" max="12314" width="6.5703125" style="372" customWidth="1"/>
    <col min="12315" max="12544" width="9.140625" style="372"/>
    <col min="12545" max="12545" width="143.5703125" style="372" customWidth="1"/>
    <col min="12546" max="12569" width="53.7109375" style="372" customWidth="1"/>
    <col min="12570" max="12570" width="6.5703125" style="372" customWidth="1"/>
    <col min="12571" max="12800" width="9.140625" style="372"/>
    <col min="12801" max="12801" width="143.5703125" style="372" customWidth="1"/>
    <col min="12802" max="12825" width="53.7109375" style="372" customWidth="1"/>
    <col min="12826" max="12826" width="6.5703125" style="372" customWidth="1"/>
    <col min="12827" max="13056" width="9.140625" style="372"/>
    <col min="13057" max="13057" width="143.5703125" style="372" customWidth="1"/>
    <col min="13058" max="13081" width="53.7109375" style="372" customWidth="1"/>
    <col min="13082" max="13082" width="6.5703125" style="372" customWidth="1"/>
    <col min="13083" max="13312" width="9.140625" style="372"/>
    <col min="13313" max="13313" width="143.5703125" style="372" customWidth="1"/>
    <col min="13314" max="13337" width="53.7109375" style="372" customWidth="1"/>
    <col min="13338" max="13338" width="6.5703125" style="372" customWidth="1"/>
    <col min="13339" max="13568" width="9.140625" style="372"/>
    <col min="13569" max="13569" width="143.5703125" style="372" customWidth="1"/>
    <col min="13570" max="13593" width="53.7109375" style="372" customWidth="1"/>
    <col min="13594" max="13594" width="6.5703125" style="372" customWidth="1"/>
    <col min="13595" max="13824" width="9.140625" style="372"/>
    <col min="13825" max="13825" width="143.5703125" style="372" customWidth="1"/>
    <col min="13826" max="13849" width="53.7109375" style="372" customWidth="1"/>
    <col min="13850" max="13850" width="6.5703125" style="372" customWidth="1"/>
    <col min="13851" max="14080" width="9.140625" style="372"/>
    <col min="14081" max="14081" width="143.5703125" style="372" customWidth="1"/>
    <col min="14082" max="14105" width="53.7109375" style="372" customWidth="1"/>
    <col min="14106" max="14106" width="6.5703125" style="372" customWidth="1"/>
    <col min="14107" max="14336" width="9.140625" style="372"/>
    <col min="14337" max="14337" width="143.5703125" style="372" customWidth="1"/>
    <col min="14338" max="14361" width="53.7109375" style="372" customWidth="1"/>
    <col min="14362" max="14362" width="6.5703125" style="372" customWidth="1"/>
    <col min="14363" max="14592" width="9.140625" style="372"/>
    <col min="14593" max="14593" width="143.5703125" style="372" customWidth="1"/>
    <col min="14594" max="14617" width="53.7109375" style="372" customWidth="1"/>
    <col min="14618" max="14618" width="6.5703125" style="372" customWidth="1"/>
    <col min="14619" max="14848" width="9.140625" style="372"/>
    <col min="14849" max="14849" width="143.5703125" style="372" customWidth="1"/>
    <col min="14850" max="14873" width="53.7109375" style="372" customWidth="1"/>
    <col min="14874" max="14874" width="6.5703125" style="372" customWidth="1"/>
    <col min="14875" max="15104" width="9.140625" style="372"/>
    <col min="15105" max="15105" width="143.5703125" style="372" customWidth="1"/>
    <col min="15106" max="15129" width="53.7109375" style="372" customWidth="1"/>
    <col min="15130" max="15130" width="6.5703125" style="372" customWidth="1"/>
    <col min="15131" max="15360" width="9.140625" style="372"/>
    <col min="15361" max="15361" width="143.5703125" style="372" customWidth="1"/>
    <col min="15362" max="15385" width="53.7109375" style="372" customWidth="1"/>
    <col min="15386" max="15386" width="6.5703125" style="372" customWidth="1"/>
    <col min="15387" max="15616" width="9.140625" style="372"/>
    <col min="15617" max="15617" width="143.5703125" style="372" customWidth="1"/>
    <col min="15618" max="15641" width="53.7109375" style="372" customWidth="1"/>
    <col min="15642" max="15642" width="6.5703125" style="372" customWidth="1"/>
    <col min="15643" max="15872" width="9.140625" style="372"/>
    <col min="15873" max="15873" width="143.5703125" style="372" customWidth="1"/>
    <col min="15874" max="15897" width="53.7109375" style="372" customWidth="1"/>
    <col min="15898" max="15898" width="6.5703125" style="372" customWidth="1"/>
    <col min="15899" max="16128" width="9.140625" style="372"/>
    <col min="16129" max="16129" width="143.5703125" style="372" customWidth="1"/>
    <col min="16130" max="16153" width="53.7109375" style="372" customWidth="1"/>
    <col min="16154" max="16154" width="6.5703125" style="372" customWidth="1"/>
    <col min="16155" max="16384" width="9.140625" style="372"/>
  </cols>
  <sheetData>
    <row r="1" spans="1:33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188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  <c r="Z1" s="189"/>
    </row>
    <row r="2" spans="1:33" s="2" customFormat="1" ht="145.5" customHeight="1">
      <c r="A2" s="901" t="s">
        <v>550</v>
      </c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901"/>
      <c r="S2" s="901"/>
      <c r="T2" s="901"/>
      <c r="U2" s="901"/>
      <c r="V2" s="901"/>
      <c r="W2" s="901"/>
      <c r="X2" s="901"/>
      <c r="Y2" s="901"/>
      <c r="Z2" s="189"/>
    </row>
    <row r="3" spans="1:33" s="2" customFormat="1" ht="75" customHeight="1">
      <c r="A3" s="901" t="s">
        <v>189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  <c r="O3" s="901"/>
      <c r="P3" s="901"/>
      <c r="Q3" s="901"/>
      <c r="R3" s="901"/>
      <c r="S3" s="901"/>
      <c r="T3" s="901"/>
      <c r="U3" s="901"/>
      <c r="V3" s="901"/>
      <c r="W3" s="901"/>
      <c r="X3" s="901"/>
      <c r="Y3" s="901"/>
      <c r="Z3" s="189"/>
    </row>
    <row r="4" spans="1:33" s="2" customFormat="1" ht="63" customHeight="1">
      <c r="A4" s="901" t="s">
        <v>927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901"/>
      <c r="S4" s="901"/>
      <c r="T4" s="901"/>
      <c r="U4" s="901"/>
      <c r="V4" s="901"/>
      <c r="W4" s="901"/>
      <c r="X4" s="901"/>
      <c r="Y4" s="901"/>
      <c r="Z4" s="189"/>
    </row>
    <row r="5" spans="1:33" s="3" customFormat="1" ht="144.75" customHeight="1">
      <c r="A5" s="902" t="s">
        <v>734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902"/>
      <c r="S5" s="902"/>
      <c r="T5" s="902"/>
      <c r="U5" s="902"/>
      <c r="V5" s="902"/>
      <c r="W5" s="902"/>
      <c r="X5" s="902"/>
      <c r="Y5" s="902"/>
      <c r="Z5" s="190"/>
    </row>
    <row r="6" spans="1:33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254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</row>
    <row r="7" spans="1:33" ht="54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7"/>
      <c r="L7" s="258"/>
      <c r="M7" s="258"/>
      <c r="N7" s="256"/>
      <c r="O7" s="256"/>
      <c r="P7" s="256"/>
      <c r="Q7" s="256"/>
      <c r="R7" s="256"/>
      <c r="S7" s="258"/>
      <c r="T7" s="256"/>
      <c r="U7" s="256"/>
      <c r="V7" s="258"/>
      <c r="W7" s="258"/>
      <c r="X7" s="256"/>
      <c r="Y7" s="258"/>
      <c r="Z7" s="193"/>
    </row>
    <row r="8" spans="1:33" s="195" customFormat="1" ht="92.25" customHeight="1">
      <c r="A8" s="194"/>
      <c r="B8" s="910" t="s">
        <v>829</v>
      </c>
      <c r="C8" s="910"/>
      <c r="D8" s="910"/>
      <c r="E8" s="910"/>
      <c r="F8" s="910"/>
      <c r="G8" s="910"/>
      <c r="H8" s="910"/>
      <c r="I8" s="910"/>
      <c r="J8" s="910" t="s">
        <v>544</v>
      </c>
      <c r="K8" s="910"/>
      <c r="L8" s="910"/>
      <c r="M8" s="910"/>
      <c r="N8" s="910"/>
      <c r="O8" s="910"/>
      <c r="P8" s="910"/>
      <c r="Q8" s="910"/>
      <c r="R8" s="910" t="s">
        <v>115</v>
      </c>
      <c r="S8" s="910"/>
      <c r="T8" s="910"/>
      <c r="U8" s="910"/>
      <c r="V8" s="910"/>
      <c r="W8" s="910"/>
      <c r="X8" s="910"/>
      <c r="Y8" s="910"/>
      <c r="Z8" s="193">
        <v>1</v>
      </c>
    </row>
    <row r="9" spans="1:33" s="202" customFormat="1" ht="222" customHeight="1">
      <c r="A9" s="196" t="s">
        <v>935</v>
      </c>
      <c r="B9" s="196" t="s">
        <v>40</v>
      </c>
      <c r="C9" s="197" t="s">
        <v>166</v>
      </c>
      <c r="D9" s="196" t="s">
        <v>167</v>
      </c>
      <c r="E9" s="198" t="s">
        <v>168</v>
      </c>
      <c r="F9" s="199" t="s">
        <v>169</v>
      </c>
      <c r="G9" s="198" t="s">
        <v>170</v>
      </c>
      <c r="H9" s="196" t="s">
        <v>171</v>
      </c>
      <c r="I9" s="199" t="s">
        <v>42</v>
      </c>
      <c r="J9" s="196" t="s">
        <v>40</v>
      </c>
      <c r="K9" s="197" t="s">
        <v>166</v>
      </c>
      <c r="L9" s="196" t="s">
        <v>167</v>
      </c>
      <c r="M9" s="198" t="s">
        <v>168</v>
      </c>
      <c r="N9" s="199" t="s">
        <v>169</v>
      </c>
      <c r="O9" s="198" t="s">
        <v>170</v>
      </c>
      <c r="P9" s="196" t="s">
        <v>171</v>
      </c>
      <c r="Q9" s="199" t="s">
        <v>42</v>
      </c>
      <c r="R9" s="196" t="s">
        <v>40</v>
      </c>
      <c r="S9" s="198" t="s">
        <v>166</v>
      </c>
      <c r="T9" s="199" t="s">
        <v>167</v>
      </c>
      <c r="U9" s="198" t="s">
        <v>168</v>
      </c>
      <c r="V9" s="196" t="s">
        <v>169</v>
      </c>
      <c r="W9" s="198" t="s">
        <v>170</v>
      </c>
      <c r="X9" s="196" t="s">
        <v>171</v>
      </c>
      <c r="Y9" s="196" t="s">
        <v>42</v>
      </c>
      <c r="Z9" s="200">
        <v>1</v>
      </c>
      <c r="AA9" s="201"/>
      <c r="AB9" s="201"/>
      <c r="AC9" s="200"/>
      <c r="AD9" s="201"/>
      <c r="AE9" s="201"/>
      <c r="AF9" s="200"/>
      <c r="AG9" s="201"/>
    </row>
    <row r="10" spans="1:33" ht="164.25" customHeight="1">
      <c r="A10" s="259" t="s">
        <v>12</v>
      </c>
      <c r="B10" s="204">
        <v>2726159.1645900002</v>
      </c>
      <c r="C10" s="204">
        <v>0</v>
      </c>
      <c r="D10" s="204">
        <v>0</v>
      </c>
      <c r="E10" s="204">
        <v>0</v>
      </c>
      <c r="F10" s="204">
        <v>0</v>
      </c>
      <c r="G10" s="204">
        <v>0</v>
      </c>
      <c r="H10" s="204">
        <v>259648.35549000002</v>
      </c>
      <c r="I10" s="204">
        <v>2985807.5200799997</v>
      </c>
      <c r="J10" s="204">
        <v>0</v>
      </c>
      <c r="K10" s="204">
        <v>0</v>
      </c>
      <c r="L10" s="204">
        <v>0</v>
      </c>
      <c r="M10" s="204">
        <v>0</v>
      </c>
      <c r="N10" s="204">
        <v>0</v>
      </c>
      <c r="O10" s="204">
        <v>0</v>
      </c>
      <c r="P10" s="204">
        <v>0</v>
      </c>
      <c r="Q10" s="204">
        <v>0</v>
      </c>
      <c r="R10" s="204">
        <v>31387384.776779201</v>
      </c>
      <c r="S10" s="204">
        <v>886341.07050000003</v>
      </c>
      <c r="T10" s="204">
        <v>35608.281849999999</v>
      </c>
      <c r="U10" s="204">
        <v>38031.565904000003</v>
      </c>
      <c r="V10" s="204">
        <v>70699.664356399997</v>
      </c>
      <c r="W10" s="204">
        <v>22563.330610000001</v>
      </c>
      <c r="X10" s="204">
        <v>14644813.896360001</v>
      </c>
      <c r="Y10" s="204">
        <v>47085442.586370006</v>
      </c>
      <c r="Z10" s="193"/>
    </row>
    <row r="11" spans="1:33" ht="164.25" customHeight="1">
      <c r="A11" s="259" t="s">
        <v>13</v>
      </c>
      <c r="B11" s="204">
        <v>0</v>
      </c>
      <c r="C11" s="204">
        <v>0</v>
      </c>
      <c r="D11" s="204">
        <v>0</v>
      </c>
      <c r="E11" s="204">
        <v>0</v>
      </c>
      <c r="F11" s="204">
        <v>0</v>
      </c>
      <c r="G11" s="204">
        <v>0</v>
      </c>
      <c r="H11" s="204">
        <v>0</v>
      </c>
      <c r="I11" s="204">
        <v>0</v>
      </c>
      <c r="J11" s="204">
        <v>10405.577877</v>
      </c>
      <c r="K11" s="204">
        <v>0</v>
      </c>
      <c r="L11" s="204">
        <v>0</v>
      </c>
      <c r="M11" s="204">
        <v>0</v>
      </c>
      <c r="N11" s="204">
        <v>0</v>
      </c>
      <c r="O11" s="204">
        <v>0</v>
      </c>
      <c r="P11" s="204">
        <v>68.599999999999994</v>
      </c>
      <c r="Q11" s="204">
        <v>10474.177880000001</v>
      </c>
      <c r="R11" s="204">
        <v>81225.19859700001</v>
      </c>
      <c r="S11" s="204">
        <v>1149.2280600000001</v>
      </c>
      <c r="T11" s="204">
        <v>1646.47297</v>
      </c>
      <c r="U11" s="204">
        <v>0</v>
      </c>
      <c r="V11" s="204">
        <v>2802.711436</v>
      </c>
      <c r="W11" s="204">
        <v>2140.7222299999999</v>
      </c>
      <c r="X11" s="204">
        <v>1423607.2299300001</v>
      </c>
      <c r="Y11" s="204">
        <v>1512571.5632200001</v>
      </c>
      <c r="Z11" s="193"/>
    </row>
    <row r="12" spans="1:33" ht="164.25" customHeight="1">
      <c r="A12" s="259" t="s">
        <v>14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204">
        <v>307120.44652999996</v>
      </c>
      <c r="S12" s="204">
        <v>0</v>
      </c>
      <c r="T12" s="204">
        <v>0</v>
      </c>
      <c r="U12" s="204">
        <v>0</v>
      </c>
      <c r="V12" s="204">
        <v>0</v>
      </c>
      <c r="W12" s="204">
        <v>0</v>
      </c>
      <c r="X12" s="204">
        <v>0</v>
      </c>
      <c r="Y12" s="204">
        <v>307120.44652999996</v>
      </c>
      <c r="Z12" s="193"/>
    </row>
    <row r="13" spans="1:33" ht="164.25" customHeight="1">
      <c r="A13" s="259" t="s">
        <v>15</v>
      </c>
      <c r="B13" s="204">
        <v>365618.86663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365618.86663</v>
      </c>
      <c r="J13" s="204">
        <v>0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0</v>
      </c>
      <c r="R13" s="204">
        <v>1967186.29156</v>
      </c>
      <c r="S13" s="204">
        <v>7318.5</v>
      </c>
      <c r="T13" s="204">
        <v>0</v>
      </c>
      <c r="U13" s="204">
        <v>0</v>
      </c>
      <c r="V13" s="204">
        <v>0</v>
      </c>
      <c r="W13" s="204">
        <v>0</v>
      </c>
      <c r="X13" s="204">
        <v>6417.7371299999995</v>
      </c>
      <c r="Y13" s="204">
        <v>1980922.5286900001</v>
      </c>
      <c r="Z13" s="193"/>
    </row>
    <row r="14" spans="1:33" ht="164.25" customHeight="1">
      <c r="A14" s="259" t="s">
        <v>16</v>
      </c>
      <c r="B14" s="204">
        <v>979935.33561020007</v>
      </c>
      <c r="C14" s="204">
        <v>11233.740807600001</v>
      </c>
      <c r="D14" s="204">
        <v>3820.3772105999997</v>
      </c>
      <c r="E14" s="204">
        <v>790.07418999999993</v>
      </c>
      <c r="F14" s="204">
        <v>15398.052452400001</v>
      </c>
      <c r="G14" s="204">
        <v>5853.1192999999994</v>
      </c>
      <c r="H14" s="204">
        <v>0</v>
      </c>
      <c r="I14" s="204">
        <v>1017030.69958</v>
      </c>
      <c r="J14" s="204">
        <v>257129.89449099998</v>
      </c>
      <c r="K14" s="204">
        <v>7205.3283038</v>
      </c>
      <c r="L14" s="204">
        <v>38.759</v>
      </c>
      <c r="M14" s="204">
        <v>22.413270000000001</v>
      </c>
      <c r="N14" s="204">
        <v>2959.19</v>
      </c>
      <c r="O14" s="204">
        <v>290.76251000000002</v>
      </c>
      <c r="P14" s="204">
        <v>0</v>
      </c>
      <c r="Q14" s="204">
        <v>267646.34756999998</v>
      </c>
      <c r="R14" s="204">
        <v>14919466.1932912</v>
      </c>
      <c r="S14" s="204">
        <v>85621.641790999987</v>
      </c>
      <c r="T14" s="204">
        <v>86205.473339999997</v>
      </c>
      <c r="U14" s="204">
        <v>2576.8009832000002</v>
      </c>
      <c r="V14" s="204">
        <v>222129.10176840003</v>
      </c>
      <c r="W14" s="204">
        <v>18904.721545</v>
      </c>
      <c r="X14" s="204">
        <v>0</v>
      </c>
      <c r="Y14" s="204">
        <v>15334903.932780001</v>
      </c>
      <c r="Z14" s="193"/>
    </row>
    <row r="15" spans="1:33" ht="164.25" customHeight="1">
      <c r="A15" s="259" t="s">
        <v>17</v>
      </c>
      <c r="B15" s="204">
        <v>0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0</v>
      </c>
      <c r="I15" s="204">
        <v>0</v>
      </c>
      <c r="J15" s="204">
        <v>16548.161100000001</v>
      </c>
      <c r="K15" s="204">
        <v>394.94327000000004</v>
      </c>
      <c r="L15" s="204">
        <v>27.01737</v>
      </c>
      <c r="M15" s="204">
        <v>37.243949999999998</v>
      </c>
      <c r="N15" s="204">
        <v>42.875</v>
      </c>
      <c r="O15" s="204">
        <v>48.826160000000002</v>
      </c>
      <c r="P15" s="204">
        <v>0</v>
      </c>
      <c r="Q15" s="204">
        <v>17099.066850000003</v>
      </c>
      <c r="R15" s="204">
        <v>2028041.0847953998</v>
      </c>
      <c r="S15" s="204">
        <v>12907.392029999999</v>
      </c>
      <c r="T15" s="204">
        <v>9468.9793609999997</v>
      </c>
      <c r="U15" s="204">
        <v>831.10379</v>
      </c>
      <c r="V15" s="204">
        <v>7514.9516717999995</v>
      </c>
      <c r="W15" s="204">
        <v>129.73035000000002</v>
      </c>
      <c r="X15" s="204">
        <v>0</v>
      </c>
      <c r="Y15" s="204">
        <v>2058893.24199</v>
      </c>
      <c r="Z15" s="193"/>
    </row>
    <row r="16" spans="1:33" ht="164.25" customHeight="1">
      <c r="A16" s="259" t="s">
        <v>186</v>
      </c>
      <c r="B16" s="204">
        <v>0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0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0</v>
      </c>
      <c r="R16" s="204">
        <v>26360.958790000001</v>
      </c>
      <c r="S16" s="204">
        <v>0</v>
      </c>
      <c r="T16" s="204">
        <v>60.537990000000001</v>
      </c>
      <c r="U16" s="204">
        <v>0</v>
      </c>
      <c r="V16" s="204">
        <v>81.692719999999994</v>
      </c>
      <c r="W16" s="204">
        <v>0</v>
      </c>
      <c r="X16" s="204">
        <v>0</v>
      </c>
      <c r="Y16" s="204">
        <v>26503.1895</v>
      </c>
      <c r="Z16" s="193"/>
    </row>
    <row r="17" spans="1:26" ht="164.25" customHeight="1">
      <c r="A17" s="259" t="s">
        <v>187</v>
      </c>
      <c r="B17" s="204">
        <v>800102.36035560002</v>
      </c>
      <c r="C17" s="204">
        <v>1678.2514900000001</v>
      </c>
      <c r="D17" s="204">
        <v>3760.3538900000003</v>
      </c>
      <c r="E17" s="204">
        <v>0</v>
      </c>
      <c r="F17" s="204">
        <v>2631.3595943999999</v>
      </c>
      <c r="G17" s="204">
        <v>83.708529999999996</v>
      </c>
      <c r="H17" s="204">
        <v>0</v>
      </c>
      <c r="I17" s="204">
        <v>808256.03385999997</v>
      </c>
      <c r="J17" s="204">
        <v>299417.89713</v>
      </c>
      <c r="K17" s="204">
        <v>2493.1691000000001</v>
      </c>
      <c r="L17" s="204">
        <v>229.03514000000001</v>
      </c>
      <c r="M17" s="204">
        <v>0</v>
      </c>
      <c r="N17" s="204">
        <v>704.05627000000004</v>
      </c>
      <c r="O17" s="204">
        <v>35.641199999999998</v>
      </c>
      <c r="P17" s="204">
        <v>0</v>
      </c>
      <c r="Q17" s="204">
        <v>302879.79883999994</v>
      </c>
      <c r="R17" s="204">
        <v>20044034.202157799</v>
      </c>
      <c r="S17" s="204">
        <v>22803.988795400001</v>
      </c>
      <c r="T17" s="204">
        <v>109396.8236468</v>
      </c>
      <c r="U17" s="204">
        <v>2876.3657584000002</v>
      </c>
      <c r="V17" s="204">
        <v>180241.7250334</v>
      </c>
      <c r="W17" s="204">
        <v>1500.3694924000001</v>
      </c>
      <c r="X17" s="204">
        <v>0</v>
      </c>
      <c r="Y17" s="204">
        <v>20360853.475000001</v>
      </c>
      <c r="Z17" s="193"/>
    </row>
    <row r="18" spans="1:26" ht="164.25" customHeight="1">
      <c r="A18" s="259" t="s">
        <v>19</v>
      </c>
      <c r="B18" s="204">
        <v>0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0</v>
      </c>
      <c r="J18" s="204">
        <v>4452.2315699999999</v>
      </c>
      <c r="K18" s="204">
        <v>0</v>
      </c>
      <c r="L18" s="204">
        <v>45.506399999999999</v>
      </c>
      <c r="M18" s="204">
        <v>0</v>
      </c>
      <c r="N18" s="204">
        <v>45.497160000000001</v>
      </c>
      <c r="O18" s="204">
        <v>0</v>
      </c>
      <c r="P18" s="204">
        <v>0</v>
      </c>
      <c r="Q18" s="204">
        <v>4543.23513</v>
      </c>
      <c r="R18" s="204">
        <v>344980.73636000004</v>
      </c>
      <c r="S18" s="204">
        <v>150.46548000000001</v>
      </c>
      <c r="T18" s="204">
        <v>1153.0803000000001</v>
      </c>
      <c r="U18" s="204">
        <v>0</v>
      </c>
      <c r="V18" s="204">
        <v>105.3018</v>
      </c>
      <c r="W18" s="204">
        <v>0</v>
      </c>
      <c r="X18" s="204">
        <v>0</v>
      </c>
      <c r="Y18" s="204">
        <v>346389.58393999998</v>
      </c>
      <c r="Z18" s="193"/>
    </row>
    <row r="19" spans="1:26" ht="164.25" customHeight="1">
      <c r="A19" s="259" t="s">
        <v>20</v>
      </c>
      <c r="B19" s="204">
        <v>426637.49316000001</v>
      </c>
      <c r="C19" s="204">
        <v>1176.1567299999999</v>
      </c>
      <c r="D19" s="204">
        <v>1106.2198100000001</v>
      </c>
      <c r="E19" s="204">
        <v>0</v>
      </c>
      <c r="F19" s="204">
        <v>846.11781000000008</v>
      </c>
      <c r="G19" s="204">
        <v>114.72307000000001</v>
      </c>
      <c r="H19" s="204">
        <v>3481.3157799999999</v>
      </c>
      <c r="I19" s="204">
        <v>433362.02636000002</v>
      </c>
      <c r="J19" s="204">
        <v>1253666.4741199999</v>
      </c>
      <c r="K19" s="204">
        <v>39115.333490000005</v>
      </c>
      <c r="L19" s="204">
        <v>6761.08781</v>
      </c>
      <c r="M19" s="204">
        <v>2841.8988199999999</v>
      </c>
      <c r="N19" s="204">
        <v>7706.9081200000001</v>
      </c>
      <c r="O19" s="204">
        <v>2618.7445899999998</v>
      </c>
      <c r="P19" s="204">
        <v>76908.965540000005</v>
      </c>
      <c r="Q19" s="204">
        <v>1389619.41249</v>
      </c>
      <c r="R19" s="204">
        <v>10315532.5597954</v>
      </c>
      <c r="S19" s="204">
        <v>193808.2277894</v>
      </c>
      <c r="T19" s="204">
        <v>84007.094198799998</v>
      </c>
      <c r="U19" s="204">
        <v>16943.017820000001</v>
      </c>
      <c r="V19" s="204">
        <v>197447.1172216</v>
      </c>
      <c r="W19" s="204">
        <v>26425.389220600002</v>
      </c>
      <c r="X19" s="204">
        <v>264855.29889999999</v>
      </c>
      <c r="Y19" s="204">
        <v>11099018.70499</v>
      </c>
      <c r="Z19" s="193"/>
    </row>
    <row r="20" spans="1:26" ht="164.25" customHeight="1">
      <c r="A20" s="259" t="s">
        <v>21</v>
      </c>
      <c r="B20" s="204">
        <v>360980.0539</v>
      </c>
      <c r="C20" s="204">
        <v>1052.5380500000001</v>
      </c>
      <c r="D20" s="204">
        <v>1589.7543600000001</v>
      </c>
      <c r="E20" s="204">
        <v>65.452379999999991</v>
      </c>
      <c r="F20" s="204">
        <v>542.50242000000003</v>
      </c>
      <c r="G20" s="204">
        <v>0</v>
      </c>
      <c r="H20" s="204">
        <v>14</v>
      </c>
      <c r="I20" s="204">
        <v>364244.30111</v>
      </c>
      <c r="J20" s="204">
        <v>1614086.41127</v>
      </c>
      <c r="K20" s="204">
        <v>30356.71459</v>
      </c>
      <c r="L20" s="204">
        <v>12347.719060000001</v>
      </c>
      <c r="M20" s="204">
        <v>1733.26458</v>
      </c>
      <c r="N20" s="204">
        <v>13786.722419</v>
      </c>
      <c r="O20" s="204">
        <v>1898.84959</v>
      </c>
      <c r="P20" s="204">
        <v>27602.83455</v>
      </c>
      <c r="Q20" s="204">
        <v>1701812.5160600001</v>
      </c>
      <c r="R20" s="204">
        <v>11731433.8105778</v>
      </c>
      <c r="S20" s="204">
        <v>201036.9453352</v>
      </c>
      <c r="T20" s="204">
        <v>91215.970163399994</v>
      </c>
      <c r="U20" s="204">
        <v>14795.5695266</v>
      </c>
      <c r="V20" s="204">
        <v>154145.5207046</v>
      </c>
      <c r="W20" s="204">
        <v>19723.765469000002</v>
      </c>
      <c r="X20" s="204">
        <v>48437.118150000002</v>
      </c>
      <c r="Y20" s="204">
        <v>12260788.699969999</v>
      </c>
      <c r="Z20" s="193"/>
    </row>
    <row r="21" spans="1:26" ht="164.25" customHeight="1">
      <c r="A21" s="259" t="s">
        <v>22</v>
      </c>
      <c r="B21" s="204">
        <v>2440028.8752408</v>
      </c>
      <c r="C21" s="204">
        <v>34215.554058200003</v>
      </c>
      <c r="D21" s="204">
        <v>13920.01071</v>
      </c>
      <c r="E21" s="204">
        <v>1840.69976</v>
      </c>
      <c r="F21" s="204">
        <v>39465.016389999997</v>
      </c>
      <c r="G21" s="204">
        <v>5499.7135799999996</v>
      </c>
      <c r="H21" s="204">
        <v>1319.16167</v>
      </c>
      <c r="I21" s="204">
        <v>2536289.0314099998</v>
      </c>
      <c r="J21" s="204">
        <v>1672637.4306282001</v>
      </c>
      <c r="K21" s="204">
        <v>100728.08934739999</v>
      </c>
      <c r="L21" s="204">
        <v>1465.8500300000001</v>
      </c>
      <c r="M21" s="204">
        <v>1219.25675</v>
      </c>
      <c r="N21" s="204">
        <v>13141.659176000001</v>
      </c>
      <c r="O21" s="204">
        <v>4686.4298568000004</v>
      </c>
      <c r="P21" s="204">
        <v>5431.9727400000002</v>
      </c>
      <c r="Q21" s="204">
        <v>1799310.68854</v>
      </c>
      <c r="R21" s="204">
        <v>11945221.621227199</v>
      </c>
      <c r="S21" s="204">
        <v>310696.75225640001</v>
      </c>
      <c r="T21" s="204">
        <v>77112.846649800005</v>
      </c>
      <c r="U21" s="204">
        <v>11080.210692999999</v>
      </c>
      <c r="V21" s="204">
        <v>194373.81512000001</v>
      </c>
      <c r="W21" s="204">
        <v>26205.410965999999</v>
      </c>
      <c r="X21" s="204">
        <v>267859.24696999998</v>
      </c>
      <c r="Y21" s="204">
        <v>12832549.903959999</v>
      </c>
      <c r="Z21" s="193"/>
    </row>
    <row r="22" spans="1:26" ht="164.25" customHeight="1">
      <c r="A22" s="259" t="s">
        <v>23</v>
      </c>
      <c r="B22" s="205">
        <v>0</v>
      </c>
      <c r="C22" s="205">
        <v>0</v>
      </c>
      <c r="D22" s="205">
        <v>0</v>
      </c>
      <c r="E22" s="205">
        <v>0</v>
      </c>
      <c r="F22" s="205">
        <v>0</v>
      </c>
      <c r="G22" s="205">
        <v>0</v>
      </c>
      <c r="H22" s="205">
        <v>0</v>
      </c>
      <c r="I22" s="205">
        <v>0</v>
      </c>
      <c r="J22" s="205">
        <v>0</v>
      </c>
      <c r="K22" s="205">
        <v>0</v>
      </c>
      <c r="L22" s="205">
        <v>0</v>
      </c>
      <c r="M22" s="205">
        <v>0</v>
      </c>
      <c r="N22" s="205">
        <v>0</v>
      </c>
      <c r="O22" s="205">
        <v>0</v>
      </c>
      <c r="P22" s="205">
        <v>0</v>
      </c>
      <c r="Q22" s="205">
        <v>0</v>
      </c>
      <c r="R22" s="205">
        <v>0</v>
      </c>
      <c r="S22" s="205">
        <v>0</v>
      </c>
      <c r="T22" s="204">
        <v>0</v>
      </c>
      <c r="U22" s="204">
        <v>0</v>
      </c>
      <c r="V22" s="204">
        <v>0</v>
      </c>
      <c r="W22" s="204">
        <v>0</v>
      </c>
      <c r="X22" s="204">
        <v>0</v>
      </c>
      <c r="Y22" s="204">
        <v>0</v>
      </c>
      <c r="Z22" s="193"/>
    </row>
    <row r="23" spans="1:26" ht="164.25" customHeight="1">
      <c r="A23" s="259" t="s">
        <v>24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204">
        <v>0</v>
      </c>
      <c r="S23" s="204">
        <v>0</v>
      </c>
      <c r="T23" s="204">
        <v>0</v>
      </c>
      <c r="U23" s="204">
        <v>0</v>
      </c>
      <c r="V23" s="204">
        <v>0</v>
      </c>
      <c r="W23" s="204">
        <v>0</v>
      </c>
      <c r="X23" s="204">
        <v>0</v>
      </c>
      <c r="Y23" s="204">
        <v>0</v>
      </c>
      <c r="Z23" s="193"/>
    </row>
    <row r="24" spans="1:26" ht="164.25" customHeight="1">
      <c r="A24" s="259" t="s">
        <v>25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5">
        <v>0</v>
      </c>
      <c r="M24" s="205">
        <v>0</v>
      </c>
      <c r="N24" s="205">
        <v>0</v>
      </c>
      <c r="O24" s="205">
        <v>0</v>
      </c>
      <c r="P24" s="205">
        <v>0</v>
      </c>
      <c r="Q24" s="205">
        <v>0</v>
      </c>
      <c r="R24" s="205">
        <v>0</v>
      </c>
      <c r="S24" s="205">
        <v>0</v>
      </c>
      <c r="T24" s="204">
        <v>0</v>
      </c>
      <c r="U24" s="204">
        <v>0</v>
      </c>
      <c r="V24" s="204">
        <v>0</v>
      </c>
      <c r="W24" s="204">
        <v>0</v>
      </c>
      <c r="X24" s="204">
        <v>0</v>
      </c>
      <c r="Y24" s="204">
        <v>0</v>
      </c>
      <c r="Z24" s="193"/>
    </row>
    <row r="25" spans="1:26" ht="164.25" customHeight="1">
      <c r="A25" s="259" t="s">
        <v>26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5">
        <v>0</v>
      </c>
      <c r="M25" s="205">
        <v>0</v>
      </c>
      <c r="N25" s="205">
        <v>0</v>
      </c>
      <c r="O25" s="205">
        <v>0</v>
      </c>
      <c r="P25" s="205">
        <v>0</v>
      </c>
      <c r="Q25" s="205">
        <v>0</v>
      </c>
      <c r="R25" s="205">
        <v>0</v>
      </c>
      <c r="S25" s="205">
        <v>0</v>
      </c>
      <c r="T25" s="204">
        <v>0</v>
      </c>
      <c r="U25" s="204">
        <v>0</v>
      </c>
      <c r="V25" s="204">
        <v>0</v>
      </c>
      <c r="W25" s="204">
        <v>0</v>
      </c>
      <c r="X25" s="204">
        <v>0</v>
      </c>
      <c r="Y25" s="204">
        <v>0</v>
      </c>
      <c r="Z25" s="193"/>
    </row>
    <row r="26" spans="1:26" ht="165" customHeight="1">
      <c r="A26" s="259" t="s">
        <v>27</v>
      </c>
      <c r="B26" s="205">
        <v>16433.407609999998</v>
      </c>
      <c r="C26" s="205">
        <v>19.018139999999999</v>
      </c>
      <c r="D26" s="205">
        <v>0</v>
      </c>
      <c r="E26" s="205">
        <v>36.635529999999996</v>
      </c>
      <c r="F26" s="205">
        <v>0</v>
      </c>
      <c r="G26" s="205">
        <v>0</v>
      </c>
      <c r="H26" s="205">
        <v>0</v>
      </c>
      <c r="I26" s="205">
        <v>16489.061279999998</v>
      </c>
      <c r="J26" s="205">
        <v>1279038.51718</v>
      </c>
      <c r="K26" s="205">
        <v>13319.60742</v>
      </c>
      <c r="L26" s="205">
        <v>3418.3582000000001</v>
      </c>
      <c r="M26" s="205">
        <v>479.27379999999999</v>
      </c>
      <c r="N26" s="205">
        <v>3880.2941299999998</v>
      </c>
      <c r="O26" s="205">
        <v>640.81336999999996</v>
      </c>
      <c r="P26" s="205">
        <v>911.7128100000001</v>
      </c>
      <c r="Q26" s="205">
        <v>1301688.5769100001</v>
      </c>
      <c r="R26" s="205">
        <v>3686660.6546371998</v>
      </c>
      <c r="S26" s="205">
        <v>41793.531507600004</v>
      </c>
      <c r="T26" s="204">
        <v>17105.566070000001</v>
      </c>
      <c r="U26" s="204">
        <v>2355.1520800000003</v>
      </c>
      <c r="V26" s="204">
        <v>21020.5788264</v>
      </c>
      <c r="W26" s="204">
        <v>4091.0956099999999</v>
      </c>
      <c r="X26" s="204">
        <v>911.7128100000001</v>
      </c>
      <c r="Y26" s="204">
        <v>3773938.2915500002</v>
      </c>
      <c r="Z26" s="193"/>
    </row>
    <row r="27" spans="1:26" ht="164.25" customHeight="1">
      <c r="A27" s="259" t="s">
        <v>185</v>
      </c>
      <c r="B27" s="205">
        <v>264005.79929</v>
      </c>
      <c r="C27" s="205">
        <v>6225.3673099999996</v>
      </c>
      <c r="D27" s="205">
        <v>2688.3396000000002</v>
      </c>
      <c r="E27" s="205">
        <v>518.62279999999998</v>
      </c>
      <c r="F27" s="205">
        <v>5875.8965499999995</v>
      </c>
      <c r="G27" s="205">
        <v>777.35011999999995</v>
      </c>
      <c r="H27" s="205">
        <v>0</v>
      </c>
      <c r="I27" s="205">
        <v>280091.37567000004</v>
      </c>
      <c r="J27" s="205">
        <v>288161.74632999999</v>
      </c>
      <c r="K27" s="205">
        <v>7863.2282999999998</v>
      </c>
      <c r="L27" s="205">
        <v>236.08617999999998</v>
      </c>
      <c r="M27" s="205">
        <v>0</v>
      </c>
      <c r="N27" s="205">
        <v>1615.3825400000001</v>
      </c>
      <c r="O27" s="205">
        <v>1093.9221200000002</v>
      </c>
      <c r="P27" s="205">
        <v>202.91955999999999</v>
      </c>
      <c r="Q27" s="205">
        <v>299173.28502999997</v>
      </c>
      <c r="R27" s="205">
        <v>1033861.4057116</v>
      </c>
      <c r="S27" s="205">
        <v>40948.860990000001</v>
      </c>
      <c r="T27" s="204">
        <v>7092.9735480000008</v>
      </c>
      <c r="U27" s="204">
        <v>2506.2262000000001</v>
      </c>
      <c r="V27" s="204">
        <v>15825.9567554</v>
      </c>
      <c r="W27" s="204">
        <v>3828.7866494</v>
      </c>
      <c r="X27" s="204">
        <v>419.27449000000001</v>
      </c>
      <c r="Y27" s="204">
        <v>1104483.4843499998</v>
      </c>
      <c r="Z27" s="193"/>
    </row>
    <row r="28" spans="1:26" ht="164.25" customHeight="1">
      <c r="A28" s="259" t="s">
        <v>28</v>
      </c>
      <c r="B28" s="205">
        <v>0</v>
      </c>
      <c r="C28" s="205">
        <v>0</v>
      </c>
      <c r="D28" s="205">
        <v>0</v>
      </c>
      <c r="E28" s="205">
        <v>0</v>
      </c>
      <c r="F28" s="205">
        <v>0</v>
      </c>
      <c r="G28" s="205">
        <v>0</v>
      </c>
      <c r="H28" s="205">
        <v>0</v>
      </c>
      <c r="I28" s="205">
        <v>0</v>
      </c>
      <c r="J28" s="205">
        <v>0</v>
      </c>
      <c r="K28" s="205">
        <v>0</v>
      </c>
      <c r="L28" s="205">
        <v>0</v>
      </c>
      <c r="M28" s="205">
        <v>0</v>
      </c>
      <c r="N28" s="205">
        <v>0</v>
      </c>
      <c r="O28" s="205">
        <v>0</v>
      </c>
      <c r="P28" s="205">
        <v>0</v>
      </c>
      <c r="Q28" s="205">
        <v>0</v>
      </c>
      <c r="R28" s="205">
        <v>170736.15547999999</v>
      </c>
      <c r="S28" s="205">
        <v>1203.6665600000001</v>
      </c>
      <c r="T28" s="204">
        <v>2062.5868599999999</v>
      </c>
      <c r="U28" s="204">
        <v>9.0095899999999993</v>
      </c>
      <c r="V28" s="204">
        <v>3885.5897300000001</v>
      </c>
      <c r="W28" s="204">
        <v>0</v>
      </c>
      <c r="X28" s="204">
        <v>0</v>
      </c>
      <c r="Y28" s="204">
        <v>177897.00821999999</v>
      </c>
      <c r="Z28" s="193"/>
    </row>
    <row r="29" spans="1:26" ht="164.25" customHeight="1">
      <c r="A29" s="259" t="s">
        <v>29</v>
      </c>
      <c r="B29" s="205">
        <v>185461.110013</v>
      </c>
      <c r="C29" s="205">
        <v>313.12414000000001</v>
      </c>
      <c r="D29" s="205">
        <v>955.97040000000004</v>
      </c>
      <c r="E29" s="205">
        <v>0</v>
      </c>
      <c r="F29" s="205">
        <v>0</v>
      </c>
      <c r="G29" s="205">
        <v>0</v>
      </c>
      <c r="H29" s="205">
        <v>68624.694940000001</v>
      </c>
      <c r="I29" s="205">
        <v>255354.8995</v>
      </c>
      <c r="J29" s="205">
        <v>311619.85873000004</v>
      </c>
      <c r="K29" s="205">
        <v>2913.5743700000003</v>
      </c>
      <c r="L29" s="205">
        <v>1749.9700600000001</v>
      </c>
      <c r="M29" s="205">
        <v>135.18362999999999</v>
      </c>
      <c r="N29" s="205">
        <v>521.50102000000004</v>
      </c>
      <c r="O29" s="205">
        <v>0</v>
      </c>
      <c r="P29" s="205">
        <v>44297.58236</v>
      </c>
      <c r="Q29" s="205">
        <v>361237.67017</v>
      </c>
      <c r="R29" s="205">
        <v>9508326.7591788005</v>
      </c>
      <c r="S29" s="205">
        <v>44411.876673999999</v>
      </c>
      <c r="T29" s="204">
        <v>99505.008539000002</v>
      </c>
      <c r="U29" s="204">
        <v>3729.2425982</v>
      </c>
      <c r="V29" s="204">
        <v>112881.1302886</v>
      </c>
      <c r="W29" s="204">
        <v>4386.0775000000003</v>
      </c>
      <c r="X29" s="204">
        <v>1233856.91368</v>
      </c>
      <c r="Y29" s="204">
        <v>11007097.008450001</v>
      </c>
      <c r="Z29" s="193"/>
    </row>
    <row r="30" spans="1:26" ht="164.25" customHeight="1">
      <c r="A30" s="259" t="s">
        <v>30</v>
      </c>
      <c r="B30" s="205">
        <v>36313.620780000005</v>
      </c>
      <c r="C30" s="205">
        <v>120.072</v>
      </c>
      <c r="D30" s="205">
        <v>233.83757</v>
      </c>
      <c r="E30" s="205">
        <v>0</v>
      </c>
      <c r="F30" s="205">
        <v>0</v>
      </c>
      <c r="G30" s="205">
        <v>0</v>
      </c>
      <c r="H30" s="205">
        <v>0</v>
      </c>
      <c r="I30" s="205">
        <v>36667.530350000001</v>
      </c>
      <c r="J30" s="205">
        <v>136288.75025000001</v>
      </c>
      <c r="K30" s="205">
        <v>1660.8041000000001</v>
      </c>
      <c r="L30" s="205">
        <v>1046.2578699999999</v>
      </c>
      <c r="M30" s="205">
        <v>67.91516</v>
      </c>
      <c r="N30" s="205">
        <v>1226.60625</v>
      </c>
      <c r="O30" s="205">
        <v>46.595519999999993</v>
      </c>
      <c r="P30" s="205">
        <v>0</v>
      </c>
      <c r="Q30" s="205">
        <v>140336.92915000001</v>
      </c>
      <c r="R30" s="205">
        <v>1231348.1218134</v>
      </c>
      <c r="S30" s="205">
        <v>23416.853671199999</v>
      </c>
      <c r="T30" s="204">
        <v>14589.550051799999</v>
      </c>
      <c r="U30" s="204">
        <v>1845.75252</v>
      </c>
      <c r="V30" s="204">
        <v>9999.5991026000011</v>
      </c>
      <c r="W30" s="204">
        <v>746.45627000000002</v>
      </c>
      <c r="X30" s="204">
        <v>4885.6652000000004</v>
      </c>
      <c r="Y30" s="204">
        <v>1286831.9986400001</v>
      </c>
      <c r="Z30" s="193"/>
    </row>
    <row r="31" spans="1:26" ht="164.25" customHeight="1">
      <c r="A31" s="259" t="s">
        <v>31</v>
      </c>
      <c r="B31" s="205">
        <v>115981.5381374</v>
      </c>
      <c r="C31" s="205">
        <v>1357.35411</v>
      </c>
      <c r="D31" s="205">
        <v>266.32121999999998</v>
      </c>
      <c r="E31" s="205">
        <v>190.62371999999999</v>
      </c>
      <c r="F31" s="205">
        <v>3606.8330299999998</v>
      </c>
      <c r="G31" s="205">
        <v>0</v>
      </c>
      <c r="H31" s="205">
        <v>86.917670000000001</v>
      </c>
      <c r="I31" s="205">
        <v>121489.58789</v>
      </c>
      <c r="J31" s="205">
        <v>72534.761062000005</v>
      </c>
      <c r="K31" s="205">
        <v>2618.50558</v>
      </c>
      <c r="L31" s="205">
        <v>0</v>
      </c>
      <c r="M31" s="205">
        <v>13.01619</v>
      </c>
      <c r="N31" s="205">
        <v>351.07779999999997</v>
      </c>
      <c r="O31" s="205">
        <v>0</v>
      </c>
      <c r="P31" s="205">
        <v>31.202500000000001</v>
      </c>
      <c r="Q31" s="205">
        <v>75548.563139999998</v>
      </c>
      <c r="R31" s="205">
        <v>998023.9583692</v>
      </c>
      <c r="S31" s="205">
        <v>19175.654914000002</v>
      </c>
      <c r="T31" s="204">
        <v>8712.0658158000006</v>
      </c>
      <c r="U31" s="204">
        <v>616.86358999999993</v>
      </c>
      <c r="V31" s="204">
        <v>31120.922708400001</v>
      </c>
      <c r="W31" s="204">
        <v>1440.1483574000001</v>
      </c>
      <c r="X31" s="204">
        <v>34847.578869999998</v>
      </c>
      <c r="Y31" s="204">
        <v>1093937.1926300002</v>
      </c>
      <c r="Z31" s="193"/>
    </row>
    <row r="32" spans="1:26" ht="169.5" customHeight="1">
      <c r="A32" s="259" t="s">
        <v>32</v>
      </c>
      <c r="B32" s="204">
        <v>726614.02680999995</v>
      </c>
      <c r="C32" s="204">
        <v>3928.7927999999997</v>
      </c>
      <c r="D32" s="204">
        <v>0</v>
      </c>
      <c r="E32" s="204">
        <v>0</v>
      </c>
      <c r="F32" s="204">
        <v>0</v>
      </c>
      <c r="G32" s="204">
        <v>0</v>
      </c>
      <c r="H32" s="204">
        <v>34861.751259999997</v>
      </c>
      <c r="I32" s="204">
        <v>765404.57087000005</v>
      </c>
      <c r="J32" s="204">
        <v>0</v>
      </c>
      <c r="K32" s="204">
        <v>0</v>
      </c>
      <c r="L32" s="204">
        <v>0</v>
      </c>
      <c r="M32" s="204">
        <v>0</v>
      </c>
      <c r="N32" s="204">
        <v>0</v>
      </c>
      <c r="O32" s="204">
        <v>0</v>
      </c>
      <c r="P32" s="204">
        <v>0</v>
      </c>
      <c r="Q32" s="204">
        <v>0</v>
      </c>
      <c r="R32" s="204">
        <v>11320891.4741836</v>
      </c>
      <c r="S32" s="204">
        <v>1043706.5759798</v>
      </c>
      <c r="T32" s="204">
        <v>27044.818609999998</v>
      </c>
      <c r="U32" s="204">
        <v>31646.05702</v>
      </c>
      <c r="V32" s="204">
        <v>126408.25895460001</v>
      </c>
      <c r="W32" s="204">
        <v>132621.81884399999</v>
      </c>
      <c r="X32" s="204">
        <v>2054549.99667</v>
      </c>
      <c r="Y32" s="204">
        <v>14736869.000260001</v>
      </c>
      <c r="Z32" s="193"/>
    </row>
    <row r="33" spans="1:26" ht="164.25" customHeight="1">
      <c r="A33" s="259" t="s">
        <v>33</v>
      </c>
      <c r="B33" s="204">
        <v>243875.27767800001</v>
      </c>
      <c r="C33" s="204">
        <v>8583.4778699999988</v>
      </c>
      <c r="D33" s="204">
        <v>120.052058</v>
      </c>
      <c r="E33" s="204">
        <v>126.70858</v>
      </c>
      <c r="F33" s="204">
        <v>4000.2363999999998</v>
      </c>
      <c r="G33" s="204">
        <v>1280.9542799999999</v>
      </c>
      <c r="H33" s="204">
        <v>17173.093670000002</v>
      </c>
      <c r="I33" s="204">
        <v>275159.80054000003</v>
      </c>
      <c r="J33" s="204">
        <v>86630.849568799997</v>
      </c>
      <c r="K33" s="204">
        <v>7197.0156487999993</v>
      </c>
      <c r="L33" s="204">
        <v>307.92869999999999</v>
      </c>
      <c r="M33" s="204">
        <v>0</v>
      </c>
      <c r="N33" s="204">
        <v>758.28008999999997</v>
      </c>
      <c r="O33" s="204">
        <v>197.9406352</v>
      </c>
      <c r="P33" s="204">
        <v>14430.449349999999</v>
      </c>
      <c r="Q33" s="204">
        <v>109522.46400000001</v>
      </c>
      <c r="R33" s="204">
        <v>3200695.3995728004</v>
      </c>
      <c r="S33" s="204">
        <v>201032.60810440002</v>
      </c>
      <c r="T33" s="204">
        <v>31787.886028200002</v>
      </c>
      <c r="U33" s="204">
        <v>10175.8167932</v>
      </c>
      <c r="V33" s="204">
        <v>152311.5033596</v>
      </c>
      <c r="W33" s="204">
        <v>64880.281444</v>
      </c>
      <c r="X33" s="204">
        <v>495381.89354000002</v>
      </c>
      <c r="Y33" s="204">
        <v>4156265.38888</v>
      </c>
      <c r="Z33" s="193"/>
    </row>
    <row r="34" spans="1:26" ht="164.25" customHeight="1">
      <c r="A34" s="259" t="s">
        <v>34</v>
      </c>
      <c r="B34" s="204">
        <v>3955.0750699999999</v>
      </c>
      <c r="C34" s="204">
        <v>0</v>
      </c>
      <c r="D34" s="204">
        <v>0</v>
      </c>
      <c r="E34" s="204">
        <v>18.248669999999997</v>
      </c>
      <c r="F34" s="204">
        <v>0</v>
      </c>
      <c r="G34" s="204">
        <v>0</v>
      </c>
      <c r="H34" s="204">
        <v>0</v>
      </c>
      <c r="I34" s="204">
        <v>3973.3237400000003</v>
      </c>
      <c r="J34" s="204">
        <v>15116.544980000001</v>
      </c>
      <c r="K34" s="204">
        <v>326.37090000000001</v>
      </c>
      <c r="L34" s="204">
        <v>0</v>
      </c>
      <c r="M34" s="204">
        <v>0</v>
      </c>
      <c r="N34" s="204">
        <v>191.7895</v>
      </c>
      <c r="O34" s="204">
        <v>0</v>
      </c>
      <c r="P34" s="204">
        <v>12.46482</v>
      </c>
      <c r="Q34" s="204">
        <v>15647.170199999999</v>
      </c>
      <c r="R34" s="204">
        <v>158570.24154719998</v>
      </c>
      <c r="S34" s="204">
        <v>4381.77315</v>
      </c>
      <c r="T34" s="204">
        <v>634.58024</v>
      </c>
      <c r="U34" s="204">
        <v>358.04477000000003</v>
      </c>
      <c r="V34" s="204">
        <v>3117.1870203999997</v>
      </c>
      <c r="W34" s="204">
        <v>3192.8450800000001</v>
      </c>
      <c r="X34" s="204">
        <v>556.62881999999991</v>
      </c>
      <c r="Y34" s="204">
        <v>170811.30062999998</v>
      </c>
      <c r="Z34" s="193"/>
    </row>
    <row r="35" spans="1:26" ht="164.25" customHeight="1">
      <c r="A35" s="259" t="s">
        <v>184</v>
      </c>
      <c r="B35" s="204">
        <v>493969.64976999996</v>
      </c>
      <c r="C35" s="204">
        <v>15435.657730000001</v>
      </c>
      <c r="D35" s="204">
        <v>236.98141000000001</v>
      </c>
      <c r="E35" s="204">
        <v>3026.4703399999999</v>
      </c>
      <c r="F35" s="204">
        <v>7303.31034</v>
      </c>
      <c r="G35" s="204">
        <v>2363.5986499999999</v>
      </c>
      <c r="H35" s="204">
        <v>0</v>
      </c>
      <c r="I35" s="204">
        <v>522335.66824000003</v>
      </c>
      <c r="J35" s="204">
        <v>91531.432870000004</v>
      </c>
      <c r="K35" s="204">
        <v>152.30000000000001</v>
      </c>
      <c r="L35" s="204">
        <v>0</v>
      </c>
      <c r="M35" s="204">
        <v>0</v>
      </c>
      <c r="N35" s="204">
        <v>711.62171999999998</v>
      </c>
      <c r="O35" s="204">
        <v>0</v>
      </c>
      <c r="P35" s="204">
        <v>0</v>
      </c>
      <c r="Q35" s="204">
        <v>92395.354590000003</v>
      </c>
      <c r="R35" s="204">
        <v>1092281.2930611998</v>
      </c>
      <c r="S35" s="204">
        <v>44378.851520000004</v>
      </c>
      <c r="T35" s="204">
        <v>13732.475050000001</v>
      </c>
      <c r="U35" s="204">
        <v>6358.6758</v>
      </c>
      <c r="V35" s="204">
        <v>21922.7074842</v>
      </c>
      <c r="W35" s="204">
        <v>6137.8296200000004</v>
      </c>
      <c r="X35" s="204">
        <v>2.1840000000000002</v>
      </c>
      <c r="Y35" s="204">
        <v>1184814.01654</v>
      </c>
      <c r="Z35" s="193"/>
    </row>
    <row r="36" spans="1:26" ht="164.25" customHeight="1">
      <c r="A36" s="259" t="s">
        <v>35</v>
      </c>
      <c r="B36" s="204">
        <v>0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0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204">
        <v>21162.670190000001</v>
      </c>
      <c r="S36" s="204">
        <v>0</v>
      </c>
      <c r="T36" s="204">
        <v>0</v>
      </c>
      <c r="U36" s="204">
        <v>0</v>
      </c>
      <c r="V36" s="204">
        <v>0</v>
      </c>
      <c r="W36" s="204">
        <v>0</v>
      </c>
      <c r="X36" s="204">
        <v>0</v>
      </c>
      <c r="Y36" s="204">
        <v>21162.670190000001</v>
      </c>
      <c r="Z36" s="193"/>
    </row>
    <row r="37" spans="1:26" ht="164.25" customHeight="1">
      <c r="A37" s="259" t="s">
        <v>36</v>
      </c>
      <c r="B37" s="204">
        <v>0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0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  <c r="R37" s="204">
        <v>547328.77031379996</v>
      </c>
      <c r="S37" s="204">
        <v>5413.4434600000004</v>
      </c>
      <c r="T37" s="204">
        <v>0</v>
      </c>
      <c r="U37" s="204">
        <v>0</v>
      </c>
      <c r="V37" s="204">
        <v>0</v>
      </c>
      <c r="W37" s="204">
        <v>0</v>
      </c>
      <c r="X37" s="204">
        <v>2111.72057</v>
      </c>
      <c r="Y37" s="204">
        <v>554853.93434000004</v>
      </c>
      <c r="Z37" s="193"/>
    </row>
    <row r="38" spans="1:26" ht="164.25" customHeight="1">
      <c r="A38" s="259" t="s">
        <v>37</v>
      </c>
      <c r="B38" s="204">
        <v>693653.88263000001</v>
      </c>
      <c r="C38" s="204">
        <v>0</v>
      </c>
      <c r="D38" s="204">
        <v>0</v>
      </c>
      <c r="E38" s="204">
        <v>0</v>
      </c>
      <c r="F38" s="204">
        <v>0</v>
      </c>
      <c r="G38" s="204">
        <v>0</v>
      </c>
      <c r="H38" s="204">
        <v>0</v>
      </c>
      <c r="I38" s="204">
        <v>693653.88263000001</v>
      </c>
      <c r="J38" s="204">
        <v>0</v>
      </c>
      <c r="K38" s="204">
        <v>0</v>
      </c>
      <c r="L38" s="204">
        <v>0</v>
      </c>
      <c r="M38" s="204">
        <v>0</v>
      </c>
      <c r="N38" s="204">
        <v>0</v>
      </c>
      <c r="O38" s="204">
        <v>0</v>
      </c>
      <c r="P38" s="204">
        <v>0</v>
      </c>
      <c r="Q38" s="204">
        <v>0</v>
      </c>
      <c r="R38" s="204">
        <v>2240347.2557828003</v>
      </c>
      <c r="S38" s="204">
        <v>107499.36486</v>
      </c>
      <c r="T38" s="204">
        <v>6052.9580199999991</v>
      </c>
      <c r="U38" s="204">
        <v>4389.8734199999999</v>
      </c>
      <c r="V38" s="204">
        <v>0</v>
      </c>
      <c r="W38" s="204">
        <v>0</v>
      </c>
      <c r="X38" s="204">
        <v>344.72931</v>
      </c>
      <c r="Y38" s="204">
        <v>2358634.18139</v>
      </c>
      <c r="Z38" s="193"/>
    </row>
    <row r="39" spans="1:26" s="140" customFormat="1" ht="83.25" customHeight="1">
      <c r="A39" s="260" t="s">
        <v>42</v>
      </c>
      <c r="B39" s="261">
        <f t="shared" ref="B39:W39" si="0">SUM(B10:B38)</f>
        <v>10879725.537275</v>
      </c>
      <c r="C39" s="261">
        <f t="shared" si="0"/>
        <v>85339.105235800016</v>
      </c>
      <c r="D39" s="261">
        <f t="shared" si="0"/>
        <v>28698.218238600002</v>
      </c>
      <c r="E39" s="261">
        <f t="shared" si="0"/>
        <v>6613.5359699999999</v>
      </c>
      <c r="F39" s="261">
        <f t="shared" si="0"/>
        <v>79669.324986799984</v>
      </c>
      <c r="G39" s="261">
        <f t="shared" si="0"/>
        <v>15973.167529999997</v>
      </c>
      <c r="H39" s="261">
        <f t="shared" si="0"/>
        <v>385209.29047999997</v>
      </c>
      <c r="I39" s="261">
        <f t="shared" si="0"/>
        <v>11481228.179739999</v>
      </c>
      <c r="J39" s="261">
        <f t="shared" si="0"/>
        <v>7409266.5391570004</v>
      </c>
      <c r="K39" s="261">
        <f t="shared" si="0"/>
        <v>216344.98441999999</v>
      </c>
      <c r="L39" s="261">
        <f t="shared" si="0"/>
        <v>27673.575820000002</v>
      </c>
      <c r="M39" s="261">
        <f t="shared" si="0"/>
        <v>6549.4661500000011</v>
      </c>
      <c r="N39" s="261">
        <f t="shared" si="0"/>
        <v>47643.461195000003</v>
      </c>
      <c r="O39" s="261">
        <f t="shared" si="0"/>
        <v>11558.525552000001</v>
      </c>
      <c r="P39" s="261">
        <f t="shared" si="0"/>
        <v>169898.70423000003</v>
      </c>
      <c r="Q39" s="261">
        <f t="shared" si="0"/>
        <v>7888935.2565499991</v>
      </c>
      <c r="R39" s="261">
        <f t="shared" si="0"/>
        <v>140308222.0403026</v>
      </c>
      <c r="S39" s="261">
        <f t="shared" si="0"/>
        <v>3299197.2734284</v>
      </c>
      <c r="T39" s="261">
        <f t="shared" si="0"/>
        <v>724196.02930260007</v>
      </c>
      <c r="U39" s="261">
        <f t="shared" si="0"/>
        <v>151125.3488566</v>
      </c>
      <c r="V39" s="261">
        <f t="shared" si="0"/>
        <v>1528035.0360623999</v>
      </c>
      <c r="W39" s="261">
        <f t="shared" si="0"/>
        <v>338918.77925780002</v>
      </c>
      <c r="X39" s="261">
        <f>SUM(X10:X38)</f>
        <v>20483858.825399995</v>
      </c>
      <c r="Y39" s="261">
        <f>SUM(Y10:Y38)</f>
        <v>166833553.33301002</v>
      </c>
      <c r="Z39" s="208"/>
    </row>
    <row r="40" spans="1:26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0"/>
      <c r="K40" s="262"/>
      <c r="L40" s="181"/>
      <c r="M40" s="181"/>
      <c r="N40" s="181"/>
      <c r="O40" s="181"/>
      <c r="P40" s="181"/>
      <c r="Q40" s="181"/>
      <c r="R40" s="181"/>
      <c r="S40" s="181"/>
      <c r="T40" s="180"/>
      <c r="U40" s="180"/>
      <c r="V40" s="180"/>
      <c r="W40" s="180"/>
      <c r="X40" s="180"/>
      <c r="Y40" s="180"/>
      <c r="Z40" s="193"/>
    </row>
    <row r="41" spans="1:26" ht="51.75" customHeight="1" thickTop="1">
      <c r="A41" s="633" t="s">
        <v>735</v>
      </c>
      <c r="B41" s="123"/>
      <c r="C41" s="215"/>
      <c r="D41" s="148"/>
      <c r="E41" s="148"/>
      <c r="F41" s="148"/>
      <c r="G41" s="148"/>
      <c r="H41" s="148"/>
      <c r="I41" s="148"/>
      <c r="J41" s="123"/>
      <c r="K41" s="215"/>
      <c r="L41" s="148"/>
      <c r="M41" s="148"/>
      <c r="N41" s="148"/>
      <c r="O41" s="148"/>
      <c r="P41" s="148"/>
      <c r="Q41" s="148"/>
      <c r="R41" s="148"/>
      <c r="S41" s="148"/>
      <c r="T41" s="149"/>
      <c r="U41" s="149"/>
      <c r="V41" s="17"/>
      <c r="W41" s="17"/>
      <c r="X41" s="17"/>
      <c r="Y41" s="17"/>
    </row>
    <row r="42" spans="1:26" ht="141" customHeight="1">
      <c r="A42" s="904" t="s">
        <v>736</v>
      </c>
      <c r="B42" s="904"/>
      <c r="C42" s="904"/>
      <c r="D42" s="904"/>
      <c r="E42" s="18"/>
      <c r="F42" s="18"/>
      <c r="G42" s="18"/>
      <c r="H42" s="18"/>
      <c r="I42" s="18"/>
      <c r="J42" s="37"/>
      <c r="K42" s="216"/>
      <c r="L42" s="18"/>
      <c r="M42" s="18"/>
      <c r="N42" s="18"/>
      <c r="O42" s="18"/>
      <c r="P42" s="18"/>
      <c r="Q42" s="18"/>
      <c r="R42" s="18"/>
      <c r="S42" s="18"/>
      <c r="T42" s="18"/>
      <c r="U42" s="104"/>
      <c r="V42" s="17"/>
      <c r="W42" s="17"/>
      <c r="X42" s="17"/>
      <c r="Y42" s="17"/>
    </row>
    <row r="43" spans="1:26" ht="13.5" customHeight="1">
      <c r="A43" s="16"/>
      <c r="B43" s="37"/>
      <c r="C43" s="216"/>
      <c r="D43" s="18"/>
      <c r="E43" s="18"/>
      <c r="F43" s="18"/>
      <c r="G43" s="18"/>
      <c r="H43" s="18"/>
      <c r="I43" s="18"/>
      <c r="J43" s="37"/>
      <c r="K43" s="216"/>
      <c r="L43" s="18"/>
      <c r="M43" s="18"/>
      <c r="N43" s="18"/>
      <c r="O43" s="18"/>
      <c r="P43" s="18"/>
      <c r="Q43" s="18"/>
      <c r="R43" s="18"/>
      <c r="S43" s="18"/>
      <c r="T43" s="18"/>
      <c r="U43" s="104"/>
      <c r="V43" s="17"/>
      <c r="W43" s="17"/>
      <c r="X43" s="17"/>
      <c r="Y43" s="17"/>
    </row>
    <row r="44" spans="1:26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37"/>
      <c r="K44" s="216"/>
      <c r="L44" s="18"/>
      <c r="M44" s="18"/>
      <c r="N44" s="18"/>
      <c r="O44" s="18"/>
      <c r="P44" s="18"/>
      <c r="Q44" s="18"/>
      <c r="R44" s="18"/>
      <c r="S44" s="18"/>
      <c r="T44" s="18"/>
      <c r="U44" s="104"/>
      <c r="V44" s="17"/>
      <c r="W44" s="17"/>
      <c r="X44" s="17"/>
      <c r="Y44" s="17"/>
    </row>
    <row r="45" spans="1:26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37"/>
      <c r="K45" s="216"/>
      <c r="L45" s="18"/>
      <c r="M45" s="18"/>
      <c r="N45" s="18"/>
      <c r="O45" s="18"/>
      <c r="P45" s="18"/>
      <c r="Q45" s="18"/>
      <c r="R45" s="18"/>
      <c r="S45" s="18"/>
      <c r="T45" s="18"/>
      <c r="U45" s="104"/>
      <c r="V45" s="17"/>
      <c r="W45" s="17"/>
      <c r="X45" s="17"/>
      <c r="Y45" s="17"/>
    </row>
    <row r="46" spans="1:26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37"/>
      <c r="K46" s="216"/>
      <c r="L46" s="18"/>
      <c r="M46" s="18"/>
      <c r="N46" s="18"/>
      <c r="O46" s="18"/>
      <c r="P46" s="18"/>
      <c r="Q46" s="18"/>
      <c r="R46" s="18"/>
      <c r="S46" s="18"/>
      <c r="T46" s="18"/>
      <c r="U46" s="104"/>
      <c r="V46" s="17"/>
      <c r="W46" s="17"/>
      <c r="X46" s="17"/>
      <c r="Y46" s="17"/>
    </row>
    <row r="47" spans="1:26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37"/>
      <c r="K47" s="216"/>
      <c r="L47" s="18"/>
      <c r="M47" s="18"/>
      <c r="N47" s="18"/>
      <c r="O47" s="18"/>
      <c r="P47" s="18"/>
      <c r="Q47" s="18"/>
      <c r="R47" s="18"/>
      <c r="S47" s="18"/>
      <c r="T47" s="18"/>
      <c r="U47" s="104"/>
      <c r="V47" s="17"/>
      <c r="W47" s="17"/>
      <c r="X47" s="17"/>
      <c r="Y47" s="17"/>
    </row>
    <row r="48" spans="1:26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7"/>
      <c r="K48" s="216"/>
      <c r="L48" s="18"/>
      <c r="M48" s="18"/>
      <c r="N48" s="18"/>
      <c r="O48" s="18"/>
      <c r="P48" s="18"/>
      <c r="Q48" s="18"/>
      <c r="R48" s="18"/>
      <c r="S48" s="18"/>
      <c r="T48" s="18"/>
      <c r="U48" s="104"/>
      <c r="V48" s="17"/>
      <c r="W48" s="17"/>
      <c r="X48" s="17"/>
      <c r="Y48" s="17"/>
    </row>
    <row r="49" spans="1:25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7"/>
      <c r="K49" s="216"/>
      <c r="L49" s="18"/>
      <c r="M49" s="18"/>
      <c r="N49" s="18"/>
      <c r="O49" s="18"/>
      <c r="P49" s="18"/>
      <c r="Q49" s="18"/>
      <c r="R49" s="18"/>
      <c r="S49" s="18"/>
      <c r="T49" s="18"/>
      <c r="U49" s="104"/>
      <c r="V49" s="17"/>
      <c r="W49" s="17"/>
      <c r="X49" s="17"/>
      <c r="Y49" s="17"/>
    </row>
    <row r="50" spans="1:25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7"/>
      <c r="K50" s="216"/>
      <c r="L50" s="18"/>
      <c r="M50" s="18"/>
      <c r="N50" s="18"/>
      <c r="O50" s="18"/>
      <c r="P50" s="18"/>
      <c r="Q50" s="18"/>
      <c r="R50" s="18"/>
      <c r="S50" s="18"/>
      <c r="T50" s="18"/>
      <c r="U50" s="104"/>
      <c r="V50" s="17"/>
      <c r="W50" s="17"/>
      <c r="X50" s="17"/>
      <c r="Y50" s="17"/>
    </row>
    <row r="51" spans="1:25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7"/>
      <c r="K51" s="216"/>
      <c r="L51" s="18"/>
      <c r="M51" s="18"/>
      <c r="N51" s="18"/>
      <c r="O51" s="18"/>
      <c r="P51" s="18"/>
      <c r="Q51" s="18"/>
      <c r="R51" s="18"/>
      <c r="S51" s="18"/>
      <c r="T51" s="18"/>
      <c r="U51" s="104"/>
      <c r="V51" s="17"/>
      <c r="W51" s="17"/>
      <c r="X51" s="17"/>
      <c r="Y51" s="17"/>
    </row>
    <row r="52" spans="1:25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7"/>
      <c r="K52" s="216"/>
      <c r="L52" s="18"/>
      <c r="M52" s="18"/>
      <c r="N52" s="18"/>
      <c r="O52" s="18"/>
      <c r="P52" s="18"/>
      <c r="Q52" s="18"/>
      <c r="R52" s="18"/>
      <c r="S52" s="18"/>
      <c r="T52" s="18"/>
      <c r="U52" s="104"/>
      <c r="V52" s="17"/>
      <c r="W52" s="17"/>
      <c r="X52" s="17"/>
      <c r="Y52" s="17"/>
    </row>
    <row r="53" spans="1:25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7"/>
      <c r="K53" s="216"/>
      <c r="L53" s="18"/>
      <c r="M53" s="18"/>
      <c r="N53" s="18"/>
      <c r="O53" s="18"/>
      <c r="P53" s="18"/>
      <c r="Q53" s="18"/>
      <c r="R53" s="18"/>
      <c r="S53" s="18"/>
      <c r="T53" s="18"/>
      <c r="U53" s="104"/>
      <c r="V53" s="17"/>
      <c r="W53" s="17"/>
      <c r="X53" s="17"/>
      <c r="Y53" s="17"/>
    </row>
    <row r="54" spans="1:25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7"/>
      <c r="K54" s="216"/>
      <c r="L54" s="18"/>
      <c r="M54" s="18"/>
      <c r="N54" s="18"/>
      <c r="O54" s="18"/>
      <c r="P54" s="18"/>
      <c r="Q54" s="18"/>
      <c r="R54" s="18"/>
      <c r="S54" s="18"/>
      <c r="T54" s="18"/>
      <c r="U54" s="104"/>
      <c r="V54" s="17"/>
      <c r="W54" s="17"/>
      <c r="X54" s="17"/>
      <c r="Y54" s="17"/>
    </row>
    <row r="55" spans="1:25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37"/>
      <c r="K55" s="216"/>
      <c r="L55" s="18"/>
      <c r="M55" s="18"/>
      <c r="N55" s="18"/>
      <c r="O55" s="18"/>
      <c r="P55" s="18"/>
      <c r="Q55" s="18"/>
      <c r="R55" s="18"/>
      <c r="S55" s="18"/>
      <c r="T55" s="18"/>
      <c r="U55" s="104"/>
      <c r="V55" s="17"/>
      <c r="W55" s="17"/>
      <c r="X55" s="17"/>
      <c r="Y55" s="17"/>
    </row>
    <row r="56" spans="1:25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37"/>
      <c r="K56" s="216"/>
      <c r="L56" s="18"/>
      <c r="M56" s="18"/>
      <c r="N56" s="18"/>
      <c r="O56" s="18"/>
      <c r="P56" s="18"/>
      <c r="Q56" s="18"/>
      <c r="R56" s="18"/>
      <c r="S56" s="18"/>
      <c r="T56" s="18"/>
      <c r="U56" s="104"/>
      <c r="V56" s="17"/>
      <c r="W56" s="17"/>
      <c r="X56" s="17"/>
      <c r="Y56" s="17"/>
    </row>
    <row r="57" spans="1:25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37"/>
      <c r="K57" s="216"/>
      <c r="L57" s="18"/>
      <c r="M57" s="18"/>
      <c r="N57" s="18"/>
      <c r="O57" s="18"/>
      <c r="P57" s="18"/>
      <c r="Q57" s="18"/>
      <c r="R57" s="18"/>
      <c r="S57" s="18"/>
      <c r="T57" s="18"/>
      <c r="U57" s="104"/>
      <c r="V57" s="17"/>
      <c r="W57" s="17"/>
      <c r="X57" s="17"/>
      <c r="Y57" s="17"/>
    </row>
    <row r="58" spans="1:25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37"/>
      <c r="K58" s="216"/>
      <c r="L58" s="18"/>
      <c r="M58" s="18"/>
      <c r="N58" s="18"/>
      <c r="O58" s="18"/>
      <c r="P58" s="18"/>
      <c r="Q58" s="18"/>
      <c r="R58" s="18"/>
      <c r="S58" s="18"/>
      <c r="T58" s="18"/>
      <c r="U58" s="104"/>
      <c r="V58" s="17"/>
      <c r="W58" s="17"/>
      <c r="X58" s="17"/>
      <c r="Y58" s="17"/>
    </row>
    <row r="59" spans="1:25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37"/>
      <c r="K59" s="216"/>
      <c r="L59" s="18"/>
      <c r="M59" s="18"/>
      <c r="N59" s="18"/>
      <c r="O59" s="18"/>
      <c r="P59" s="18"/>
      <c r="Q59" s="18"/>
      <c r="R59" s="18"/>
      <c r="S59" s="18"/>
      <c r="T59" s="18"/>
      <c r="U59" s="104"/>
      <c r="V59" s="17"/>
      <c r="W59" s="17"/>
      <c r="X59" s="17"/>
      <c r="Y59" s="17"/>
    </row>
    <row r="60" spans="1:25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37"/>
      <c r="K60" s="216"/>
      <c r="L60" s="18"/>
      <c r="M60" s="18"/>
      <c r="N60" s="18"/>
      <c r="O60" s="18"/>
      <c r="P60" s="18"/>
      <c r="Q60" s="18"/>
      <c r="R60" s="18"/>
      <c r="S60" s="18"/>
      <c r="T60" s="18"/>
      <c r="U60" s="104"/>
      <c r="V60" s="17"/>
      <c r="W60" s="17"/>
      <c r="X60" s="17"/>
      <c r="Y60" s="17"/>
    </row>
    <row r="61" spans="1:25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37"/>
      <c r="K61" s="216"/>
      <c r="L61" s="18"/>
      <c r="M61" s="18"/>
      <c r="N61" s="18"/>
      <c r="O61" s="18"/>
      <c r="P61" s="18"/>
      <c r="Q61" s="18"/>
      <c r="R61" s="18"/>
      <c r="S61" s="18"/>
      <c r="T61" s="18"/>
      <c r="U61" s="104"/>
      <c r="V61" s="17"/>
      <c r="W61" s="17"/>
      <c r="X61" s="17"/>
      <c r="Y61" s="17"/>
    </row>
    <row r="62" spans="1:25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37"/>
      <c r="K62" s="216"/>
      <c r="L62" s="18"/>
      <c r="M62" s="18"/>
      <c r="N62" s="18"/>
      <c r="O62" s="18"/>
      <c r="P62" s="18"/>
      <c r="Q62" s="18"/>
      <c r="R62" s="18"/>
      <c r="S62" s="18"/>
      <c r="T62" s="18"/>
      <c r="U62" s="104"/>
      <c r="V62" s="17"/>
      <c r="W62" s="17"/>
      <c r="X62" s="17"/>
      <c r="Y62" s="17"/>
    </row>
    <row r="63" spans="1:25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37"/>
      <c r="K63" s="216"/>
      <c r="L63" s="18"/>
      <c r="M63" s="18"/>
      <c r="N63" s="18"/>
      <c r="O63" s="18"/>
      <c r="P63" s="18"/>
      <c r="Q63" s="18"/>
      <c r="R63" s="18"/>
      <c r="S63" s="18"/>
      <c r="T63" s="18"/>
      <c r="U63" s="104"/>
      <c r="V63" s="17"/>
      <c r="W63" s="17"/>
      <c r="X63" s="17"/>
      <c r="Y63" s="17"/>
    </row>
    <row r="64" spans="1:25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37"/>
      <c r="K64" s="216"/>
      <c r="L64" s="18"/>
      <c r="M64" s="18"/>
      <c r="N64" s="18"/>
      <c r="O64" s="18"/>
      <c r="P64" s="18"/>
      <c r="Q64" s="18"/>
      <c r="R64" s="18"/>
      <c r="S64" s="18"/>
      <c r="T64" s="18"/>
      <c r="U64" s="104"/>
      <c r="V64" s="17"/>
      <c r="W64" s="17"/>
      <c r="X64" s="17"/>
      <c r="Y64" s="17"/>
    </row>
    <row r="65" spans="1:25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37"/>
      <c r="K65" s="216"/>
      <c r="L65" s="18"/>
      <c r="M65" s="18"/>
      <c r="N65" s="18"/>
      <c r="O65" s="18"/>
      <c r="P65" s="18"/>
      <c r="Q65" s="18"/>
      <c r="R65" s="18"/>
      <c r="S65" s="18"/>
      <c r="T65" s="18"/>
      <c r="U65" s="104"/>
      <c r="V65" s="17"/>
      <c r="W65" s="17"/>
      <c r="X65" s="17"/>
      <c r="Y65" s="17"/>
    </row>
    <row r="66" spans="1:25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37"/>
      <c r="K66" s="216"/>
      <c r="L66" s="18"/>
      <c r="M66" s="18"/>
      <c r="N66" s="18"/>
      <c r="O66" s="18"/>
      <c r="P66" s="18"/>
      <c r="Q66" s="18"/>
      <c r="R66" s="18"/>
      <c r="S66" s="18"/>
      <c r="T66" s="18"/>
      <c r="U66" s="104"/>
      <c r="V66" s="17"/>
      <c r="W66" s="17"/>
      <c r="X66" s="17"/>
      <c r="Y66" s="17"/>
    </row>
    <row r="67" spans="1:25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37"/>
      <c r="K67" s="216"/>
      <c r="L67" s="18"/>
      <c r="M67" s="18"/>
      <c r="N67" s="18"/>
      <c r="O67" s="18"/>
      <c r="P67" s="18"/>
      <c r="Q67" s="18"/>
      <c r="R67" s="18"/>
      <c r="S67" s="18"/>
      <c r="T67" s="18"/>
      <c r="U67" s="104"/>
      <c r="V67" s="17"/>
      <c r="W67" s="17"/>
      <c r="X67" s="17"/>
      <c r="Y67" s="17"/>
    </row>
    <row r="68" spans="1:25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37"/>
      <c r="K68" s="216"/>
      <c r="L68" s="18"/>
      <c r="M68" s="18"/>
      <c r="N68" s="18"/>
      <c r="O68" s="18"/>
      <c r="P68" s="18"/>
      <c r="Q68" s="18"/>
      <c r="R68" s="18"/>
      <c r="S68" s="18"/>
      <c r="T68" s="18"/>
      <c r="U68" s="104"/>
      <c r="V68" s="17"/>
      <c r="W68" s="17"/>
      <c r="X68" s="17"/>
      <c r="Y68" s="17"/>
    </row>
    <row r="69" spans="1:25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37"/>
      <c r="K69" s="216"/>
      <c r="L69" s="18"/>
      <c r="M69" s="18"/>
      <c r="N69" s="18"/>
      <c r="O69" s="18"/>
      <c r="P69" s="18"/>
      <c r="Q69" s="18"/>
      <c r="R69" s="18"/>
      <c r="S69" s="18"/>
      <c r="T69" s="18"/>
      <c r="U69" s="104"/>
      <c r="V69" s="17"/>
      <c r="W69" s="17"/>
      <c r="X69" s="17"/>
      <c r="Y69" s="17"/>
    </row>
    <row r="70" spans="1:25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37"/>
      <c r="K70" s="216"/>
      <c r="L70" s="18"/>
      <c r="M70" s="18"/>
      <c r="N70" s="18"/>
      <c r="O70" s="18"/>
      <c r="P70" s="18"/>
      <c r="Q70" s="18"/>
      <c r="R70" s="18"/>
      <c r="S70" s="18"/>
      <c r="T70" s="18"/>
      <c r="U70" s="104"/>
      <c r="V70" s="17"/>
      <c r="W70" s="17"/>
      <c r="X70" s="17"/>
      <c r="Y70" s="17"/>
    </row>
    <row r="71" spans="1:25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37"/>
      <c r="K71" s="216"/>
      <c r="L71" s="18"/>
      <c r="M71" s="18"/>
      <c r="N71" s="18"/>
      <c r="O71" s="18"/>
      <c r="P71" s="18"/>
      <c r="Q71" s="18"/>
      <c r="R71" s="18"/>
      <c r="S71" s="18"/>
      <c r="T71" s="18"/>
      <c r="U71" s="104"/>
      <c r="V71" s="17"/>
      <c r="W71" s="17"/>
      <c r="X71" s="17"/>
      <c r="Y71" s="17"/>
    </row>
    <row r="72" spans="1:25" ht="9" customHeight="1">
      <c r="A72" s="128"/>
      <c r="C72" s="216"/>
      <c r="D72" s="18"/>
      <c r="E72" s="18"/>
      <c r="F72" s="18"/>
      <c r="G72" s="18"/>
      <c r="H72" s="18"/>
      <c r="I72" s="18"/>
      <c r="K72" s="216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29"/>
      <c r="C73" s="216"/>
      <c r="D73" s="18"/>
      <c r="E73" s="18"/>
      <c r="F73" s="18"/>
      <c r="G73" s="18"/>
      <c r="H73" s="18"/>
      <c r="I73" s="18"/>
      <c r="K73" s="216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6"/>
      <c r="C74" s="216"/>
      <c r="D74" s="18"/>
      <c r="E74" s="18"/>
      <c r="F74" s="18"/>
      <c r="G74" s="18"/>
      <c r="H74" s="18"/>
      <c r="I74" s="18"/>
      <c r="K74" s="216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 ht="9" customHeight="1">
      <c r="A75" s="16"/>
      <c r="C75" s="216"/>
      <c r="D75" s="18"/>
      <c r="E75" s="18"/>
      <c r="F75" s="18"/>
      <c r="G75" s="18"/>
      <c r="H75" s="18"/>
      <c r="I75" s="18"/>
      <c r="K75" s="216"/>
      <c r="L75" s="18"/>
      <c r="M75" s="18"/>
      <c r="N75" s="18"/>
      <c r="O75" s="18"/>
      <c r="P75" s="18"/>
      <c r="Q75" s="18"/>
      <c r="R75" s="18"/>
      <c r="S75" s="18"/>
      <c r="T75" s="18"/>
      <c r="U75" s="17"/>
      <c r="V75" s="17"/>
      <c r="W75" s="17"/>
      <c r="X75" s="17"/>
      <c r="Y75" s="17"/>
    </row>
    <row r="76" spans="1:25" ht="9" customHeight="1">
      <c r="A76" s="16"/>
      <c r="C76" s="216"/>
      <c r="D76" s="18"/>
      <c r="E76" s="18"/>
      <c r="F76" s="18"/>
      <c r="G76" s="18"/>
      <c r="H76" s="18"/>
      <c r="I76" s="18"/>
      <c r="K76" s="216"/>
      <c r="L76" s="18"/>
      <c r="M76" s="18"/>
      <c r="N76" s="18"/>
      <c r="O76" s="18"/>
      <c r="P76" s="18"/>
      <c r="Q76" s="18"/>
      <c r="R76" s="18"/>
      <c r="S76" s="18"/>
      <c r="T76" s="18"/>
      <c r="U76" s="17"/>
      <c r="V76" s="17"/>
      <c r="W76" s="17"/>
      <c r="X76" s="17"/>
      <c r="Y76" s="17"/>
    </row>
    <row r="77" spans="1:25" ht="9" customHeight="1">
      <c r="A77" s="16"/>
      <c r="C77" s="216"/>
      <c r="D77" s="18"/>
      <c r="E77" s="18"/>
      <c r="F77" s="18"/>
      <c r="G77" s="18"/>
      <c r="H77" s="18"/>
      <c r="I77" s="18"/>
      <c r="K77" s="216"/>
      <c r="L77" s="18"/>
      <c r="M77" s="18"/>
      <c r="N77" s="18"/>
      <c r="O77" s="18"/>
      <c r="P77" s="18"/>
      <c r="Q77" s="18"/>
      <c r="R77" s="18"/>
      <c r="S77" s="18"/>
      <c r="T77" s="18"/>
      <c r="U77" s="17"/>
      <c r="V77" s="17"/>
      <c r="W77" s="17"/>
      <c r="X77" s="17"/>
      <c r="Y77" s="17"/>
    </row>
    <row r="78" spans="1:25" ht="9" customHeight="1">
      <c r="A78" s="127"/>
      <c r="C78" s="216"/>
      <c r="D78" s="18"/>
      <c r="E78" s="18"/>
      <c r="F78" s="18"/>
      <c r="G78" s="18"/>
      <c r="H78" s="18"/>
      <c r="I78" s="18"/>
      <c r="K78" s="216"/>
      <c r="L78" s="18"/>
      <c r="M78" s="18"/>
      <c r="N78" s="18"/>
      <c r="O78" s="18"/>
      <c r="P78" s="18"/>
      <c r="Q78" s="18"/>
      <c r="R78" s="18"/>
      <c r="S78" s="18"/>
      <c r="T78" s="18"/>
      <c r="U78" s="17"/>
      <c r="V78" s="17"/>
      <c r="W78" s="17"/>
      <c r="X78" s="17"/>
      <c r="Y78" s="17"/>
    </row>
    <row r="79" spans="1:25" ht="9" customHeight="1">
      <c r="A79" s="129"/>
      <c r="C79" s="216"/>
      <c r="D79" s="18"/>
      <c r="E79" s="18"/>
      <c r="F79" s="18"/>
      <c r="G79" s="18"/>
      <c r="H79" s="18"/>
      <c r="I79" s="18"/>
      <c r="K79" s="216"/>
      <c r="L79" s="18"/>
      <c r="M79" s="18"/>
      <c r="N79" s="18"/>
      <c r="O79" s="18"/>
      <c r="P79" s="18"/>
      <c r="Q79" s="18"/>
      <c r="R79" s="18"/>
      <c r="S79" s="18"/>
      <c r="T79" s="18"/>
      <c r="U79" s="17"/>
      <c r="V79" s="17"/>
      <c r="W79" s="17"/>
      <c r="X79" s="17"/>
      <c r="Y79" s="17"/>
    </row>
    <row r="80" spans="1:25" ht="9" customHeight="1">
      <c r="A80" s="16"/>
      <c r="C80" s="216"/>
      <c r="D80" s="18"/>
      <c r="E80" s="18"/>
      <c r="F80" s="18"/>
      <c r="G80" s="18"/>
      <c r="H80" s="18"/>
      <c r="I80" s="18"/>
      <c r="K80" s="216"/>
      <c r="L80" s="18"/>
      <c r="M80" s="18"/>
      <c r="N80" s="18"/>
      <c r="O80" s="18"/>
      <c r="P80" s="18"/>
      <c r="Q80" s="18"/>
      <c r="R80" s="18"/>
      <c r="S80" s="18"/>
      <c r="T80" s="18"/>
      <c r="U80" s="17"/>
      <c r="V80" s="17"/>
      <c r="W80" s="17"/>
      <c r="X80" s="17"/>
      <c r="Y80" s="17"/>
    </row>
    <row r="81" spans="1:25" ht="9" customHeight="1">
      <c r="A81" s="16"/>
      <c r="C81" s="216"/>
      <c r="D81" s="18"/>
      <c r="E81" s="18"/>
      <c r="F81" s="18"/>
      <c r="G81" s="18"/>
      <c r="H81" s="18"/>
      <c r="I81" s="18"/>
      <c r="K81" s="216"/>
      <c r="L81" s="18"/>
      <c r="M81" s="18"/>
      <c r="N81" s="18"/>
      <c r="O81" s="18"/>
      <c r="P81" s="18"/>
      <c r="Q81" s="18"/>
      <c r="R81" s="18"/>
      <c r="S81" s="18"/>
      <c r="T81" s="18"/>
      <c r="U81" s="17"/>
      <c r="V81" s="17"/>
      <c r="W81" s="17"/>
      <c r="X81" s="17"/>
      <c r="Y81" s="17"/>
    </row>
    <row r="82" spans="1:25" ht="9" customHeight="1">
      <c r="A82" s="16"/>
      <c r="C82" s="216"/>
      <c r="D82" s="18"/>
      <c r="E82" s="18"/>
      <c r="F82" s="18"/>
      <c r="G82" s="18"/>
      <c r="H82" s="18"/>
      <c r="I82" s="18"/>
      <c r="K82" s="216"/>
      <c r="L82" s="18"/>
      <c r="M82" s="18"/>
      <c r="N82" s="18"/>
      <c r="O82" s="18"/>
      <c r="P82" s="18"/>
      <c r="Q82" s="18"/>
      <c r="R82" s="18"/>
      <c r="S82" s="18"/>
      <c r="T82" s="18"/>
      <c r="U82" s="17"/>
      <c r="V82" s="17"/>
      <c r="W82" s="17"/>
      <c r="X82" s="17"/>
      <c r="Y82" s="17"/>
    </row>
    <row r="83" spans="1:25" ht="9" customHeight="1">
      <c r="A83" s="16"/>
      <c r="C83" s="216"/>
      <c r="D83" s="18"/>
      <c r="E83" s="18"/>
      <c r="F83" s="18"/>
      <c r="G83" s="18"/>
      <c r="H83" s="18"/>
      <c r="I83" s="18"/>
      <c r="K83" s="216"/>
      <c r="L83" s="18"/>
      <c r="M83" s="18"/>
      <c r="N83" s="18"/>
      <c r="O83" s="18"/>
      <c r="P83" s="18"/>
      <c r="Q83" s="18"/>
      <c r="R83" s="18"/>
      <c r="S83" s="18"/>
      <c r="T83" s="18"/>
      <c r="U83" s="17"/>
      <c r="V83" s="17"/>
      <c r="W83" s="17"/>
      <c r="X83" s="17"/>
      <c r="Y83" s="17"/>
    </row>
    <row r="84" spans="1:25" ht="9" customHeight="1">
      <c r="A84" s="127"/>
      <c r="C84" s="216"/>
      <c r="D84" s="18"/>
      <c r="E84" s="18"/>
      <c r="F84" s="18"/>
      <c r="G84" s="18"/>
      <c r="H84" s="18"/>
      <c r="I84" s="18"/>
      <c r="K84" s="216"/>
      <c r="L84" s="18"/>
      <c r="M84" s="18"/>
      <c r="N84" s="18"/>
      <c r="O84" s="18"/>
      <c r="P84" s="18"/>
      <c r="Q84" s="18"/>
      <c r="R84" s="18"/>
      <c r="S84" s="18"/>
      <c r="T84" s="18"/>
      <c r="U84" s="17"/>
      <c r="V84" s="17"/>
      <c r="W84" s="17"/>
      <c r="X84" s="17"/>
      <c r="Y84" s="17"/>
    </row>
    <row r="85" spans="1:25" ht="9" customHeight="1">
      <c r="A85" s="129"/>
      <c r="C85" s="216"/>
      <c r="D85" s="18"/>
      <c r="E85" s="18"/>
      <c r="F85" s="18"/>
      <c r="G85" s="18"/>
      <c r="H85" s="18"/>
      <c r="I85" s="18"/>
      <c r="K85" s="216"/>
      <c r="L85" s="18"/>
      <c r="M85" s="18"/>
      <c r="N85" s="18"/>
      <c r="O85" s="18"/>
      <c r="P85" s="18"/>
      <c r="Q85" s="18"/>
      <c r="R85" s="18"/>
      <c r="S85" s="18"/>
      <c r="T85" s="18"/>
      <c r="U85" s="17"/>
      <c r="V85" s="17"/>
      <c r="W85" s="17"/>
      <c r="X85" s="17"/>
      <c r="Y85" s="17"/>
    </row>
    <row r="86" spans="1:25" ht="9" customHeight="1">
      <c r="A86" s="16"/>
      <c r="C86" s="216"/>
      <c r="D86" s="18"/>
      <c r="E86" s="18"/>
      <c r="F86" s="18"/>
      <c r="G86" s="18"/>
      <c r="H86" s="18"/>
      <c r="I86" s="18"/>
      <c r="K86" s="216"/>
      <c r="L86" s="18"/>
      <c r="M86" s="18"/>
      <c r="N86" s="18"/>
      <c r="O86" s="18"/>
      <c r="P86" s="18"/>
      <c r="Q86" s="18"/>
      <c r="R86" s="18"/>
      <c r="S86" s="18"/>
      <c r="T86" s="18"/>
      <c r="U86" s="17"/>
      <c r="V86" s="17"/>
      <c r="W86" s="17"/>
      <c r="X86" s="17"/>
      <c r="Y86" s="17"/>
    </row>
    <row r="87" spans="1:25" ht="9" customHeight="1">
      <c r="A87" s="16"/>
      <c r="C87" s="216"/>
      <c r="D87" s="18"/>
      <c r="E87" s="18"/>
      <c r="F87" s="18"/>
      <c r="G87" s="18"/>
      <c r="H87" s="18"/>
      <c r="I87" s="18"/>
      <c r="K87" s="216"/>
      <c r="L87" s="18"/>
      <c r="M87" s="18"/>
      <c r="N87" s="18"/>
      <c r="O87" s="18"/>
      <c r="P87" s="18"/>
      <c r="Q87" s="18"/>
      <c r="R87" s="18"/>
      <c r="S87" s="18"/>
      <c r="T87" s="18"/>
      <c r="U87" s="17"/>
      <c r="V87" s="17"/>
      <c r="W87" s="17"/>
      <c r="X87" s="17"/>
      <c r="Y87" s="17"/>
    </row>
    <row r="88" spans="1:25" ht="9" customHeight="1">
      <c r="A88" s="16"/>
      <c r="C88" s="216"/>
      <c r="D88" s="18"/>
      <c r="E88" s="18"/>
      <c r="F88" s="18"/>
      <c r="G88" s="18"/>
      <c r="H88" s="18"/>
      <c r="I88" s="18"/>
      <c r="K88" s="216"/>
      <c r="L88" s="18"/>
      <c r="M88" s="18"/>
      <c r="N88" s="18"/>
      <c r="O88" s="18"/>
      <c r="P88" s="18"/>
      <c r="Q88" s="18"/>
      <c r="R88" s="18"/>
      <c r="S88" s="18"/>
      <c r="T88" s="18"/>
      <c r="U88" s="17"/>
      <c r="V88" s="17"/>
      <c r="W88" s="17"/>
      <c r="X88" s="17"/>
      <c r="Y88" s="17"/>
    </row>
    <row r="89" spans="1:25" ht="9" customHeight="1">
      <c r="A89" s="16"/>
      <c r="C89" s="216"/>
      <c r="D89" s="18"/>
      <c r="E89" s="18"/>
      <c r="F89" s="18"/>
      <c r="G89" s="18"/>
      <c r="H89" s="18"/>
      <c r="I89" s="18"/>
      <c r="K89" s="216"/>
      <c r="L89" s="18"/>
      <c r="M89" s="18"/>
      <c r="N89" s="18"/>
      <c r="O89" s="18"/>
      <c r="P89" s="18"/>
      <c r="Q89" s="18"/>
      <c r="R89" s="18"/>
      <c r="S89" s="18"/>
      <c r="T89" s="18"/>
      <c r="U89" s="17"/>
      <c r="V89" s="17"/>
      <c r="W89" s="17"/>
      <c r="X89" s="17"/>
      <c r="Y89" s="17"/>
    </row>
    <row r="90" spans="1:25">
      <c r="A90" s="16"/>
      <c r="C90" s="217"/>
      <c r="D90" s="37"/>
      <c r="E90" s="37"/>
      <c r="F90" s="37"/>
      <c r="G90" s="37"/>
      <c r="H90" s="37"/>
      <c r="I90" s="37"/>
      <c r="K90" s="217"/>
      <c r="L90" s="37"/>
      <c r="M90" s="37"/>
      <c r="N90" s="37"/>
      <c r="O90" s="37"/>
      <c r="P90" s="37"/>
      <c r="Q90" s="37"/>
      <c r="R90" s="37"/>
      <c r="S90" s="37"/>
      <c r="T90" s="37"/>
    </row>
    <row r="91" spans="1:25">
      <c r="A91" s="16"/>
      <c r="C91" s="217"/>
      <c r="D91" s="37"/>
      <c r="E91" s="37"/>
      <c r="F91" s="37"/>
      <c r="G91" s="37"/>
      <c r="H91" s="37"/>
      <c r="I91" s="37"/>
      <c r="K91" s="217"/>
      <c r="L91" s="37"/>
      <c r="M91" s="37"/>
      <c r="N91" s="37"/>
      <c r="O91" s="37"/>
      <c r="P91" s="37"/>
      <c r="Q91" s="37"/>
      <c r="R91" s="37"/>
      <c r="S91" s="37"/>
      <c r="T91" s="37"/>
    </row>
    <row r="92" spans="1:25">
      <c r="A92" s="16"/>
      <c r="C92" s="217"/>
      <c r="D92" s="37"/>
      <c r="E92" s="37"/>
      <c r="F92" s="37"/>
      <c r="G92" s="37"/>
      <c r="H92" s="37"/>
      <c r="I92" s="37"/>
      <c r="K92" s="217"/>
      <c r="L92" s="37"/>
      <c r="M92" s="37"/>
      <c r="N92" s="37"/>
      <c r="O92" s="37"/>
      <c r="P92" s="37"/>
      <c r="Q92" s="37"/>
      <c r="R92" s="37"/>
      <c r="S92" s="37"/>
      <c r="T92" s="37"/>
    </row>
    <row r="93" spans="1:25">
      <c r="A93" s="16"/>
      <c r="C93" s="217"/>
      <c r="D93" s="37"/>
      <c r="E93" s="37"/>
      <c r="F93" s="37"/>
      <c r="G93" s="37"/>
      <c r="H93" s="37"/>
      <c r="I93" s="37"/>
      <c r="K93" s="217"/>
      <c r="L93" s="37"/>
      <c r="M93" s="37"/>
      <c r="N93" s="37"/>
      <c r="O93" s="37"/>
      <c r="P93" s="37"/>
      <c r="Q93" s="37"/>
      <c r="R93" s="37"/>
      <c r="S93" s="37"/>
      <c r="T93" s="37"/>
    </row>
    <row r="94" spans="1:25">
      <c r="A94" s="127"/>
      <c r="C94" s="217"/>
      <c r="D94" s="37"/>
      <c r="E94" s="37"/>
      <c r="F94" s="37"/>
      <c r="G94" s="37"/>
      <c r="H94" s="37"/>
      <c r="I94" s="37"/>
      <c r="K94" s="217"/>
      <c r="L94" s="37"/>
      <c r="M94" s="37"/>
      <c r="N94" s="37"/>
      <c r="O94" s="37"/>
      <c r="P94" s="37"/>
      <c r="Q94" s="37"/>
      <c r="R94" s="37"/>
      <c r="S94" s="37"/>
      <c r="T94" s="37"/>
    </row>
    <row r="95" spans="1:25">
      <c r="A95" s="129"/>
      <c r="C95" s="217"/>
      <c r="D95" s="37"/>
      <c r="E95" s="37"/>
      <c r="F95" s="37"/>
      <c r="G95" s="37"/>
      <c r="H95" s="37"/>
      <c r="I95" s="37"/>
      <c r="K95" s="217"/>
      <c r="L95" s="37"/>
      <c r="M95" s="37"/>
      <c r="N95" s="37"/>
      <c r="O95" s="37"/>
      <c r="P95" s="37"/>
      <c r="Q95" s="37"/>
      <c r="R95" s="37"/>
      <c r="S95" s="37"/>
      <c r="T95" s="37"/>
    </row>
    <row r="96" spans="1:25">
      <c r="A96" s="16"/>
      <c r="C96" s="217"/>
      <c r="D96" s="37"/>
      <c r="E96" s="37"/>
      <c r="F96" s="37"/>
      <c r="G96" s="37"/>
      <c r="H96" s="37"/>
      <c r="I96" s="37"/>
      <c r="K96" s="217"/>
      <c r="L96" s="37"/>
      <c r="M96" s="37"/>
      <c r="N96" s="37"/>
      <c r="O96" s="37"/>
      <c r="P96" s="37"/>
      <c r="Q96" s="37"/>
      <c r="R96" s="37"/>
      <c r="S96" s="37"/>
      <c r="T96" s="37"/>
    </row>
    <row r="97" spans="1:20">
      <c r="A97" s="16"/>
      <c r="C97" s="217"/>
      <c r="D97" s="37"/>
      <c r="E97" s="37"/>
      <c r="F97" s="37"/>
      <c r="G97" s="37"/>
      <c r="H97" s="37"/>
      <c r="I97" s="37"/>
      <c r="K97" s="217"/>
      <c r="L97" s="37"/>
      <c r="M97" s="37"/>
      <c r="N97" s="37"/>
      <c r="O97" s="37"/>
      <c r="P97" s="37"/>
      <c r="Q97" s="37"/>
      <c r="R97" s="37"/>
      <c r="S97" s="37"/>
      <c r="T97" s="37"/>
    </row>
    <row r="98" spans="1:20">
      <c r="A98" s="16"/>
      <c r="C98" s="217"/>
      <c r="D98" s="37"/>
      <c r="E98" s="37"/>
      <c r="F98" s="37"/>
      <c r="G98" s="37"/>
      <c r="H98" s="37"/>
      <c r="I98" s="37"/>
      <c r="K98" s="217"/>
      <c r="L98" s="37"/>
      <c r="M98" s="37"/>
      <c r="N98" s="37"/>
      <c r="O98" s="37"/>
      <c r="P98" s="37"/>
      <c r="Q98" s="37"/>
      <c r="R98" s="37"/>
      <c r="S98" s="37"/>
      <c r="T98" s="37"/>
    </row>
    <row r="99" spans="1:20">
      <c r="A99" s="16"/>
      <c r="C99" s="217"/>
      <c r="D99" s="37"/>
      <c r="E99" s="37"/>
      <c r="F99" s="37"/>
      <c r="G99" s="37"/>
      <c r="H99" s="37"/>
      <c r="I99" s="37"/>
      <c r="K99" s="217"/>
      <c r="L99" s="37"/>
      <c r="M99" s="37"/>
      <c r="N99" s="37"/>
      <c r="O99" s="37"/>
      <c r="P99" s="37"/>
      <c r="Q99" s="37"/>
      <c r="R99" s="37"/>
      <c r="S99" s="37"/>
      <c r="T99" s="37"/>
    </row>
    <row r="100" spans="1:20">
      <c r="A100" s="16"/>
      <c r="C100" s="217"/>
      <c r="D100" s="37"/>
      <c r="E100" s="37"/>
      <c r="F100" s="37"/>
      <c r="G100" s="37"/>
      <c r="H100" s="37"/>
      <c r="I100" s="37"/>
      <c r="K100" s="217"/>
      <c r="L100" s="37"/>
      <c r="M100" s="37"/>
      <c r="N100" s="37"/>
      <c r="O100" s="37"/>
      <c r="P100" s="37"/>
      <c r="Q100" s="37"/>
      <c r="R100" s="37"/>
      <c r="S100" s="37"/>
      <c r="T100" s="37"/>
    </row>
    <row r="101" spans="1:20">
      <c r="A101" s="16"/>
      <c r="C101" s="217"/>
      <c r="D101" s="37"/>
      <c r="E101" s="37"/>
      <c r="F101" s="37"/>
      <c r="G101" s="37"/>
      <c r="H101" s="37"/>
      <c r="I101" s="37"/>
      <c r="K101" s="217"/>
      <c r="L101" s="37"/>
      <c r="M101" s="37"/>
      <c r="N101" s="37"/>
      <c r="O101" s="37"/>
      <c r="P101" s="37"/>
      <c r="Q101" s="37"/>
      <c r="R101" s="37"/>
      <c r="S101" s="37"/>
      <c r="T101" s="37"/>
    </row>
    <row r="102" spans="1:20">
      <c r="A102" s="16"/>
      <c r="C102" s="217"/>
      <c r="D102" s="37"/>
      <c r="E102" s="37"/>
      <c r="F102" s="37"/>
      <c r="G102" s="37"/>
      <c r="H102" s="37"/>
      <c r="I102" s="37"/>
      <c r="K102" s="217"/>
      <c r="L102" s="37"/>
      <c r="M102" s="37"/>
      <c r="N102" s="37"/>
      <c r="O102" s="37"/>
      <c r="P102" s="37"/>
      <c r="Q102" s="37"/>
      <c r="R102" s="37"/>
      <c r="S102" s="37"/>
      <c r="T102" s="37"/>
    </row>
    <row r="103" spans="1:20">
      <c r="A103" s="16"/>
      <c r="C103" s="217"/>
      <c r="D103" s="37"/>
      <c r="E103" s="37"/>
      <c r="F103" s="37"/>
      <c r="G103" s="37"/>
      <c r="H103" s="37"/>
      <c r="I103" s="37"/>
      <c r="K103" s="217"/>
      <c r="L103" s="37"/>
      <c r="M103" s="37"/>
      <c r="N103" s="37"/>
      <c r="O103" s="37"/>
      <c r="P103" s="37"/>
      <c r="Q103" s="37"/>
      <c r="R103" s="37"/>
      <c r="S103" s="37"/>
      <c r="T103" s="37"/>
    </row>
    <row r="104" spans="1:20">
      <c r="A104" s="16"/>
      <c r="C104" s="217"/>
      <c r="D104" s="37"/>
      <c r="E104" s="37"/>
      <c r="F104" s="37"/>
      <c r="G104" s="37"/>
      <c r="H104" s="37"/>
      <c r="I104" s="37"/>
      <c r="K104" s="217"/>
      <c r="L104" s="37"/>
      <c r="M104" s="37"/>
      <c r="N104" s="37"/>
      <c r="O104" s="37"/>
      <c r="P104" s="37"/>
      <c r="Q104" s="37"/>
      <c r="R104" s="37"/>
      <c r="S104" s="37"/>
      <c r="T104" s="37"/>
    </row>
    <row r="105" spans="1:20">
      <c r="A105" s="129"/>
      <c r="C105" s="217"/>
      <c r="D105" s="37"/>
      <c r="E105" s="37"/>
      <c r="F105" s="37"/>
      <c r="G105" s="37"/>
      <c r="H105" s="37"/>
      <c r="I105" s="37"/>
      <c r="K105" s="217"/>
      <c r="L105" s="37"/>
      <c r="M105" s="37"/>
      <c r="N105" s="37"/>
      <c r="O105" s="37"/>
      <c r="P105" s="37"/>
      <c r="Q105" s="37"/>
      <c r="R105" s="37"/>
      <c r="S105" s="37"/>
      <c r="T105" s="37"/>
    </row>
    <row r="106" spans="1:20">
      <c r="A106" s="16"/>
      <c r="C106" s="217"/>
      <c r="D106" s="37"/>
      <c r="E106" s="37"/>
      <c r="F106" s="37"/>
      <c r="G106" s="37"/>
      <c r="H106" s="37"/>
      <c r="I106" s="37"/>
      <c r="K106" s="217"/>
      <c r="L106" s="37"/>
      <c r="M106" s="37"/>
      <c r="N106" s="37"/>
      <c r="O106" s="37"/>
      <c r="P106" s="37"/>
      <c r="Q106" s="37"/>
      <c r="R106" s="37"/>
      <c r="S106" s="37"/>
      <c r="T106" s="37"/>
    </row>
    <row r="107" spans="1:20">
      <c r="A107" s="16"/>
      <c r="C107" s="217"/>
      <c r="D107" s="37"/>
      <c r="E107" s="37"/>
      <c r="F107" s="37"/>
      <c r="G107" s="37"/>
      <c r="H107" s="37"/>
      <c r="I107" s="37"/>
      <c r="K107" s="217"/>
      <c r="L107" s="37"/>
      <c r="M107" s="37"/>
      <c r="N107" s="37"/>
      <c r="O107" s="37"/>
      <c r="P107" s="37"/>
      <c r="Q107" s="37"/>
      <c r="R107" s="37"/>
      <c r="S107" s="37"/>
      <c r="T107" s="37"/>
    </row>
    <row r="108" spans="1:20">
      <c r="A108" s="16"/>
      <c r="C108" s="217"/>
      <c r="D108" s="37"/>
      <c r="E108" s="37"/>
      <c r="F108" s="37"/>
      <c r="G108" s="37"/>
      <c r="H108" s="37"/>
      <c r="I108" s="37"/>
      <c r="K108" s="217"/>
      <c r="L108" s="37"/>
      <c r="M108" s="37"/>
      <c r="N108" s="37"/>
      <c r="O108" s="37"/>
      <c r="P108" s="37"/>
      <c r="Q108" s="37"/>
      <c r="R108" s="37"/>
      <c r="S108" s="37"/>
      <c r="T108" s="37"/>
    </row>
    <row r="109" spans="1:20">
      <c r="A109" s="130"/>
      <c r="C109" s="217"/>
      <c r="D109" s="37"/>
      <c r="E109" s="37"/>
      <c r="F109" s="37"/>
      <c r="G109" s="37"/>
      <c r="H109" s="37"/>
      <c r="I109" s="37"/>
      <c r="K109" s="217"/>
      <c r="L109" s="37"/>
      <c r="M109" s="37"/>
      <c r="N109" s="37"/>
      <c r="O109" s="37"/>
      <c r="P109" s="37"/>
      <c r="Q109" s="37"/>
      <c r="R109" s="37"/>
      <c r="S109" s="37"/>
      <c r="T109" s="37"/>
    </row>
    <row r="110" spans="1:20">
      <c r="A110" s="130"/>
      <c r="C110" s="217"/>
      <c r="D110" s="37"/>
      <c r="E110" s="37"/>
      <c r="F110" s="37"/>
      <c r="G110" s="37"/>
      <c r="H110" s="37"/>
      <c r="I110" s="37"/>
      <c r="K110" s="217"/>
      <c r="L110" s="37"/>
      <c r="M110" s="37"/>
      <c r="N110" s="37"/>
      <c r="O110" s="37"/>
      <c r="P110" s="37"/>
      <c r="Q110" s="37"/>
      <c r="R110" s="37"/>
      <c r="S110" s="37"/>
      <c r="T110" s="37"/>
    </row>
    <row r="111" spans="1:20">
      <c r="A111" s="130"/>
      <c r="C111" s="217"/>
      <c r="D111" s="37"/>
      <c r="E111" s="37"/>
      <c r="F111" s="37"/>
      <c r="G111" s="37"/>
      <c r="H111" s="37"/>
      <c r="I111" s="37"/>
      <c r="K111" s="217"/>
      <c r="L111" s="37"/>
      <c r="M111" s="37"/>
      <c r="N111" s="37"/>
      <c r="O111" s="37"/>
      <c r="P111" s="37"/>
      <c r="Q111" s="37"/>
      <c r="R111" s="37"/>
      <c r="S111" s="37"/>
      <c r="T111" s="37"/>
    </row>
    <row r="112" spans="1:20">
      <c r="A112" s="130"/>
      <c r="C112" s="217"/>
      <c r="D112" s="37"/>
      <c r="E112" s="37"/>
      <c r="F112" s="37"/>
      <c r="G112" s="37"/>
      <c r="H112" s="37"/>
      <c r="I112" s="37"/>
      <c r="K112" s="217"/>
      <c r="L112" s="37"/>
      <c r="M112" s="37"/>
      <c r="N112" s="37"/>
      <c r="O112" s="37"/>
      <c r="P112" s="37"/>
      <c r="Q112" s="37"/>
      <c r="R112" s="37"/>
      <c r="S112" s="37"/>
      <c r="T112" s="37"/>
    </row>
    <row r="113" spans="1:20">
      <c r="A113" s="130"/>
      <c r="C113" s="217"/>
      <c r="D113" s="37"/>
      <c r="E113" s="37"/>
      <c r="F113" s="37"/>
      <c r="G113" s="37"/>
      <c r="H113" s="37"/>
      <c r="I113" s="37"/>
      <c r="K113" s="217"/>
      <c r="L113" s="37"/>
      <c r="M113" s="37"/>
      <c r="N113" s="37"/>
      <c r="O113" s="37"/>
      <c r="P113" s="37"/>
      <c r="Q113" s="37"/>
      <c r="R113" s="37"/>
      <c r="S113" s="37"/>
      <c r="T113" s="37"/>
    </row>
    <row r="114" spans="1:20">
      <c r="A114" s="130"/>
      <c r="C114" s="217"/>
      <c r="D114" s="37"/>
      <c r="E114" s="37"/>
      <c r="F114" s="37"/>
      <c r="G114" s="37"/>
      <c r="H114" s="37"/>
      <c r="I114" s="37"/>
      <c r="K114" s="217"/>
      <c r="L114" s="37"/>
      <c r="M114" s="37"/>
      <c r="N114" s="37"/>
      <c r="O114" s="37"/>
      <c r="P114" s="37"/>
      <c r="Q114" s="37"/>
      <c r="R114" s="37"/>
      <c r="S114" s="37"/>
      <c r="T114" s="37"/>
    </row>
    <row r="115" spans="1:20">
      <c r="A115" s="130"/>
      <c r="C115" s="217"/>
      <c r="D115" s="37"/>
      <c r="E115" s="37"/>
      <c r="F115" s="37"/>
      <c r="G115" s="37"/>
      <c r="H115" s="37"/>
      <c r="I115" s="37"/>
      <c r="K115" s="217"/>
      <c r="L115" s="37"/>
      <c r="M115" s="37"/>
      <c r="N115" s="37"/>
      <c r="O115" s="37"/>
      <c r="P115" s="37"/>
      <c r="Q115" s="37"/>
      <c r="R115" s="37"/>
      <c r="S115" s="37"/>
      <c r="T115" s="37"/>
    </row>
    <row r="116" spans="1:20">
      <c r="A116" s="130"/>
      <c r="C116" s="217"/>
      <c r="D116" s="37"/>
      <c r="E116" s="37"/>
      <c r="F116" s="37"/>
      <c r="G116" s="37"/>
      <c r="H116" s="37"/>
      <c r="I116" s="37"/>
      <c r="K116" s="217"/>
      <c r="L116" s="37"/>
      <c r="M116" s="37"/>
      <c r="N116" s="37"/>
      <c r="O116" s="37"/>
      <c r="P116" s="37"/>
      <c r="Q116" s="37"/>
      <c r="R116" s="37"/>
      <c r="S116" s="37"/>
      <c r="T116" s="37"/>
    </row>
    <row r="117" spans="1:20">
      <c r="A117" s="130"/>
      <c r="C117" s="217"/>
      <c r="D117" s="37"/>
      <c r="E117" s="37"/>
      <c r="F117" s="37"/>
      <c r="G117" s="37"/>
      <c r="H117" s="37"/>
      <c r="I117" s="37"/>
      <c r="K117" s="217"/>
      <c r="L117" s="37"/>
      <c r="M117" s="37"/>
      <c r="N117" s="37"/>
      <c r="O117" s="37"/>
      <c r="P117" s="37"/>
      <c r="Q117" s="37"/>
      <c r="R117" s="37"/>
      <c r="S117" s="37"/>
      <c r="T117" s="37"/>
    </row>
    <row r="118" spans="1:20">
      <c r="A118" s="131"/>
      <c r="C118" s="217"/>
      <c r="D118" s="37"/>
      <c r="E118" s="37"/>
      <c r="F118" s="37"/>
      <c r="G118" s="37"/>
      <c r="H118" s="37"/>
      <c r="I118" s="37"/>
      <c r="K118" s="217"/>
      <c r="L118" s="37"/>
      <c r="M118" s="37"/>
      <c r="N118" s="37"/>
      <c r="O118" s="37"/>
      <c r="P118" s="37"/>
      <c r="Q118" s="37"/>
      <c r="R118" s="37"/>
      <c r="S118" s="37"/>
      <c r="T118" s="37"/>
    </row>
    <row r="119" spans="1:20">
      <c r="A119" s="131"/>
      <c r="C119" s="217"/>
      <c r="D119" s="37"/>
      <c r="E119" s="37"/>
      <c r="F119" s="37"/>
      <c r="G119" s="37"/>
      <c r="H119" s="37"/>
      <c r="I119" s="37"/>
      <c r="K119" s="217"/>
      <c r="L119" s="37"/>
      <c r="M119" s="37"/>
      <c r="N119" s="37"/>
      <c r="O119" s="37"/>
      <c r="P119" s="37"/>
      <c r="Q119" s="37"/>
      <c r="R119" s="37"/>
      <c r="S119" s="37"/>
      <c r="T119" s="37"/>
    </row>
    <row r="120" spans="1:20">
      <c r="A120" s="131"/>
      <c r="C120" s="217"/>
      <c r="D120" s="37"/>
      <c r="E120" s="37"/>
      <c r="F120" s="37"/>
      <c r="G120" s="37"/>
      <c r="H120" s="37"/>
      <c r="I120" s="37"/>
      <c r="K120" s="217"/>
      <c r="L120" s="37"/>
      <c r="M120" s="37"/>
      <c r="N120" s="37"/>
      <c r="O120" s="37"/>
      <c r="P120" s="37"/>
      <c r="Q120" s="37"/>
      <c r="R120" s="37"/>
      <c r="S120" s="37"/>
      <c r="T120" s="37"/>
    </row>
    <row r="121" spans="1:20">
      <c r="A121" s="131"/>
      <c r="C121" s="217"/>
      <c r="D121" s="37"/>
      <c r="E121" s="37"/>
      <c r="F121" s="37"/>
      <c r="G121" s="37"/>
      <c r="H121" s="37"/>
      <c r="I121" s="37"/>
      <c r="K121" s="217"/>
      <c r="L121" s="37"/>
      <c r="M121" s="37"/>
      <c r="N121" s="37"/>
      <c r="O121" s="37"/>
      <c r="P121" s="37"/>
      <c r="Q121" s="37"/>
      <c r="R121" s="37"/>
      <c r="S121" s="37"/>
      <c r="T121" s="37"/>
    </row>
    <row r="122" spans="1:20">
      <c r="A122" s="131"/>
      <c r="C122" s="217"/>
      <c r="D122" s="37"/>
      <c r="E122" s="37"/>
      <c r="F122" s="37"/>
      <c r="G122" s="37"/>
      <c r="H122" s="37"/>
      <c r="I122" s="37"/>
      <c r="K122" s="217"/>
      <c r="L122" s="37"/>
      <c r="M122" s="37"/>
      <c r="N122" s="37"/>
      <c r="O122" s="37"/>
      <c r="P122" s="37"/>
      <c r="Q122" s="37"/>
      <c r="R122" s="37"/>
      <c r="S122" s="37"/>
      <c r="T122" s="37"/>
    </row>
    <row r="123" spans="1:20">
      <c r="A123" s="131"/>
      <c r="C123" s="217"/>
      <c r="D123" s="37"/>
      <c r="E123" s="37"/>
      <c r="F123" s="37"/>
      <c r="G123" s="37"/>
      <c r="H123" s="37"/>
      <c r="I123" s="37"/>
      <c r="K123" s="217"/>
      <c r="L123" s="37"/>
      <c r="M123" s="37"/>
      <c r="N123" s="37"/>
      <c r="O123" s="37"/>
      <c r="P123" s="37"/>
      <c r="Q123" s="37"/>
      <c r="R123" s="37"/>
      <c r="S123" s="37"/>
      <c r="T123" s="37"/>
    </row>
    <row r="124" spans="1:20">
      <c r="A124" s="131"/>
      <c r="C124" s="217"/>
      <c r="D124" s="37"/>
      <c r="E124" s="37"/>
      <c r="F124" s="37"/>
      <c r="G124" s="37"/>
      <c r="H124" s="37"/>
      <c r="I124" s="37"/>
      <c r="K124" s="217"/>
      <c r="L124" s="37"/>
      <c r="M124" s="37"/>
      <c r="N124" s="37"/>
      <c r="O124" s="37"/>
      <c r="P124" s="37"/>
      <c r="Q124" s="37"/>
      <c r="R124" s="37"/>
      <c r="S124" s="37"/>
      <c r="T124" s="37"/>
    </row>
    <row r="125" spans="1:20">
      <c r="A125" s="131"/>
      <c r="C125" s="217"/>
      <c r="D125" s="37"/>
      <c r="E125" s="37"/>
      <c r="F125" s="37"/>
      <c r="G125" s="37"/>
      <c r="H125" s="37"/>
      <c r="I125" s="37"/>
      <c r="K125" s="217"/>
      <c r="L125" s="37"/>
      <c r="M125" s="37"/>
      <c r="N125" s="37"/>
      <c r="O125" s="37"/>
      <c r="P125" s="37"/>
      <c r="Q125" s="37"/>
      <c r="R125" s="37"/>
      <c r="S125" s="37"/>
      <c r="T125" s="37"/>
    </row>
    <row r="126" spans="1:20">
      <c r="A126" s="131"/>
      <c r="C126" s="217"/>
      <c r="D126" s="37"/>
      <c r="E126" s="37"/>
      <c r="F126" s="37"/>
      <c r="G126" s="37"/>
      <c r="H126" s="37"/>
      <c r="I126" s="37"/>
      <c r="K126" s="217"/>
      <c r="L126" s="37"/>
      <c r="M126" s="37"/>
      <c r="N126" s="37"/>
      <c r="O126" s="37"/>
      <c r="P126" s="37"/>
      <c r="Q126" s="37"/>
      <c r="R126" s="37"/>
      <c r="S126" s="37"/>
      <c r="T126" s="37"/>
    </row>
    <row r="127" spans="1:20">
      <c r="A127" s="131"/>
      <c r="C127" s="217"/>
      <c r="D127" s="37"/>
      <c r="E127" s="37"/>
      <c r="F127" s="37"/>
      <c r="G127" s="37"/>
      <c r="H127" s="37"/>
      <c r="I127" s="37"/>
      <c r="K127" s="217"/>
      <c r="L127" s="37"/>
      <c r="M127" s="37"/>
      <c r="N127" s="37"/>
      <c r="O127" s="37"/>
      <c r="P127" s="37"/>
      <c r="Q127" s="37"/>
      <c r="R127" s="37"/>
      <c r="S127" s="37"/>
      <c r="T127" s="37"/>
    </row>
    <row r="128" spans="1:20">
      <c r="A128" s="131"/>
      <c r="C128" s="217"/>
      <c r="D128" s="37"/>
      <c r="E128" s="37"/>
      <c r="F128" s="37"/>
      <c r="G128" s="37"/>
      <c r="H128" s="37"/>
      <c r="I128" s="37"/>
      <c r="K128" s="217"/>
      <c r="L128" s="37"/>
      <c r="M128" s="37"/>
      <c r="N128" s="37"/>
      <c r="O128" s="37"/>
      <c r="P128" s="37"/>
      <c r="Q128" s="37"/>
      <c r="R128" s="37"/>
      <c r="S128" s="37"/>
      <c r="T128" s="37"/>
    </row>
    <row r="129" spans="1:20">
      <c r="A129" s="131"/>
      <c r="C129" s="217"/>
      <c r="D129" s="37"/>
      <c r="E129" s="37"/>
      <c r="F129" s="37"/>
      <c r="G129" s="37"/>
      <c r="H129" s="37"/>
      <c r="I129" s="37"/>
      <c r="K129" s="217"/>
      <c r="L129" s="37"/>
      <c r="M129" s="37"/>
      <c r="N129" s="37"/>
      <c r="O129" s="37"/>
      <c r="P129" s="37"/>
      <c r="Q129" s="37"/>
      <c r="R129" s="37"/>
      <c r="S129" s="37"/>
      <c r="T129" s="37"/>
    </row>
    <row r="130" spans="1:20">
      <c r="A130" s="131"/>
      <c r="C130" s="217"/>
      <c r="D130" s="37"/>
      <c r="E130" s="37"/>
      <c r="F130" s="37"/>
      <c r="G130" s="37"/>
      <c r="H130" s="37"/>
      <c r="I130" s="37"/>
      <c r="K130" s="217"/>
      <c r="L130" s="37"/>
      <c r="M130" s="37"/>
      <c r="N130" s="37"/>
      <c r="O130" s="37"/>
      <c r="P130" s="37"/>
      <c r="Q130" s="37"/>
      <c r="R130" s="37"/>
      <c r="S130" s="37"/>
      <c r="T130" s="37"/>
    </row>
    <row r="131" spans="1:20">
      <c r="A131" s="131"/>
    </row>
    <row r="132" spans="1:20">
      <c r="A132" s="131"/>
    </row>
    <row r="133" spans="1:20">
      <c r="A133" s="131"/>
    </row>
    <row r="134" spans="1:20">
      <c r="A134" s="131"/>
    </row>
    <row r="135" spans="1:20">
      <c r="A135" s="131"/>
    </row>
    <row r="136" spans="1:20">
      <c r="A136" s="131"/>
    </row>
    <row r="137" spans="1:20">
      <c r="A137" s="131"/>
    </row>
    <row r="138" spans="1:20">
      <c r="A138" s="131"/>
    </row>
    <row r="139" spans="1:20">
      <c r="A139" s="131"/>
    </row>
    <row r="140" spans="1:20">
      <c r="A140" s="131"/>
    </row>
    <row r="141" spans="1:20">
      <c r="A141" s="131"/>
    </row>
    <row r="142" spans="1:20">
      <c r="A142" s="131"/>
    </row>
    <row r="143" spans="1:20">
      <c r="A143" s="131"/>
    </row>
    <row r="144" spans="1:20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8">
    <mergeCell ref="A42:D42"/>
    <mergeCell ref="B8:I8"/>
    <mergeCell ref="J8:Q8"/>
    <mergeCell ref="A2:Y2"/>
    <mergeCell ref="A3:Y3"/>
    <mergeCell ref="A4:Y4"/>
    <mergeCell ref="A5:Y5"/>
    <mergeCell ref="R8:Y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W665"/>
  <sheetViews>
    <sheetView showGridLines="0" zoomScale="70" zoomScaleNormal="70" workbookViewId="0">
      <selection activeCell="X13" sqref="X13"/>
    </sheetView>
  </sheetViews>
  <sheetFormatPr baseColWidth="10" defaultColWidth="9.140625" defaultRowHeight="15"/>
  <cols>
    <col min="1" max="1" width="51.140625" style="20" customWidth="1"/>
    <col min="2" max="15" width="10.5703125" style="372" customWidth="1"/>
    <col min="16" max="16" width="12.7109375" style="372" customWidth="1"/>
    <col min="17" max="17" width="9.85546875" style="123" customWidth="1"/>
    <col min="18" max="18" width="2.5703125" style="132" customWidth="1"/>
    <col min="19" max="256" width="9.140625" style="372"/>
    <col min="257" max="257" width="51.140625" style="372" customWidth="1"/>
    <col min="258" max="271" width="10.5703125" style="372" customWidth="1"/>
    <col min="272" max="272" width="12.7109375" style="372" customWidth="1"/>
    <col min="273" max="273" width="9.85546875" style="372" customWidth="1"/>
    <col min="274" max="274" width="2.5703125" style="372" customWidth="1"/>
    <col min="275" max="512" width="9.140625" style="372"/>
    <col min="513" max="513" width="51.140625" style="372" customWidth="1"/>
    <col min="514" max="527" width="10.5703125" style="372" customWidth="1"/>
    <col min="528" max="528" width="12.7109375" style="372" customWidth="1"/>
    <col min="529" max="529" width="9.85546875" style="372" customWidth="1"/>
    <col min="530" max="530" width="2.5703125" style="372" customWidth="1"/>
    <col min="531" max="768" width="9.140625" style="372"/>
    <col min="769" max="769" width="51.140625" style="372" customWidth="1"/>
    <col min="770" max="783" width="10.5703125" style="372" customWidth="1"/>
    <col min="784" max="784" width="12.7109375" style="372" customWidth="1"/>
    <col min="785" max="785" width="9.85546875" style="372" customWidth="1"/>
    <col min="786" max="786" width="2.5703125" style="372" customWidth="1"/>
    <col min="787" max="1024" width="9.140625" style="372"/>
    <col min="1025" max="1025" width="51.140625" style="372" customWidth="1"/>
    <col min="1026" max="1039" width="10.5703125" style="372" customWidth="1"/>
    <col min="1040" max="1040" width="12.7109375" style="372" customWidth="1"/>
    <col min="1041" max="1041" width="9.85546875" style="372" customWidth="1"/>
    <col min="1042" max="1042" width="2.5703125" style="372" customWidth="1"/>
    <col min="1043" max="1280" width="9.140625" style="372"/>
    <col min="1281" max="1281" width="51.140625" style="372" customWidth="1"/>
    <col min="1282" max="1295" width="10.5703125" style="372" customWidth="1"/>
    <col min="1296" max="1296" width="12.7109375" style="372" customWidth="1"/>
    <col min="1297" max="1297" width="9.85546875" style="372" customWidth="1"/>
    <col min="1298" max="1298" width="2.5703125" style="372" customWidth="1"/>
    <col min="1299" max="1536" width="9.140625" style="372"/>
    <col min="1537" max="1537" width="51.140625" style="372" customWidth="1"/>
    <col min="1538" max="1551" width="10.5703125" style="372" customWidth="1"/>
    <col min="1552" max="1552" width="12.7109375" style="372" customWidth="1"/>
    <col min="1553" max="1553" width="9.85546875" style="372" customWidth="1"/>
    <col min="1554" max="1554" width="2.5703125" style="372" customWidth="1"/>
    <col min="1555" max="1792" width="9.140625" style="372"/>
    <col min="1793" max="1793" width="51.140625" style="372" customWidth="1"/>
    <col min="1794" max="1807" width="10.5703125" style="372" customWidth="1"/>
    <col min="1808" max="1808" width="12.7109375" style="372" customWidth="1"/>
    <col min="1809" max="1809" width="9.85546875" style="372" customWidth="1"/>
    <col min="1810" max="1810" width="2.5703125" style="372" customWidth="1"/>
    <col min="1811" max="2048" width="9.140625" style="372"/>
    <col min="2049" max="2049" width="51.140625" style="372" customWidth="1"/>
    <col min="2050" max="2063" width="10.5703125" style="372" customWidth="1"/>
    <col min="2064" max="2064" width="12.7109375" style="372" customWidth="1"/>
    <col min="2065" max="2065" width="9.85546875" style="372" customWidth="1"/>
    <col min="2066" max="2066" width="2.5703125" style="372" customWidth="1"/>
    <col min="2067" max="2304" width="9.140625" style="372"/>
    <col min="2305" max="2305" width="51.140625" style="372" customWidth="1"/>
    <col min="2306" max="2319" width="10.5703125" style="372" customWidth="1"/>
    <col min="2320" max="2320" width="12.7109375" style="372" customWidth="1"/>
    <col min="2321" max="2321" width="9.85546875" style="372" customWidth="1"/>
    <col min="2322" max="2322" width="2.5703125" style="372" customWidth="1"/>
    <col min="2323" max="2560" width="9.140625" style="372"/>
    <col min="2561" max="2561" width="51.140625" style="372" customWidth="1"/>
    <col min="2562" max="2575" width="10.5703125" style="372" customWidth="1"/>
    <col min="2576" max="2576" width="12.7109375" style="372" customWidth="1"/>
    <col min="2577" max="2577" width="9.85546875" style="372" customWidth="1"/>
    <col min="2578" max="2578" width="2.5703125" style="372" customWidth="1"/>
    <col min="2579" max="2816" width="9.140625" style="372"/>
    <col min="2817" max="2817" width="51.140625" style="372" customWidth="1"/>
    <col min="2818" max="2831" width="10.5703125" style="372" customWidth="1"/>
    <col min="2832" max="2832" width="12.7109375" style="372" customWidth="1"/>
    <col min="2833" max="2833" width="9.85546875" style="372" customWidth="1"/>
    <col min="2834" max="2834" width="2.5703125" style="372" customWidth="1"/>
    <col min="2835" max="3072" width="9.140625" style="372"/>
    <col min="3073" max="3073" width="51.140625" style="372" customWidth="1"/>
    <col min="3074" max="3087" width="10.5703125" style="372" customWidth="1"/>
    <col min="3088" max="3088" width="12.7109375" style="372" customWidth="1"/>
    <col min="3089" max="3089" width="9.85546875" style="372" customWidth="1"/>
    <col min="3090" max="3090" width="2.5703125" style="372" customWidth="1"/>
    <col min="3091" max="3328" width="9.140625" style="372"/>
    <col min="3329" max="3329" width="51.140625" style="372" customWidth="1"/>
    <col min="3330" max="3343" width="10.5703125" style="372" customWidth="1"/>
    <col min="3344" max="3344" width="12.7109375" style="372" customWidth="1"/>
    <col min="3345" max="3345" width="9.85546875" style="372" customWidth="1"/>
    <col min="3346" max="3346" width="2.5703125" style="372" customWidth="1"/>
    <col min="3347" max="3584" width="9.140625" style="372"/>
    <col min="3585" max="3585" width="51.140625" style="372" customWidth="1"/>
    <col min="3586" max="3599" width="10.5703125" style="372" customWidth="1"/>
    <col min="3600" max="3600" width="12.7109375" style="372" customWidth="1"/>
    <col min="3601" max="3601" width="9.85546875" style="372" customWidth="1"/>
    <col min="3602" max="3602" width="2.5703125" style="372" customWidth="1"/>
    <col min="3603" max="3840" width="9.140625" style="372"/>
    <col min="3841" max="3841" width="51.140625" style="372" customWidth="1"/>
    <col min="3842" max="3855" width="10.5703125" style="372" customWidth="1"/>
    <col min="3856" max="3856" width="12.7109375" style="372" customWidth="1"/>
    <col min="3857" max="3857" width="9.85546875" style="372" customWidth="1"/>
    <col min="3858" max="3858" width="2.5703125" style="372" customWidth="1"/>
    <col min="3859" max="4096" width="9.140625" style="372"/>
    <col min="4097" max="4097" width="51.140625" style="372" customWidth="1"/>
    <col min="4098" max="4111" width="10.5703125" style="372" customWidth="1"/>
    <col min="4112" max="4112" width="12.7109375" style="372" customWidth="1"/>
    <col min="4113" max="4113" width="9.85546875" style="372" customWidth="1"/>
    <col min="4114" max="4114" width="2.5703125" style="372" customWidth="1"/>
    <col min="4115" max="4352" width="9.140625" style="372"/>
    <col min="4353" max="4353" width="51.140625" style="372" customWidth="1"/>
    <col min="4354" max="4367" width="10.5703125" style="372" customWidth="1"/>
    <col min="4368" max="4368" width="12.7109375" style="372" customWidth="1"/>
    <col min="4369" max="4369" width="9.85546875" style="372" customWidth="1"/>
    <col min="4370" max="4370" width="2.5703125" style="372" customWidth="1"/>
    <col min="4371" max="4608" width="9.140625" style="372"/>
    <col min="4609" max="4609" width="51.140625" style="372" customWidth="1"/>
    <col min="4610" max="4623" width="10.5703125" style="372" customWidth="1"/>
    <col min="4624" max="4624" width="12.7109375" style="372" customWidth="1"/>
    <col min="4625" max="4625" width="9.85546875" style="372" customWidth="1"/>
    <col min="4626" max="4626" width="2.5703125" style="372" customWidth="1"/>
    <col min="4627" max="4864" width="9.140625" style="372"/>
    <col min="4865" max="4865" width="51.140625" style="372" customWidth="1"/>
    <col min="4866" max="4879" width="10.5703125" style="372" customWidth="1"/>
    <col min="4880" max="4880" width="12.7109375" style="372" customWidth="1"/>
    <col min="4881" max="4881" width="9.85546875" style="372" customWidth="1"/>
    <col min="4882" max="4882" width="2.5703125" style="372" customWidth="1"/>
    <col min="4883" max="5120" width="9.140625" style="372"/>
    <col min="5121" max="5121" width="51.140625" style="372" customWidth="1"/>
    <col min="5122" max="5135" width="10.5703125" style="372" customWidth="1"/>
    <col min="5136" max="5136" width="12.7109375" style="372" customWidth="1"/>
    <col min="5137" max="5137" width="9.85546875" style="372" customWidth="1"/>
    <col min="5138" max="5138" width="2.5703125" style="372" customWidth="1"/>
    <col min="5139" max="5376" width="9.140625" style="372"/>
    <col min="5377" max="5377" width="51.140625" style="372" customWidth="1"/>
    <col min="5378" max="5391" width="10.5703125" style="372" customWidth="1"/>
    <col min="5392" max="5392" width="12.7109375" style="372" customWidth="1"/>
    <col min="5393" max="5393" width="9.85546875" style="372" customWidth="1"/>
    <col min="5394" max="5394" width="2.5703125" style="372" customWidth="1"/>
    <col min="5395" max="5632" width="9.140625" style="372"/>
    <col min="5633" max="5633" width="51.140625" style="372" customWidth="1"/>
    <col min="5634" max="5647" width="10.5703125" style="372" customWidth="1"/>
    <col min="5648" max="5648" width="12.7109375" style="372" customWidth="1"/>
    <col min="5649" max="5649" width="9.85546875" style="372" customWidth="1"/>
    <col min="5650" max="5650" width="2.5703125" style="372" customWidth="1"/>
    <col min="5651" max="5888" width="9.140625" style="372"/>
    <col min="5889" max="5889" width="51.140625" style="372" customWidth="1"/>
    <col min="5890" max="5903" width="10.5703125" style="372" customWidth="1"/>
    <col min="5904" max="5904" width="12.7109375" style="372" customWidth="1"/>
    <col min="5905" max="5905" width="9.85546875" style="372" customWidth="1"/>
    <col min="5906" max="5906" width="2.5703125" style="372" customWidth="1"/>
    <col min="5907" max="6144" width="9.140625" style="372"/>
    <col min="6145" max="6145" width="51.140625" style="372" customWidth="1"/>
    <col min="6146" max="6159" width="10.5703125" style="372" customWidth="1"/>
    <col min="6160" max="6160" width="12.7109375" style="372" customWidth="1"/>
    <col min="6161" max="6161" width="9.85546875" style="372" customWidth="1"/>
    <col min="6162" max="6162" width="2.5703125" style="372" customWidth="1"/>
    <col min="6163" max="6400" width="9.140625" style="372"/>
    <col min="6401" max="6401" width="51.140625" style="372" customWidth="1"/>
    <col min="6402" max="6415" width="10.5703125" style="372" customWidth="1"/>
    <col min="6416" max="6416" width="12.7109375" style="372" customWidth="1"/>
    <col min="6417" max="6417" width="9.85546875" style="372" customWidth="1"/>
    <col min="6418" max="6418" width="2.5703125" style="372" customWidth="1"/>
    <col min="6419" max="6656" width="9.140625" style="372"/>
    <col min="6657" max="6657" width="51.140625" style="372" customWidth="1"/>
    <col min="6658" max="6671" width="10.5703125" style="372" customWidth="1"/>
    <col min="6672" max="6672" width="12.7109375" style="372" customWidth="1"/>
    <col min="6673" max="6673" width="9.85546875" style="372" customWidth="1"/>
    <col min="6674" max="6674" width="2.5703125" style="372" customWidth="1"/>
    <col min="6675" max="6912" width="9.140625" style="372"/>
    <col min="6913" max="6913" width="51.140625" style="372" customWidth="1"/>
    <col min="6914" max="6927" width="10.5703125" style="372" customWidth="1"/>
    <col min="6928" max="6928" width="12.7109375" style="372" customWidth="1"/>
    <col min="6929" max="6929" width="9.85546875" style="372" customWidth="1"/>
    <col min="6930" max="6930" width="2.5703125" style="372" customWidth="1"/>
    <col min="6931" max="7168" width="9.140625" style="372"/>
    <col min="7169" max="7169" width="51.140625" style="372" customWidth="1"/>
    <col min="7170" max="7183" width="10.5703125" style="372" customWidth="1"/>
    <col min="7184" max="7184" width="12.7109375" style="372" customWidth="1"/>
    <col min="7185" max="7185" width="9.85546875" style="372" customWidth="1"/>
    <col min="7186" max="7186" width="2.5703125" style="372" customWidth="1"/>
    <col min="7187" max="7424" width="9.140625" style="372"/>
    <col min="7425" max="7425" width="51.140625" style="372" customWidth="1"/>
    <col min="7426" max="7439" width="10.5703125" style="372" customWidth="1"/>
    <col min="7440" max="7440" width="12.7109375" style="372" customWidth="1"/>
    <col min="7441" max="7441" width="9.85546875" style="372" customWidth="1"/>
    <col min="7442" max="7442" width="2.5703125" style="372" customWidth="1"/>
    <col min="7443" max="7680" width="9.140625" style="372"/>
    <col min="7681" max="7681" width="51.140625" style="372" customWidth="1"/>
    <col min="7682" max="7695" width="10.5703125" style="372" customWidth="1"/>
    <col min="7696" max="7696" width="12.7109375" style="372" customWidth="1"/>
    <col min="7697" max="7697" width="9.85546875" style="372" customWidth="1"/>
    <col min="7698" max="7698" width="2.5703125" style="372" customWidth="1"/>
    <col min="7699" max="7936" width="9.140625" style="372"/>
    <col min="7937" max="7937" width="51.140625" style="372" customWidth="1"/>
    <col min="7938" max="7951" width="10.5703125" style="372" customWidth="1"/>
    <col min="7952" max="7952" width="12.7109375" style="372" customWidth="1"/>
    <col min="7953" max="7953" width="9.85546875" style="372" customWidth="1"/>
    <col min="7954" max="7954" width="2.5703125" style="372" customWidth="1"/>
    <col min="7955" max="8192" width="9.140625" style="372"/>
    <col min="8193" max="8193" width="51.140625" style="372" customWidth="1"/>
    <col min="8194" max="8207" width="10.5703125" style="372" customWidth="1"/>
    <col min="8208" max="8208" width="12.7109375" style="372" customWidth="1"/>
    <col min="8209" max="8209" width="9.85546875" style="372" customWidth="1"/>
    <col min="8210" max="8210" width="2.5703125" style="372" customWidth="1"/>
    <col min="8211" max="8448" width="9.140625" style="372"/>
    <col min="8449" max="8449" width="51.140625" style="372" customWidth="1"/>
    <col min="8450" max="8463" width="10.5703125" style="372" customWidth="1"/>
    <col min="8464" max="8464" width="12.7109375" style="372" customWidth="1"/>
    <col min="8465" max="8465" width="9.85546875" style="372" customWidth="1"/>
    <col min="8466" max="8466" width="2.5703125" style="372" customWidth="1"/>
    <col min="8467" max="8704" width="9.140625" style="372"/>
    <col min="8705" max="8705" width="51.140625" style="372" customWidth="1"/>
    <col min="8706" max="8719" width="10.5703125" style="372" customWidth="1"/>
    <col min="8720" max="8720" width="12.7109375" style="372" customWidth="1"/>
    <col min="8721" max="8721" width="9.85546875" style="372" customWidth="1"/>
    <col min="8722" max="8722" width="2.5703125" style="372" customWidth="1"/>
    <col min="8723" max="8960" width="9.140625" style="372"/>
    <col min="8961" max="8961" width="51.140625" style="372" customWidth="1"/>
    <col min="8962" max="8975" width="10.5703125" style="372" customWidth="1"/>
    <col min="8976" max="8976" width="12.7109375" style="372" customWidth="1"/>
    <col min="8977" max="8977" width="9.85546875" style="372" customWidth="1"/>
    <col min="8978" max="8978" width="2.5703125" style="372" customWidth="1"/>
    <col min="8979" max="9216" width="9.140625" style="372"/>
    <col min="9217" max="9217" width="51.140625" style="372" customWidth="1"/>
    <col min="9218" max="9231" width="10.5703125" style="372" customWidth="1"/>
    <col min="9232" max="9232" width="12.7109375" style="372" customWidth="1"/>
    <col min="9233" max="9233" width="9.85546875" style="372" customWidth="1"/>
    <col min="9234" max="9234" width="2.5703125" style="372" customWidth="1"/>
    <col min="9235" max="9472" width="9.140625" style="372"/>
    <col min="9473" max="9473" width="51.140625" style="372" customWidth="1"/>
    <col min="9474" max="9487" width="10.5703125" style="372" customWidth="1"/>
    <col min="9488" max="9488" width="12.7109375" style="372" customWidth="1"/>
    <col min="9489" max="9489" width="9.85546875" style="372" customWidth="1"/>
    <col min="9490" max="9490" width="2.5703125" style="372" customWidth="1"/>
    <col min="9491" max="9728" width="9.140625" style="372"/>
    <col min="9729" max="9729" width="51.140625" style="372" customWidth="1"/>
    <col min="9730" max="9743" width="10.5703125" style="372" customWidth="1"/>
    <col min="9744" max="9744" width="12.7109375" style="372" customWidth="1"/>
    <col min="9745" max="9745" width="9.85546875" style="372" customWidth="1"/>
    <col min="9746" max="9746" width="2.5703125" style="372" customWidth="1"/>
    <col min="9747" max="9984" width="9.140625" style="372"/>
    <col min="9985" max="9985" width="51.140625" style="372" customWidth="1"/>
    <col min="9986" max="9999" width="10.5703125" style="372" customWidth="1"/>
    <col min="10000" max="10000" width="12.7109375" style="372" customWidth="1"/>
    <col min="10001" max="10001" width="9.85546875" style="372" customWidth="1"/>
    <col min="10002" max="10002" width="2.5703125" style="372" customWidth="1"/>
    <col min="10003" max="10240" width="9.140625" style="372"/>
    <col min="10241" max="10241" width="51.140625" style="372" customWidth="1"/>
    <col min="10242" max="10255" width="10.5703125" style="372" customWidth="1"/>
    <col min="10256" max="10256" width="12.7109375" style="372" customWidth="1"/>
    <col min="10257" max="10257" width="9.85546875" style="372" customWidth="1"/>
    <col min="10258" max="10258" width="2.5703125" style="372" customWidth="1"/>
    <col min="10259" max="10496" width="9.140625" style="372"/>
    <col min="10497" max="10497" width="51.140625" style="372" customWidth="1"/>
    <col min="10498" max="10511" width="10.5703125" style="372" customWidth="1"/>
    <col min="10512" max="10512" width="12.7109375" style="372" customWidth="1"/>
    <col min="10513" max="10513" width="9.85546875" style="372" customWidth="1"/>
    <col min="10514" max="10514" width="2.5703125" style="372" customWidth="1"/>
    <col min="10515" max="10752" width="9.140625" style="372"/>
    <col min="10753" max="10753" width="51.140625" style="372" customWidth="1"/>
    <col min="10754" max="10767" width="10.5703125" style="372" customWidth="1"/>
    <col min="10768" max="10768" width="12.7109375" style="372" customWidth="1"/>
    <col min="10769" max="10769" width="9.85546875" style="372" customWidth="1"/>
    <col min="10770" max="10770" width="2.5703125" style="372" customWidth="1"/>
    <col min="10771" max="11008" width="9.140625" style="372"/>
    <col min="11009" max="11009" width="51.140625" style="372" customWidth="1"/>
    <col min="11010" max="11023" width="10.5703125" style="372" customWidth="1"/>
    <col min="11024" max="11024" width="12.7109375" style="372" customWidth="1"/>
    <col min="11025" max="11025" width="9.85546875" style="372" customWidth="1"/>
    <col min="11026" max="11026" width="2.5703125" style="372" customWidth="1"/>
    <col min="11027" max="11264" width="9.140625" style="372"/>
    <col min="11265" max="11265" width="51.140625" style="372" customWidth="1"/>
    <col min="11266" max="11279" width="10.5703125" style="372" customWidth="1"/>
    <col min="11280" max="11280" width="12.7109375" style="372" customWidth="1"/>
    <col min="11281" max="11281" width="9.85546875" style="372" customWidth="1"/>
    <col min="11282" max="11282" width="2.5703125" style="372" customWidth="1"/>
    <col min="11283" max="11520" width="9.140625" style="372"/>
    <col min="11521" max="11521" width="51.140625" style="372" customWidth="1"/>
    <col min="11522" max="11535" width="10.5703125" style="372" customWidth="1"/>
    <col min="11536" max="11536" width="12.7109375" style="372" customWidth="1"/>
    <col min="11537" max="11537" width="9.85546875" style="372" customWidth="1"/>
    <col min="11538" max="11538" width="2.5703125" style="372" customWidth="1"/>
    <col min="11539" max="11776" width="9.140625" style="372"/>
    <col min="11777" max="11777" width="51.140625" style="372" customWidth="1"/>
    <col min="11778" max="11791" width="10.5703125" style="372" customWidth="1"/>
    <col min="11792" max="11792" width="12.7109375" style="372" customWidth="1"/>
    <col min="11793" max="11793" width="9.85546875" style="372" customWidth="1"/>
    <col min="11794" max="11794" width="2.5703125" style="372" customWidth="1"/>
    <col min="11795" max="12032" width="9.140625" style="372"/>
    <col min="12033" max="12033" width="51.140625" style="372" customWidth="1"/>
    <col min="12034" max="12047" width="10.5703125" style="372" customWidth="1"/>
    <col min="12048" max="12048" width="12.7109375" style="372" customWidth="1"/>
    <col min="12049" max="12049" width="9.85546875" style="372" customWidth="1"/>
    <col min="12050" max="12050" width="2.5703125" style="372" customWidth="1"/>
    <col min="12051" max="12288" width="9.140625" style="372"/>
    <col min="12289" max="12289" width="51.140625" style="372" customWidth="1"/>
    <col min="12290" max="12303" width="10.5703125" style="372" customWidth="1"/>
    <col min="12304" max="12304" width="12.7109375" style="372" customWidth="1"/>
    <col min="12305" max="12305" width="9.85546875" style="372" customWidth="1"/>
    <col min="12306" max="12306" width="2.5703125" style="372" customWidth="1"/>
    <col min="12307" max="12544" width="9.140625" style="372"/>
    <col min="12545" max="12545" width="51.140625" style="372" customWidth="1"/>
    <col min="12546" max="12559" width="10.5703125" style="372" customWidth="1"/>
    <col min="12560" max="12560" width="12.7109375" style="372" customWidth="1"/>
    <col min="12561" max="12561" width="9.85546875" style="372" customWidth="1"/>
    <col min="12562" max="12562" width="2.5703125" style="372" customWidth="1"/>
    <col min="12563" max="12800" width="9.140625" style="372"/>
    <col min="12801" max="12801" width="51.140625" style="372" customWidth="1"/>
    <col min="12802" max="12815" width="10.5703125" style="372" customWidth="1"/>
    <col min="12816" max="12816" width="12.7109375" style="372" customWidth="1"/>
    <col min="12817" max="12817" width="9.85546875" style="372" customWidth="1"/>
    <col min="12818" max="12818" width="2.5703125" style="372" customWidth="1"/>
    <col min="12819" max="13056" width="9.140625" style="372"/>
    <col min="13057" max="13057" width="51.140625" style="372" customWidth="1"/>
    <col min="13058" max="13071" width="10.5703125" style="372" customWidth="1"/>
    <col min="13072" max="13072" width="12.7109375" style="372" customWidth="1"/>
    <col min="13073" max="13073" width="9.85546875" style="372" customWidth="1"/>
    <col min="13074" max="13074" width="2.5703125" style="372" customWidth="1"/>
    <col min="13075" max="13312" width="9.140625" style="372"/>
    <col min="13313" max="13313" width="51.140625" style="372" customWidth="1"/>
    <col min="13314" max="13327" width="10.5703125" style="372" customWidth="1"/>
    <col min="13328" max="13328" width="12.7109375" style="372" customWidth="1"/>
    <col min="13329" max="13329" width="9.85546875" style="372" customWidth="1"/>
    <col min="13330" max="13330" width="2.5703125" style="372" customWidth="1"/>
    <col min="13331" max="13568" width="9.140625" style="372"/>
    <col min="13569" max="13569" width="51.140625" style="372" customWidth="1"/>
    <col min="13570" max="13583" width="10.5703125" style="372" customWidth="1"/>
    <col min="13584" max="13584" width="12.7109375" style="372" customWidth="1"/>
    <col min="13585" max="13585" width="9.85546875" style="372" customWidth="1"/>
    <col min="13586" max="13586" width="2.5703125" style="372" customWidth="1"/>
    <col min="13587" max="13824" width="9.140625" style="372"/>
    <col min="13825" max="13825" width="51.140625" style="372" customWidth="1"/>
    <col min="13826" max="13839" width="10.5703125" style="372" customWidth="1"/>
    <col min="13840" max="13840" width="12.7109375" style="372" customWidth="1"/>
    <col min="13841" max="13841" width="9.85546875" style="372" customWidth="1"/>
    <col min="13842" max="13842" width="2.5703125" style="372" customWidth="1"/>
    <col min="13843" max="14080" width="9.140625" style="372"/>
    <col min="14081" max="14081" width="51.140625" style="372" customWidth="1"/>
    <col min="14082" max="14095" width="10.5703125" style="372" customWidth="1"/>
    <col min="14096" max="14096" width="12.7109375" style="372" customWidth="1"/>
    <col min="14097" max="14097" width="9.85546875" style="372" customWidth="1"/>
    <col min="14098" max="14098" width="2.5703125" style="372" customWidth="1"/>
    <col min="14099" max="14336" width="9.140625" style="372"/>
    <col min="14337" max="14337" width="51.140625" style="372" customWidth="1"/>
    <col min="14338" max="14351" width="10.5703125" style="372" customWidth="1"/>
    <col min="14352" max="14352" width="12.7109375" style="372" customWidth="1"/>
    <col min="14353" max="14353" width="9.85546875" style="372" customWidth="1"/>
    <col min="14354" max="14354" width="2.5703125" style="372" customWidth="1"/>
    <col min="14355" max="14592" width="9.140625" style="372"/>
    <col min="14593" max="14593" width="51.140625" style="372" customWidth="1"/>
    <col min="14594" max="14607" width="10.5703125" style="372" customWidth="1"/>
    <col min="14608" max="14608" width="12.7109375" style="372" customWidth="1"/>
    <col min="14609" max="14609" width="9.85546875" style="372" customWidth="1"/>
    <col min="14610" max="14610" width="2.5703125" style="372" customWidth="1"/>
    <col min="14611" max="14848" width="9.140625" style="372"/>
    <col min="14849" max="14849" width="51.140625" style="372" customWidth="1"/>
    <col min="14850" max="14863" width="10.5703125" style="372" customWidth="1"/>
    <col min="14864" max="14864" width="12.7109375" style="372" customWidth="1"/>
    <col min="14865" max="14865" width="9.85546875" style="372" customWidth="1"/>
    <col min="14866" max="14866" width="2.5703125" style="372" customWidth="1"/>
    <col min="14867" max="15104" width="9.140625" style="372"/>
    <col min="15105" max="15105" width="51.140625" style="372" customWidth="1"/>
    <col min="15106" max="15119" width="10.5703125" style="372" customWidth="1"/>
    <col min="15120" max="15120" width="12.7109375" style="372" customWidth="1"/>
    <col min="15121" max="15121" width="9.85546875" style="372" customWidth="1"/>
    <col min="15122" max="15122" width="2.5703125" style="372" customWidth="1"/>
    <col min="15123" max="15360" width="9.140625" style="372"/>
    <col min="15361" max="15361" width="51.140625" style="372" customWidth="1"/>
    <col min="15362" max="15375" width="10.5703125" style="372" customWidth="1"/>
    <col min="15376" max="15376" width="12.7109375" style="372" customWidth="1"/>
    <col min="15377" max="15377" width="9.85546875" style="372" customWidth="1"/>
    <col min="15378" max="15378" width="2.5703125" style="372" customWidth="1"/>
    <col min="15379" max="15616" width="9.140625" style="372"/>
    <col min="15617" max="15617" width="51.140625" style="372" customWidth="1"/>
    <col min="15618" max="15631" width="10.5703125" style="372" customWidth="1"/>
    <col min="15632" max="15632" width="12.7109375" style="372" customWidth="1"/>
    <col min="15633" max="15633" width="9.85546875" style="372" customWidth="1"/>
    <col min="15634" max="15634" width="2.5703125" style="372" customWidth="1"/>
    <col min="15635" max="15872" width="9.140625" style="372"/>
    <col min="15873" max="15873" width="51.140625" style="372" customWidth="1"/>
    <col min="15874" max="15887" width="10.5703125" style="372" customWidth="1"/>
    <col min="15888" max="15888" width="12.7109375" style="372" customWidth="1"/>
    <col min="15889" max="15889" width="9.85546875" style="372" customWidth="1"/>
    <col min="15890" max="15890" width="2.5703125" style="372" customWidth="1"/>
    <col min="15891" max="16128" width="9.140625" style="372"/>
    <col min="16129" max="16129" width="51.140625" style="372" customWidth="1"/>
    <col min="16130" max="16143" width="10.5703125" style="372" customWidth="1"/>
    <col min="16144" max="16144" width="12.7109375" style="372" customWidth="1"/>
    <col min="16145" max="16145" width="9.85546875" style="372" customWidth="1"/>
    <col min="16146" max="16146" width="2.5703125" style="372" customWidth="1"/>
    <col min="16147" max="16384" width="9.140625" style="372"/>
  </cols>
  <sheetData>
    <row r="1" spans="1:23" s="1" customFormat="1" ht="3.75" customHeight="1">
      <c r="A1" s="133"/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564"/>
      <c r="R1" s="152"/>
    </row>
    <row r="2" spans="1:23" s="1" customFormat="1" ht="39" customHeight="1">
      <c r="A2" s="872" t="s">
        <v>550</v>
      </c>
      <c r="B2" s="872"/>
      <c r="C2" s="872"/>
      <c r="D2" s="872"/>
      <c r="E2" s="872"/>
      <c r="F2" s="872"/>
      <c r="G2" s="872"/>
      <c r="H2" s="872"/>
      <c r="I2" s="872"/>
      <c r="J2" s="872"/>
      <c r="K2" s="872"/>
      <c r="L2" s="872"/>
      <c r="M2" s="872"/>
      <c r="N2" s="872"/>
      <c r="O2" s="872"/>
      <c r="P2" s="872"/>
      <c r="Q2" s="872"/>
      <c r="R2" s="152"/>
    </row>
    <row r="3" spans="1:23" s="1" customFormat="1" ht="20.25" customHeight="1">
      <c r="A3" s="872" t="s">
        <v>190</v>
      </c>
      <c r="B3" s="872"/>
      <c r="C3" s="872"/>
      <c r="D3" s="872"/>
      <c r="E3" s="872"/>
      <c r="F3" s="872"/>
      <c r="G3" s="872"/>
      <c r="H3" s="872"/>
      <c r="I3" s="872"/>
      <c r="J3" s="872"/>
      <c r="K3" s="872"/>
      <c r="L3" s="872"/>
      <c r="M3" s="872"/>
      <c r="N3" s="872"/>
      <c r="O3" s="872"/>
      <c r="P3" s="872"/>
      <c r="Q3" s="872"/>
      <c r="R3" s="152"/>
    </row>
    <row r="4" spans="1:23" s="1" customFormat="1" ht="20.25" customHeight="1">
      <c r="A4" s="872" t="s">
        <v>927</v>
      </c>
      <c r="B4" s="872"/>
      <c r="C4" s="872"/>
      <c r="D4" s="872"/>
      <c r="E4" s="872"/>
      <c r="F4" s="872"/>
      <c r="G4" s="872"/>
      <c r="H4" s="872"/>
      <c r="I4" s="872"/>
      <c r="J4" s="872"/>
      <c r="K4" s="872"/>
      <c r="L4" s="872"/>
      <c r="M4" s="872"/>
      <c r="N4" s="872"/>
      <c r="O4" s="872"/>
      <c r="P4" s="872"/>
      <c r="Q4" s="872"/>
      <c r="R4" s="152"/>
    </row>
    <row r="5" spans="1:23" s="33" customFormat="1" ht="39" customHeight="1">
      <c r="A5" s="893" t="s">
        <v>734</v>
      </c>
      <c r="B5" s="893"/>
      <c r="C5" s="893"/>
      <c r="D5" s="893"/>
      <c r="E5" s="893"/>
      <c r="F5" s="893"/>
      <c r="G5" s="893"/>
      <c r="H5" s="893"/>
      <c r="I5" s="893"/>
      <c r="J5" s="893"/>
      <c r="K5" s="893"/>
      <c r="L5" s="893"/>
      <c r="M5" s="893"/>
      <c r="N5" s="893"/>
      <c r="O5" s="893"/>
      <c r="P5" s="893"/>
      <c r="Q5" s="893"/>
      <c r="R5" s="94"/>
    </row>
    <row r="6" spans="1:23" ht="7.5" customHeight="1">
      <c r="A6" s="107"/>
    </row>
    <row r="7" spans="1:23" ht="12.75" customHeight="1">
      <c r="A7" s="108"/>
      <c r="B7" s="135"/>
      <c r="C7" s="109"/>
      <c r="D7" s="109"/>
      <c r="E7" s="109"/>
      <c r="F7" s="109"/>
      <c r="G7" s="109"/>
      <c r="H7" s="110"/>
      <c r="I7" s="110"/>
      <c r="J7" s="110"/>
      <c r="K7" s="110"/>
      <c r="L7" s="110"/>
      <c r="M7" s="110"/>
      <c r="N7" s="110"/>
      <c r="O7" s="110"/>
      <c r="P7" s="110"/>
      <c r="Q7" s="565"/>
      <c r="R7" s="153"/>
      <c r="S7" s="17"/>
      <c r="T7" s="17"/>
      <c r="U7" s="17"/>
      <c r="V7" s="17"/>
      <c r="W7" s="17"/>
    </row>
    <row r="8" spans="1:23" ht="39.75" customHeight="1">
      <c r="A8" s="136" t="s">
        <v>918</v>
      </c>
      <c r="B8" s="136" t="s">
        <v>44</v>
      </c>
      <c r="C8" s="136" t="s">
        <v>50</v>
      </c>
      <c r="D8" s="136" t="s">
        <v>154</v>
      </c>
      <c r="E8" s="136" t="s">
        <v>155</v>
      </c>
      <c r="F8" s="136" t="s">
        <v>156</v>
      </c>
      <c r="G8" s="136" t="s">
        <v>53</v>
      </c>
      <c r="H8" s="136" t="s">
        <v>831</v>
      </c>
      <c r="I8" s="136" t="s">
        <v>52</v>
      </c>
      <c r="J8" s="136" t="s">
        <v>47</v>
      </c>
      <c r="K8" s="136" t="s">
        <v>48</v>
      </c>
      <c r="L8" s="136" t="s">
        <v>54</v>
      </c>
      <c r="M8" s="136" t="s">
        <v>55</v>
      </c>
      <c r="N8" s="136" t="s">
        <v>829</v>
      </c>
      <c r="O8" s="136" t="s">
        <v>544</v>
      </c>
      <c r="P8" s="137" t="s">
        <v>115</v>
      </c>
      <c r="Q8" s="566" t="s">
        <v>11</v>
      </c>
      <c r="R8" s="150"/>
    </row>
    <row r="9" spans="1:23" ht="27" customHeight="1">
      <c r="A9" s="113" t="s">
        <v>671</v>
      </c>
      <c r="B9" s="113">
        <v>12622642.4025</v>
      </c>
      <c r="C9" s="114">
        <v>8519754.46208</v>
      </c>
      <c r="D9" s="114">
        <v>19310311.45679</v>
      </c>
      <c r="E9" s="114">
        <v>8066235.4466899997</v>
      </c>
      <c r="F9" s="114">
        <v>7889501.1327499999</v>
      </c>
      <c r="G9" s="114">
        <v>5856951.0488400003</v>
      </c>
      <c r="H9" s="113">
        <v>5296992.8329300005</v>
      </c>
      <c r="I9" s="113">
        <v>1098556.66836</v>
      </c>
      <c r="J9" s="113">
        <v>46421.414779999999</v>
      </c>
      <c r="K9" s="113">
        <v>0</v>
      </c>
      <c r="L9" s="113">
        <v>4539995.2462200001</v>
      </c>
      <c r="M9" s="113">
        <v>2106649.9511799999</v>
      </c>
      <c r="N9" s="113">
        <v>8462805.3437399995</v>
      </c>
      <c r="O9" s="113">
        <v>2909444.7408799999</v>
      </c>
      <c r="P9" s="113">
        <f>SUM(B9:O9)</f>
        <v>86726262.147739992</v>
      </c>
      <c r="Q9" s="138">
        <f>+P9/$P$44</f>
        <v>0.51983704964849653</v>
      </c>
      <c r="R9" s="150"/>
      <c r="S9" s="17"/>
      <c r="T9" s="17"/>
      <c r="U9" s="17"/>
      <c r="V9" s="17"/>
      <c r="W9" s="17"/>
    </row>
    <row r="10" spans="1:23" ht="27" customHeight="1">
      <c r="A10" s="113" t="s">
        <v>191</v>
      </c>
      <c r="B10" s="113">
        <v>31205.50102</v>
      </c>
      <c r="C10" s="114">
        <v>5264.1899000000003</v>
      </c>
      <c r="D10" s="114">
        <v>9.6999999999999993</v>
      </c>
      <c r="E10" s="114">
        <v>0</v>
      </c>
      <c r="F10" s="114">
        <v>0</v>
      </c>
      <c r="G10" s="114">
        <v>5281.4934199999998</v>
      </c>
      <c r="H10" s="113">
        <v>0</v>
      </c>
      <c r="I10" s="113">
        <v>0</v>
      </c>
      <c r="J10" s="113">
        <v>0</v>
      </c>
      <c r="K10" s="113">
        <v>0</v>
      </c>
      <c r="L10" s="113">
        <v>0</v>
      </c>
      <c r="M10" s="113">
        <v>0</v>
      </c>
      <c r="N10" s="113">
        <v>0</v>
      </c>
      <c r="O10" s="113">
        <v>0</v>
      </c>
      <c r="P10" s="113">
        <f>SUM(B10:O10)</f>
        <v>41760.884339999997</v>
      </c>
      <c r="Q10" s="138">
        <f>+P10/$P$44</f>
        <v>2.5031466096205339E-4</v>
      </c>
      <c r="R10" s="150"/>
      <c r="S10" s="17"/>
      <c r="T10" s="17"/>
      <c r="U10" s="17"/>
      <c r="V10" s="17"/>
      <c r="W10" s="17"/>
    </row>
    <row r="11" spans="1:23" ht="27" customHeight="1">
      <c r="A11" s="113" t="s">
        <v>672</v>
      </c>
      <c r="B11" s="113">
        <v>2329551.4096599999</v>
      </c>
      <c r="C11" s="114">
        <v>2767800.6483299998</v>
      </c>
      <c r="D11" s="114">
        <v>1420171.98297</v>
      </c>
      <c r="E11" s="114">
        <v>4228146.9815300005</v>
      </c>
      <c r="F11" s="114">
        <v>2952546.3295999998</v>
      </c>
      <c r="G11" s="114">
        <v>1697209.6209800001</v>
      </c>
      <c r="H11" s="113">
        <v>893541.23378999997</v>
      </c>
      <c r="I11" s="113">
        <v>3085780.0474699996</v>
      </c>
      <c r="J11" s="113">
        <v>61914.202319999997</v>
      </c>
      <c r="K11" s="113">
        <v>458845.18909</v>
      </c>
      <c r="L11" s="113">
        <v>3302367.1343999999</v>
      </c>
      <c r="M11" s="113">
        <v>300311.07841000002</v>
      </c>
      <c r="N11" s="113">
        <v>1641329.60711</v>
      </c>
      <c r="O11" s="113">
        <v>472387.41666000005</v>
      </c>
      <c r="P11" s="113">
        <f t="shared" ref="P11:P43" si="0">SUM(B11:O11)</f>
        <v>25611902.882319998</v>
      </c>
      <c r="Q11" s="138">
        <f t="shared" ref="Q11:Q44" si="1">+P11/$P$44</f>
        <v>0.15351769695260645</v>
      </c>
      <c r="R11" s="150"/>
      <c r="S11" s="17"/>
      <c r="T11" s="17"/>
      <c r="U11" s="17"/>
      <c r="V11" s="17"/>
      <c r="W11" s="17"/>
    </row>
    <row r="12" spans="1:23" ht="27" customHeight="1">
      <c r="A12" s="113" t="s">
        <v>673</v>
      </c>
      <c r="B12" s="113">
        <v>85428.733959999998</v>
      </c>
      <c r="C12" s="114">
        <v>47513.15552</v>
      </c>
      <c r="D12" s="114">
        <v>23352.591260000001</v>
      </c>
      <c r="E12" s="114">
        <v>41370.748100000004</v>
      </c>
      <c r="F12" s="114">
        <v>2233.4516400000002</v>
      </c>
      <c r="G12" s="114">
        <v>282916.72202999995</v>
      </c>
      <c r="H12" s="113">
        <v>1372</v>
      </c>
      <c r="I12" s="113">
        <v>0</v>
      </c>
      <c r="J12" s="113">
        <v>0</v>
      </c>
      <c r="K12" s="113">
        <v>0</v>
      </c>
      <c r="L12" s="113">
        <v>0</v>
      </c>
      <c r="M12" s="113">
        <v>0</v>
      </c>
      <c r="N12" s="113">
        <v>0</v>
      </c>
      <c r="O12" s="113">
        <v>0</v>
      </c>
      <c r="P12" s="113">
        <f t="shared" si="0"/>
        <v>484187.40250999999</v>
      </c>
      <c r="Q12" s="138">
        <f t="shared" si="1"/>
        <v>2.9022183657470869E-3</v>
      </c>
      <c r="R12" s="150"/>
      <c r="S12" s="17"/>
      <c r="T12" s="17"/>
      <c r="U12" s="17"/>
      <c r="V12" s="17"/>
      <c r="W12" s="17"/>
    </row>
    <row r="13" spans="1:23" ht="27" customHeight="1">
      <c r="A13" s="113" t="s">
        <v>192</v>
      </c>
      <c r="B13" s="113">
        <v>687409.30171999999</v>
      </c>
      <c r="C13" s="114">
        <v>460272.49148000003</v>
      </c>
      <c r="D13" s="114">
        <v>275370.86270999996</v>
      </c>
      <c r="E13" s="114">
        <v>412702.84177</v>
      </c>
      <c r="F13" s="114">
        <v>450855.58438000001</v>
      </c>
      <c r="G13" s="114">
        <v>68865.662270000001</v>
      </c>
      <c r="H13" s="113">
        <v>110924.42017</v>
      </c>
      <c r="I13" s="113">
        <v>8829.2010399999999</v>
      </c>
      <c r="J13" s="113">
        <v>3923.82818</v>
      </c>
      <c r="K13" s="113">
        <v>0</v>
      </c>
      <c r="L13" s="113">
        <v>29052.841619999999</v>
      </c>
      <c r="M13" s="113">
        <v>39727.145130000004</v>
      </c>
      <c r="N13" s="113">
        <v>51574.51397</v>
      </c>
      <c r="O13" s="113">
        <v>26413.106019999999</v>
      </c>
      <c r="P13" s="113">
        <f t="shared" si="0"/>
        <v>2625921.8004600005</v>
      </c>
      <c r="Q13" s="138">
        <f t="shared" si="1"/>
        <v>1.5739770255904735E-2</v>
      </c>
      <c r="R13" s="150"/>
      <c r="S13" s="17"/>
      <c r="T13" s="17"/>
      <c r="U13" s="17"/>
      <c r="V13" s="17"/>
      <c r="W13" s="17"/>
    </row>
    <row r="14" spans="1:23" ht="27" customHeight="1">
      <c r="A14" s="113" t="s">
        <v>193</v>
      </c>
      <c r="B14" s="113">
        <v>9959.8476099999989</v>
      </c>
      <c r="C14" s="114">
        <v>0</v>
      </c>
      <c r="D14" s="114">
        <v>0</v>
      </c>
      <c r="E14" s="114">
        <v>1728.64852</v>
      </c>
      <c r="F14" s="114">
        <v>0</v>
      </c>
      <c r="G14" s="114">
        <v>0</v>
      </c>
      <c r="H14" s="113">
        <v>0</v>
      </c>
      <c r="I14" s="113">
        <v>0</v>
      </c>
      <c r="J14" s="113">
        <v>0</v>
      </c>
      <c r="K14" s="113">
        <v>0</v>
      </c>
      <c r="L14" s="113">
        <v>0</v>
      </c>
      <c r="M14" s="113">
        <v>108.35656</v>
      </c>
      <c r="N14" s="113">
        <v>0</v>
      </c>
      <c r="O14" s="113">
        <v>0</v>
      </c>
      <c r="P14" s="113">
        <f t="shared" si="0"/>
        <v>11796.85269</v>
      </c>
      <c r="Q14" s="138">
        <f t="shared" si="1"/>
        <v>7.0710312489437029E-5</v>
      </c>
      <c r="R14" s="150"/>
      <c r="S14" s="17"/>
      <c r="T14" s="17"/>
      <c r="U14" s="17"/>
      <c r="V14" s="17"/>
      <c r="W14" s="17"/>
    </row>
    <row r="15" spans="1:23" ht="27" customHeight="1">
      <c r="A15" s="113" t="s">
        <v>194</v>
      </c>
      <c r="B15" s="113">
        <v>493477.40557999996</v>
      </c>
      <c r="C15" s="114">
        <v>102656.8034</v>
      </c>
      <c r="D15" s="114">
        <v>50855.312030000001</v>
      </c>
      <c r="E15" s="114">
        <v>187070.28325000001</v>
      </c>
      <c r="F15" s="114">
        <v>158750.77797999998</v>
      </c>
      <c r="G15" s="114">
        <v>14560.504449999999</v>
      </c>
      <c r="H15" s="113">
        <v>36590.167849999998</v>
      </c>
      <c r="I15" s="113">
        <v>8781.7389199999998</v>
      </c>
      <c r="J15" s="113">
        <v>3923.82818</v>
      </c>
      <c r="K15" s="113">
        <v>0</v>
      </c>
      <c r="L15" s="113">
        <v>27185.504539999998</v>
      </c>
      <c r="M15" s="113">
        <v>4462.06178</v>
      </c>
      <c r="N15" s="113">
        <v>15065.221449999999</v>
      </c>
      <c r="O15" s="113">
        <v>26365.95362</v>
      </c>
      <c r="P15" s="113">
        <f t="shared" si="0"/>
        <v>1129745.5630300003</v>
      </c>
      <c r="Q15" s="138">
        <f t="shared" si="1"/>
        <v>6.7716927467546687E-3</v>
      </c>
      <c r="R15" s="150"/>
      <c r="S15" s="17"/>
      <c r="T15" s="17"/>
      <c r="U15" s="17"/>
      <c r="V15" s="17"/>
      <c r="W15" s="17"/>
    </row>
    <row r="16" spans="1:23" ht="27" customHeight="1">
      <c r="A16" s="113" t="s">
        <v>195</v>
      </c>
      <c r="B16" s="113">
        <v>183972.04853</v>
      </c>
      <c r="C16" s="114">
        <v>357615.68807999999</v>
      </c>
      <c r="D16" s="114">
        <v>224515.55068000001</v>
      </c>
      <c r="E16" s="114">
        <v>223903.91</v>
      </c>
      <c r="F16" s="114">
        <v>292104.8064</v>
      </c>
      <c r="G16" s="114">
        <v>54305.15782</v>
      </c>
      <c r="H16" s="113">
        <v>74334.25232</v>
      </c>
      <c r="I16" s="113">
        <v>47.462120000000006</v>
      </c>
      <c r="J16" s="113">
        <v>0</v>
      </c>
      <c r="K16" s="113">
        <v>0</v>
      </c>
      <c r="L16" s="113">
        <v>1867.33708</v>
      </c>
      <c r="M16" s="113">
        <v>35156.726790000001</v>
      </c>
      <c r="N16" s="113">
        <v>36509.292520000003</v>
      </c>
      <c r="O16" s="113">
        <v>47.1524</v>
      </c>
      <c r="P16" s="113">
        <f t="shared" si="0"/>
        <v>1484379.3847400001</v>
      </c>
      <c r="Q16" s="138">
        <f t="shared" si="1"/>
        <v>8.8973671966606285E-3</v>
      </c>
      <c r="R16" s="150"/>
      <c r="S16" s="17"/>
      <c r="T16" s="17"/>
      <c r="U16" s="17"/>
      <c r="V16" s="17"/>
      <c r="W16" s="17"/>
    </row>
    <row r="17" spans="1:23" ht="27" customHeight="1">
      <c r="A17" s="113" t="s">
        <v>196</v>
      </c>
      <c r="B17" s="113">
        <v>1767514.00847</v>
      </c>
      <c r="C17" s="114">
        <v>538209.72302000003</v>
      </c>
      <c r="D17" s="114">
        <v>1800554.2131500002</v>
      </c>
      <c r="E17" s="114">
        <v>4335461.3648500005</v>
      </c>
      <c r="F17" s="114">
        <v>2619685.2679699999</v>
      </c>
      <c r="G17" s="114">
        <v>73502.903989999992</v>
      </c>
      <c r="H17" s="113">
        <v>38181.476840000003</v>
      </c>
      <c r="I17" s="113">
        <v>0</v>
      </c>
      <c r="J17" s="113">
        <v>29566.768459999999</v>
      </c>
      <c r="K17" s="113">
        <v>202687.47327000002</v>
      </c>
      <c r="L17" s="113">
        <v>32.807510000000001</v>
      </c>
      <c r="M17" s="113">
        <v>4379.3957799999998</v>
      </c>
      <c r="N17" s="113">
        <v>0</v>
      </c>
      <c r="O17" s="113">
        <v>0</v>
      </c>
      <c r="P17" s="113">
        <f t="shared" si="0"/>
        <v>11409775.403310003</v>
      </c>
      <c r="Q17" s="138">
        <f t="shared" si="1"/>
        <v>6.839017197241469E-2</v>
      </c>
      <c r="R17" s="150"/>
      <c r="S17" s="17"/>
      <c r="T17" s="17"/>
      <c r="U17" s="17"/>
      <c r="V17" s="17"/>
      <c r="W17" s="17"/>
    </row>
    <row r="18" spans="1:23" ht="27" customHeight="1">
      <c r="A18" s="113" t="s">
        <v>674</v>
      </c>
      <c r="B18" s="113">
        <v>0</v>
      </c>
      <c r="C18" s="114">
        <v>0</v>
      </c>
      <c r="D18" s="114">
        <v>0</v>
      </c>
      <c r="E18" s="114">
        <v>0</v>
      </c>
      <c r="F18" s="114">
        <v>2619685.2679699999</v>
      </c>
      <c r="G18" s="114">
        <v>0</v>
      </c>
      <c r="H18" s="113">
        <v>0</v>
      </c>
      <c r="I18" s="113">
        <v>0</v>
      </c>
      <c r="J18" s="113">
        <v>0</v>
      </c>
      <c r="K18" s="113">
        <v>0</v>
      </c>
      <c r="L18" s="113">
        <v>0</v>
      </c>
      <c r="M18" s="113">
        <v>2025.3383100000001</v>
      </c>
      <c r="N18" s="113">
        <v>0</v>
      </c>
      <c r="O18" s="113">
        <v>0</v>
      </c>
      <c r="P18" s="113">
        <f t="shared" si="0"/>
        <v>2621710.6062799999</v>
      </c>
      <c r="Q18" s="138">
        <f t="shared" si="1"/>
        <v>1.5714528366034063E-2</v>
      </c>
      <c r="R18" s="150"/>
      <c r="S18" s="17"/>
      <c r="T18" s="17"/>
      <c r="U18" s="17"/>
      <c r="V18" s="17"/>
      <c r="W18" s="17"/>
    </row>
    <row r="19" spans="1:23" ht="27" customHeight="1">
      <c r="A19" s="113" t="s">
        <v>197</v>
      </c>
      <c r="B19" s="113">
        <v>895.48338000000001</v>
      </c>
      <c r="C19" s="114">
        <v>75.81</v>
      </c>
      <c r="D19" s="114">
        <v>3465.9637799999996</v>
      </c>
      <c r="E19" s="114">
        <v>613.47018999999989</v>
      </c>
      <c r="F19" s="114">
        <v>0</v>
      </c>
      <c r="G19" s="114">
        <v>0</v>
      </c>
      <c r="H19" s="113">
        <v>0</v>
      </c>
      <c r="I19" s="113">
        <v>0</v>
      </c>
      <c r="J19" s="113">
        <v>0</v>
      </c>
      <c r="K19" s="113">
        <v>0</v>
      </c>
      <c r="L19" s="113">
        <v>32.807510000000001</v>
      </c>
      <c r="M19" s="113">
        <v>2354.0574700000002</v>
      </c>
      <c r="N19" s="113">
        <v>0</v>
      </c>
      <c r="O19" s="113">
        <v>0</v>
      </c>
      <c r="P19" s="113">
        <f t="shared" si="0"/>
        <v>7437.5923299999995</v>
      </c>
      <c r="Q19" s="138">
        <f t="shared" si="1"/>
        <v>4.4580914218683873E-5</v>
      </c>
      <c r="R19" s="150"/>
      <c r="S19" s="17"/>
      <c r="T19" s="17"/>
      <c r="U19" s="17"/>
      <c r="V19" s="17"/>
      <c r="W19" s="17"/>
    </row>
    <row r="20" spans="1:23" ht="27" customHeight="1">
      <c r="A20" s="113" t="s">
        <v>675</v>
      </c>
      <c r="B20" s="113">
        <v>1654279.1738199999</v>
      </c>
      <c r="C20" s="114">
        <v>538133.91301999998</v>
      </c>
      <c r="D20" s="114">
        <v>120090.29977</v>
      </c>
      <c r="E20" s="114">
        <v>4332458.9888399998</v>
      </c>
      <c r="F20" s="114">
        <v>0</v>
      </c>
      <c r="G20" s="114">
        <v>73502.903989999992</v>
      </c>
      <c r="H20" s="113">
        <v>38181.476840000003</v>
      </c>
      <c r="I20" s="113">
        <v>0</v>
      </c>
      <c r="J20" s="113">
        <v>29566.768459999999</v>
      </c>
      <c r="K20" s="113">
        <v>163573.41341000001</v>
      </c>
      <c r="L20" s="113">
        <v>0</v>
      </c>
      <c r="M20" s="113">
        <v>0</v>
      </c>
      <c r="N20" s="113">
        <v>0</v>
      </c>
      <c r="O20" s="113">
        <v>0</v>
      </c>
      <c r="P20" s="113">
        <f t="shared" si="0"/>
        <v>6949786.9381499989</v>
      </c>
      <c r="Q20" s="138">
        <f t="shared" si="1"/>
        <v>4.1657009631743923E-2</v>
      </c>
      <c r="R20" s="150"/>
      <c r="S20" s="17"/>
      <c r="T20" s="17"/>
      <c r="U20" s="17"/>
      <c r="V20" s="17"/>
      <c r="W20" s="17"/>
    </row>
    <row r="21" spans="1:23" ht="27" customHeight="1">
      <c r="A21" s="113" t="s">
        <v>676</v>
      </c>
      <c r="B21" s="113">
        <v>112339.35127</v>
      </c>
      <c r="C21" s="114">
        <v>0</v>
      </c>
      <c r="D21" s="114">
        <v>1676997.9495999999</v>
      </c>
      <c r="E21" s="114">
        <v>2388.9058199999999</v>
      </c>
      <c r="F21" s="114">
        <v>0</v>
      </c>
      <c r="G21" s="114">
        <v>0</v>
      </c>
      <c r="H21" s="113">
        <v>0</v>
      </c>
      <c r="I21" s="113">
        <v>0</v>
      </c>
      <c r="J21" s="113">
        <v>0</v>
      </c>
      <c r="K21" s="113">
        <v>39114.059860000001</v>
      </c>
      <c r="L21" s="113">
        <v>0</v>
      </c>
      <c r="M21" s="113">
        <v>0</v>
      </c>
      <c r="N21" s="113">
        <v>0</v>
      </c>
      <c r="O21" s="113">
        <v>0</v>
      </c>
      <c r="P21" s="113">
        <f t="shared" si="0"/>
        <v>1830840.2665499998</v>
      </c>
      <c r="Q21" s="138">
        <f t="shared" si="1"/>
        <v>1.0974053060417989E-2</v>
      </c>
      <c r="R21" s="150"/>
      <c r="S21" s="17"/>
      <c r="T21" s="17"/>
      <c r="U21" s="17"/>
      <c r="V21" s="17"/>
      <c r="W21" s="17"/>
    </row>
    <row r="22" spans="1:23" ht="27" customHeight="1">
      <c r="A22" s="113" t="s">
        <v>198</v>
      </c>
      <c r="B22" s="113">
        <v>217004.60790999999</v>
      </c>
      <c r="C22" s="114">
        <v>793559.46343</v>
      </c>
      <c r="D22" s="114">
        <v>440653.70081999997</v>
      </c>
      <c r="E22" s="114">
        <v>239354.37138</v>
      </c>
      <c r="F22" s="114">
        <v>639778.16419000004</v>
      </c>
      <c r="G22" s="114">
        <v>178987.73258000001</v>
      </c>
      <c r="H22" s="113">
        <v>316128.89438000001</v>
      </c>
      <c r="I22" s="113">
        <v>1704812.5608599999</v>
      </c>
      <c r="J22" s="113">
        <v>0</v>
      </c>
      <c r="K22" s="113">
        <v>0</v>
      </c>
      <c r="L22" s="113">
        <v>91655.44889</v>
      </c>
      <c r="M22" s="113">
        <v>510091.78724000003</v>
      </c>
      <c r="N22" s="113">
        <v>395327.11294000002</v>
      </c>
      <c r="O22" s="113">
        <v>41906.886170000005</v>
      </c>
      <c r="P22" s="113">
        <f t="shared" si="0"/>
        <v>5569260.7307900004</v>
      </c>
      <c r="Q22" s="138">
        <f t="shared" si="1"/>
        <v>3.3382138181918028E-2</v>
      </c>
      <c r="R22" s="150"/>
      <c r="S22" s="17"/>
      <c r="T22" s="17"/>
      <c r="U22" s="17"/>
      <c r="V22" s="17"/>
      <c r="W22" s="17"/>
    </row>
    <row r="23" spans="1:23" ht="27" customHeight="1">
      <c r="A23" s="113" t="s">
        <v>677</v>
      </c>
      <c r="B23" s="113">
        <v>29467.662960000001</v>
      </c>
      <c r="C23" s="114">
        <v>141644.21234999999</v>
      </c>
      <c r="D23" s="114">
        <v>0</v>
      </c>
      <c r="E23" s="114">
        <v>642.19643000000008</v>
      </c>
      <c r="F23" s="114">
        <v>0</v>
      </c>
      <c r="G23" s="114">
        <v>74167.851060000001</v>
      </c>
      <c r="H23" s="113">
        <v>22283.64457</v>
      </c>
      <c r="I23" s="113">
        <v>35263.684580000001</v>
      </c>
      <c r="J23" s="113">
        <v>0</v>
      </c>
      <c r="K23" s="113">
        <v>0</v>
      </c>
      <c r="L23" s="113">
        <v>499.20418999999998</v>
      </c>
      <c r="M23" s="113">
        <v>11.217030000000001</v>
      </c>
      <c r="N23" s="113">
        <v>0</v>
      </c>
      <c r="O23" s="113">
        <v>9114.9889299999995</v>
      </c>
      <c r="P23" s="113">
        <f t="shared" si="0"/>
        <v>313094.66210000002</v>
      </c>
      <c r="Q23" s="138">
        <f t="shared" si="1"/>
        <v>1.8766888065519871E-3</v>
      </c>
      <c r="R23" s="150"/>
      <c r="S23" s="17"/>
      <c r="T23" s="17"/>
      <c r="U23" s="17"/>
      <c r="V23" s="17"/>
      <c r="W23" s="17"/>
    </row>
    <row r="24" spans="1:23" ht="27" customHeight="1">
      <c r="A24" s="113" t="s">
        <v>678</v>
      </c>
      <c r="B24" s="113">
        <v>0</v>
      </c>
      <c r="C24" s="114">
        <v>0</v>
      </c>
      <c r="D24" s="114">
        <v>0</v>
      </c>
      <c r="E24" s="114">
        <v>0</v>
      </c>
      <c r="F24" s="114">
        <v>0</v>
      </c>
      <c r="G24" s="114">
        <v>0</v>
      </c>
      <c r="H24" s="113">
        <v>18.520009999999999</v>
      </c>
      <c r="I24" s="113">
        <v>0</v>
      </c>
      <c r="J24" s="113">
        <v>0</v>
      </c>
      <c r="K24" s="113">
        <v>0</v>
      </c>
      <c r="L24" s="113">
        <v>0</v>
      </c>
      <c r="M24" s="113">
        <v>0</v>
      </c>
      <c r="N24" s="113">
        <v>0</v>
      </c>
      <c r="O24" s="113">
        <v>0</v>
      </c>
      <c r="P24" s="113">
        <f t="shared" si="0"/>
        <v>18.520009999999999</v>
      </c>
      <c r="Q24" s="138">
        <f t="shared" si="1"/>
        <v>1.1100890456295921E-7</v>
      </c>
      <c r="R24" s="150"/>
      <c r="S24" s="17"/>
      <c r="T24" s="17"/>
      <c r="U24" s="17"/>
      <c r="V24" s="17"/>
      <c r="W24" s="17"/>
    </row>
    <row r="25" spans="1:23" ht="27" customHeight="1">
      <c r="A25" s="113" t="s">
        <v>679</v>
      </c>
      <c r="B25" s="113">
        <v>5030.5855199999996</v>
      </c>
      <c r="C25" s="114">
        <v>4956.8052800000005</v>
      </c>
      <c r="D25" s="114">
        <v>0</v>
      </c>
      <c r="E25" s="114">
        <v>0</v>
      </c>
      <c r="F25" s="114">
        <v>481773.20938000001</v>
      </c>
      <c r="G25" s="114">
        <v>0</v>
      </c>
      <c r="H25" s="113">
        <v>0</v>
      </c>
      <c r="I25" s="113">
        <v>0</v>
      </c>
      <c r="J25" s="113">
        <v>0</v>
      </c>
      <c r="K25" s="113">
        <v>0</v>
      </c>
      <c r="L25" s="113">
        <v>784.05166000000008</v>
      </c>
      <c r="M25" s="113">
        <v>0</v>
      </c>
      <c r="N25" s="113">
        <v>0</v>
      </c>
      <c r="O25" s="113">
        <v>0</v>
      </c>
      <c r="P25" s="113">
        <f t="shared" si="0"/>
        <v>492544.65184000001</v>
      </c>
      <c r="Q25" s="138">
        <f t="shared" si="1"/>
        <v>2.9523117022670366E-3</v>
      </c>
      <c r="R25" s="150"/>
      <c r="S25" s="17"/>
      <c r="T25" s="17"/>
      <c r="U25" s="17"/>
      <c r="V25" s="17"/>
      <c r="W25" s="17"/>
    </row>
    <row r="26" spans="1:23" ht="27" customHeight="1">
      <c r="A26" s="113" t="s">
        <v>680</v>
      </c>
      <c r="B26" s="113">
        <v>47451.496950000001</v>
      </c>
      <c r="C26" s="114">
        <v>1421.60284</v>
      </c>
      <c r="D26" s="114">
        <v>82183.130700000009</v>
      </c>
      <c r="E26" s="114">
        <v>180617.14165999999</v>
      </c>
      <c r="F26" s="114">
        <v>7342.4754400000002</v>
      </c>
      <c r="G26" s="114">
        <v>8165.1761399999996</v>
      </c>
      <c r="H26" s="113">
        <v>32403.6227</v>
      </c>
      <c r="I26" s="113">
        <v>116312.96919</v>
      </c>
      <c r="J26" s="113">
        <v>0</v>
      </c>
      <c r="K26" s="113">
        <v>0</v>
      </c>
      <c r="L26" s="113">
        <v>71371.869500000001</v>
      </c>
      <c r="M26" s="113">
        <v>0</v>
      </c>
      <c r="N26" s="113">
        <v>69757.663339999999</v>
      </c>
      <c r="O26" s="113">
        <v>28884.56035</v>
      </c>
      <c r="P26" s="113">
        <f>SUM(B26:O26)</f>
        <v>645911.7088100001</v>
      </c>
      <c r="Q26" s="138">
        <f>+P26/$P$44</f>
        <v>3.8715935487824904E-3</v>
      </c>
      <c r="R26" s="150"/>
      <c r="S26" s="17"/>
      <c r="T26" s="17"/>
      <c r="U26" s="17"/>
      <c r="V26" s="17"/>
      <c r="W26" s="17"/>
    </row>
    <row r="27" spans="1:23" ht="27" customHeight="1">
      <c r="A27" s="113" t="s">
        <v>681</v>
      </c>
      <c r="B27" s="113">
        <v>129276.31448999999</v>
      </c>
      <c r="C27" s="114">
        <v>136731.44055999999</v>
      </c>
      <c r="D27" s="114">
        <v>342201.10566</v>
      </c>
      <c r="E27" s="114">
        <v>17330.785899999999</v>
      </c>
      <c r="F27" s="114">
        <v>102512.47695</v>
      </c>
      <c r="G27" s="114">
        <v>96654.705379999999</v>
      </c>
      <c r="H27" s="113">
        <v>47751.76612</v>
      </c>
      <c r="I27" s="113">
        <v>1192.56764</v>
      </c>
      <c r="J27" s="113">
        <v>0</v>
      </c>
      <c r="K27" s="113">
        <v>0</v>
      </c>
      <c r="L27" s="113">
        <v>7660.29709</v>
      </c>
      <c r="M27" s="113">
        <v>1966.07473</v>
      </c>
      <c r="N27" s="113">
        <v>325569.44960000005</v>
      </c>
      <c r="O27" s="113">
        <v>3907.33689</v>
      </c>
      <c r="P27" s="113">
        <f t="shared" si="0"/>
        <v>1212754.3210100001</v>
      </c>
      <c r="Q27" s="138">
        <f t="shared" si="1"/>
        <v>7.2692470835229303E-3</v>
      </c>
      <c r="R27" s="150"/>
      <c r="S27" s="17"/>
      <c r="T27" s="17"/>
      <c r="U27" s="17"/>
      <c r="V27" s="17"/>
      <c r="W27" s="17"/>
    </row>
    <row r="28" spans="1:23" ht="27" customHeight="1">
      <c r="A28" s="113" t="s">
        <v>682</v>
      </c>
      <c r="B28" s="113">
        <v>5778.54799</v>
      </c>
      <c r="C28" s="114">
        <v>508805.40239999996</v>
      </c>
      <c r="D28" s="114">
        <v>16269.464460000001</v>
      </c>
      <c r="E28" s="114">
        <v>40764.247390000004</v>
      </c>
      <c r="F28" s="114">
        <v>48150.002420000004</v>
      </c>
      <c r="G28" s="114">
        <v>0</v>
      </c>
      <c r="H28" s="113">
        <v>213671.34097999998</v>
      </c>
      <c r="I28" s="113">
        <v>1552043.3394500001</v>
      </c>
      <c r="J28" s="113">
        <v>0</v>
      </c>
      <c r="K28" s="113">
        <v>0</v>
      </c>
      <c r="L28" s="113">
        <v>11340.026449999999</v>
      </c>
      <c r="M28" s="113">
        <v>508114.49548000004</v>
      </c>
      <c r="N28" s="113">
        <v>0</v>
      </c>
      <c r="O28" s="113">
        <v>0</v>
      </c>
      <c r="P28" s="113">
        <f t="shared" si="0"/>
        <v>2904936.8670199998</v>
      </c>
      <c r="Q28" s="138">
        <f t="shared" si="1"/>
        <v>1.7412186031889019E-2</v>
      </c>
      <c r="R28" s="150"/>
      <c r="S28" s="17"/>
      <c r="T28" s="17"/>
      <c r="U28" s="17"/>
      <c r="V28" s="17"/>
      <c r="W28" s="17"/>
    </row>
    <row r="29" spans="1:23" ht="36" customHeight="1">
      <c r="A29" s="113" t="s">
        <v>199</v>
      </c>
      <c r="B29" s="113">
        <v>3419369.4063000004</v>
      </c>
      <c r="C29" s="113">
        <v>4210832.0745700002</v>
      </c>
      <c r="D29" s="113">
        <v>696937.28632000007</v>
      </c>
      <c r="E29" s="113">
        <v>913375.28061000002</v>
      </c>
      <c r="F29" s="113">
        <v>338649.57966000005</v>
      </c>
      <c r="G29" s="113">
        <v>375451.34675000003</v>
      </c>
      <c r="H29" s="113">
        <v>648777.90778999997</v>
      </c>
      <c r="I29" s="113">
        <v>4912544.6684499998</v>
      </c>
      <c r="J29" s="113">
        <v>10147.45695</v>
      </c>
      <c r="K29" s="113">
        <v>0</v>
      </c>
      <c r="L29" s="113">
        <v>28930.322329999999</v>
      </c>
      <c r="M29" s="113">
        <v>269423.28636999999</v>
      </c>
      <c r="N29" s="113">
        <v>268003.72100999998</v>
      </c>
      <c r="O29" s="113">
        <v>2677828.3849899997</v>
      </c>
      <c r="P29" s="113">
        <f t="shared" si="0"/>
        <v>18770270.722100001</v>
      </c>
      <c r="Q29" s="138">
        <f t="shared" si="1"/>
        <v>0.112508966853177</v>
      </c>
      <c r="R29" s="150"/>
      <c r="S29" s="17"/>
      <c r="T29" s="17"/>
      <c r="U29" s="17"/>
      <c r="V29" s="17"/>
      <c r="W29" s="17"/>
    </row>
    <row r="30" spans="1:23" ht="27" customHeight="1">
      <c r="A30" s="113" t="s">
        <v>683</v>
      </c>
      <c r="B30" s="113">
        <v>51499.196320000003</v>
      </c>
      <c r="C30" s="113">
        <v>0</v>
      </c>
      <c r="D30" s="113">
        <v>121.76180000000001</v>
      </c>
      <c r="E30" s="113">
        <v>21460.42283</v>
      </c>
      <c r="F30" s="113">
        <v>29848.525309999997</v>
      </c>
      <c r="G30" s="113">
        <v>0</v>
      </c>
      <c r="H30" s="113">
        <v>21947.351320000002</v>
      </c>
      <c r="I30" s="113">
        <v>0</v>
      </c>
      <c r="J30" s="113">
        <v>8860.2257599999994</v>
      </c>
      <c r="K30" s="113">
        <v>0</v>
      </c>
      <c r="L30" s="113">
        <v>0</v>
      </c>
      <c r="M30" s="113">
        <v>108.93666999999999</v>
      </c>
      <c r="N30" s="113">
        <v>0</v>
      </c>
      <c r="O30" s="113">
        <v>0</v>
      </c>
      <c r="P30" s="113">
        <f t="shared" si="0"/>
        <v>133846.42001</v>
      </c>
      <c r="Q30" s="138">
        <f t="shared" si="1"/>
        <v>8.0227518586565801E-4</v>
      </c>
      <c r="R30" s="150"/>
      <c r="S30" s="17"/>
      <c r="T30" s="17"/>
      <c r="U30" s="17"/>
      <c r="V30" s="17"/>
      <c r="W30" s="17"/>
    </row>
    <row r="31" spans="1:23" ht="36" customHeight="1">
      <c r="A31" s="113" t="s">
        <v>684</v>
      </c>
      <c r="B31" s="113">
        <v>3367870.2099799998</v>
      </c>
      <c r="C31" s="113">
        <v>4210832.0745700002</v>
      </c>
      <c r="D31" s="113">
        <v>696815.52451999998</v>
      </c>
      <c r="E31" s="113">
        <v>891914.85777999996</v>
      </c>
      <c r="F31" s="113">
        <v>308801.05435000005</v>
      </c>
      <c r="G31" s="113">
        <v>375451.34675000003</v>
      </c>
      <c r="H31" s="113">
        <v>626830.55647000007</v>
      </c>
      <c r="I31" s="113">
        <v>4912544.6684499998</v>
      </c>
      <c r="J31" s="113">
        <v>1287.23119</v>
      </c>
      <c r="K31" s="113">
        <v>0</v>
      </c>
      <c r="L31" s="113">
        <v>28930.322329999999</v>
      </c>
      <c r="M31" s="113">
        <v>269314.34969999996</v>
      </c>
      <c r="N31" s="113">
        <v>268003.72100999998</v>
      </c>
      <c r="O31" s="113">
        <v>2677828.3849899997</v>
      </c>
      <c r="P31" s="113">
        <f t="shared" si="0"/>
        <v>18636424.30209</v>
      </c>
      <c r="Q31" s="138">
        <f t="shared" si="1"/>
        <v>0.11170669166731134</v>
      </c>
      <c r="R31" s="150"/>
      <c r="S31" s="17"/>
      <c r="T31" s="17"/>
      <c r="U31" s="17"/>
      <c r="V31" s="17"/>
      <c r="W31" s="17"/>
    </row>
    <row r="32" spans="1:23" ht="36" customHeight="1">
      <c r="A32" s="113" t="s">
        <v>632</v>
      </c>
      <c r="B32" s="113">
        <v>0</v>
      </c>
      <c r="C32" s="113">
        <v>33773.355259999997</v>
      </c>
      <c r="D32" s="113">
        <v>0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0</v>
      </c>
      <c r="K32" s="113">
        <v>0</v>
      </c>
      <c r="L32" s="113">
        <v>10578.78766</v>
      </c>
      <c r="M32" s="113">
        <v>0</v>
      </c>
      <c r="N32" s="113">
        <v>0</v>
      </c>
      <c r="O32" s="113">
        <v>0</v>
      </c>
      <c r="P32" s="113">
        <f t="shared" si="0"/>
        <v>44352.142919999998</v>
      </c>
      <c r="Q32" s="138">
        <f t="shared" si="1"/>
        <v>2.6584665994073479E-4</v>
      </c>
      <c r="R32" s="150"/>
      <c r="S32" s="17"/>
      <c r="T32" s="17"/>
      <c r="U32" s="17"/>
      <c r="V32" s="17"/>
      <c r="W32" s="17"/>
    </row>
    <row r="33" spans="1:23" ht="36" customHeight="1">
      <c r="A33" s="113" t="s">
        <v>633</v>
      </c>
      <c r="B33" s="113">
        <v>0</v>
      </c>
      <c r="C33" s="113">
        <v>0</v>
      </c>
      <c r="D33" s="113">
        <v>0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0</v>
      </c>
      <c r="K33" s="113">
        <v>0</v>
      </c>
      <c r="L33" s="113">
        <v>10509.712599999999</v>
      </c>
      <c r="M33" s="113">
        <v>0</v>
      </c>
      <c r="N33" s="113">
        <v>0</v>
      </c>
      <c r="O33" s="113">
        <v>0</v>
      </c>
      <c r="P33" s="113">
        <f t="shared" si="0"/>
        <v>10509.712599999999</v>
      </c>
      <c r="Q33" s="138">
        <f t="shared" si="1"/>
        <v>6.2995197248680201E-5</v>
      </c>
      <c r="R33" s="150"/>
      <c r="S33" s="17"/>
      <c r="T33" s="17"/>
      <c r="U33" s="17"/>
      <c r="V33" s="17"/>
      <c r="W33" s="17"/>
    </row>
    <row r="34" spans="1:23" ht="36" customHeight="1">
      <c r="A34" s="113" t="s">
        <v>634</v>
      </c>
      <c r="B34" s="113">
        <v>0</v>
      </c>
      <c r="C34" s="113">
        <v>0</v>
      </c>
      <c r="D34" s="113">
        <v>0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0</v>
      </c>
      <c r="K34" s="113">
        <v>0</v>
      </c>
      <c r="L34" s="113">
        <v>0</v>
      </c>
      <c r="M34" s="113">
        <v>0</v>
      </c>
      <c r="N34" s="113">
        <v>0</v>
      </c>
      <c r="O34" s="113">
        <v>0</v>
      </c>
      <c r="P34" s="113">
        <f>SUM(B34:O34)</f>
        <v>0</v>
      </c>
      <c r="Q34" s="138">
        <f>+P34/$P$44</f>
        <v>0</v>
      </c>
      <c r="R34" s="150"/>
      <c r="S34" s="17"/>
      <c r="T34" s="17"/>
      <c r="U34" s="17"/>
      <c r="V34" s="17"/>
      <c r="W34" s="17"/>
    </row>
    <row r="35" spans="1:23" ht="36" customHeight="1">
      <c r="A35" s="113" t="s">
        <v>635</v>
      </c>
      <c r="B35" s="113">
        <v>0</v>
      </c>
      <c r="C35" s="113">
        <v>30164.631350000003</v>
      </c>
      <c r="D35" s="113">
        <v>0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0</v>
      </c>
      <c r="K35" s="113">
        <v>0</v>
      </c>
      <c r="L35" s="113">
        <v>0</v>
      </c>
      <c r="M35" s="113">
        <v>0</v>
      </c>
      <c r="N35" s="113">
        <v>0</v>
      </c>
      <c r="O35" s="113">
        <v>0</v>
      </c>
      <c r="P35" s="113">
        <f t="shared" si="0"/>
        <v>30164.631350000003</v>
      </c>
      <c r="Q35" s="138">
        <f t="shared" si="1"/>
        <v>1.8080674269122955E-4</v>
      </c>
      <c r="R35" s="150"/>
      <c r="S35" s="17"/>
      <c r="T35" s="17"/>
      <c r="U35" s="17"/>
      <c r="V35" s="17"/>
      <c r="W35" s="17"/>
    </row>
    <row r="36" spans="1:23" ht="36" customHeight="1">
      <c r="A36" s="113" t="s">
        <v>636</v>
      </c>
      <c r="B36" s="113">
        <v>0</v>
      </c>
      <c r="C36" s="113">
        <v>3584.7236400000002</v>
      </c>
      <c r="D36" s="113">
        <v>0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0</v>
      </c>
      <c r="K36" s="113">
        <v>0</v>
      </c>
      <c r="L36" s="113">
        <v>35.147829999999999</v>
      </c>
      <c r="M36" s="113">
        <v>0</v>
      </c>
      <c r="N36" s="113">
        <v>0</v>
      </c>
      <c r="O36" s="113">
        <v>0</v>
      </c>
      <c r="P36" s="113">
        <f>SUM(B36:O36)</f>
        <v>3619.87147</v>
      </c>
      <c r="Q36" s="138">
        <f>+P36/$P$44</f>
        <v>2.1697502676478519E-5</v>
      </c>
      <c r="R36" s="150"/>
      <c r="S36" s="17"/>
      <c r="T36" s="17"/>
      <c r="U36" s="17"/>
      <c r="V36" s="17"/>
      <c r="W36" s="17"/>
    </row>
    <row r="37" spans="1:23" ht="36" customHeight="1">
      <c r="A37" s="113" t="s">
        <v>637</v>
      </c>
      <c r="B37" s="113">
        <v>0</v>
      </c>
      <c r="C37" s="113">
        <v>0</v>
      </c>
      <c r="D37" s="113">
        <v>0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0</v>
      </c>
      <c r="K37" s="113">
        <v>0</v>
      </c>
      <c r="L37" s="113">
        <v>0</v>
      </c>
      <c r="M37" s="113">
        <v>0</v>
      </c>
      <c r="N37" s="113">
        <v>0</v>
      </c>
      <c r="O37" s="113">
        <v>0</v>
      </c>
      <c r="P37" s="113">
        <f>SUM(B37:O37)</f>
        <v>0</v>
      </c>
      <c r="Q37" s="138">
        <f>+P37/$P$44</f>
        <v>0</v>
      </c>
      <c r="R37" s="150"/>
      <c r="S37" s="17"/>
      <c r="T37" s="17"/>
      <c r="U37" s="17"/>
      <c r="V37" s="17"/>
      <c r="W37" s="17"/>
    </row>
    <row r="38" spans="1:23" ht="36" customHeight="1">
      <c r="A38" s="113" t="s">
        <v>638</v>
      </c>
      <c r="B38" s="113">
        <v>0</v>
      </c>
      <c r="C38" s="113">
        <v>2.7E-4</v>
      </c>
      <c r="D38" s="113">
        <v>0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0</v>
      </c>
      <c r="K38" s="113">
        <v>0</v>
      </c>
      <c r="L38" s="113">
        <v>0</v>
      </c>
      <c r="M38" s="113">
        <v>0</v>
      </c>
      <c r="N38" s="113">
        <v>0</v>
      </c>
      <c r="O38" s="113">
        <v>0</v>
      </c>
      <c r="P38" s="113">
        <f t="shared" si="0"/>
        <v>2.7E-4</v>
      </c>
      <c r="Q38" s="138">
        <f t="shared" si="1"/>
        <v>1.6183794842442845E-12</v>
      </c>
      <c r="R38" s="150"/>
      <c r="S38" s="17"/>
      <c r="T38" s="17"/>
      <c r="U38" s="17"/>
      <c r="V38" s="17"/>
      <c r="W38" s="17"/>
    </row>
    <row r="39" spans="1:23" ht="27" customHeight="1">
      <c r="A39" s="113" t="s">
        <v>639</v>
      </c>
      <c r="B39" s="113">
        <v>0</v>
      </c>
      <c r="C39" s="113">
        <v>0</v>
      </c>
      <c r="D39" s="113">
        <v>0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0</v>
      </c>
      <c r="K39" s="113">
        <v>0</v>
      </c>
      <c r="L39" s="113">
        <v>0</v>
      </c>
      <c r="M39" s="113">
        <v>0</v>
      </c>
      <c r="N39" s="113">
        <v>0</v>
      </c>
      <c r="O39" s="113">
        <v>0</v>
      </c>
      <c r="P39" s="113">
        <f>SUM(B39:O39)</f>
        <v>0</v>
      </c>
      <c r="Q39" s="138">
        <f>+P39/$P$44</f>
        <v>0</v>
      </c>
      <c r="R39" s="150"/>
      <c r="S39" s="17"/>
      <c r="T39" s="17"/>
      <c r="U39" s="17"/>
      <c r="V39" s="17"/>
      <c r="W39" s="17"/>
    </row>
    <row r="40" spans="1:23" ht="27" customHeight="1">
      <c r="A40" s="113" t="s">
        <v>640</v>
      </c>
      <c r="B40" s="113">
        <v>0</v>
      </c>
      <c r="C40" s="113">
        <v>24</v>
      </c>
      <c r="D40" s="113">
        <v>0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0</v>
      </c>
      <c r="K40" s="113">
        <v>0</v>
      </c>
      <c r="L40" s="113">
        <v>33.927230000000002</v>
      </c>
      <c r="M40" s="113">
        <v>0</v>
      </c>
      <c r="N40" s="113">
        <v>0</v>
      </c>
      <c r="O40" s="113">
        <v>0</v>
      </c>
      <c r="P40" s="113">
        <f t="shared" si="0"/>
        <v>57.927230000000002</v>
      </c>
      <c r="Q40" s="138">
        <f t="shared" si="1"/>
        <v>3.4721570596703718E-7</v>
      </c>
      <c r="R40" s="150"/>
      <c r="S40" s="17"/>
      <c r="T40" s="17"/>
      <c r="U40" s="17"/>
      <c r="V40" s="17"/>
      <c r="W40" s="17"/>
    </row>
    <row r="41" spans="1:23" ht="27" customHeight="1">
      <c r="A41" s="113" t="s">
        <v>641</v>
      </c>
      <c r="B41" s="113">
        <v>0</v>
      </c>
      <c r="C41" s="113">
        <v>0</v>
      </c>
      <c r="D41" s="113">
        <v>0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0</v>
      </c>
      <c r="K41" s="113">
        <v>0</v>
      </c>
      <c r="L41" s="113">
        <v>0</v>
      </c>
      <c r="M41" s="113">
        <v>0</v>
      </c>
      <c r="N41" s="113">
        <v>0</v>
      </c>
      <c r="O41" s="113">
        <v>0</v>
      </c>
      <c r="P41" s="113">
        <f>SUM(B41:O41)</f>
        <v>0</v>
      </c>
      <c r="Q41" s="138">
        <f>+P41/$P$44</f>
        <v>0</v>
      </c>
      <c r="R41" s="150"/>
      <c r="S41" s="17"/>
      <c r="T41" s="17"/>
      <c r="U41" s="17"/>
      <c r="V41" s="17"/>
      <c r="W41" s="17"/>
    </row>
    <row r="42" spans="1:23" ht="27" customHeight="1">
      <c r="A42" s="263" t="s">
        <v>936</v>
      </c>
      <c r="B42" s="113">
        <v>21160125.371540003</v>
      </c>
      <c r="C42" s="113">
        <v>17376979.563590001</v>
      </c>
      <c r="D42" s="113">
        <v>23967361.794020001</v>
      </c>
      <c r="E42" s="113">
        <v>18236647.034930002</v>
      </c>
      <c r="F42" s="113">
        <v>14893249.510190001</v>
      </c>
      <c r="G42" s="113">
        <v>8539166.5308599994</v>
      </c>
      <c r="H42" s="113">
        <v>7305918.7659</v>
      </c>
      <c r="I42" s="113">
        <v>10810523.14618</v>
      </c>
      <c r="J42" s="113">
        <v>151973.67069</v>
      </c>
      <c r="K42" s="113">
        <v>661532.66235999996</v>
      </c>
      <c r="L42" s="113">
        <v>8002612.5886300001</v>
      </c>
      <c r="M42" s="113">
        <v>3230582.6441100002</v>
      </c>
      <c r="N42" s="113">
        <v>10819040.298770001</v>
      </c>
      <c r="O42" s="113">
        <v>6127980.5347199999</v>
      </c>
      <c r="P42" s="113">
        <f t="shared" si="0"/>
        <v>151283694.11649004</v>
      </c>
      <c r="Q42" s="138">
        <f t="shared" si="1"/>
        <v>0.90679417355116754</v>
      </c>
      <c r="R42" s="150"/>
      <c r="S42" s="17"/>
      <c r="T42" s="17"/>
      <c r="U42" s="17"/>
      <c r="V42" s="17"/>
      <c r="W42" s="17"/>
    </row>
    <row r="43" spans="1:23" ht="27" customHeight="1" thickBot="1">
      <c r="A43" s="113" t="s">
        <v>685</v>
      </c>
      <c r="B43" s="113">
        <v>0</v>
      </c>
      <c r="C43" s="113">
        <v>0</v>
      </c>
      <c r="D43" s="113">
        <v>2357636.5650200001</v>
      </c>
      <c r="E43" s="113">
        <v>2691604.5462500001</v>
      </c>
      <c r="F43" s="113">
        <v>3462953.4963400001</v>
      </c>
      <c r="G43" s="113">
        <v>703739.49228999997</v>
      </c>
      <c r="H43" s="113">
        <v>886198.2254</v>
      </c>
      <c r="I43" s="113">
        <v>136.25973999999999</v>
      </c>
      <c r="J43" s="113">
        <v>234.94718</v>
      </c>
      <c r="K43" s="113">
        <v>34271.673000000003</v>
      </c>
      <c r="L43" s="113">
        <v>2945377.9594999999</v>
      </c>
      <c r="M43" s="113">
        <v>44563.450340000003</v>
      </c>
      <c r="N43" s="113">
        <v>662187.88104000001</v>
      </c>
      <c r="O43" s="113">
        <v>1760954.7218299999</v>
      </c>
      <c r="P43" s="113">
        <f t="shared" si="0"/>
        <v>15549859.21793</v>
      </c>
      <c r="Q43" s="138">
        <f t="shared" si="1"/>
        <v>9.3205826448832546E-2</v>
      </c>
      <c r="R43" s="150"/>
      <c r="S43" s="149"/>
      <c r="T43" s="17"/>
      <c r="U43" s="17"/>
      <c r="V43" s="17"/>
      <c r="W43" s="17"/>
    </row>
    <row r="44" spans="1:23" ht="27" customHeight="1" thickTop="1" thickBot="1">
      <c r="A44" s="116" t="s">
        <v>10</v>
      </c>
      <c r="B44" s="567">
        <v>21160125.371540003</v>
      </c>
      <c r="C44" s="567">
        <v>17376979.563590001</v>
      </c>
      <c r="D44" s="567">
        <v>26324998.35904</v>
      </c>
      <c r="E44" s="567">
        <v>20928251.581179999</v>
      </c>
      <c r="F44" s="567">
        <v>18356203.006529998</v>
      </c>
      <c r="G44" s="567">
        <v>9242906.0231499989</v>
      </c>
      <c r="H44" s="567">
        <v>8192116.9912999999</v>
      </c>
      <c r="I44" s="567">
        <v>10810659.405920001</v>
      </c>
      <c r="J44" s="567">
        <v>152208.61787000002</v>
      </c>
      <c r="K44" s="567">
        <v>695804.33536000003</v>
      </c>
      <c r="L44" s="567">
        <v>10947990.54813</v>
      </c>
      <c r="M44" s="567">
        <v>3275146.0944499997</v>
      </c>
      <c r="N44" s="567">
        <v>11481228.179809999</v>
      </c>
      <c r="O44" s="567">
        <v>7888935.25655</v>
      </c>
      <c r="P44" s="567">
        <f>SUM(P42:P43)</f>
        <v>166833553.33442003</v>
      </c>
      <c r="Q44" s="568">
        <f t="shared" si="1"/>
        <v>1</v>
      </c>
      <c r="R44" s="150"/>
      <c r="S44" s="17"/>
      <c r="T44" s="17"/>
      <c r="U44" s="17"/>
      <c r="V44" s="17"/>
      <c r="W44" s="17"/>
    </row>
    <row r="45" spans="1:23" s="123" customFormat="1" ht="27" customHeight="1" thickTop="1">
      <c r="A45" s="263" t="s">
        <v>201</v>
      </c>
      <c r="B45" s="123">
        <f t="shared" ref="B45:P45" si="2">+B44/$P$44</f>
        <v>0.12683375105680483</v>
      </c>
      <c r="C45" s="123">
        <f t="shared" si="2"/>
        <v>0.10415758231054169</v>
      </c>
      <c r="D45" s="123">
        <f t="shared" si="2"/>
        <v>0.15779198987790663</v>
      </c>
      <c r="E45" s="123">
        <f t="shared" si="2"/>
        <v>0.12544390000031377</v>
      </c>
      <c r="F45" s="123">
        <f t="shared" si="2"/>
        <v>0.11002704575700518</v>
      </c>
      <c r="G45" s="123">
        <f t="shared" si="2"/>
        <v>5.5401961046903279E-2</v>
      </c>
      <c r="H45" s="123">
        <f t="shared" si="2"/>
        <v>4.9103533597218273E-2</v>
      </c>
      <c r="I45" s="123">
        <f t="shared" si="2"/>
        <v>6.4799071828494204E-2</v>
      </c>
      <c r="J45" s="123">
        <f t="shared" si="2"/>
        <v>9.1233816476291116E-4</v>
      </c>
      <c r="K45" s="123">
        <f t="shared" si="2"/>
        <v>4.1706498570179776E-3</v>
      </c>
      <c r="L45" s="123">
        <f t="shared" si="2"/>
        <v>6.5622234432570106E-2</v>
      </c>
      <c r="M45" s="123">
        <f t="shared" si="2"/>
        <v>1.9631219433928419E-2</v>
      </c>
      <c r="N45" s="123">
        <f>+N44/$P$44</f>
        <v>6.8818459778266117E-2</v>
      </c>
      <c r="O45" s="123">
        <f t="shared" si="2"/>
        <v>4.7286262858266447E-2</v>
      </c>
      <c r="P45" s="123">
        <f t="shared" si="2"/>
        <v>1</v>
      </c>
      <c r="Q45" s="149"/>
      <c r="R45" s="648"/>
      <c r="S45" s="149"/>
      <c r="T45" s="149"/>
      <c r="U45" s="149"/>
      <c r="V45" s="149"/>
      <c r="W45" s="149"/>
    </row>
    <row r="46" spans="1:23" ht="9" customHeight="1" thickBot="1">
      <c r="A46" s="264"/>
      <c r="B46" s="144"/>
      <c r="C46" s="145"/>
      <c r="D46" s="145"/>
      <c r="E46" s="145"/>
      <c r="F46" s="145"/>
      <c r="G46" s="145"/>
      <c r="H46" s="146"/>
      <c r="I46" s="146"/>
      <c r="J46" s="146"/>
      <c r="K46" s="146"/>
      <c r="L46" s="146"/>
      <c r="M46" s="146"/>
      <c r="N46" s="146"/>
      <c r="O46" s="146"/>
      <c r="P46" s="146"/>
      <c r="Q46" s="147"/>
      <c r="R46" s="150"/>
      <c r="S46" s="17"/>
      <c r="T46" s="17"/>
      <c r="U46" s="17"/>
      <c r="V46" s="17"/>
      <c r="W46" s="17"/>
    </row>
    <row r="47" spans="1:23" ht="19.5" customHeight="1" thickTop="1">
      <c r="A47" s="275" t="s">
        <v>735</v>
      </c>
      <c r="B47" s="103"/>
      <c r="C47" s="569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49"/>
      <c r="R47" s="150"/>
      <c r="S47" s="17"/>
      <c r="T47" s="17"/>
      <c r="U47" s="17"/>
      <c r="V47" s="17"/>
      <c r="W47" s="17"/>
    </row>
    <row r="48" spans="1:23" ht="43.5" customHeight="1">
      <c r="A48" s="911" t="s">
        <v>736</v>
      </c>
      <c r="B48" s="911"/>
      <c r="C48" s="911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49"/>
      <c r="R48" s="150"/>
      <c r="S48" s="17"/>
      <c r="T48" s="17"/>
      <c r="U48" s="17"/>
      <c r="V48" s="17"/>
      <c r="W48" s="17"/>
    </row>
    <row r="49" spans="1:23" ht="0.75" customHeight="1">
      <c r="A49" s="275"/>
      <c r="B49" s="103"/>
      <c r="C49" s="569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49"/>
      <c r="R49" s="150"/>
      <c r="S49" s="17"/>
      <c r="T49" s="17"/>
      <c r="U49" s="17"/>
      <c r="V49" s="17"/>
      <c r="W49" s="17"/>
    </row>
    <row r="50" spans="1:23">
      <c r="A50" s="275" t="s">
        <v>642</v>
      </c>
      <c r="B50" s="103"/>
      <c r="C50" s="569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49"/>
      <c r="R50" s="150"/>
      <c r="S50" s="17"/>
      <c r="T50" s="17"/>
      <c r="U50" s="17"/>
      <c r="V50" s="17"/>
      <c r="W50" s="17"/>
    </row>
    <row r="51" spans="1:23">
      <c r="A51" s="275" t="s">
        <v>643</v>
      </c>
      <c r="B51" s="103"/>
      <c r="C51" s="569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49"/>
      <c r="R51" s="150"/>
      <c r="S51" s="17"/>
      <c r="T51" s="17"/>
      <c r="U51" s="17"/>
      <c r="V51" s="17"/>
      <c r="W51" s="17"/>
    </row>
    <row r="52" spans="1:23" ht="9" customHeight="1">
      <c r="A52" s="126"/>
      <c r="B52" s="151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49"/>
      <c r="R52" s="150"/>
      <c r="S52" s="17"/>
      <c r="T52" s="17"/>
      <c r="U52" s="17"/>
      <c r="V52" s="17"/>
      <c r="W52" s="17"/>
    </row>
    <row r="53" spans="1:23" ht="9" customHeight="1">
      <c r="A53" s="16"/>
      <c r="B53" s="151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49"/>
      <c r="R53" s="150"/>
      <c r="S53" s="17"/>
      <c r="T53" s="17"/>
      <c r="U53" s="17"/>
      <c r="V53" s="17"/>
      <c r="W53" s="17"/>
    </row>
    <row r="54" spans="1:23" ht="9" customHeight="1">
      <c r="A54" s="16"/>
      <c r="B54" s="151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49"/>
      <c r="R54" s="150"/>
      <c r="S54" s="17"/>
      <c r="T54" s="17"/>
      <c r="U54" s="17"/>
      <c r="V54" s="17"/>
      <c r="W54" s="17"/>
    </row>
    <row r="55" spans="1:23" ht="9" customHeight="1">
      <c r="A55" s="16"/>
      <c r="B55" s="151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49"/>
      <c r="R55" s="150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49"/>
      <c r="R56" s="150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49"/>
      <c r="R57" s="150"/>
      <c r="S57" s="17"/>
      <c r="T57" s="17"/>
      <c r="U57" s="17"/>
      <c r="V57" s="17"/>
      <c r="W57" s="17"/>
    </row>
    <row r="58" spans="1:23" ht="9" customHeight="1">
      <c r="A58" s="126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49"/>
      <c r="R58" s="150"/>
      <c r="S58" s="17"/>
      <c r="T58" s="17"/>
      <c r="U58" s="17"/>
      <c r="V58" s="17"/>
      <c r="W58" s="17"/>
    </row>
    <row r="59" spans="1:23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49"/>
      <c r="R59" s="150"/>
      <c r="S59" s="17"/>
      <c r="T59" s="17"/>
      <c r="U59" s="17"/>
      <c r="V59" s="17"/>
      <c r="W59" s="17"/>
    </row>
    <row r="60" spans="1:23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49"/>
      <c r="R60" s="150"/>
      <c r="S60" s="17"/>
      <c r="T60" s="17"/>
      <c r="U60" s="17"/>
      <c r="V60" s="17"/>
      <c r="W60" s="17"/>
    </row>
    <row r="61" spans="1:23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49"/>
      <c r="R61" s="150"/>
      <c r="S61" s="17"/>
      <c r="T61" s="17"/>
      <c r="U61" s="17"/>
      <c r="V61" s="17"/>
      <c r="W61" s="17"/>
    </row>
    <row r="62" spans="1:23" ht="9" customHeight="1">
      <c r="A62" s="1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49"/>
      <c r="R62" s="150"/>
      <c r="S62" s="17"/>
      <c r="T62" s="17"/>
      <c r="U62" s="17"/>
      <c r="V62" s="17"/>
      <c r="W62" s="17"/>
    </row>
    <row r="63" spans="1:23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49"/>
      <c r="R63" s="150"/>
      <c r="S63" s="17"/>
      <c r="T63" s="17"/>
      <c r="U63" s="17"/>
      <c r="V63" s="17"/>
      <c r="W63" s="17"/>
    </row>
    <row r="64" spans="1:23" ht="9" customHeight="1">
      <c r="A64" s="12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49"/>
      <c r="R64" s="150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49"/>
      <c r="R65" s="150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49"/>
      <c r="R66" s="150"/>
      <c r="S66" s="17"/>
      <c r="T66" s="17"/>
      <c r="U66" s="17"/>
      <c r="V66" s="17"/>
      <c r="W66" s="17"/>
    </row>
    <row r="67" spans="1:23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49"/>
      <c r="R67" s="150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49"/>
      <c r="R68" s="150"/>
      <c r="S68" s="17"/>
      <c r="T68" s="17"/>
      <c r="U68" s="17"/>
      <c r="V68" s="17"/>
      <c r="W68" s="17"/>
    </row>
    <row r="69" spans="1:23" ht="9" customHeight="1">
      <c r="A69" s="126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49"/>
      <c r="R69" s="150"/>
      <c r="S69" s="17"/>
      <c r="T69" s="17"/>
      <c r="U69" s="17"/>
      <c r="V69" s="17"/>
      <c r="W69" s="17"/>
    </row>
    <row r="70" spans="1:23" ht="9" customHeight="1">
      <c r="A70" s="127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49"/>
      <c r="R70" s="150"/>
      <c r="S70" s="17"/>
      <c r="T70" s="17"/>
      <c r="U70" s="17"/>
      <c r="V70" s="17"/>
      <c r="W70" s="17"/>
    </row>
    <row r="71" spans="1:23" ht="9" customHeight="1">
      <c r="A71" s="127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49"/>
      <c r="R71" s="150"/>
      <c r="S71" s="17"/>
      <c r="T71" s="17"/>
      <c r="U71" s="17"/>
      <c r="V71" s="17"/>
      <c r="W71" s="17"/>
    </row>
    <row r="72" spans="1:23" ht="9" customHeight="1">
      <c r="A72" s="127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49"/>
      <c r="R72" s="150"/>
      <c r="S72" s="17"/>
      <c r="T72" s="17"/>
      <c r="U72" s="17"/>
      <c r="V72" s="17"/>
      <c r="W72" s="17"/>
    </row>
    <row r="73" spans="1:23" ht="9" customHeight="1">
      <c r="A73" s="127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49"/>
      <c r="R73" s="150"/>
      <c r="S73" s="17"/>
      <c r="T73" s="17"/>
      <c r="U73" s="17"/>
      <c r="V73" s="17"/>
      <c r="W73" s="17"/>
    </row>
    <row r="74" spans="1:23" ht="9" customHeight="1">
      <c r="A74" s="128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49"/>
      <c r="R74" s="150"/>
      <c r="S74" s="17"/>
      <c r="T74" s="17"/>
      <c r="U74" s="17"/>
      <c r="V74" s="17"/>
      <c r="W74" s="17"/>
    </row>
    <row r="75" spans="1:23" ht="9" customHeight="1">
      <c r="A75" s="128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49"/>
      <c r="R75" s="150"/>
      <c r="S75" s="17"/>
      <c r="T75" s="17"/>
      <c r="U75" s="17"/>
      <c r="V75" s="17"/>
      <c r="W75" s="17"/>
    </row>
    <row r="76" spans="1:23" ht="9" customHeight="1">
      <c r="A76" s="129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49"/>
      <c r="R76" s="150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49"/>
      <c r="R77" s="150"/>
      <c r="S77" s="17"/>
      <c r="T77" s="17"/>
      <c r="U77" s="17"/>
      <c r="V77" s="17"/>
      <c r="W77" s="17"/>
    </row>
    <row r="78" spans="1:23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49"/>
      <c r="R78" s="150"/>
      <c r="S78" s="17"/>
      <c r="T78" s="17"/>
      <c r="U78" s="17"/>
      <c r="V78" s="17"/>
      <c r="W78" s="17"/>
    </row>
    <row r="79" spans="1:23" ht="9" customHeight="1">
      <c r="A79" s="16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49"/>
      <c r="R79" s="150"/>
      <c r="S79" s="17"/>
      <c r="T79" s="17"/>
      <c r="U79" s="17"/>
      <c r="V79" s="17"/>
      <c r="W79" s="17"/>
    </row>
    <row r="80" spans="1:23" ht="9" customHeight="1">
      <c r="A80" s="16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49"/>
      <c r="R80" s="150"/>
      <c r="S80" s="17"/>
      <c r="T80" s="17"/>
      <c r="U80" s="17"/>
      <c r="V80" s="17"/>
      <c r="W80" s="17"/>
    </row>
    <row r="81" spans="1:23" ht="9" customHeight="1">
      <c r="A81" s="127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49"/>
      <c r="R81" s="150"/>
      <c r="S81" s="17"/>
      <c r="T81" s="17"/>
      <c r="U81" s="17"/>
      <c r="V81" s="17"/>
      <c r="W81" s="17"/>
    </row>
    <row r="82" spans="1:23" ht="9" customHeight="1">
      <c r="A82" s="129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49"/>
      <c r="R82" s="150"/>
      <c r="S82" s="17"/>
      <c r="T82" s="17"/>
      <c r="U82" s="17"/>
      <c r="V82" s="17"/>
      <c r="W82" s="17"/>
    </row>
    <row r="83" spans="1:23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49"/>
      <c r="R83" s="150"/>
      <c r="S83" s="17"/>
      <c r="T83" s="17"/>
      <c r="U83" s="17"/>
      <c r="V83" s="17"/>
      <c r="W83" s="17"/>
    </row>
    <row r="84" spans="1:23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49"/>
      <c r="R84" s="150"/>
      <c r="S84" s="17"/>
      <c r="T84" s="17"/>
      <c r="U84" s="17"/>
      <c r="V84" s="17"/>
      <c r="W84" s="17"/>
    </row>
    <row r="85" spans="1:23" ht="9" customHeight="1">
      <c r="A85" s="16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49"/>
      <c r="R85" s="150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49"/>
      <c r="R86" s="150"/>
      <c r="S86" s="17"/>
      <c r="T86" s="17"/>
      <c r="U86" s="17"/>
      <c r="V86" s="17"/>
      <c r="W86" s="17"/>
    </row>
    <row r="87" spans="1:23" ht="9" customHeight="1">
      <c r="A87" s="127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49"/>
      <c r="R87" s="150"/>
      <c r="S87" s="17"/>
      <c r="T87" s="17"/>
      <c r="U87" s="17"/>
      <c r="V87" s="17"/>
      <c r="W87" s="17"/>
    </row>
    <row r="88" spans="1:23" ht="9" customHeight="1">
      <c r="A88" s="129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49"/>
      <c r="R88" s="150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149"/>
      <c r="R89" s="150"/>
      <c r="S89" s="17"/>
      <c r="T89" s="17"/>
      <c r="U89" s="17"/>
      <c r="V89" s="17"/>
      <c r="W89" s="17"/>
    </row>
    <row r="90" spans="1:23" ht="9" customHeight="1">
      <c r="A90" s="16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149"/>
      <c r="R90" s="150"/>
      <c r="S90" s="17"/>
      <c r="T90" s="17"/>
      <c r="U90" s="17"/>
      <c r="V90" s="17"/>
      <c r="W90" s="17"/>
    </row>
    <row r="91" spans="1:23" ht="9" customHeight="1">
      <c r="A91" s="16"/>
      <c r="C91" s="37"/>
      <c r="D91" s="37"/>
      <c r="E91" s="37"/>
      <c r="F91" s="37"/>
      <c r="G91" s="37"/>
      <c r="R91" s="150"/>
    </row>
    <row r="92" spans="1:23" ht="9" customHeight="1">
      <c r="A92" s="16"/>
      <c r="C92" s="37"/>
      <c r="D92" s="37"/>
      <c r="E92" s="37"/>
      <c r="F92" s="37"/>
      <c r="G92" s="37"/>
      <c r="R92" s="150"/>
    </row>
    <row r="93" spans="1:23" ht="9" customHeight="1">
      <c r="A93" s="16"/>
      <c r="C93" s="37"/>
      <c r="D93" s="37"/>
      <c r="E93" s="37"/>
      <c r="F93" s="37"/>
      <c r="G93" s="37"/>
      <c r="R93" s="150"/>
    </row>
    <row r="94" spans="1:23" ht="9" customHeight="1">
      <c r="A94" s="16"/>
      <c r="C94" s="37"/>
      <c r="D94" s="37"/>
      <c r="E94" s="37"/>
      <c r="F94" s="37"/>
      <c r="G94" s="37"/>
      <c r="R94" s="150"/>
    </row>
    <row r="95" spans="1:23" ht="9" customHeight="1">
      <c r="A95" s="16"/>
      <c r="C95" s="37"/>
      <c r="D95" s="37"/>
      <c r="E95" s="37"/>
      <c r="F95" s="37"/>
      <c r="G95" s="37"/>
      <c r="R95" s="150"/>
    </row>
    <row r="96" spans="1:23" ht="9" customHeight="1">
      <c r="A96" s="16"/>
      <c r="C96" s="37"/>
      <c r="D96" s="37"/>
      <c r="E96" s="37"/>
      <c r="F96" s="37"/>
      <c r="G96" s="37"/>
      <c r="R96" s="150"/>
    </row>
    <row r="97" spans="1:18" ht="9" customHeight="1">
      <c r="A97" s="127"/>
      <c r="C97" s="37"/>
      <c r="D97" s="37"/>
      <c r="E97" s="37"/>
      <c r="F97" s="37"/>
      <c r="G97" s="37"/>
      <c r="R97" s="150"/>
    </row>
    <row r="98" spans="1:18" ht="9" customHeight="1">
      <c r="A98" s="129"/>
      <c r="C98" s="37"/>
      <c r="D98" s="37"/>
      <c r="E98" s="37"/>
      <c r="F98" s="37"/>
      <c r="G98" s="37"/>
      <c r="R98" s="150"/>
    </row>
    <row r="99" spans="1:18" ht="9" customHeight="1">
      <c r="A99" s="16"/>
      <c r="C99" s="37"/>
      <c r="D99" s="37"/>
      <c r="E99" s="37"/>
      <c r="F99" s="37"/>
      <c r="G99" s="37"/>
      <c r="R99" s="150"/>
    </row>
    <row r="100" spans="1:18" ht="9" customHeight="1">
      <c r="A100" s="16"/>
      <c r="C100" s="37"/>
      <c r="D100" s="37"/>
      <c r="E100" s="37"/>
      <c r="F100" s="37"/>
      <c r="G100" s="37"/>
      <c r="R100" s="150"/>
    </row>
    <row r="101" spans="1:18" ht="9" customHeight="1">
      <c r="A101" s="16"/>
      <c r="C101" s="37"/>
      <c r="D101" s="37"/>
      <c r="E101" s="37"/>
      <c r="F101" s="37"/>
      <c r="G101" s="37"/>
      <c r="R101" s="150"/>
    </row>
    <row r="102" spans="1:18" ht="9" customHeight="1">
      <c r="A102" s="16"/>
      <c r="C102" s="37"/>
      <c r="D102" s="37"/>
      <c r="E102" s="37"/>
      <c r="F102" s="37"/>
      <c r="G102" s="37"/>
      <c r="R102" s="150"/>
    </row>
    <row r="103" spans="1:18" ht="9" customHeight="1">
      <c r="A103" s="16"/>
      <c r="C103" s="37"/>
      <c r="D103" s="37"/>
      <c r="E103" s="37"/>
      <c r="F103" s="37"/>
      <c r="G103" s="37"/>
      <c r="R103" s="150"/>
    </row>
    <row r="104" spans="1:18" ht="9" customHeight="1">
      <c r="A104" s="16"/>
      <c r="C104" s="37"/>
      <c r="D104" s="37"/>
      <c r="E104" s="37"/>
      <c r="F104" s="37"/>
      <c r="G104" s="37"/>
      <c r="R104" s="150"/>
    </row>
    <row r="105" spans="1:18" ht="9" customHeight="1">
      <c r="A105" s="16"/>
      <c r="C105" s="37"/>
      <c r="D105" s="37"/>
      <c r="E105" s="37"/>
      <c r="F105" s="37"/>
      <c r="G105" s="37"/>
      <c r="R105" s="150"/>
    </row>
    <row r="106" spans="1:18" ht="9" customHeight="1">
      <c r="A106" s="16"/>
      <c r="C106" s="37"/>
      <c r="D106" s="37"/>
      <c r="E106" s="37"/>
      <c r="F106" s="37"/>
      <c r="G106" s="37"/>
      <c r="R106" s="150"/>
    </row>
    <row r="107" spans="1:18" ht="9" customHeight="1">
      <c r="A107" s="16"/>
      <c r="C107" s="37"/>
      <c r="D107" s="37"/>
      <c r="E107" s="37"/>
      <c r="F107" s="37"/>
      <c r="G107" s="37"/>
      <c r="R107" s="150"/>
    </row>
    <row r="108" spans="1:18" ht="9" customHeight="1">
      <c r="A108" s="129"/>
      <c r="C108" s="37"/>
      <c r="D108" s="37"/>
      <c r="E108" s="37"/>
      <c r="F108" s="37"/>
      <c r="G108" s="37"/>
      <c r="R108" s="150"/>
    </row>
    <row r="109" spans="1:18" ht="9" customHeight="1">
      <c r="A109" s="16"/>
      <c r="C109" s="37"/>
      <c r="D109" s="37"/>
      <c r="E109" s="37"/>
      <c r="F109" s="37"/>
      <c r="G109" s="37"/>
      <c r="R109" s="150"/>
    </row>
    <row r="110" spans="1:18" ht="9" customHeight="1">
      <c r="A110" s="16"/>
      <c r="C110" s="37"/>
      <c r="D110" s="37"/>
      <c r="E110" s="37"/>
      <c r="F110" s="37"/>
      <c r="G110" s="37"/>
      <c r="R110" s="150"/>
    </row>
    <row r="111" spans="1:18" ht="9" customHeight="1">
      <c r="A111" s="16"/>
      <c r="C111" s="37"/>
      <c r="D111" s="37"/>
      <c r="E111" s="37"/>
      <c r="F111" s="37"/>
      <c r="G111" s="37"/>
      <c r="R111" s="150"/>
    </row>
    <row r="112" spans="1:18">
      <c r="A112" s="130"/>
      <c r="C112" s="37"/>
      <c r="D112" s="37"/>
      <c r="E112" s="37"/>
      <c r="F112" s="37"/>
      <c r="G112" s="37"/>
      <c r="R112" s="150"/>
    </row>
    <row r="113" spans="1:18">
      <c r="A113" s="130"/>
      <c r="C113" s="37"/>
      <c r="D113" s="37"/>
      <c r="E113" s="37"/>
      <c r="F113" s="37"/>
      <c r="G113" s="37"/>
      <c r="R113" s="150"/>
    </row>
    <row r="114" spans="1:18">
      <c r="A114" s="130"/>
      <c r="C114" s="37"/>
      <c r="D114" s="37"/>
      <c r="E114" s="37"/>
      <c r="F114" s="37"/>
      <c r="G114" s="37"/>
      <c r="R114" s="150"/>
    </row>
    <row r="115" spans="1:18">
      <c r="A115" s="130"/>
      <c r="C115" s="37"/>
      <c r="D115" s="37"/>
      <c r="E115" s="37"/>
      <c r="F115" s="37"/>
      <c r="G115" s="37"/>
    </row>
    <row r="116" spans="1:18">
      <c r="A116" s="130"/>
      <c r="C116" s="37"/>
      <c r="D116" s="37"/>
      <c r="E116" s="37"/>
      <c r="F116" s="37"/>
      <c r="G116" s="37"/>
    </row>
    <row r="117" spans="1:18">
      <c r="A117" s="130"/>
      <c r="C117" s="37"/>
      <c r="D117" s="37"/>
      <c r="E117" s="37"/>
      <c r="F117" s="37"/>
      <c r="G117" s="37"/>
    </row>
    <row r="118" spans="1:18">
      <c r="A118" s="130"/>
      <c r="C118" s="37"/>
      <c r="D118" s="37"/>
      <c r="E118" s="37"/>
      <c r="F118" s="37"/>
      <c r="G118" s="37"/>
    </row>
    <row r="119" spans="1:18" ht="15.75">
      <c r="A119" s="131"/>
      <c r="C119" s="37"/>
      <c r="D119" s="37"/>
      <c r="E119" s="37"/>
      <c r="F119" s="37"/>
      <c r="G119" s="37"/>
    </row>
    <row r="120" spans="1:18" ht="15.75">
      <c r="A120" s="131"/>
      <c r="C120" s="37"/>
      <c r="D120" s="37"/>
      <c r="E120" s="37"/>
      <c r="F120" s="37"/>
      <c r="G120" s="37"/>
    </row>
    <row r="121" spans="1:18" ht="15.75">
      <c r="A121" s="131"/>
      <c r="C121" s="37"/>
      <c r="D121" s="37"/>
      <c r="E121" s="37"/>
      <c r="F121" s="37"/>
      <c r="G121" s="37"/>
    </row>
    <row r="122" spans="1:18" ht="15.75">
      <c r="A122" s="131"/>
      <c r="C122" s="37"/>
      <c r="D122" s="37"/>
      <c r="E122" s="37"/>
      <c r="F122" s="37"/>
      <c r="G122" s="37"/>
    </row>
    <row r="123" spans="1:18" ht="15.75">
      <c r="A123" s="131"/>
      <c r="C123" s="37"/>
      <c r="D123" s="37"/>
      <c r="E123" s="37"/>
      <c r="F123" s="37"/>
      <c r="G123" s="37"/>
    </row>
    <row r="124" spans="1:18" ht="15.75">
      <c r="A124" s="131"/>
      <c r="C124" s="37"/>
      <c r="D124" s="37"/>
      <c r="E124" s="37"/>
      <c r="F124" s="37"/>
      <c r="G124" s="37"/>
    </row>
    <row r="125" spans="1:18" ht="15.75">
      <c r="A125" s="131"/>
      <c r="C125" s="37"/>
      <c r="D125" s="37"/>
      <c r="E125" s="37"/>
      <c r="F125" s="37"/>
      <c r="G125" s="37"/>
    </row>
    <row r="126" spans="1:18" ht="15.75">
      <c r="A126" s="131"/>
      <c r="C126" s="37"/>
      <c r="D126" s="37"/>
      <c r="E126" s="37"/>
      <c r="F126" s="37"/>
      <c r="G126" s="37"/>
    </row>
    <row r="127" spans="1:18" ht="15.75">
      <c r="A127" s="131"/>
      <c r="C127" s="37"/>
      <c r="D127" s="37"/>
      <c r="E127" s="37"/>
      <c r="F127" s="37"/>
      <c r="G127" s="37"/>
    </row>
    <row r="128" spans="1:18" ht="15.75">
      <c r="A128" s="131"/>
      <c r="C128" s="37"/>
      <c r="D128" s="37"/>
      <c r="E128" s="37"/>
      <c r="F128" s="37"/>
      <c r="G128" s="37"/>
    </row>
    <row r="129" spans="1:7" ht="15.75">
      <c r="A129" s="131"/>
      <c r="C129" s="37"/>
      <c r="D129" s="37"/>
      <c r="E129" s="37"/>
      <c r="F129" s="37"/>
      <c r="G129" s="37"/>
    </row>
    <row r="130" spans="1:7" ht="15.75">
      <c r="A130" s="131"/>
      <c r="C130" s="37"/>
      <c r="D130" s="37"/>
      <c r="E130" s="37"/>
      <c r="F130" s="37"/>
      <c r="G130" s="37"/>
    </row>
    <row r="131" spans="1:7" ht="15.75">
      <c r="A131" s="131"/>
      <c r="C131" s="37"/>
      <c r="D131" s="37"/>
      <c r="E131" s="37"/>
      <c r="F131" s="37"/>
      <c r="G131" s="37"/>
    </row>
    <row r="132" spans="1:7" ht="15.75">
      <c r="A132" s="131"/>
      <c r="C132" s="37"/>
      <c r="D132" s="37"/>
      <c r="E132" s="37"/>
      <c r="F132" s="37"/>
      <c r="G132" s="37"/>
    </row>
    <row r="133" spans="1:7" ht="15.75">
      <c r="A133" s="131"/>
      <c r="C133" s="37"/>
      <c r="D133" s="37"/>
      <c r="E133" s="37"/>
      <c r="F133" s="37"/>
      <c r="G133" s="37"/>
    </row>
    <row r="134" spans="1:7" ht="15.75">
      <c r="A134" s="131"/>
      <c r="C134" s="37"/>
      <c r="D134" s="37"/>
      <c r="E134" s="37"/>
      <c r="F134" s="37"/>
      <c r="G134" s="37"/>
    </row>
    <row r="135" spans="1:7" ht="15.75">
      <c r="A135" s="131"/>
      <c r="C135" s="37"/>
      <c r="D135" s="37"/>
      <c r="E135" s="37"/>
      <c r="F135" s="37"/>
      <c r="G135" s="37"/>
    </row>
    <row r="136" spans="1:7" ht="15.75">
      <c r="A136" s="131"/>
      <c r="C136" s="37"/>
      <c r="D136" s="37"/>
      <c r="E136" s="37"/>
      <c r="F136" s="37"/>
      <c r="G136" s="37"/>
    </row>
    <row r="137" spans="1:7" ht="15.75">
      <c r="A137" s="131"/>
      <c r="C137" s="37"/>
      <c r="D137" s="37"/>
      <c r="E137" s="37"/>
      <c r="F137" s="37"/>
      <c r="G137" s="37"/>
    </row>
    <row r="138" spans="1:7" ht="15.75">
      <c r="A138" s="131"/>
      <c r="C138" s="37"/>
      <c r="D138" s="37"/>
      <c r="E138" s="37"/>
      <c r="F138" s="37"/>
      <c r="G138" s="37"/>
    </row>
    <row r="139" spans="1:7" ht="15.75">
      <c r="A139" s="131"/>
      <c r="C139" s="37"/>
      <c r="D139" s="37"/>
      <c r="E139" s="37"/>
      <c r="F139" s="37"/>
      <c r="G139" s="37"/>
    </row>
    <row r="140" spans="1:7" ht="15.75">
      <c r="A140" s="131"/>
      <c r="C140" s="37"/>
      <c r="D140" s="37"/>
      <c r="E140" s="37"/>
      <c r="F140" s="37"/>
      <c r="G140" s="37"/>
    </row>
    <row r="141" spans="1:7" ht="15.75">
      <c r="A141" s="131"/>
      <c r="C141" s="37"/>
      <c r="D141" s="37"/>
      <c r="E141" s="37"/>
      <c r="F141" s="37"/>
      <c r="G141" s="37"/>
    </row>
    <row r="142" spans="1:7" ht="15.75">
      <c r="A142" s="131"/>
      <c r="C142" s="37"/>
      <c r="D142" s="37"/>
      <c r="E142" s="37"/>
      <c r="F142" s="37"/>
      <c r="G142" s="37"/>
    </row>
    <row r="143" spans="1:7" ht="15.75">
      <c r="A143" s="131"/>
      <c r="C143" s="37"/>
      <c r="D143" s="37"/>
      <c r="E143" s="37"/>
      <c r="F143" s="37"/>
      <c r="G143" s="37"/>
    </row>
    <row r="144" spans="1:7" ht="15.75">
      <c r="A144" s="131"/>
      <c r="C144" s="37"/>
      <c r="D144" s="37"/>
      <c r="E144" s="37"/>
      <c r="F144" s="37"/>
      <c r="G144" s="37"/>
    </row>
    <row r="145" spans="1:7" ht="15.75">
      <c r="A145" s="131"/>
      <c r="C145" s="37"/>
      <c r="D145" s="37"/>
      <c r="E145" s="37"/>
      <c r="F145" s="37"/>
      <c r="G145" s="37"/>
    </row>
    <row r="146" spans="1:7" ht="15.75">
      <c r="A146" s="131"/>
      <c r="C146" s="37"/>
      <c r="D146" s="37"/>
      <c r="E146" s="37"/>
      <c r="F146" s="37"/>
      <c r="G146" s="37"/>
    </row>
    <row r="147" spans="1:7" ht="15.75">
      <c r="A147" s="131"/>
      <c r="C147" s="37"/>
      <c r="D147" s="37"/>
      <c r="E147" s="37"/>
      <c r="F147" s="37"/>
      <c r="G147" s="37"/>
    </row>
    <row r="148" spans="1:7" ht="15.75">
      <c r="A148" s="131"/>
      <c r="C148" s="37"/>
      <c r="D148" s="37"/>
      <c r="E148" s="37"/>
      <c r="F148" s="37"/>
      <c r="G148" s="37"/>
    </row>
    <row r="149" spans="1:7" ht="15.75">
      <c r="A149" s="131"/>
      <c r="C149" s="37"/>
      <c r="D149" s="37"/>
      <c r="E149" s="37"/>
      <c r="F149" s="37"/>
      <c r="G149" s="37"/>
    </row>
    <row r="150" spans="1:7" ht="15.75">
      <c r="A150" s="131"/>
      <c r="C150" s="37"/>
      <c r="D150" s="37"/>
      <c r="E150" s="37"/>
      <c r="F150" s="37"/>
      <c r="G150" s="37"/>
    </row>
    <row r="151" spans="1:7" ht="15.75">
      <c r="A151" s="131"/>
      <c r="C151" s="37"/>
      <c r="D151" s="37"/>
      <c r="E151" s="37"/>
      <c r="F151" s="37"/>
      <c r="G151" s="37"/>
    </row>
    <row r="152" spans="1:7" ht="15.75">
      <c r="A152" s="131"/>
      <c r="C152" s="37"/>
      <c r="D152" s="37"/>
      <c r="E152" s="37"/>
      <c r="F152" s="37"/>
      <c r="G152" s="37"/>
    </row>
    <row r="153" spans="1:7" ht="15.75">
      <c r="A153" s="131"/>
      <c r="C153" s="37"/>
      <c r="D153" s="37"/>
      <c r="E153" s="37"/>
      <c r="F153" s="37"/>
      <c r="G153" s="37"/>
    </row>
    <row r="154" spans="1:7" ht="15.75">
      <c r="A154" s="131"/>
      <c r="C154" s="37"/>
      <c r="D154" s="37"/>
      <c r="E154" s="37"/>
      <c r="F154" s="37"/>
      <c r="G154" s="37"/>
    </row>
    <row r="155" spans="1:7" ht="15.75">
      <c r="A155" s="131"/>
      <c r="C155" s="37"/>
      <c r="D155" s="37"/>
      <c r="E155" s="37"/>
      <c r="F155" s="37"/>
      <c r="G155" s="37"/>
    </row>
    <row r="156" spans="1:7" ht="15.75">
      <c r="A156" s="131"/>
      <c r="C156" s="37"/>
      <c r="D156" s="37"/>
      <c r="E156" s="37"/>
      <c r="F156" s="37"/>
      <c r="G156" s="37"/>
    </row>
    <row r="157" spans="1:7" ht="15.75">
      <c r="A157" s="131"/>
      <c r="C157" s="37"/>
      <c r="D157" s="37"/>
      <c r="E157" s="37"/>
      <c r="F157" s="37"/>
      <c r="G157" s="37"/>
    </row>
    <row r="158" spans="1:7" ht="15.75">
      <c r="A158" s="131"/>
      <c r="C158" s="37"/>
      <c r="D158" s="37"/>
      <c r="E158" s="37"/>
      <c r="F158" s="37"/>
      <c r="G158" s="37"/>
    </row>
    <row r="159" spans="1:7" ht="15.75">
      <c r="A159" s="131"/>
      <c r="C159" s="37"/>
      <c r="D159" s="37"/>
      <c r="E159" s="37"/>
      <c r="F159" s="37"/>
      <c r="G159" s="37"/>
    </row>
    <row r="160" spans="1:7" ht="15.75">
      <c r="A160" s="131"/>
      <c r="C160" s="37"/>
      <c r="D160" s="37"/>
      <c r="E160" s="37"/>
      <c r="F160" s="37"/>
      <c r="G160" s="37"/>
    </row>
    <row r="161" spans="1:7" ht="15.75">
      <c r="A161" s="131"/>
      <c r="C161" s="37"/>
      <c r="D161" s="37"/>
      <c r="E161" s="37"/>
      <c r="F161" s="37"/>
      <c r="G161" s="37"/>
    </row>
    <row r="162" spans="1:7" ht="15.75">
      <c r="A162" s="131"/>
      <c r="C162" s="37"/>
      <c r="D162" s="37"/>
      <c r="E162" s="37"/>
      <c r="F162" s="37"/>
      <c r="G162" s="37"/>
    </row>
    <row r="163" spans="1:7" ht="15.75">
      <c r="A163" s="131"/>
      <c r="C163" s="37"/>
      <c r="D163" s="37"/>
      <c r="E163" s="37"/>
      <c r="F163" s="37"/>
      <c r="G163" s="37"/>
    </row>
    <row r="164" spans="1:7" ht="15.75">
      <c r="A164" s="131"/>
      <c r="C164" s="37"/>
      <c r="D164" s="37"/>
      <c r="E164" s="37"/>
      <c r="F164" s="37"/>
      <c r="G164" s="37"/>
    </row>
    <row r="165" spans="1:7" ht="15.75">
      <c r="A165" s="131"/>
      <c r="C165" s="37"/>
      <c r="D165" s="37"/>
      <c r="E165" s="37"/>
      <c r="F165" s="37"/>
      <c r="G165" s="37"/>
    </row>
    <row r="166" spans="1:7" ht="15.75">
      <c r="A166" s="131"/>
      <c r="C166" s="37"/>
      <c r="D166" s="37"/>
      <c r="E166" s="37"/>
      <c r="F166" s="37"/>
      <c r="G166" s="37"/>
    </row>
    <row r="167" spans="1:7" ht="15.75">
      <c r="A167" s="131"/>
      <c r="C167" s="37"/>
      <c r="D167" s="37"/>
      <c r="E167" s="37"/>
      <c r="F167" s="37"/>
      <c r="G167" s="37"/>
    </row>
    <row r="168" spans="1:7" ht="15.75">
      <c r="A168" s="131"/>
      <c r="C168" s="37"/>
      <c r="D168" s="37"/>
      <c r="E168" s="37"/>
      <c r="F168" s="37"/>
      <c r="G168" s="37"/>
    </row>
    <row r="169" spans="1:7" ht="15.75">
      <c r="A169" s="131"/>
      <c r="C169" s="37"/>
      <c r="D169" s="37"/>
      <c r="E169" s="37"/>
      <c r="F169" s="37"/>
      <c r="G169" s="37"/>
    </row>
    <row r="170" spans="1:7" ht="15.75">
      <c r="A170" s="131"/>
      <c r="C170" s="37"/>
      <c r="D170" s="37"/>
      <c r="E170" s="37"/>
      <c r="F170" s="37"/>
      <c r="G170" s="37"/>
    </row>
    <row r="171" spans="1:7" ht="15.75">
      <c r="A171" s="131"/>
      <c r="C171" s="37"/>
      <c r="D171" s="37"/>
      <c r="E171" s="37"/>
      <c r="F171" s="37"/>
      <c r="G171" s="37"/>
    </row>
    <row r="172" spans="1:7" ht="15.75">
      <c r="A172" s="131"/>
      <c r="C172" s="37"/>
      <c r="D172" s="37"/>
      <c r="E172" s="37"/>
      <c r="F172" s="37"/>
      <c r="G172" s="37"/>
    </row>
    <row r="173" spans="1:7" ht="15.75">
      <c r="A173" s="131"/>
      <c r="C173" s="37"/>
      <c r="D173" s="37"/>
      <c r="E173" s="37"/>
      <c r="F173" s="37"/>
      <c r="G173" s="37"/>
    </row>
    <row r="174" spans="1:7" ht="15.75">
      <c r="A174" s="131"/>
      <c r="C174" s="37"/>
      <c r="D174" s="37"/>
      <c r="E174" s="37"/>
      <c r="F174" s="37"/>
      <c r="G174" s="37"/>
    </row>
    <row r="175" spans="1:7" ht="15.75">
      <c r="A175" s="131"/>
      <c r="C175" s="37"/>
      <c r="D175" s="37"/>
      <c r="E175" s="37"/>
      <c r="F175" s="37"/>
      <c r="G175" s="37"/>
    </row>
    <row r="176" spans="1:7" ht="15.75">
      <c r="A176" s="131"/>
      <c r="C176" s="37"/>
      <c r="D176" s="37"/>
      <c r="E176" s="37"/>
      <c r="F176" s="37"/>
      <c r="G176" s="37"/>
    </row>
    <row r="177" spans="1:7" ht="15.75">
      <c r="A177" s="131"/>
      <c r="C177" s="37"/>
      <c r="D177" s="37"/>
      <c r="E177" s="37"/>
      <c r="F177" s="37"/>
      <c r="G177" s="37"/>
    </row>
    <row r="178" spans="1:7" ht="15.75">
      <c r="A178" s="131"/>
      <c r="C178" s="37"/>
      <c r="D178" s="37"/>
      <c r="E178" s="37"/>
      <c r="F178" s="37"/>
      <c r="G178" s="37"/>
    </row>
    <row r="179" spans="1:7" ht="15.75">
      <c r="A179" s="131"/>
      <c r="C179" s="37"/>
      <c r="D179" s="37"/>
      <c r="E179" s="37"/>
      <c r="F179" s="37"/>
      <c r="G179" s="37"/>
    </row>
    <row r="180" spans="1:7" ht="15.75">
      <c r="A180" s="131"/>
      <c r="C180" s="37"/>
      <c r="D180" s="37"/>
      <c r="E180" s="37"/>
      <c r="F180" s="37"/>
      <c r="G180" s="37"/>
    </row>
    <row r="181" spans="1:7" ht="15.75">
      <c r="A181" s="131"/>
      <c r="C181" s="37"/>
      <c r="D181" s="37"/>
      <c r="E181" s="37"/>
      <c r="F181" s="37"/>
      <c r="G181" s="37"/>
    </row>
    <row r="182" spans="1:7" ht="15.75">
      <c r="A182" s="131"/>
      <c r="C182" s="37"/>
      <c r="D182" s="37"/>
      <c r="E182" s="37"/>
      <c r="F182" s="37"/>
      <c r="G182" s="37"/>
    </row>
    <row r="183" spans="1:7" ht="15.75">
      <c r="A183" s="131"/>
      <c r="C183" s="37"/>
      <c r="D183" s="37"/>
      <c r="E183" s="37"/>
      <c r="F183" s="37"/>
      <c r="G183" s="37"/>
    </row>
    <row r="184" spans="1:7" ht="15.75">
      <c r="A184" s="131"/>
      <c r="C184" s="37"/>
      <c r="D184" s="37"/>
      <c r="E184" s="37"/>
      <c r="F184" s="37"/>
      <c r="G184" s="37"/>
    </row>
    <row r="185" spans="1:7" ht="15.75">
      <c r="A185" s="131"/>
      <c r="C185" s="37"/>
      <c r="D185" s="37"/>
      <c r="E185" s="37"/>
      <c r="F185" s="37"/>
      <c r="G185" s="37"/>
    </row>
    <row r="186" spans="1:7" ht="15.75">
      <c r="A186" s="131"/>
      <c r="C186" s="37"/>
      <c r="D186" s="37"/>
      <c r="E186" s="37"/>
      <c r="F186" s="37"/>
      <c r="G186" s="37"/>
    </row>
    <row r="187" spans="1:7" ht="15.75">
      <c r="A187" s="131"/>
      <c r="C187" s="37"/>
      <c r="D187" s="37"/>
      <c r="E187" s="37"/>
      <c r="F187" s="37"/>
      <c r="G187" s="37"/>
    </row>
    <row r="188" spans="1:7" ht="15.75">
      <c r="A188" s="131"/>
      <c r="C188" s="37"/>
      <c r="D188" s="37"/>
      <c r="E188" s="37"/>
      <c r="F188" s="37"/>
      <c r="G188" s="37"/>
    </row>
    <row r="189" spans="1:7" ht="15.75">
      <c r="A189" s="131"/>
      <c r="C189" s="37"/>
      <c r="D189" s="37"/>
      <c r="E189" s="37"/>
      <c r="F189" s="37"/>
      <c r="G189" s="37"/>
    </row>
    <row r="190" spans="1:7" ht="15.75">
      <c r="A190" s="131"/>
      <c r="C190" s="37"/>
      <c r="D190" s="37"/>
      <c r="E190" s="37"/>
      <c r="F190" s="37"/>
      <c r="G190" s="37"/>
    </row>
    <row r="191" spans="1:7" ht="15.75">
      <c r="A191" s="131"/>
      <c r="C191" s="37"/>
      <c r="D191" s="37"/>
      <c r="E191" s="37"/>
      <c r="F191" s="37"/>
      <c r="G191" s="37"/>
    </row>
    <row r="192" spans="1:7" ht="15.75">
      <c r="A192" s="131"/>
      <c r="C192" s="37"/>
      <c r="D192" s="37"/>
      <c r="E192" s="37"/>
      <c r="F192" s="37"/>
      <c r="G192" s="37"/>
    </row>
    <row r="193" spans="1:7" ht="15.75">
      <c r="A193" s="131"/>
      <c r="C193" s="37"/>
      <c r="D193" s="37"/>
      <c r="E193" s="37"/>
      <c r="F193" s="37"/>
      <c r="G193" s="37"/>
    </row>
    <row r="194" spans="1:7" ht="15.75">
      <c r="A194" s="131"/>
      <c r="C194" s="37"/>
      <c r="D194" s="37"/>
      <c r="E194" s="37"/>
      <c r="F194" s="37"/>
      <c r="G194" s="37"/>
    </row>
    <row r="195" spans="1:7" ht="15.75">
      <c r="A195" s="131"/>
      <c r="C195" s="37"/>
      <c r="D195" s="37"/>
      <c r="E195" s="37"/>
      <c r="F195" s="37"/>
      <c r="G195" s="37"/>
    </row>
    <row r="196" spans="1:7" ht="15.75">
      <c r="A196" s="131"/>
      <c r="C196" s="37"/>
      <c r="D196" s="37"/>
      <c r="E196" s="37"/>
      <c r="F196" s="37"/>
      <c r="G196" s="37"/>
    </row>
    <row r="197" spans="1:7" ht="15.75">
      <c r="A197" s="131"/>
      <c r="C197" s="37"/>
      <c r="D197" s="37"/>
      <c r="E197" s="37"/>
      <c r="F197" s="37"/>
      <c r="G197" s="37"/>
    </row>
    <row r="198" spans="1:7" ht="15.75">
      <c r="A198" s="131"/>
      <c r="C198" s="37"/>
      <c r="D198" s="37"/>
      <c r="E198" s="37"/>
      <c r="F198" s="37"/>
      <c r="G198" s="37"/>
    </row>
    <row r="199" spans="1:7" ht="15.75">
      <c r="A199" s="131"/>
      <c r="C199" s="37"/>
      <c r="D199" s="37"/>
      <c r="E199" s="37"/>
      <c r="F199" s="37"/>
      <c r="G199" s="37"/>
    </row>
    <row r="200" spans="1:7" ht="15.75">
      <c r="A200" s="131"/>
      <c r="C200" s="37"/>
      <c r="D200" s="37"/>
      <c r="E200" s="37"/>
      <c r="F200" s="37"/>
      <c r="G200" s="37"/>
    </row>
    <row r="201" spans="1:7" ht="15.75">
      <c r="A201" s="131"/>
      <c r="C201" s="37"/>
      <c r="D201" s="37"/>
      <c r="E201" s="37"/>
      <c r="F201" s="37"/>
      <c r="G201" s="37"/>
    </row>
    <row r="202" spans="1:7" ht="15.75">
      <c r="A202" s="131"/>
      <c r="C202" s="37"/>
      <c r="D202" s="37"/>
      <c r="E202" s="37"/>
      <c r="F202" s="37"/>
      <c r="G202" s="37"/>
    </row>
    <row r="203" spans="1:7" ht="15.75">
      <c r="A203" s="131"/>
      <c r="C203" s="37"/>
      <c r="D203" s="37"/>
      <c r="E203" s="37"/>
      <c r="F203" s="37"/>
      <c r="G203" s="37"/>
    </row>
    <row r="204" spans="1:7" ht="15.75">
      <c r="A204" s="131"/>
      <c r="C204" s="37"/>
      <c r="D204" s="37"/>
      <c r="E204" s="37"/>
      <c r="F204" s="37"/>
      <c r="G204" s="37"/>
    </row>
    <row r="205" spans="1:7" ht="15.75">
      <c r="A205" s="131"/>
      <c r="C205" s="37"/>
      <c r="D205" s="37"/>
      <c r="E205" s="37"/>
      <c r="F205" s="37"/>
      <c r="G205" s="37"/>
    </row>
    <row r="206" spans="1:7" ht="15.75">
      <c r="A206" s="131"/>
      <c r="C206" s="37"/>
      <c r="D206" s="37"/>
      <c r="E206" s="37"/>
      <c r="F206" s="37"/>
      <c r="G206" s="37"/>
    </row>
    <row r="207" spans="1:7" ht="15.75">
      <c r="A207" s="131"/>
      <c r="C207" s="37"/>
      <c r="D207" s="37"/>
      <c r="E207" s="37"/>
      <c r="F207" s="37"/>
      <c r="G207" s="37"/>
    </row>
    <row r="208" spans="1:7" ht="15.75">
      <c r="A208" s="131"/>
      <c r="C208" s="37"/>
      <c r="D208" s="37"/>
      <c r="E208" s="37"/>
      <c r="F208" s="37"/>
      <c r="G208" s="37"/>
    </row>
    <row r="209" spans="1:7" ht="15.75">
      <c r="A209" s="131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5">
    <mergeCell ref="A2:Q2"/>
    <mergeCell ref="A3:Q3"/>
    <mergeCell ref="A4:Q4"/>
    <mergeCell ref="A5:Q5"/>
    <mergeCell ref="A48:C48"/>
  </mergeCells>
  <pageMargins left="1.18" right="0.66" top="0.73" bottom="0.6" header="0.5" footer="0.5"/>
  <pageSetup scale="55" orientation="landscape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AB681"/>
  <sheetViews>
    <sheetView showGridLines="0" zoomScale="85" zoomScaleNormal="85" workbookViewId="0">
      <selection activeCell="S8" sqref="S8"/>
    </sheetView>
  </sheetViews>
  <sheetFormatPr baseColWidth="10" defaultColWidth="9.140625" defaultRowHeight="15"/>
  <cols>
    <col min="1" max="1" width="51.140625" style="20" customWidth="1"/>
    <col min="2" max="6" width="10.28515625" style="372" bestFit="1" customWidth="1"/>
    <col min="7" max="8" width="9.28515625" style="372" bestFit="1" customWidth="1"/>
    <col min="9" max="9" width="10.28515625" style="372" bestFit="1" customWidth="1"/>
    <col min="10" max="11" width="7.7109375" style="372" bestFit="1" customWidth="1"/>
    <col min="12" max="12" width="10.28515625" style="372" bestFit="1" customWidth="1"/>
    <col min="13" max="13" width="9.28515625" style="372" bestFit="1" customWidth="1"/>
    <col min="14" max="14" width="10.28515625" style="372" bestFit="1" customWidth="1"/>
    <col min="15" max="15" width="9.28515625" style="372" bestFit="1" customWidth="1"/>
    <col min="16" max="16" width="11.28515625" style="372" bestFit="1" customWidth="1"/>
    <col min="17" max="17" width="2.5703125" style="132" customWidth="1"/>
    <col min="18" max="256" width="9.140625" style="372"/>
    <col min="257" max="257" width="51.140625" style="372" customWidth="1"/>
    <col min="258" max="262" width="10.28515625" style="372" bestFit="1" customWidth="1"/>
    <col min="263" max="264" width="9.28515625" style="372" bestFit="1" customWidth="1"/>
    <col min="265" max="265" width="10.28515625" style="372" bestFit="1" customWidth="1"/>
    <col min="266" max="267" width="7.7109375" style="372" bestFit="1" customWidth="1"/>
    <col min="268" max="268" width="10.28515625" style="372" bestFit="1" customWidth="1"/>
    <col min="269" max="269" width="9.28515625" style="372" bestFit="1" customWidth="1"/>
    <col min="270" max="270" width="10.28515625" style="372" bestFit="1" customWidth="1"/>
    <col min="271" max="271" width="9.28515625" style="372" bestFit="1" customWidth="1"/>
    <col min="272" max="272" width="11.28515625" style="372" bestFit="1" customWidth="1"/>
    <col min="273" max="273" width="2.5703125" style="372" customWidth="1"/>
    <col min="274" max="512" width="9.140625" style="372"/>
    <col min="513" max="513" width="51.140625" style="372" customWidth="1"/>
    <col min="514" max="518" width="10.28515625" style="372" bestFit="1" customWidth="1"/>
    <col min="519" max="520" width="9.28515625" style="372" bestFit="1" customWidth="1"/>
    <col min="521" max="521" width="10.28515625" style="372" bestFit="1" customWidth="1"/>
    <col min="522" max="523" width="7.7109375" style="372" bestFit="1" customWidth="1"/>
    <col min="524" max="524" width="10.28515625" style="372" bestFit="1" customWidth="1"/>
    <col min="525" max="525" width="9.28515625" style="372" bestFit="1" customWidth="1"/>
    <col min="526" max="526" width="10.28515625" style="372" bestFit="1" customWidth="1"/>
    <col min="527" max="527" width="9.28515625" style="372" bestFit="1" customWidth="1"/>
    <col min="528" max="528" width="11.28515625" style="372" bestFit="1" customWidth="1"/>
    <col min="529" max="529" width="2.5703125" style="372" customWidth="1"/>
    <col min="530" max="768" width="9.140625" style="372"/>
    <col min="769" max="769" width="51.140625" style="372" customWidth="1"/>
    <col min="770" max="774" width="10.28515625" style="372" bestFit="1" customWidth="1"/>
    <col min="775" max="776" width="9.28515625" style="372" bestFit="1" customWidth="1"/>
    <col min="777" max="777" width="10.28515625" style="372" bestFit="1" customWidth="1"/>
    <col min="778" max="779" width="7.7109375" style="372" bestFit="1" customWidth="1"/>
    <col min="780" max="780" width="10.28515625" style="372" bestFit="1" customWidth="1"/>
    <col min="781" max="781" width="9.28515625" style="372" bestFit="1" customWidth="1"/>
    <col min="782" max="782" width="10.28515625" style="372" bestFit="1" customWidth="1"/>
    <col min="783" max="783" width="9.28515625" style="372" bestFit="1" customWidth="1"/>
    <col min="784" max="784" width="11.28515625" style="372" bestFit="1" customWidth="1"/>
    <col min="785" max="785" width="2.5703125" style="372" customWidth="1"/>
    <col min="786" max="1024" width="9.140625" style="372"/>
    <col min="1025" max="1025" width="51.140625" style="372" customWidth="1"/>
    <col min="1026" max="1030" width="10.28515625" style="372" bestFit="1" customWidth="1"/>
    <col min="1031" max="1032" width="9.28515625" style="372" bestFit="1" customWidth="1"/>
    <col min="1033" max="1033" width="10.28515625" style="372" bestFit="1" customWidth="1"/>
    <col min="1034" max="1035" width="7.7109375" style="372" bestFit="1" customWidth="1"/>
    <col min="1036" max="1036" width="10.28515625" style="372" bestFit="1" customWidth="1"/>
    <col min="1037" max="1037" width="9.28515625" style="372" bestFit="1" customWidth="1"/>
    <col min="1038" max="1038" width="10.28515625" style="372" bestFit="1" customWidth="1"/>
    <col min="1039" max="1039" width="9.28515625" style="372" bestFit="1" customWidth="1"/>
    <col min="1040" max="1040" width="11.28515625" style="372" bestFit="1" customWidth="1"/>
    <col min="1041" max="1041" width="2.5703125" style="372" customWidth="1"/>
    <col min="1042" max="1280" width="9.140625" style="372"/>
    <col min="1281" max="1281" width="51.140625" style="372" customWidth="1"/>
    <col min="1282" max="1286" width="10.28515625" style="372" bestFit="1" customWidth="1"/>
    <col min="1287" max="1288" width="9.28515625" style="372" bestFit="1" customWidth="1"/>
    <col min="1289" max="1289" width="10.28515625" style="372" bestFit="1" customWidth="1"/>
    <col min="1290" max="1291" width="7.7109375" style="372" bestFit="1" customWidth="1"/>
    <col min="1292" max="1292" width="10.28515625" style="372" bestFit="1" customWidth="1"/>
    <col min="1293" max="1293" width="9.28515625" style="372" bestFit="1" customWidth="1"/>
    <col min="1294" max="1294" width="10.28515625" style="372" bestFit="1" customWidth="1"/>
    <col min="1295" max="1295" width="9.28515625" style="372" bestFit="1" customWidth="1"/>
    <col min="1296" max="1296" width="11.28515625" style="372" bestFit="1" customWidth="1"/>
    <col min="1297" max="1297" width="2.5703125" style="372" customWidth="1"/>
    <col min="1298" max="1536" width="9.140625" style="372"/>
    <col min="1537" max="1537" width="51.140625" style="372" customWidth="1"/>
    <col min="1538" max="1542" width="10.28515625" style="372" bestFit="1" customWidth="1"/>
    <col min="1543" max="1544" width="9.28515625" style="372" bestFit="1" customWidth="1"/>
    <col min="1545" max="1545" width="10.28515625" style="372" bestFit="1" customWidth="1"/>
    <col min="1546" max="1547" width="7.7109375" style="372" bestFit="1" customWidth="1"/>
    <col min="1548" max="1548" width="10.28515625" style="372" bestFit="1" customWidth="1"/>
    <col min="1549" max="1549" width="9.28515625" style="372" bestFit="1" customWidth="1"/>
    <col min="1550" max="1550" width="10.28515625" style="372" bestFit="1" customWidth="1"/>
    <col min="1551" max="1551" width="9.28515625" style="372" bestFit="1" customWidth="1"/>
    <col min="1552" max="1552" width="11.28515625" style="372" bestFit="1" customWidth="1"/>
    <col min="1553" max="1553" width="2.5703125" style="372" customWidth="1"/>
    <col min="1554" max="1792" width="9.140625" style="372"/>
    <col min="1793" max="1793" width="51.140625" style="372" customWidth="1"/>
    <col min="1794" max="1798" width="10.28515625" style="372" bestFit="1" customWidth="1"/>
    <col min="1799" max="1800" width="9.28515625" style="372" bestFit="1" customWidth="1"/>
    <col min="1801" max="1801" width="10.28515625" style="372" bestFit="1" customWidth="1"/>
    <col min="1802" max="1803" width="7.7109375" style="372" bestFit="1" customWidth="1"/>
    <col min="1804" max="1804" width="10.28515625" style="372" bestFit="1" customWidth="1"/>
    <col min="1805" max="1805" width="9.28515625" style="372" bestFit="1" customWidth="1"/>
    <col min="1806" max="1806" width="10.28515625" style="372" bestFit="1" customWidth="1"/>
    <col min="1807" max="1807" width="9.28515625" style="372" bestFit="1" customWidth="1"/>
    <col min="1808" max="1808" width="11.28515625" style="372" bestFit="1" customWidth="1"/>
    <col min="1809" max="1809" width="2.5703125" style="372" customWidth="1"/>
    <col min="1810" max="2048" width="9.140625" style="372"/>
    <col min="2049" max="2049" width="51.140625" style="372" customWidth="1"/>
    <col min="2050" max="2054" width="10.28515625" style="372" bestFit="1" customWidth="1"/>
    <col min="2055" max="2056" width="9.28515625" style="372" bestFit="1" customWidth="1"/>
    <col min="2057" max="2057" width="10.28515625" style="372" bestFit="1" customWidth="1"/>
    <col min="2058" max="2059" width="7.7109375" style="372" bestFit="1" customWidth="1"/>
    <col min="2060" max="2060" width="10.28515625" style="372" bestFit="1" customWidth="1"/>
    <col min="2061" max="2061" width="9.28515625" style="372" bestFit="1" customWidth="1"/>
    <col min="2062" max="2062" width="10.28515625" style="372" bestFit="1" customWidth="1"/>
    <col min="2063" max="2063" width="9.28515625" style="372" bestFit="1" customWidth="1"/>
    <col min="2064" max="2064" width="11.28515625" style="372" bestFit="1" customWidth="1"/>
    <col min="2065" max="2065" width="2.5703125" style="372" customWidth="1"/>
    <col min="2066" max="2304" width="9.140625" style="372"/>
    <col min="2305" max="2305" width="51.140625" style="372" customWidth="1"/>
    <col min="2306" max="2310" width="10.28515625" style="372" bestFit="1" customWidth="1"/>
    <col min="2311" max="2312" width="9.28515625" style="372" bestFit="1" customWidth="1"/>
    <col min="2313" max="2313" width="10.28515625" style="372" bestFit="1" customWidth="1"/>
    <col min="2314" max="2315" width="7.7109375" style="372" bestFit="1" customWidth="1"/>
    <col min="2316" max="2316" width="10.28515625" style="372" bestFit="1" customWidth="1"/>
    <col min="2317" max="2317" width="9.28515625" style="372" bestFit="1" customWidth="1"/>
    <col min="2318" max="2318" width="10.28515625" style="372" bestFit="1" customWidth="1"/>
    <col min="2319" max="2319" width="9.28515625" style="372" bestFit="1" customWidth="1"/>
    <col min="2320" max="2320" width="11.28515625" style="372" bestFit="1" customWidth="1"/>
    <col min="2321" max="2321" width="2.5703125" style="372" customWidth="1"/>
    <col min="2322" max="2560" width="9.140625" style="372"/>
    <col min="2561" max="2561" width="51.140625" style="372" customWidth="1"/>
    <col min="2562" max="2566" width="10.28515625" style="372" bestFit="1" customWidth="1"/>
    <col min="2567" max="2568" width="9.28515625" style="372" bestFit="1" customWidth="1"/>
    <col min="2569" max="2569" width="10.28515625" style="372" bestFit="1" customWidth="1"/>
    <col min="2570" max="2571" width="7.7109375" style="372" bestFit="1" customWidth="1"/>
    <col min="2572" max="2572" width="10.28515625" style="372" bestFit="1" customWidth="1"/>
    <col min="2573" max="2573" width="9.28515625" style="372" bestFit="1" customWidth="1"/>
    <col min="2574" max="2574" width="10.28515625" style="372" bestFit="1" customWidth="1"/>
    <col min="2575" max="2575" width="9.28515625" style="372" bestFit="1" customWidth="1"/>
    <col min="2576" max="2576" width="11.28515625" style="372" bestFit="1" customWidth="1"/>
    <col min="2577" max="2577" width="2.5703125" style="372" customWidth="1"/>
    <col min="2578" max="2816" width="9.140625" style="372"/>
    <col min="2817" max="2817" width="51.140625" style="372" customWidth="1"/>
    <col min="2818" max="2822" width="10.28515625" style="372" bestFit="1" customWidth="1"/>
    <col min="2823" max="2824" width="9.28515625" style="372" bestFit="1" customWidth="1"/>
    <col min="2825" max="2825" width="10.28515625" style="372" bestFit="1" customWidth="1"/>
    <col min="2826" max="2827" width="7.7109375" style="372" bestFit="1" customWidth="1"/>
    <col min="2828" max="2828" width="10.28515625" style="372" bestFit="1" customWidth="1"/>
    <col min="2829" max="2829" width="9.28515625" style="372" bestFit="1" customWidth="1"/>
    <col min="2830" max="2830" width="10.28515625" style="372" bestFit="1" customWidth="1"/>
    <col min="2831" max="2831" width="9.28515625" style="372" bestFit="1" customWidth="1"/>
    <col min="2832" max="2832" width="11.28515625" style="372" bestFit="1" customWidth="1"/>
    <col min="2833" max="2833" width="2.5703125" style="372" customWidth="1"/>
    <col min="2834" max="3072" width="9.140625" style="372"/>
    <col min="3073" max="3073" width="51.140625" style="372" customWidth="1"/>
    <col min="3074" max="3078" width="10.28515625" style="372" bestFit="1" customWidth="1"/>
    <col min="3079" max="3080" width="9.28515625" style="372" bestFit="1" customWidth="1"/>
    <col min="3081" max="3081" width="10.28515625" style="372" bestFit="1" customWidth="1"/>
    <col min="3082" max="3083" width="7.7109375" style="372" bestFit="1" customWidth="1"/>
    <col min="3084" max="3084" width="10.28515625" style="372" bestFit="1" customWidth="1"/>
    <col min="3085" max="3085" width="9.28515625" style="372" bestFit="1" customWidth="1"/>
    <col min="3086" max="3086" width="10.28515625" style="372" bestFit="1" customWidth="1"/>
    <col min="3087" max="3087" width="9.28515625" style="372" bestFit="1" customWidth="1"/>
    <col min="3088" max="3088" width="11.28515625" style="372" bestFit="1" customWidth="1"/>
    <col min="3089" max="3089" width="2.5703125" style="372" customWidth="1"/>
    <col min="3090" max="3328" width="9.140625" style="372"/>
    <col min="3329" max="3329" width="51.140625" style="372" customWidth="1"/>
    <col min="3330" max="3334" width="10.28515625" style="372" bestFit="1" customWidth="1"/>
    <col min="3335" max="3336" width="9.28515625" style="372" bestFit="1" customWidth="1"/>
    <col min="3337" max="3337" width="10.28515625" style="372" bestFit="1" customWidth="1"/>
    <col min="3338" max="3339" width="7.7109375" style="372" bestFit="1" customWidth="1"/>
    <col min="3340" max="3340" width="10.28515625" style="372" bestFit="1" customWidth="1"/>
    <col min="3341" max="3341" width="9.28515625" style="372" bestFit="1" customWidth="1"/>
    <col min="3342" max="3342" width="10.28515625" style="372" bestFit="1" customWidth="1"/>
    <col min="3343" max="3343" width="9.28515625" style="372" bestFit="1" customWidth="1"/>
    <col min="3344" max="3344" width="11.28515625" style="372" bestFit="1" customWidth="1"/>
    <col min="3345" max="3345" width="2.5703125" style="372" customWidth="1"/>
    <col min="3346" max="3584" width="9.140625" style="372"/>
    <col min="3585" max="3585" width="51.140625" style="372" customWidth="1"/>
    <col min="3586" max="3590" width="10.28515625" style="372" bestFit="1" customWidth="1"/>
    <col min="3591" max="3592" width="9.28515625" style="372" bestFit="1" customWidth="1"/>
    <col min="3593" max="3593" width="10.28515625" style="372" bestFit="1" customWidth="1"/>
    <col min="3594" max="3595" width="7.7109375" style="372" bestFit="1" customWidth="1"/>
    <col min="3596" max="3596" width="10.28515625" style="372" bestFit="1" customWidth="1"/>
    <col min="3597" max="3597" width="9.28515625" style="372" bestFit="1" customWidth="1"/>
    <col min="3598" max="3598" width="10.28515625" style="372" bestFit="1" customWidth="1"/>
    <col min="3599" max="3599" width="9.28515625" style="372" bestFit="1" customWidth="1"/>
    <col min="3600" max="3600" width="11.28515625" style="372" bestFit="1" customWidth="1"/>
    <col min="3601" max="3601" width="2.5703125" style="372" customWidth="1"/>
    <col min="3602" max="3840" width="9.140625" style="372"/>
    <col min="3841" max="3841" width="51.140625" style="372" customWidth="1"/>
    <col min="3842" max="3846" width="10.28515625" style="372" bestFit="1" customWidth="1"/>
    <col min="3847" max="3848" width="9.28515625" style="372" bestFit="1" customWidth="1"/>
    <col min="3849" max="3849" width="10.28515625" style="372" bestFit="1" customWidth="1"/>
    <col min="3850" max="3851" width="7.7109375" style="372" bestFit="1" customWidth="1"/>
    <col min="3852" max="3852" width="10.28515625" style="372" bestFit="1" customWidth="1"/>
    <col min="3853" max="3853" width="9.28515625" style="372" bestFit="1" customWidth="1"/>
    <col min="3854" max="3854" width="10.28515625" style="372" bestFit="1" customWidth="1"/>
    <col min="3855" max="3855" width="9.28515625" style="372" bestFit="1" customWidth="1"/>
    <col min="3856" max="3856" width="11.28515625" style="372" bestFit="1" customWidth="1"/>
    <col min="3857" max="3857" width="2.5703125" style="372" customWidth="1"/>
    <col min="3858" max="4096" width="9.140625" style="372"/>
    <col min="4097" max="4097" width="51.140625" style="372" customWidth="1"/>
    <col min="4098" max="4102" width="10.28515625" style="372" bestFit="1" customWidth="1"/>
    <col min="4103" max="4104" width="9.28515625" style="372" bestFit="1" customWidth="1"/>
    <col min="4105" max="4105" width="10.28515625" style="372" bestFit="1" customWidth="1"/>
    <col min="4106" max="4107" width="7.7109375" style="372" bestFit="1" customWidth="1"/>
    <col min="4108" max="4108" width="10.28515625" style="372" bestFit="1" customWidth="1"/>
    <col min="4109" max="4109" width="9.28515625" style="372" bestFit="1" customWidth="1"/>
    <col min="4110" max="4110" width="10.28515625" style="372" bestFit="1" customWidth="1"/>
    <col min="4111" max="4111" width="9.28515625" style="372" bestFit="1" customWidth="1"/>
    <col min="4112" max="4112" width="11.28515625" style="372" bestFit="1" customWidth="1"/>
    <col min="4113" max="4113" width="2.5703125" style="372" customWidth="1"/>
    <col min="4114" max="4352" width="9.140625" style="372"/>
    <col min="4353" max="4353" width="51.140625" style="372" customWidth="1"/>
    <col min="4354" max="4358" width="10.28515625" style="372" bestFit="1" customWidth="1"/>
    <col min="4359" max="4360" width="9.28515625" style="372" bestFit="1" customWidth="1"/>
    <col min="4361" max="4361" width="10.28515625" style="372" bestFit="1" customWidth="1"/>
    <col min="4362" max="4363" width="7.7109375" style="372" bestFit="1" customWidth="1"/>
    <col min="4364" max="4364" width="10.28515625" style="372" bestFit="1" customWidth="1"/>
    <col min="4365" max="4365" width="9.28515625" style="372" bestFit="1" customWidth="1"/>
    <col min="4366" max="4366" width="10.28515625" style="372" bestFit="1" customWidth="1"/>
    <col min="4367" max="4367" width="9.28515625" style="372" bestFit="1" customWidth="1"/>
    <col min="4368" max="4368" width="11.28515625" style="372" bestFit="1" customWidth="1"/>
    <col min="4369" max="4369" width="2.5703125" style="372" customWidth="1"/>
    <col min="4370" max="4608" width="9.140625" style="372"/>
    <col min="4609" max="4609" width="51.140625" style="372" customWidth="1"/>
    <col min="4610" max="4614" width="10.28515625" style="372" bestFit="1" customWidth="1"/>
    <col min="4615" max="4616" width="9.28515625" style="372" bestFit="1" customWidth="1"/>
    <col min="4617" max="4617" width="10.28515625" style="372" bestFit="1" customWidth="1"/>
    <col min="4618" max="4619" width="7.7109375" style="372" bestFit="1" customWidth="1"/>
    <col min="4620" max="4620" width="10.28515625" style="372" bestFit="1" customWidth="1"/>
    <col min="4621" max="4621" width="9.28515625" style="372" bestFit="1" customWidth="1"/>
    <col min="4622" max="4622" width="10.28515625" style="372" bestFit="1" customWidth="1"/>
    <col min="4623" max="4623" width="9.28515625" style="372" bestFit="1" customWidth="1"/>
    <col min="4624" max="4624" width="11.28515625" style="372" bestFit="1" customWidth="1"/>
    <col min="4625" max="4625" width="2.5703125" style="372" customWidth="1"/>
    <col min="4626" max="4864" width="9.140625" style="372"/>
    <col min="4865" max="4865" width="51.140625" style="372" customWidth="1"/>
    <col min="4866" max="4870" width="10.28515625" style="372" bestFit="1" customWidth="1"/>
    <col min="4871" max="4872" width="9.28515625" style="372" bestFit="1" customWidth="1"/>
    <col min="4873" max="4873" width="10.28515625" style="372" bestFit="1" customWidth="1"/>
    <col min="4874" max="4875" width="7.7109375" style="372" bestFit="1" customWidth="1"/>
    <col min="4876" max="4876" width="10.28515625" style="372" bestFit="1" customWidth="1"/>
    <col min="4877" max="4877" width="9.28515625" style="372" bestFit="1" customWidth="1"/>
    <col min="4878" max="4878" width="10.28515625" style="372" bestFit="1" customWidth="1"/>
    <col min="4879" max="4879" width="9.28515625" style="372" bestFit="1" customWidth="1"/>
    <col min="4880" max="4880" width="11.28515625" style="372" bestFit="1" customWidth="1"/>
    <col min="4881" max="4881" width="2.5703125" style="372" customWidth="1"/>
    <col min="4882" max="5120" width="9.140625" style="372"/>
    <col min="5121" max="5121" width="51.140625" style="372" customWidth="1"/>
    <col min="5122" max="5126" width="10.28515625" style="372" bestFit="1" customWidth="1"/>
    <col min="5127" max="5128" width="9.28515625" style="372" bestFit="1" customWidth="1"/>
    <col min="5129" max="5129" width="10.28515625" style="372" bestFit="1" customWidth="1"/>
    <col min="5130" max="5131" width="7.7109375" style="372" bestFit="1" customWidth="1"/>
    <col min="5132" max="5132" width="10.28515625" style="372" bestFit="1" customWidth="1"/>
    <col min="5133" max="5133" width="9.28515625" style="372" bestFit="1" customWidth="1"/>
    <col min="5134" max="5134" width="10.28515625" style="372" bestFit="1" customWidth="1"/>
    <col min="5135" max="5135" width="9.28515625" style="372" bestFit="1" customWidth="1"/>
    <col min="5136" max="5136" width="11.28515625" style="372" bestFit="1" customWidth="1"/>
    <col min="5137" max="5137" width="2.5703125" style="372" customWidth="1"/>
    <col min="5138" max="5376" width="9.140625" style="372"/>
    <col min="5377" max="5377" width="51.140625" style="372" customWidth="1"/>
    <col min="5378" max="5382" width="10.28515625" style="372" bestFit="1" customWidth="1"/>
    <col min="5383" max="5384" width="9.28515625" style="372" bestFit="1" customWidth="1"/>
    <col min="5385" max="5385" width="10.28515625" style="372" bestFit="1" customWidth="1"/>
    <col min="5386" max="5387" width="7.7109375" style="372" bestFit="1" customWidth="1"/>
    <col min="5388" max="5388" width="10.28515625" style="372" bestFit="1" customWidth="1"/>
    <col min="5389" max="5389" width="9.28515625" style="372" bestFit="1" customWidth="1"/>
    <col min="5390" max="5390" width="10.28515625" style="372" bestFit="1" customWidth="1"/>
    <col min="5391" max="5391" width="9.28515625" style="372" bestFit="1" customWidth="1"/>
    <col min="5392" max="5392" width="11.28515625" style="372" bestFit="1" customWidth="1"/>
    <col min="5393" max="5393" width="2.5703125" style="372" customWidth="1"/>
    <col min="5394" max="5632" width="9.140625" style="372"/>
    <col min="5633" max="5633" width="51.140625" style="372" customWidth="1"/>
    <col min="5634" max="5638" width="10.28515625" style="372" bestFit="1" customWidth="1"/>
    <col min="5639" max="5640" width="9.28515625" style="372" bestFit="1" customWidth="1"/>
    <col min="5641" max="5641" width="10.28515625" style="372" bestFit="1" customWidth="1"/>
    <col min="5642" max="5643" width="7.7109375" style="372" bestFit="1" customWidth="1"/>
    <col min="5644" max="5644" width="10.28515625" style="372" bestFit="1" customWidth="1"/>
    <col min="5645" max="5645" width="9.28515625" style="372" bestFit="1" customWidth="1"/>
    <col min="5646" max="5646" width="10.28515625" style="372" bestFit="1" customWidth="1"/>
    <col min="5647" max="5647" width="9.28515625" style="372" bestFit="1" customWidth="1"/>
    <col min="5648" max="5648" width="11.28515625" style="372" bestFit="1" customWidth="1"/>
    <col min="5649" max="5649" width="2.5703125" style="372" customWidth="1"/>
    <col min="5650" max="5888" width="9.140625" style="372"/>
    <col min="5889" max="5889" width="51.140625" style="372" customWidth="1"/>
    <col min="5890" max="5894" width="10.28515625" style="372" bestFit="1" customWidth="1"/>
    <col min="5895" max="5896" width="9.28515625" style="372" bestFit="1" customWidth="1"/>
    <col min="5897" max="5897" width="10.28515625" style="372" bestFit="1" customWidth="1"/>
    <col min="5898" max="5899" width="7.7109375" style="372" bestFit="1" customWidth="1"/>
    <col min="5900" max="5900" width="10.28515625" style="372" bestFit="1" customWidth="1"/>
    <col min="5901" max="5901" width="9.28515625" style="372" bestFit="1" customWidth="1"/>
    <col min="5902" max="5902" width="10.28515625" style="372" bestFit="1" customWidth="1"/>
    <col min="5903" max="5903" width="9.28515625" style="372" bestFit="1" customWidth="1"/>
    <col min="5904" max="5904" width="11.28515625" style="372" bestFit="1" customWidth="1"/>
    <col min="5905" max="5905" width="2.5703125" style="372" customWidth="1"/>
    <col min="5906" max="6144" width="9.140625" style="372"/>
    <col min="6145" max="6145" width="51.140625" style="372" customWidth="1"/>
    <col min="6146" max="6150" width="10.28515625" style="372" bestFit="1" customWidth="1"/>
    <col min="6151" max="6152" width="9.28515625" style="372" bestFit="1" customWidth="1"/>
    <col min="6153" max="6153" width="10.28515625" style="372" bestFit="1" customWidth="1"/>
    <col min="6154" max="6155" width="7.7109375" style="372" bestFit="1" customWidth="1"/>
    <col min="6156" max="6156" width="10.28515625" style="372" bestFit="1" customWidth="1"/>
    <col min="6157" max="6157" width="9.28515625" style="372" bestFit="1" customWidth="1"/>
    <col min="6158" max="6158" width="10.28515625" style="372" bestFit="1" customWidth="1"/>
    <col min="6159" max="6159" width="9.28515625" style="372" bestFit="1" customWidth="1"/>
    <col min="6160" max="6160" width="11.28515625" style="372" bestFit="1" customWidth="1"/>
    <col min="6161" max="6161" width="2.5703125" style="372" customWidth="1"/>
    <col min="6162" max="6400" width="9.140625" style="372"/>
    <col min="6401" max="6401" width="51.140625" style="372" customWidth="1"/>
    <col min="6402" max="6406" width="10.28515625" style="372" bestFit="1" customWidth="1"/>
    <col min="6407" max="6408" width="9.28515625" style="372" bestFit="1" customWidth="1"/>
    <col min="6409" max="6409" width="10.28515625" style="372" bestFit="1" customWidth="1"/>
    <col min="6410" max="6411" width="7.7109375" style="372" bestFit="1" customWidth="1"/>
    <col min="6412" max="6412" width="10.28515625" style="372" bestFit="1" customWidth="1"/>
    <col min="6413" max="6413" width="9.28515625" style="372" bestFit="1" customWidth="1"/>
    <col min="6414" max="6414" width="10.28515625" style="372" bestFit="1" customWidth="1"/>
    <col min="6415" max="6415" width="9.28515625" style="372" bestFit="1" customWidth="1"/>
    <col min="6416" max="6416" width="11.28515625" style="372" bestFit="1" customWidth="1"/>
    <col min="6417" max="6417" width="2.5703125" style="372" customWidth="1"/>
    <col min="6418" max="6656" width="9.140625" style="372"/>
    <col min="6657" max="6657" width="51.140625" style="372" customWidth="1"/>
    <col min="6658" max="6662" width="10.28515625" style="372" bestFit="1" customWidth="1"/>
    <col min="6663" max="6664" width="9.28515625" style="372" bestFit="1" customWidth="1"/>
    <col min="6665" max="6665" width="10.28515625" style="372" bestFit="1" customWidth="1"/>
    <col min="6666" max="6667" width="7.7109375" style="372" bestFit="1" customWidth="1"/>
    <col min="6668" max="6668" width="10.28515625" style="372" bestFit="1" customWidth="1"/>
    <col min="6669" max="6669" width="9.28515625" style="372" bestFit="1" customWidth="1"/>
    <col min="6670" max="6670" width="10.28515625" style="372" bestFit="1" customWidth="1"/>
    <col min="6671" max="6671" width="9.28515625" style="372" bestFit="1" customWidth="1"/>
    <col min="6672" max="6672" width="11.28515625" style="372" bestFit="1" customWidth="1"/>
    <col min="6673" max="6673" width="2.5703125" style="372" customWidth="1"/>
    <col min="6674" max="6912" width="9.140625" style="372"/>
    <col min="6913" max="6913" width="51.140625" style="372" customWidth="1"/>
    <col min="6914" max="6918" width="10.28515625" style="372" bestFit="1" customWidth="1"/>
    <col min="6919" max="6920" width="9.28515625" style="372" bestFit="1" customWidth="1"/>
    <col min="6921" max="6921" width="10.28515625" style="372" bestFit="1" customWidth="1"/>
    <col min="6922" max="6923" width="7.7109375" style="372" bestFit="1" customWidth="1"/>
    <col min="6924" max="6924" width="10.28515625" style="372" bestFit="1" customWidth="1"/>
    <col min="6925" max="6925" width="9.28515625" style="372" bestFit="1" customWidth="1"/>
    <col min="6926" max="6926" width="10.28515625" style="372" bestFit="1" customWidth="1"/>
    <col min="6927" max="6927" width="9.28515625" style="372" bestFit="1" customWidth="1"/>
    <col min="6928" max="6928" width="11.28515625" style="372" bestFit="1" customWidth="1"/>
    <col min="6929" max="6929" width="2.5703125" style="372" customWidth="1"/>
    <col min="6930" max="7168" width="9.140625" style="372"/>
    <col min="7169" max="7169" width="51.140625" style="372" customWidth="1"/>
    <col min="7170" max="7174" width="10.28515625" style="372" bestFit="1" customWidth="1"/>
    <col min="7175" max="7176" width="9.28515625" style="372" bestFit="1" customWidth="1"/>
    <col min="7177" max="7177" width="10.28515625" style="372" bestFit="1" customWidth="1"/>
    <col min="7178" max="7179" width="7.7109375" style="372" bestFit="1" customWidth="1"/>
    <col min="7180" max="7180" width="10.28515625" style="372" bestFit="1" customWidth="1"/>
    <col min="7181" max="7181" width="9.28515625" style="372" bestFit="1" customWidth="1"/>
    <col min="7182" max="7182" width="10.28515625" style="372" bestFit="1" customWidth="1"/>
    <col min="7183" max="7183" width="9.28515625" style="372" bestFit="1" customWidth="1"/>
    <col min="7184" max="7184" width="11.28515625" style="372" bestFit="1" customWidth="1"/>
    <col min="7185" max="7185" width="2.5703125" style="372" customWidth="1"/>
    <col min="7186" max="7424" width="9.140625" style="372"/>
    <col min="7425" max="7425" width="51.140625" style="372" customWidth="1"/>
    <col min="7426" max="7430" width="10.28515625" style="372" bestFit="1" customWidth="1"/>
    <col min="7431" max="7432" width="9.28515625" style="372" bestFit="1" customWidth="1"/>
    <col min="7433" max="7433" width="10.28515625" style="372" bestFit="1" customWidth="1"/>
    <col min="7434" max="7435" width="7.7109375" style="372" bestFit="1" customWidth="1"/>
    <col min="7436" max="7436" width="10.28515625" style="372" bestFit="1" customWidth="1"/>
    <col min="7437" max="7437" width="9.28515625" style="372" bestFit="1" customWidth="1"/>
    <col min="7438" max="7438" width="10.28515625" style="372" bestFit="1" customWidth="1"/>
    <col min="7439" max="7439" width="9.28515625" style="372" bestFit="1" customWidth="1"/>
    <col min="7440" max="7440" width="11.28515625" style="372" bestFit="1" customWidth="1"/>
    <col min="7441" max="7441" width="2.5703125" style="372" customWidth="1"/>
    <col min="7442" max="7680" width="9.140625" style="372"/>
    <col min="7681" max="7681" width="51.140625" style="372" customWidth="1"/>
    <col min="7682" max="7686" width="10.28515625" style="372" bestFit="1" customWidth="1"/>
    <col min="7687" max="7688" width="9.28515625" style="372" bestFit="1" customWidth="1"/>
    <col min="7689" max="7689" width="10.28515625" style="372" bestFit="1" customWidth="1"/>
    <col min="7690" max="7691" width="7.7109375" style="372" bestFit="1" customWidth="1"/>
    <col min="7692" max="7692" width="10.28515625" style="372" bestFit="1" customWidth="1"/>
    <col min="7693" max="7693" width="9.28515625" style="372" bestFit="1" customWidth="1"/>
    <col min="7694" max="7694" width="10.28515625" style="372" bestFit="1" customWidth="1"/>
    <col min="7695" max="7695" width="9.28515625" style="372" bestFit="1" customWidth="1"/>
    <col min="7696" max="7696" width="11.28515625" style="372" bestFit="1" customWidth="1"/>
    <col min="7697" max="7697" width="2.5703125" style="372" customWidth="1"/>
    <col min="7698" max="7936" width="9.140625" style="372"/>
    <col min="7937" max="7937" width="51.140625" style="372" customWidth="1"/>
    <col min="7938" max="7942" width="10.28515625" style="372" bestFit="1" customWidth="1"/>
    <col min="7943" max="7944" width="9.28515625" style="372" bestFit="1" customWidth="1"/>
    <col min="7945" max="7945" width="10.28515625" style="372" bestFit="1" customWidth="1"/>
    <col min="7946" max="7947" width="7.7109375" style="372" bestFit="1" customWidth="1"/>
    <col min="7948" max="7948" width="10.28515625" style="372" bestFit="1" customWidth="1"/>
    <col min="7949" max="7949" width="9.28515625" style="372" bestFit="1" customWidth="1"/>
    <col min="7950" max="7950" width="10.28515625" style="372" bestFit="1" customWidth="1"/>
    <col min="7951" max="7951" width="9.28515625" style="372" bestFit="1" customWidth="1"/>
    <col min="7952" max="7952" width="11.28515625" style="372" bestFit="1" customWidth="1"/>
    <col min="7953" max="7953" width="2.5703125" style="372" customWidth="1"/>
    <col min="7954" max="8192" width="9.140625" style="372"/>
    <col min="8193" max="8193" width="51.140625" style="372" customWidth="1"/>
    <col min="8194" max="8198" width="10.28515625" style="372" bestFit="1" customWidth="1"/>
    <col min="8199" max="8200" width="9.28515625" style="372" bestFit="1" customWidth="1"/>
    <col min="8201" max="8201" width="10.28515625" style="372" bestFit="1" customWidth="1"/>
    <col min="8202" max="8203" width="7.7109375" style="372" bestFit="1" customWidth="1"/>
    <col min="8204" max="8204" width="10.28515625" style="372" bestFit="1" customWidth="1"/>
    <col min="8205" max="8205" width="9.28515625" style="372" bestFit="1" customWidth="1"/>
    <col min="8206" max="8206" width="10.28515625" style="372" bestFit="1" customWidth="1"/>
    <col min="8207" max="8207" width="9.28515625" style="372" bestFit="1" customWidth="1"/>
    <col min="8208" max="8208" width="11.28515625" style="372" bestFit="1" customWidth="1"/>
    <col min="8209" max="8209" width="2.5703125" style="372" customWidth="1"/>
    <col min="8210" max="8448" width="9.140625" style="372"/>
    <col min="8449" max="8449" width="51.140625" style="372" customWidth="1"/>
    <col min="8450" max="8454" width="10.28515625" style="372" bestFit="1" customWidth="1"/>
    <col min="8455" max="8456" width="9.28515625" style="372" bestFit="1" customWidth="1"/>
    <col min="8457" max="8457" width="10.28515625" style="372" bestFit="1" customWidth="1"/>
    <col min="8458" max="8459" width="7.7109375" style="372" bestFit="1" customWidth="1"/>
    <col min="8460" max="8460" width="10.28515625" style="372" bestFit="1" customWidth="1"/>
    <col min="8461" max="8461" width="9.28515625" style="372" bestFit="1" customWidth="1"/>
    <col min="8462" max="8462" width="10.28515625" style="372" bestFit="1" customWidth="1"/>
    <col min="8463" max="8463" width="9.28515625" style="372" bestFit="1" customWidth="1"/>
    <col min="8464" max="8464" width="11.28515625" style="372" bestFit="1" customWidth="1"/>
    <col min="8465" max="8465" width="2.5703125" style="372" customWidth="1"/>
    <col min="8466" max="8704" width="9.140625" style="372"/>
    <col min="8705" max="8705" width="51.140625" style="372" customWidth="1"/>
    <col min="8706" max="8710" width="10.28515625" style="372" bestFit="1" customWidth="1"/>
    <col min="8711" max="8712" width="9.28515625" style="372" bestFit="1" customWidth="1"/>
    <col min="8713" max="8713" width="10.28515625" style="372" bestFit="1" customWidth="1"/>
    <col min="8714" max="8715" width="7.7109375" style="372" bestFit="1" customWidth="1"/>
    <col min="8716" max="8716" width="10.28515625" style="372" bestFit="1" customWidth="1"/>
    <col min="8717" max="8717" width="9.28515625" style="372" bestFit="1" customWidth="1"/>
    <col min="8718" max="8718" width="10.28515625" style="372" bestFit="1" customWidth="1"/>
    <col min="8719" max="8719" width="9.28515625" style="372" bestFit="1" customWidth="1"/>
    <col min="8720" max="8720" width="11.28515625" style="372" bestFit="1" customWidth="1"/>
    <col min="8721" max="8721" width="2.5703125" style="372" customWidth="1"/>
    <col min="8722" max="8960" width="9.140625" style="372"/>
    <col min="8961" max="8961" width="51.140625" style="372" customWidth="1"/>
    <col min="8962" max="8966" width="10.28515625" style="372" bestFit="1" customWidth="1"/>
    <col min="8967" max="8968" width="9.28515625" style="372" bestFit="1" customWidth="1"/>
    <col min="8969" max="8969" width="10.28515625" style="372" bestFit="1" customWidth="1"/>
    <col min="8970" max="8971" width="7.7109375" style="372" bestFit="1" customWidth="1"/>
    <col min="8972" max="8972" width="10.28515625" style="372" bestFit="1" customWidth="1"/>
    <col min="8973" max="8973" width="9.28515625" style="372" bestFit="1" customWidth="1"/>
    <col min="8974" max="8974" width="10.28515625" style="372" bestFit="1" customWidth="1"/>
    <col min="8975" max="8975" width="9.28515625" style="372" bestFit="1" customWidth="1"/>
    <col min="8976" max="8976" width="11.28515625" style="372" bestFit="1" customWidth="1"/>
    <col min="8977" max="8977" width="2.5703125" style="372" customWidth="1"/>
    <col min="8978" max="9216" width="9.140625" style="372"/>
    <col min="9217" max="9217" width="51.140625" style="372" customWidth="1"/>
    <col min="9218" max="9222" width="10.28515625" style="372" bestFit="1" customWidth="1"/>
    <col min="9223" max="9224" width="9.28515625" style="372" bestFit="1" customWidth="1"/>
    <col min="9225" max="9225" width="10.28515625" style="372" bestFit="1" customWidth="1"/>
    <col min="9226" max="9227" width="7.7109375" style="372" bestFit="1" customWidth="1"/>
    <col min="9228" max="9228" width="10.28515625" style="372" bestFit="1" customWidth="1"/>
    <col min="9229" max="9229" width="9.28515625" style="372" bestFit="1" customWidth="1"/>
    <col min="9230" max="9230" width="10.28515625" style="372" bestFit="1" customWidth="1"/>
    <col min="9231" max="9231" width="9.28515625" style="372" bestFit="1" customWidth="1"/>
    <col min="9232" max="9232" width="11.28515625" style="372" bestFit="1" customWidth="1"/>
    <col min="9233" max="9233" width="2.5703125" style="372" customWidth="1"/>
    <col min="9234" max="9472" width="9.140625" style="372"/>
    <col min="9473" max="9473" width="51.140625" style="372" customWidth="1"/>
    <col min="9474" max="9478" width="10.28515625" style="372" bestFit="1" customWidth="1"/>
    <col min="9479" max="9480" width="9.28515625" style="372" bestFit="1" customWidth="1"/>
    <col min="9481" max="9481" width="10.28515625" style="372" bestFit="1" customWidth="1"/>
    <col min="9482" max="9483" width="7.7109375" style="372" bestFit="1" customWidth="1"/>
    <col min="9484" max="9484" width="10.28515625" style="372" bestFit="1" customWidth="1"/>
    <col min="9485" max="9485" width="9.28515625" style="372" bestFit="1" customWidth="1"/>
    <col min="9486" max="9486" width="10.28515625" style="372" bestFit="1" customWidth="1"/>
    <col min="9487" max="9487" width="9.28515625" style="372" bestFit="1" customWidth="1"/>
    <col min="9488" max="9488" width="11.28515625" style="372" bestFit="1" customWidth="1"/>
    <col min="9489" max="9489" width="2.5703125" style="372" customWidth="1"/>
    <col min="9490" max="9728" width="9.140625" style="372"/>
    <col min="9729" max="9729" width="51.140625" style="372" customWidth="1"/>
    <col min="9730" max="9734" width="10.28515625" style="372" bestFit="1" customWidth="1"/>
    <col min="9735" max="9736" width="9.28515625" style="372" bestFit="1" customWidth="1"/>
    <col min="9737" max="9737" width="10.28515625" style="372" bestFit="1" customWidth="1"/>
    <col min="9738" max="9739" width="7.7109375" style="372" bestFit="1" customWidth="1"/>
    <col min="9740" max="9740" width="10.28515625" style="372" bestFit="1" customWidth="1"/>
    <col min="9741" max="9741" width="9.28515625" style="372" bestFit="1" customWidth="1"/>
    <col min="9742" max="9742" width="10.28515625" style="372" bestFit="1" customWidth="1"/>
    <col min="9743" max="9743" width="9.28515625" style="372" bestFit="1" customWidth="1"/>
    <col min="9744" max="9744" width="11.28515625" style="372" bestFit="1" customWidth="1"/>
    <col min="9745" max="9745" width="2.5703125" style="372" customWidth="1"/>
    <col min="9746" max="9984" width="9.140625" style="372"/>
    <col min="9985" max="9985" width="51.140625" style="372" customWidth="1"/>
    <col min="9986" max="9990" width="10.28515625" style="372" bestFit="1" customWidth="1"/>
    <col min="9991" max="9992" width="9.28515625" style="372" bestFit="1" customWidth="1"/>
    <col min="9993" max="9993" width="10.28515625" style="372" bestFit="1" customWidth="1"/>
    <col min="9994" max="9995" width="7.7109375" style="372" bestFit="1" customWidth="1"/>
    <col min="9996" max="9996" width="10.28515625" style="372" bestFit="1" customWidth="1"/>
    <col min="9997" max="9997" width="9.28515625" style="372" bestFit="1" customWidth="1"/>
    <col min="9998" max="9998" width="10.28515625" style="372" bestFit="1" customWidth="1"/>
    <col min="9999" max="9999" width="9.28515625" style="372" bestFit="1" customWidth="1"/>
    <col min="10000" max="10000" width="11.28515625" style="372" bestFit="1" customWidth="1"/>
    <col min="10001" max="10001" width="2.5703125" style="372" customWidth="1"/>
    <col min="10002" max="10240" width="9.140625" style="372"/>
    <col min="10241" max="10241" width="51.140625" style="372" customWidth="1"/>
    <col min="10242" max="10246" width="10.28515625" style="372" bestFit="1" customWidth="1"/>
    <col min="10247" max="10248" width="9.28515625" style="372" bestFit="1" customWidth="1"/>
    <col min="10249" max="10249" width="10.28515625" style="372" bestFit="1" customWidth="1"/>
    <col min="10250" max="10251" width="7.7109375" style="372" bestFit="1" customWidth="1"/>
    <col min="10252" max="10252" width="10.28515625" style="372" bestFit="1" customWidth="1"/>
    <col min="10253" max="10253" width="9.28515625" style="372" bestFit="1" customWidth="1"/>
    <col min="10254" max="10254" width="10.28515625" style="372" bestFit="1" customWidth="1"/>
    <col min="10255" max="10255" width="9.28515625" style="372" bestFit="1" customWidth="1"/>
    <col min="10256" max="10256" width="11.28515625" style="372" bestFit="1" customWidth="1"/>
    <col min="10257" max="10257" width="2.5703125" style="372" customWidth="1"/>
    <col min="10258" max="10496" width="9.140625" style="372"/>
    <col min="10497" max="10497" width="51.140625" style="372" customWidth="1"/>
    <col min="10498" max="10502" width="10.28515625" style="372" bestFit="1" customWidth="1"/>
    <col min="10503" max="10504" width="9.28515625" style="372" bestFit="1" customWidth="1"/>
    <col min="10505" max="10505" width="10.28515625" style="372" bestFit="1" customWidth="1"/>
    <col min="10506" max="10507" width="7.7109375" style="372" bestFit="1" customWidth="1"/>
    <col min="10508" max="10508" width="10.28515625" style="372" bestFit="1" customWidth="1"/>
    <col min="10509" max="10509" width="9.28515625" style="372" bestFit="1" customWidth="1"/>
    <col min="10510" max="10510" width="10.28515625" style="372" bestFit="1" customWidth="1"/>
    <col min="10511" max="10511" width="9.28515625" style="372" bestFit="1" customWidth="1"/>
    <col min="10512" max="10512" width="11.28515625" style="372" bestFit="1" customWidth="1"/>
    <col min="10513" max="10513" width="2.5703125" style="372" customWidth="1"/>
    <col min="10514" max="10752" width="9.140625" style="372"/>
    <col min="10753" max="10753" width="51.140625" style="372" customWidth="1"/>
    <col min="10754" max="10758" width="10.28515625" style="372" bestFit="1" customWidth="1"/>
    <col min="10759" max="10760" width="9.28515625" style="372" bestFit="1" customWidth="1"/>
    <col min="10761" max="10761" width="10.28515625" style="372" bestFit="1" customWidth="1"/>
    <col min="10762" max="10763" width="7.7109375" style="372" bestFit="1" customWidth="1"/>
    <col min="10764" max="10764" width="10.28515625" style="372" bestFit="1" customWidth="1"/>
    <col min="10765" max="10765" width="9.28515625" style="372" bestFit="1" customWidth="1"/>
    <col min="10766" max="10766" width="10.28515625" style="372" bestFit="1" customWidth="1"/>
    <col min="10767" max="10767" width="9.28515625" style="372" bestFit="1" customWidth="1"/>
    <col min="10768" max="10768" width="11.28515625" style="372" bestFit="1" customWidth="1"/>
    <col min="10769" max="10769" width="2.5703125" style="372" customWidth="1"/>
    <col min="10770" max="11008" width="9.140625" style="372"/>
    <col min="11009" max="11009" width="51.140625" style="372" customWidth="1"/>
    <col min="11010" max="11014" width="10.28515625" style="372" bestFit="1" customWidth="1"/>
    <col min="11015" max="11016" width="9.28515625" style="372" bestFit="1" customWidth="1"/>
    <col min="11017" max="11017" width="10.28515625" style="372" bestFit="1" customWidth="1"/>
    <col min="11018" max="11019" width="7.7109375" style="372" bestFit="1" customWidth="1"/>
    <col min="11020" max="11020" width="10.28515625" style="372" bestFit="1" customWidth="1"/>
    <col min="11021" max="11021" width="9.28515625" style="372" bestFit="1" customWidth="1"/>
    <col min="11022" max="11022" width="10.28515625" style="372" bestFit="1" customWidth="1"/>
    <col min="11023" max="11023" width="9.28515625" style="372" bestFit="1" customWidth="1"/>
    <col min="11024" max="11024" width="11.28515625" style="372" bestFit="1" customWidth="1"/>
    <col min="11025" max="11025" width="2.5703125" style="372" customWidth="1"/>
    <col min="11026" max="11264" width="9.140625" style="372"/>
    <col min="11265" max="11265" width="51.140625" style="372" customWidth="1"/>
    <col min="11266" max="11270" width="10.28515625" style="372" bestFit="1" customWidth="1"/>
    <col min="11271" max="11272" width="9.28515625" style="372" bestFit="1" customWidth="1"/>
    <col min="11273" max="11273" width="10.28515625" style="372" bestFit="1" customWidth="1"/>
    <col min="11274" max="11275" width="7.7109375" style="372" bestFit="1" customWidth="1"/>
    <col min="11276" max="11276" width="10.28515625" style="372" bestFit="1" customWidth="1"/>
    <col min="11277" max="11277" width="9.28515625" style="372" bestFit="1" customWidth="1"/>
    <col min="11278" max="11278" width="10.28515625" style="372" bestFit="1" customWidth="1"/>
    <col min="11279" max="11279" width="9.28515625" style="372" bestFit="1" customWidth="1"/>
    <col min="11280" max="11280" width="11.28515625" style="372" bestFit="1" customWidth="1"/>
    <col min="11281" max="11281" width="2.5703125" style="372" customWidth="1"/>
    <col min="11282" max="11520" width="9.140625" style="372"/>
    <col min="11521" max="11521" width="51.140625" style="372" customWidth="1"/>
    <col min="11522" max="11526" width="10.28515625" style="372" bestFit="1" customWidth="1"/>
    <col min="11527" max="11528" width="9.28515625" style="372" bestFit="1" customWidth="1"/>
    <col min="11529" max="11529" width="10.28515625" style="372" bestFit="1" customWidth="1"/>
    <col min="11530" max="11531" width="7.7109375" style="372" bestFit="1" customWidth="1"/>
    <col min="11532" max="11532" width="10.28515625" style="372" bestFit="1" customWidth="1"/>
    <col min="11533" max="11533" width="9.28515625" style="372" bestFit="1" customWidth="1"/>
    <col min="11534" max="11534" width="10.28515625" style="372" bestFit="1" customWidth="1"/>
    <col min="11535" max="11535" width="9.28515625" style="372" bestFit="1" customWidth="1"/>
    <col min="11536" max="11536" width="11.28515625" style="372" bestFit="1" customWidth="1"/>
    <col min="11537" max="11537" width="2.5703125" style="372" customWidth="1"/>
    <col min="11538" max="11776" width="9.140625" style="372"/>
    <col min="11777" max="11777" width="51.140625" style="372" customWidth="1"/>
    <col min="11778" max="11782" width="10.28515625" style="372" bestFit="1" customWidth="1"/>
    <col min="11783" max="11784" width="9.28515625" style="372" bestFit="1" customWidth="1"/>
    <col min="11785" max="11785" width="10.28515625" style="372" bestFit="1" customWidth="1"/>
    <col min="11786" max="11787" width="7.7109375" style="372" bestFit="1" customWidth="1"/>
    <col min="11788" max="11788" width="10.28515625" style="372" bestFit="1" customWidth="1"/>
    <col min="11789" max="11789" width="9.28515625" style="372" bestFit="1" customWidth="1"/>
    <col min="11790" max="11790" width="10.28515625" style="372" bestFit="1" customWidth="1"/>
    <col min="11791" max="11791" width="9.28515625" style="372" bestFit="1" customWidth="1"/>
    <col min="11792" max="11792" width="11.28515625" style="372" bestFit="1" customWidth="1"/>
    <col min="11793" max="11793" width="2.5703125" style="372" customWidth="1"/>
    <col min="11794" max="12032" width="9.140625" style="372"/>
    <col min="12033" max="12033" width="51.140625" style="372" customWidth="1"/>
    <col min="12034" max="12038" width="10.28515625" style="372" bestFit="1" customWidth="1"/>
    <col min="12039" max="12040" width="9.28515625" style="372" bestFit="1" customWidth="1"/>
    <col min="12041" max="12041" width="10.28515625" style="372" bestFit="1" customWidth="1"/>
    <col min="12042" max="12043" width="7.7109375" style="372" bestFit="1" customWidth="1"/>
    <col min="12044" max="12044" width="10.28515625" style="372" bestFit="1" customWidth="1"/>
    <col min="12045" max="12045" width="9.28515625" style="372" bestFit="1" customWidth="1"/>
    <col min="12046" max="12046" width="10.28515625" style="372" bestFit="1" customWidth="1"/>
    <col min="12047" max="12047" width="9.28515625" style="372" bestFit="1" customWidth="1"/>
    <col min="12048" max="12048" width="11.28515625" style="372" bestFit="1" customWidth="1"/>
    <col min="12049" max="12049" width="2.5703125" style="372" customWidth="1"/>
    <col min="12050" max="12288" width="9.140625" style="372"/>
    <col min="12289" max="12289" width="51.140625" style="372" customWidth="1"/>
    <col min="12290" max="12294" width="10.28515625" style="372" bestFit="1" customWidth="1"/>
    <col min="12295" max="12296" width="9.28515625" style="372" bestFit="1" customWidth="1"/>
    <col min="12297" max="12297" width="10.28515625" style="372" bestFit="1" customWidth="1"/>
    <col min="12298" max="12299" width="7.7109375" style="372" bestFit="1" customWidth="1"/>
    <col min="12300" max="12300" width="10.28515625" style="372" bestFit="1" customWidth="1"/>
    <col min="12301" max="12301" width="9.28515625" style="372" bestFit="1" customWidth="1"/>
    <col min="12302" max="12302" width="10.28515625" style="372" bestFit="1" customWidth="1"/>
    <col min="12303" max="12303" width="9.28515625" style="372" bestFit="1" customWidth="1"/>
    <col min="12304" max="12304" width="11.28515625" style="372" bestFit="1" customWidth="1"/>
    <col min="12305" max="12305" width="2.5703125" style="372" customWidth="1"/>
    <col min="12306" max="12544" width="9.140625" style="372"/>
    <col min="12545" max="12545" width="51.140625" style="372" customWidth="1"/>
    <col min="12546" max="12550" width="10.28515625" style="372" bestFit="1" customWidth="1"/>
    <col min="12551" max="12552" width="9.28515625" style="372" bestFit="1" customWidth="1"/>
    <col min="12553" max="12553" width="10.28515625" style="372" bestFit="1" customWidth="1"/>
    <col min="12554" max="12555" width="7.7109375" style="372" bestFit="1" customWidth="1"/>
    <col min="12556" max="12556" width="10.28515625" style="372" bestFit="1" customWidth="1"/>
    <col min="12557" max="12557" width="9.28515625" style="372" bestFit="1" customWidth="1"/>
    <col min="12558" max="12558" width="10.28515625" style="372" bestFit="1" customWidth="1"/>
    <col min="12559" max="12559" width="9.28515625" style="372" bestFit="1" customWidth="1"/>
    <col min="12560" max="12560" width="11.28515625" style="372" bestFit="1" customWidth="1"/>
    <col min="12561" max="12561" width="2.5703125" style="372" customWidth="1"/>
    <col min="12562" max="12800" width="9.140625" style="372"/>
    <col min="12801" max="12801" width="51.140625" style="372" customWidth="1"/>
    <col min="12802" max="12806" width="10.28515625" style="372" bestFit="1" customWidth="1"/>
    <col min="12807" max="12808" width="9.28515625" style="372" bestFit="1" customWidth="1"/>
    <col min="12809" max="12809" width="10.28515625" style="372" bestFit="1" customWidth="1"/>
    <col min="12810" max="12811" width="7.7109375" style="372" bestFit="1" customWidth="1"/>
    <col min="12812" max="12812" width="10.28515625" style="372" bestFit="1" customWidth="1"/>
    <col min="12813" max="12813" width="9.28515625" style="372" bestFit="1" customWidth="1"/>
    <col min="12814" max="12814" width="10.28515625" style="372" bestFit="1" customWidth="1"/>
    <col min="12815" max="12815" width="9.28515625" style="372" bestFit="1" customWidth="1"/>
    <col min="12816" max="12816" width="11.28515625" style="372" bestFit="1" customWidth="1"/>
    <col min="12817" max="12817" width="2.5703125" style="372" customWidth="1"/>
    <col min="12818" max="13056" width="9.140625" style="372"/>
    <col min="13057" max="13057" width="51.140625" style="372" customWidth="1"/>
    <col min="13058" max="13062" width="10.28515625" style="372" bestFit="1" customWidth="1"/>
    <col min="13063" max="13064" width="9.28515625" style="372" bestFit="1" customWidth="1"/>
    <col min="13065" max="13065" width="10.28515625" style="372" bestFit="1" customWidth="1"/>
    <col min="13066" max="13067" width="7.7109375" style="372" bestFit="1" customWidth="1"/>
    <col min="13068" max="13068" width="10.28515625" style="372" bestFit="1" customWidth="1"/>
    <col min="13069" max="13069" width="9.28515625" style="372" bestFit="1" customWidth="1"/>
    <col min="13070" max="13070" width="10.28515625" style="372" bestFit="1" customWidth="1"/>
    <col min="13071" max="13071" width="9.28515625" style="372" bestFit="1" customWidth="1"/>
    <col min="13072" max="13072" width="11.28515625" style="372" bestFit="1" customWidth="1"/>
    <col min="13073" max="13073" width="2.5703125" style="372" customWidth="1"/>
    <col min="13074" max="13312" width="9.140625" style="372"/>
    <col min="13313" max="13313" width="51.140625" style="372" customWidth="1"/>
    <col min="13314" max="13318" width="10.28515625" style="372" bestFit="1" customWidth="1"/>
    <col min="13319" max="13320" width="9.28515625" style="372" bestFit="1" customWidth="1"/>
    <col min="13321" max="13321" width="10.28515625" style="372" bestFit="1" customWidth="1"/>
    <col min="13322" max="13323" width="7.7109375" style="372" bestFit="1" customWidth="1"/>
    <col min="13324" max="13324" width="10.28515625" style="372" bestFit="1" customWidth="1"/>
    <col min="13325" max="13325" width="9.28515625" style="372" bestFit="1" customWidth="1"/>
    <col min="13326" max="13326" width="10.28515625" style="372" bestFit="1" customWidth="1"/>
    <col min="13327" max="13327" width="9.28515625" style="372" bestFit="1" customWidth="1"/>
    <col min="13328" max="13328" width="11.28515625" style="372" bestFit="1" customWidth="1"/>
    <col min="13329" max="13329" width="2.5703125" style="372" customWidth="1"/>
    <col min="13330" max="13568" width="9.140625" style="372"/>
    <col min="13569" max="13569" width="51.140625" style="372" customWidth="1"/>
    <col min="13570" max="13574" width="10.28515625" style="372" bestFit="1" customWidth="1"/>
    <col min="13575" max="13576" width="9.28515625" style="372" bestFit="1" customWidth="1"/>
    <col min="13577" max="13577" width="10.28515625" style="372" bestFit="1" customWidth="1"/>
    <col min="13578" max="13579" width="7.7109375" style="372" bestFit="1" customWidth="1"/>
    <col min="13580" max="13580" width="10.28515625" style="372" bestFit="1" customWidth="1"/>
    <col min="13581" max="13581" width="9.28515625" style="372" bestFit="1" customWidth="1"/>
    <col min="13582" max="13582" width="10.28515625" style="372" bestFit="1" customWidth="1"/>
    <col min="13583" max="13583" width="9.28515625" style="372" bestFit="1" customWidth="1"/>
    <col min="13584" max="13584" width="11.28515625" style="372" bestFit="1" customWidth="1"/>
    <col min="13585" max="13585" width="2.5703125" style="372" customWidth="1"/>
    <col min="13586" max="13824" width="9.140625" style="372"/>
    <col min="13825" max="13825" width="51.140625" style="372" customWidth="1"/>
    <col min="13826" max="13830" width="10.28515625" style="372" bestFit="1" customWidth="1"/>
    <col min="13831" max="13832" width="9.28515625" style="372" bestFit="1" customWidth="1"/>
    <col min="13833" max="13833" width="10.28515625" style="372" bestFit="1" customWidth="1"/>
    <col min="13834" max="13835" width="7.7109375" style="372" bestFit="1" customWidth="1"/>
    <col min="13836" max="13836" width="10.28515625" style="372" bestFit="1" customWidth="1"/>
    <col min="13837" max="13837" width="9.28515625" style="372" bestFit="1" customWidth="1"/>
    <col min="13838" max="13838" width="10.28515625" style="372" bestFit="1" customWidth="1"/>
    <col min="13839" max="13839" width="9.28515625" style="372" bestFit="1" customWidth="1"/>
    <col min="13840" max="13840" width="11.28515625" style="372" bestFit="1" customWidth="1"/>
    <col min="13841" max="13841" width="2.5703125" style="372" customWidth="1"/>
    <col min="13842" max="14080" width="9.140625" style="372"/>
    <col min="14081" max="14081" width="51.140625" style="372" customWidth="1"/>
    <col min="14082" max="14086" width="10.28515625" style="372" bestFit="1" customWidth="1"/>
    <col min="14087" max="14088" width="9.28515625" style="372" bestFit="1" customWidth="1"/>
    <col min="14089" max="14089" width="10.28515625" style="372" bestFit="1" customWidth="1"/>
    <col min="14090" max="14091" width="7.7109375" style="372" bestFit="1" customWidth="1"/>
    <col min="14092" max="14092" width="10.28515625" style="372" bestFit="1" customWidth="1"/>
    <col min="14093" max="14093" width="9.28515625" style="372" bestFit="1" customWidth="1"/>
    <col min="14094" max="14094" width="10.28515625" style="372" bestFit="1" customWidth="1"/>
    <col min="14095" max="14095" width="9.28515625" style="372" bestFit="1" customWidth="1"/>
    <col min="14096" max="14096" width="11.28515625" style="372" bestFit="1" customWidth="1"/>
    <col min="14097" max="14097" width="2.5703125" style="372" customWidth="1"/>
    <col min="14098" max="14336" width="9.140625" style="372"/>
    <col min="14337" max="14337" width="51.140625" style="372" customWidth="1"/>
    <col min="14338" max="14342" width="10.28515625" style="372" bestFit="1" customWidth="1"/>
    <col min="14343" max="14344" width="9.28515625" style="372" bestFit="1" customWidth="1"/>
    <col min="14345" max="14345" width="10.28515625" style="372" bestFit="1" customWidth="1"/>
    <col min="14346" max="14347" width="7.7109375" style="372" bestFit="1" customWidth="1"/>
    <col min="14348" max="14348" width="10.28515625" style="372" bestFit="1" customWidth="1"/>
    <col min="14349" max="14349" width="9.28515625" style="372" bestFit="1" customWidth="1"/>
    <col min="14350" max="14350" width="10.28515625" style="372" bestFit="1" customWidth="1"/>
    <col min="14351" max="14351" width="9.28515625" style="372" bestFit="1" customWidth="1"/>
    <col min="14352" max="14352" width="11.28515625" style="372" bestFit="1" customWidth="1"/>
    <col min="14353" max="14353" width="2.5703125" style="372" customWidth="1"/>
    <col min="14354" max="14592" width="9.140625" style="372"/>
    <col min="14593" max="14593" width="51.140625" style="372" customWidth="1"/>
    <col min="14594" max="14598" width="10.28515625" style="372" bestFit="1" customWidth="1"/>
    <col min="14599" max="14600" width="9.28515625" style="372" bestFit="1" customWidth="1"/>
    <col min="14601" max="14601" width="10.28515625" style="372" bestFit="1" customWidth="1"/>
    <col min="14602" max="14603" width="7.7109375" style="372" bestFit="1" customWidth="1"/>
    <col min="14604" max="14604" width="10.28515625" style="372" bestFit="1" customWidth="1"/>
    <col min="14605" max="14605" width="9.28515625" style="372" bestFit="1" customWidth="1"/>
    <col min="14606" max="14606" width="10.28515625" style="372" bestFit="1" customWidth="1"/>
    <col min="14607" max="14607" width="9.28515625" style="372" bestFit="1" customWidth="1"/>
    <col min="14608" max="14608" width="11.28515625" style="372" bestFit="1" customWidth="1"/>
    <col min="14609" max="14609" width="2.5703125" style="372" customWidth="1"/>
    <col min="14610" max="14848" width="9.140625" style="372"/>
    <col min="14849" max="14849" width="51.140625" style="372" customWidth="1"/>
    <col min="14850" max="14854" width="10.28515625" style="372" bestFit="1" customWidth="1"/>
    <col min="14855" max="14856" width="9.28515625" style="372" bestFit="1" customWidth="1"/>
    <col min="14857" max="14857" width="10.28515625" style="372" bestFit="1" customWidth="1"/>
    <col min="14858" max="14859" width="7.7109375" style="372" bestFit="1" customWidth="1"/>
    <col min="14860" max="14860" width="10.28515625" style="372" bestFit="1" customWidth="1"/>
    <col min="14861" max="14861" width="9.28515625" style="372" bestFit="1" customWidth="1"/>
    <col min="14862" max="14862" width="10.28515625" style="372" bestFit="1" customWidth="1"/>
    <col min="14863" max="14863" width="9.28515625" style="372" bestFit="1" customWidth="1"/>
    <col min="14864" max="14864" width="11.28515625" style="372" bestFit="1" customWidth="1"/>
    <col min="14865" max="14865" width="2.5703125" style="372" customWidth="1"/>
    <col min="14866" max="15104" width="9.140625" style="372"/>
    <col min="15105" max="15105" width="51.140625" style="372" customWidth="1"/>
    <col min="15106" max="15110" width="10.28515625" style="372" bestFit="1" customWidth="1"/>
    <col min="15111" max="15112" width="9.28515625" style="372" bestFit="1" customWidth="1"/>
    <col min="15113" max="15113" width="10.28515625" style="372" bestFit="1" customWidth="1"/>
    <col min="15114" max="15115" width="7.7109375" style="372" bestFit="1" customWidth="1"/>
    <col min="15116" max="15116" width="10.28515625" style="372" bestFit="1" customWidth="1"/>
    <col min="15117" max="15117" width="9.28515625" style="372" bestFit="1" customWidth="1"/>
    <col min="15118" max="15118" width="10.28515625" style="372" bestFit="1" customWidth="1"/>
    <col min="15119" max="15119" width="9.28515625" style="372" bestFit="1" customWidth="1"/>
    <col min="15120" max="15120" width="11.28515625" style="372" bestFit="1" customWidth="1"/>
    <col min="15121" max="15121" width="2.5703125" style="372" customWidth="1"/>
    <col min="15122" max="15360" width="9.140625" style="372"/>
    <col min="15361" max="15361" width="51.140625" style="372" customWidth="1"/>
    <col min="15362" max="15366" width="10.28515625" style="372" bestFit="1" customWidth="1"/>
    <col min="15367" max="15368" width="9.28515625" style="372" bestFit="1" customWidth="1"/>
    <col min="15369" max="15369" width="10.28515625" style="372" bestFit="1" customWidth="1"/>
    <col min="15370" max="15371" width="7.7109375" style="372" bestFit="1" customWidth="1"/>
    <col min="15372" max="15372" width="10.28515625" style="372" bestFit="1" customWidth="1"/>
    <col min="15373" max="15373" width="9.28515625" style="372" bestFit="1" customWidth="1"/>
    <col min="15374" max="15374" width="10.28515625" style="372" bestFit="1" customWidth="1"/>
    <col min="15375" max="15375" width="9.28515625" style="372" bestFit="1" customWidth="1"/>
    <col min="15376" max="15376" width="11.28515625" style="372" bestFit="1" customWidth="1"/>
    <col min="15377" max="15377" width="2.5703125" style="372" customWidth="1"/>
    <col min="15378" max="15616" width="9.140625" style="372"/>
    <col min="15617" max="15617" width="51.140625" style="372" customWidth="1"/>
    <col min="15618" max="15622" width="10.28515625" style="372" bestFit="1" customWidth="1"/>
    <col min="15623" max="15624" width="9.28515625" style="372" bestFit="1" customWidth="1"/>
    <col min="15625" max="15625" width="10.28515625" style="372" bestFit="1" customWidth="1"/>
    <col min="15626" max="15627" width="7.7109375" style="372" bestFit="1" customWidth="1"/>
    <col min="15628" max="15628" width="10.28515625" style="372" bestFit="1" customWidth="1"/>
    <col min="15629" max="15629" width="9.28515625" style="372" bestFit="1" customWidth="1"/>
    <col min="15630" max="15630" width="10.28515625" style="372" bestFit="1" customWidth="1"/>
    <col min="15631" max="15631" width="9.28515625" style="372" bestFit="1" customWidth="1"/>
    <col min="15632" max="15632" width="11.28515625" style="372" bestFit="1" customWidth="1"/>
    <col min="15633" max="15633" width="2.5703125" style="372" customWidth="1"/>
    <col min="15634" max="15872" width="9.140625" style="372"/>
    <col min="15873" max="15873" width="51.140625" style="372" customWidth="1"/>
    <col min="15874" max="15878" width="10.28515625" style="372" bestFit="1" customWidth="1"/>
    <col min="15879" max="15880" width="9.28515625" style="372" bestFit="1" customWidth="1"/>
    <col min="15881" max="15881" width="10.28515625" style="372" bestFit="1" customWidth="1"/>
    <col min="15882" max="15883" width="7.7109375" style="372" bestFit="1" customWidth="1"/>
    <col min="15884" max="15884" width="10.28515625" style="372" bestFit="1" customWidth="1"/>
    <col min="15885" max="15885" width="9.28515625" style="372" bestFit="1" customWidth="1"/>
    <col min="15886" max="15886" width="10.28515625" style="372" bestFit="1" customWidth="1"/>
    <col min="15887" max="15887" width="9.28515625" style="372" bestFit="1" customWidth="1"/>
    <col min="15888" max="15888" width="11.28515625" style="372" bestFit="1" customWidth="1"/>
    <col min="15889" max="15889" width="2.5703125" style="372" customWidth="1"/>
    <col min="15890" max="16128" width="9.140625" style="372"/>
    <col min="16129" max="16129" width="51.140625" style="372" customWidth="1"/>
    <col min="16130" max="16134" width="10.28515625" style="372" bestFit="1" customWidth="1"/>
    <col min="16135" max="16136" width="9.28515625" style="372" bestFit="1" customWidth="1"/>
    <col min="16137" max="16137" width="10.28515625" style="372" bestFit="1" customWidth="1"/>
    <col min="16138" max="16139" width="7.7109375" style="372" bestFit="1" customWidth="1"/>
    <col min="16140" max="16140" width="10.28515625" style="372" bestFit="1" customWidth="1"/>
    <col min="16141" max="16141" width="9.28515625" style="372" bestFit="1" customWidth="1"/>
    <col min="16142" max="16142" width="10.28515625" style="372" bestFit="1" customWidth="1"/>
    <col min="16143" max="16143" width="9.28515625" style="372" bestFit="1" customWidth="1"/>
    <col min="16144" max="16144" width="11.28515625" style="372" bestFit="1" customWidth="1"/>
    <col min="16145" max="16145" width="2.5703125" style="372" customWidth="1"/>
    <col min="16146" max="16384" width="9.140625" style="372"/>
  </cols>
  <sheetData>
    <row r="1" spans="1:28" s="1" customFormat="1" ht="3.75" customHeight="1">
      <c r="A1" s="133"/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52"/>
    </row>
    <row r="2" spans="1:28" s="1" customFormat="1" ht="39" customHeight="1">
      <c r="A2" s="872" t="s">
        <v>550</v>
      </c>
      <c r="B2" s="872"/>
      <c r="C2" s="872"/>
      <c r="D2" s="872"/>
      <c r="E2" s="872"/>
      <c r="F2" s="872"/>
      <c r="G2" s="872"/>
      <c r="H2" s="872"/>
      <c r="I2" s="872"/>
      <c r="J2" s="872"/>
      <c r="K2" s="872"/>
      <c r="L2" s="872"/>
      <c r="M2" s="872"/>
      <c r="N2" s="872"/>
      <c r="O2" s="872"/>
      <c r="P2" s="872"/>
      <c r="Q2" s="152"/>
    </row>
    <row r="3" spans="1:28" s="1" customFormat="1" ht="20.25" customHeight="1">
      <c r="A3" s="872" t="s">
        <v>202</v>
      </c>
      <c r="B3" s="872"/>
      <c r="C3" s="872"/>
      <c r="D3" s="872"/>
      <c r="E3" s="872"/>
      <c r="F3" s="872"/>
      <c r="G3" s="872"/>
      <c r="H3" s="872"/>
      <c r="I3" s="872"/>
      <c r="J3" s="872"/>
      <c r="K3" s="872"/>
      <c r="L3" s="872"/>
      <c r="M3" s="872"/>
      <c r="N3" s="872"/>
      <c r="O3" s="872"/>
      <c r="P3" s="872"/>
      <c r="Q3" s="152"/>
    </row>
    <row r="4" spans="1:28" s="1" customFormat="1" ht="20.25" customHeight="1">
      <c r="A4" s="872" t="s">
        <v>927</v>
      </c>
      <c r="B4" s="872"/>
      <c r="C4" s="872"/>
      <c r="D4" s="872"/>
      <c r="E4" s="872"/>
      <c r="F4" s="872"/>
      <c r="G4" s="872"/>
      <c r="H4" s="872"/>
      <c r="I4" s="872"/>
      <c r="J4" s="872"/>
      <c r="K4" s="872"/>
      <c r="L4" s="872"/>
      <c r="M4" s="872"/>
      <c r="N4" s="872"/>
      <c r="O4" s="872"/>
      <c r="P4" s="872"/>
      <c r="Q4" s="152"/>
    </row>
    <row r="5" spans="1:28" s="1" customFormat="1" ht="39" customHeight="1">
      <c r="A5" s="894" t="s">
        <v>734</v>
      </c>
      <c r="B5" s="894"/>
      <c r="C5" s="894"/>
      <c r="D5" s="894"/>
      <c r="E5" s="894"/>
      <c r="F5" s="894"/>
      <c r="G5" s="894"/>
      <c r="H5" s="894"/>
      <c r="I5" s="894"/>
      <c r="J5" s="894"/>
      <c r="K5" s="894"/>
      <c r="L5" s="894"/>
      <c r="M5" s="894"/>
      <c r="N5" s="894"/>
      <c r="O5" s="894"/>
      <c r="P5" s="894"/>
      <c r="Q5" s="152"/>
    </row>
    <row r="6" spans="1:28" ht="7.5" customHeight="1">
      <c r="A6" s="107"/>
    </row>
    <row r="7" spans="1:28" ht="6" customHeight="1">
      <c r="A7" s="108"/>
      <c r="B7" s="135"/>
      <c r="C7" s="109"/>
      <c r="D7" s="109"/>
      <c r="E7" s="109"/>
      <c r="F7" s="109"/>
      <c r="G7" s="109"/>
      <c r="H7" s="110"/>
      <c r="I7" s="110"/>
      <c r="J7" s="110"/>
      <c r="K7" s="110"/>
      <c r="L7" s="110"/>
      <c r="M7" s="110"/>
      <c r="N7" s="110"/>
      <c r="O7" s="110"/>
      <c r="P7" s="110"/>
      <c r="Q7" s="153"/>
      <c r="R7" s="17"/>
      <c r="S7" s="17"/>
      <c r="T7" s="17"/>
      <c r="U7" s="17"/>
      <c r="V7" s="17"/>
    </row>
    <row r="8" spans="1:28" ht="51.75" customHeight="1">
      <c r="A8" s="762" t="s">
        <v>917</v>
      </c>
      <c r="B8" s="762" t="s">
        <v>44</v>
      </c>
      <c r="C8" s="762" t="s">
        <v>50</v>
      </c>
      <c r="D8" s="762" t="s">
        <v>45</v>
      </c>
      <c r="E8" s="762" t="s">
        <v>49</v>
      </c>
      <c r="F8" s="762" t="s">
        <v>46</v>
      </c>
      <c r="G8" s="762" t="s">
        <v>53</v>
      </c>
      <c r="H8" s="762" t="s">
        <v>51</v>
      </c>
      <c r="I8" s="762" t="s">
        <v>52</v>
      </c>
      <c r="J8" s="762" t="s">
        <v>47</v>
      </c>
      <c r="K8" s="762" t="s">
        <v>48</v>
      </c>
      <c r="L8" s="762" t="s">
        <v>54</v>
      </c>
      <c r="M8" s="762" t="s">
        <v>55</v>
      </c>
      <c r="N8" s="762" t="s">
        <v>545</v>
      </c>
      <c r="O8" s="762" t="s">
        <v>544</v>
      </c>
      <c r="P8" s="763" t="s">
        <v>115</v>
      </c>
      <c r="Q8" s="150"/>
      <c r="Y8" s="372">
        <v>1</v>
      </c>
      <c r="Z8" s="372">
        <v>1</v>
      </c>
      <c r="AA8" s="372">
        <v>1</v>
      </c>
      <c r="AB8" s="372">
        <v>1</v>
      </c>
    </row>
    <row r="9" spans="1:28" ht="43.5" customHeight="1">
      <c r="A9" s="265" t="s">
        <v>919</v>
      </c>
      <c r="B9" s="265">
        <v>7599811.8588100001</v>
      </c>
      <c r="C9" s="266">
        <v>5036910.2585299993</v>
      </c>
      <c r="D9" s="266">
        <v>5466622.5839499999</v>
      </c>
      <c r="E9" s="266">
        <v>13456839.582180001</v>
      </c>
      <c r="F9" s="266">
        <v>8559789.6125499997</v>
      </c>
      <c r="G9" s="266">
        <v>3064361.30645</v>
      </c>
      <c r="H9" s="265">
        <v>1947433.9226199999</v>
      </c>
      <c r="I9" s="265">
        <v>0</v>
      </c>
      <c r="J9" s="265">
        <v>118536.10148</v>
      </c>
      <c r="K9" s="265">
        <v>677334.33542999998</v>
      </c>
      <c r="L9" s="265">
        <v>1015254.4262999999</v>
      </c>
      <c r="M9" s="265">
        <v>581262.5719199999</v>
      </c>
      <c r="N9" s="265">
        <v>3351426.3867100002</v>
      </c>
      <c r="O9" s="265">
        <v>10474.177880000001</v>
      </c>
      <c r="P9" s="265">
        <f t="shared" ref="P9:P57" si="0">SUM(B9:O9)</f>
        <v>50886057.124809988</v>
      </c>
      <c r="Q9" s="150"/>
      <c r="R9" s="17"/>
      <c r="S9" s="17"/>
      <c r="T9" s="17"/>
      <c r="U9" s="17"/>
      <c r="V9" s="17"/>
    </row>
    <row r="10" spans="1:28" ht="27" customHeight="1">
      <c r="A10" s="113" t="s">
        <v>921</v>
      </c>
      <c r="B10" s="113">
        <v>5286699.6080600005</v>
      </c>
      <c r="C10" s="114">
        <v>4186452.4536700002</v>
      </c>
      <c r="D10" s="114">
        <v>2766717.2750200001</v>
      </c>
      <c r="E10" s="114">
        <v>7068421.71734</v>
      </c>
      <c r="F10" s="114">
        <v>5289936.1304099998</v>
      </c>
      <c r="G10" s="114">
        <v>1959266.1238299999</v>
      </c>
      <c r="H10" s="113">
        <v>1544824.6203900001</v>
      </c>
      <c r="I10" s="113">
        <v>0</v>
      </c>
      <c r="J10" s="113">
        <v>65990.859880000004</v>
      </c>
      <c r="K10" s="113">
        <v>427063.38263000001</v>
      </c>
      <c r="L10" s="113">
        <v>637077.78579999995</v>
      </c>
      <c r="M10" s="113">
        <v>486380.51860000001</v>
      </c>
      <c r="N10" s="113">
        <v>2642234.9297099998</v>
      </c>
      <c r="O10" s="113">
        <v>0</v>
      </c>
      <c r="P10" s="113">
        <f t="shared" si="0"/>
        <v>32361065.405340001</v>
      </c>
      <c r="Q10" s="150"/>
      <c r="R10" s="17"/>
      <c r="S10" s="17"/>
      <c r="T10" s="17"/>
      <c r="U10" s="17"/>
      <c r="V10" s="17"/>
    </row>
    <row r="11" spans="1:28" ht="27" customHeight="1">
      <c r="A11" s="113" t="s">
        <v>203</v>
      </c>
      <c r="B11" s="113">
        <v>3230161.9739600001</v>
      </c>
      <c r="C11" s="114">
        <v>2387454.6297600004</v>
      </c>
      <c r="D11" s="114">
        <v>2027160.82039</v>
      </c>
      <c r="E11" s="114">
        <v>3179285.26957</v>
      </c>
      <c r="F11" s="114">
        <v>3365503.9382099998</v>
      </c>
      <c r="G11" s="114">
        <v>1129408.0982599999</v>
      </c>
      <c r="H11" s="113">
        <v>968494.09150999994</v>
      </c>
      <c r="I11" s="113">
        <v>0</v>
      </c>
      <c r="J11" s="113">
        <v>5956.6086100000002</v>
      </c>
      <c r="K11" s="113">
        <v>11100.00001</v>
      </c>
      <c r="L11" s="113">
        <v>392454.23294999998</v>
      </c>
      <c r="M11" s="113">
        <v>316504.89212000003</v>
      </c>
      <c r="N11" s="113">
        <v>1045752.78414</v>
      </c>
      <c r="O11" s="113">
        <v>0</v>
      </c>
      <c r="P11" s="113">
        <f t="shared" si="0"/>
        <v>18059237.33949</v>
      </c>
      <c r="Q11" s="150"/>
      <c r="R11" s="17"/>
      <c r="S11" s="17"/>
      <c r="T11" s="17"/>
      <c r="U11" s="17"/>
      <c r="V11" s="17"/>
    </row>
    <row r="12" spans="1:28" ht="27" customHeight="1">
      <c r="A12" s="113" t="s">
        <v>204</v>
      </c>
      <c r="B12" s="113">
        <v>2056537.6340999999</v>
      </c>
      <c r="C12" s="114">
        <v>1798997.82391</v>
      </c>
      <c r="D12" s="114">
        <v>739556.45463000005</v>
      </c>
      <c r="E12" s="114">
        <v>3889136.44777</v>
      </c>
      <c r="F12" s="114">
        <v>1924432.1921999999</v>
      </c>
      <c r="G12" s="114">
        <v>829858.02557000006</v>
      </c>
      <c r="H12" s="113">
        <v>576330.52888</v>
      </c>
      <c r="I12" s="113">
        <v>0</v>
      </c>
      <c r="J12" s="113">
        <v>60034.251270000001</v>
      </c>
      <c r="K12" s="113">
        <v>415963.38261999999</v>
      </c>
      <c r="L12" s="113">
        <v>244623.55285000001</v>
      </c>
      <c r="M12" s="113">
        <v>169875.62647999998</v>
      </c>
      <c r="N12" s="113">
        <v>1596482.1455699999</v>
      </c>
      <c r="O12" s="113">
        <v>0</v>
      </c>
      <c r="P12" s="113">
        <f t="shared" si="0"/>
        <v>14301828.065849999</v>
      </c>
      <c r="Q12" s="150"/>
      <c r="R12" s="17"/>
      <c r="S12" s="17"/>
      <c r="T12" s="17"/>
      <c r="U12" s="17"/>
      <c r="V12" s="17"/>
    </row>
    <row r="13" spans="1:28" ht="27" customHeight="1">
      <c r="A13" s="113" t="s">
        <v>205</v>
      </c>
      <c r="B13" s="113">
        <v>2313112.2507500001</v>
      </c>
      <c r="C13" s="114">
        <v>850457.80486000003</v>
      </c>
      <c r="D13" s="114">
        <v>2699905.3089299998</v>
      </c>
      <c r="E13" s="114">
        <v>6388417.8648399999</v>
      </c>
      <c r="F13" s="114">
        <v>3269853.48214</v>
      </c>
      <c r="G13" s="114">
        <v>1105095.1826199999</v>
      </c>
      <c r="H13" s="113">
        <v>402609.30223000003</v>
      </c>
      <c r="I13" s="113">
        <v>0</v>
      </c>
      <c r="J13" s="113">
        <v>52545.241600000001</v>
      </c>
      <c r="K13" s="113">
        <v>250270.9528</v>
      </c>
      <c r="L13" s="113">
        <v>378176.64049999998</v>
      </c>
      <c r="M13" s="113">
        <v>94882.053319999992</v>
      </c>
      <c r="N13" s="113">
        <v>709191.45700000005</v>
      </c>
      <c r="O13" s="113">
        <v>10474.177880000001</v>
      </c>
      <c r="P13" s="113">
        <f t="shared" si="0"/>
        <v>18524991.719470002</v>
      </c>
      <c r="Q13" s="150"/>
      <c r="R13" s="17"/>
      <c r="S13" s="17"/>
      <c r="T13" s="17"/>
      <c r="U13" s="17"/>
      <c r="V13" s="17"/>
    </row>
    <row r="14" spans="1:28" ht="27" customHeight="1">
      <c r="A14" s="113" t="s">
        <v>203</v>
      </c>
      <c r="B14" s="113">
        <v>498090.00663999998</v>
      </c>
      <c r="C14" s="114">
        <v>151510.29686999999</v>
      </c>
      <c r="D14" s="114">
        <v>327349.25047000003</v>
      </c>
      <c r="E14" s="114">
        <v>998997.44072000007</v>
      </c>
      <c r="F14" s="114">
        <v>295720.72608999995</v>
      </c>
      <c r="G14" s="114">
        <v>398373.69493</v>
      </c>
      <c r="H14" s="113">
        <v>106977.63990000001</v>
      </c>
      <c r="I14" s="113">
        <v>0</v>
      </c>
      <c r="J14" s="113">
        <v>0</v>
      </c>
      <c r="K14" s="113">
        <v>0</v>
      </c>
      <c r="L14" s="113">
        <v>74425.615780000007</v>
      </c>
      <c r="M14" s="113">
        <v>82930.536459999988</v>
      </c>
      <c r="N14" s="113">
        <v>62011.526100000003</v>
      </c>
      <c r="O14" s="113">
        <v>10405.577880000001</v>
      </c>
      <c r="P14" s="113">
        <f t="shared" si="0"/>
        <v>3006792.3118400001</v>
      </c>
      <c r="Q14" s="150"/>
      <c r="R14" s="17"/>
      <c r="S14" s="17"/>
      <c r="T14" s="17"/>
      <c r="U14" s="17"/>
      <c r="V14" s="17"/>
    </row>
    <row r="15" spans="1:28" ht="27" customHeight="1">
      <c r="A15" s="113" t="s">
        <v>204</v>
      </c>
      <c r="B15" s="113">
        <v>1815022.2441099999</v>
      </c>
      <c r="C15" s="114">
        <v>698947.50798999995</v>
      </c>
      <c r="D15" s="114">
        <v>2372556.05846</v>
      </c>
      <c r="E15" s="114">
        <v>5389420.4241199996</v>
      </c>
      <c r="F15" s="114">
        <v>2974132.75605</v>
      </c>
      <c r="G15" s="114">
        <v>706721.4876900001</v>
      </c>
      <c r="H15" s="113">
        <v>295631.66232999996</v>
      </c>
      <c r="I15" s="113">
        <v>0</v>
      </c>
      <c r="J15" s="113">
        <v>52545.241600000001</v>
      </c>
      <c r="K15" s="113">
        <v>250270.9528</v>
      </c>
      <c r="L15" s="113">
        <v>303751.02472000004</v>
      </c>
      <c r="M15" s="113">
        <v>11951.51686</v>
      </c>
      <c r="N15" s="113">
        <v>647179.93089999992</v>
      </c>
      <c r="O15" s="113">
        <v>68.599999999999994</v>
      </c>
      <c r="P15" s="113">
        <f t="shared" si="0"/>
        <v>15518199.407629998</v>
      </c>
      <c r="Q15" s="150"/>
      <c r="R15" s="17"/>
      <c r="S15" s="17"/>
      <c r="T15" s="17"/>
      <c r="U15" s="17"/>
      <c r="V15" s="17"/>
    </row>
    <row r="16" spans="1:28" ht="27" customHeight="1">
      <c r="A16" s="265" t="s">
        <v>920</v>
      </c>
      <c r="B16" s="265">
        <v>4276299.9201400001</v>
      </c>
      <c r="C16" s="266">
        <v>1973340.6728399999</v>
      </c>
      <c r="D16" s="266">
        <v>3258101.13802</v>
      </c>
      <c r="E16" s="266">
        <v>3663516.6571</v>
      </c>
      <c r="F16" s="266">
        <v>1590551.3686600002</v>
      </c>
      <c r="G16" s="266">
        <v>2320051.1072199997</v>
      </c>
      <c r="H16" s="265">
        <v>1620909.9875399999</v>
      </c>
      <c r="I16" s="265">
        <v>10954.15314</v>
      </c>
      <c r="J16" s="265">
        <v>31493.05962</v>
      </c>
      <c r="K16" s="265">
        <v>18470</v>
      </c>
      <c r="L16" s="265">
        <v>1151104.2231400001</v>
      </c>
      <c r="M16" s="265">
        <v>790525.97</v>
      </c>
      <c r="N16" s="265">
        <v>2260527.24602</v>
      </c>
      <c r="O16" s="265">
        <v>217564.98879</v>
      </c>
      <c r="P16" s="265">
        <f t="shared" si="0"/>
        <v>23183410.492230006</v>
      </c>
      <c r="Q16" s="150"/>
      <c r="R16" s="17"/>
      <c r="S16" s="17"/>
      <c r="T16" s="17"/>
      <c r="U16" s="17"/>
      <c r="V16" s="17"/>
    </row>
    <row r="17" spans="1:22" ht="27" customHeight="1">
      <c r="A17" s="113" t="s">
        <v>921</v>
      </c>
      <c r="B17" s="113">
        <v>2913521.20181</v>
      </c>
      <c r="C17" s="114">
        <v>1447214.45178</v>
      </c>
      <c r="D17" s="114">
        <v>1991908.2296099998</v>
      </c>
      <c r="E17" s="114">
        <v>2645123.79611</v>
      </c>
      <c r="F17" s="114">
        <v>1093983.3727299999</v>
      </c>
      <c r="G17" s="114">
        <v>1659678.9379799999</v>
      </c>
      <c r="H17" s="113">
        <v>1247339.7494100002</v>
      </c>
      <c r="I17" s="113">
        <v>3603.24766</v>
      </c>
      <c r="J17" s="113">
        <v>20845.640769999998</v>
      </c>
      <c r="K17" s="113">
        <v>6750</v>
      </c>
      <c r="L17" s="113">
        <v>802621.53560000006</v>
      </c>
      <c r="M17" s="113">
        <v>688843.6076799999</v>
      </c>
      <c r="N17" s="113">
        <v>1873679.8592999999</v>
      </c>
      <c r="O17" s="113">
        <v>156185.27307</v>
      </c>
      <c r="P17" s="113">
        <f t="shared" si="0"/>
        <v>16551298.903509999</v>
      </c>
      <c r="Q17" s="150"/>
      <c r="R17" s="17"/>
      <c r="S17" s="17"/>
      <c r="T17" s="17"/>
      <c r="U17" s="17"/>
      <c r="V17" s="17"/>
    </row>
    <row r="18" spans="1:22" ht="27" customHeight="1">
      <c r="A18" s="113" t="s">
        <v>203</v>
      </c>
      <c r="B18" s="113">
        <v>2051155.1357400001</v>
      </c>
      <c r="C18" s="114">
        <v>1121082.6741199999</v>
      </c>
      <c r="D18" s="114">
        <v>1356300.60044</v>
      </c>
      <c r="E18" s="114">
        <v>1164332.76364</v>
      </c>
      <c r="F18" s="114">
        <v>831391.00873</v>
      </c>
      <c r="G18" s="114">
        <v>899027.18399000005</v>
      </c>
      <c r="H18" s="113">
        <v>955853.02125999995</v>
      </c>
      <c r="I18" s="113">
        <v>3384.6801399999999</v>
      </c>
      <c r="J18" s="113">
        <v>4432.46515</v>
      </c>
      <c r="K18" s="113">
        <v>0</v>
      </c>
      <c r="L18" s="113">
        <v>588572.08944000001</v>
      </c>
      <c r="M18" s="113">
        <v>302863.43524999998</v>
      </c>
      <c r="N18" s="113">
        <v>1644307.3283800001</v>
      </c>
      <c r="O18" s="113">
        <v>124397.3817</v>
      </c>
      <c r="P18" s="113">
        <f t="shared" si="0"/>
        <v>11047099.767979996</v>
      </c>
      <c r="Q18" s="150"/>
      <c r="R18" s="17"/>
      <c r="S18" s="17"/>
      <c r="T18" s="17"/>
      <c r="U18" s="17"/>
      <c r="V18" s="17"/>
    </row>
    <row r="19" spans="1:22" ht="27" customHeight="1">
      <c r="A19" s="113" t="s">
        <v>204</v>
      </c>
      <c r="B19" s="113">
        <v>862366.06607000006</v>
      </c>
      <c r="C19" s="114">
        <v>326131.77766000002</v>
      </c>
      <c r="D19" s="114">
        <v>635607.62916999997</v>
      </c>
      <c r="E19" s="114">
        <v>1480791.03247</v>
      </c>
      <c r="F19" s="114">
        <v>262592.364</v>
      </c>
      <c r="G19" s="114">
        <v>760651.75399</v>
      </c>
      <c r="H19" s="113">
        <v>291486.72814999998</v>
      </c>
      <c r="I19" s="113">
        <v>218.56752</v>
      </c>
      <c r="J19" s="113">
        <v>16413.175619999998</v>
      </c>
      <c r="K19" s="113">
        <v>6750</v>
      </c>
      <c r="L19" s="113">
        <v>214049.44615999999</v>
      </c>
      <c r="M19" s="113">
        <v>385980.17243000004</v>
      </c>
      <c r="N19" s="113">
        <v>229372.53091999999</v>
      </c>
      <c r="O19" s="113">
        <v>31787.891370000001</v>
      </c>
      <c r="P19" s="113">
        <f t="shared" si="0"/>
        <v>5504199.1355299996</v>
      </c>
      <c r="Q19" s="150"/>
      <c r="R19" s="17"/>
      <c r="S19" s="17"/>
      <c r="T19" s="17"/>
      <c r="U19" s="17"/>
      <c r="V19" s="17"/>
    </row>
    <row r="20" spans="1:22" ht="27" customHeight="1">
      <c r="A20" s="113" t="s">
        <v>205</v>
      </c>
      <c r="B20" s="113">
        <v>1362778.7183299998</v>
      </c>
      <c r="C20" s="114">
        <v>526126.22106000001</v>
      </c>
      <c r="D20" s="114">
        <v>1266192.9084100001</v>
      </c>
      <c r="E20" s="114">
        <v>1018392.86099</v>
      </c>
      <c r="F20" s="114">
        <v>496567.99593000003</v>
      </c>
      <c r="G20" s="114">
        <v>660372.16923999996</v>
      </c>
      <c r="H20" s="113">
        <v>373570.23813000001</v>
      </c>
      <c r="I20" s="113">
        <v>7350.9054800000004</v>
      </c>
      <c r="J20" s="113">
        <v>10647.41885</v>
      </c>
      <c r="K20" s="113">
        <v>11720</v>
      </c>
      <c r="L20" s="113">
        <v>348482.68754000001</v>
      </c>
      <c r="M20" s="113">
        <v>101682.36231999999</v>
      </c>
      <c r="N20" s="113">
        <v>386847.38672000001</v>
      </c>
      <c r="O20" s="113">
        <v>61379.71572</v>
      </c>
      <c r="P20" s="113">
        <f t="shared" si="0"/>
        <v>6632111.5887200003</v>
      </c>
      <c r="Q20" s="150"/>
      <c r="R20" s="17"/>
      <c r="S20" s="17"/>
      <c r="T20" s="17"/>
      <c r="U20" s="17"/>
      <c r="V20" s="17"/>
    </row>
    <row r="21" spans="1:22" ht="27" customHeight="1">
      <c r="A21" s="113" t="s">
        <v>203</v>
      </c>
      <c r="B21" s="113">
        <v>923047.29848999996</v>
      </c>
      <c r="C21" s="114">
        <v>356449.96973000001</v>
      </c>
      <c r="D21" s="114">
        <v>917652.06047999999</v>
      </c>
      <c r="E21" s="114">
        <v>485450.81507000001</v>
      </c>
      <c r="F21" s="114">
        <v>301771.99830000004</v>
      </c>
      <c r="G21" s="114">
        <v>262528.63472999999</v>
      </c>
      <c r="H21" s="113">
        <v>283202.85924000002</v>
      </c>
      <c r="I21" s="113">
        <v>6469.3733099999999</v>
      </c>
      <c r="J21" s="113">
        <v>1196.6059399999999</v>
      </c>
      <c r="K21" s="113">
        <v>686</v>
      </c>
      <c r="L21" s="113">
        <v>304283.82272000005</v>
      </c>
      <c r="M21" s="113">
        <v>82540.39115000001</v>
      </c>
      <c r="N21" s="113">
        <v>203861.14499999999</v>
      </c>
      <c r="O21" s="113">
        <v>46613.049579999999</v>
      </c>
      <c r="P21" s="113">
        <f t="shared" si="0"/>
        <v>4175754.0237400006</v>
      </c>
      <c r="Q21" s="150"/>
      <c r="R21" s="17"/>
      <c r="S21" s="17"/>
      <c r="T21" s="17"/>
      <c r="U21" s="17"/>
      <c r="V21" s="17"/>
    </row>
    <row r="22" spans="1:22" ht="27" customHeight="1">
      <c r="A22" s="113" t="s">
        <v>204</v>
      </c>
      <c r="B22" s="113">
        <v>439731.41983999999</v>
      </c>
      <c r="C22" s="114">
        <v>169676.25133</v>
      </c>
      <c r="D22" s="114">
        <v>348540.84792999999</v>
      </c>
      <c r="E22" s="114">
        <v>532942.04592000006</v>
      </c>
      <c r="F22" s="114">
        <v>194795.99763</v>
      </c>
      <c r="G22" s="114">
        <v>397843.53450999997</v>
      </c>
      <c r="H22" s="113">
        <v>90367.378890000007</v>
      </c>
      <c r="I22" s="113">
        <v>881.53217000000006</v>
      </c>
      <c r="J22" s="113">
        <v>9450.8129100000006</v>
      </c>
      <c r="K22" s="113">
        <v>11034</v>
      </c>
      <c r="L22" s="113">
        <v>44198.864820000003</v>
      </c>
      <c r="M22" s="113">
        <v>19141.971170000001</v>
      </c>
      <c r="N22" s="113">
        <v>182986.24171999999</v>
      </c>
      <c r="O22" s="113">
        <v>14766.666140000001</v>
      </c>
      <c r="P22" s="113">
        <f t="shared" si="0"/>
        <v>2456357.5649799993</v>
      </c>
      <c r="Q22" s="150"/>
      <c r="R22" s="17"/>
      <c r="S22" s="17"/>
      <c r="T22" s="17"/>
      <c r="U22" s="17"/>
      <c r="V22" s="17"/>
    </row>
    <row r="23" spans="1:22" ht="27" customHeight="1">
      <c r="A23" s="265" t="s">
        <v>206</v>
      </c>
      <c r="B23" s="265">
        <v>1236050.9274200001</v>
      </c>
      <c r="C23" s="266">
        <v>4029679.9857800002</v>
      </c>
      <c r="D23" s="266">
        <v>4321120.6158500006</v>
      </c>
      <c r="E23" s="266">
        <v>1795271.1469400001</v>
      </c>
      <c r="F23" s="266">
        <v>2053710.8621400001</v>
      </c>
      <c r="G23" s="266">
        <v>732678.41417</v>
      </c>
      <c r="H23" s="265">
        <v>2003401.16771</v>
      </c>
      <c r="I23" s="265">
        <v>8473636.1977900006</v>
      </c>
      <c r="J23" s="265">
        <v>691.57839000000001</v>
      </c>
      <c r="K23" s="265">
        <v>0</v>
      </c>
      <c r="L23" s="265">
        <v>5482838.4042400001</v>
      </c>
      <c r="M23" s="265">
        <v>997516.51775</v>
      </c>
      <c r="N23" s="265">
        <v>3630475.7958299997</v>
      </c>
      <c r="O23" s="265">
        <v>6491604.47903</v>
      </c>
      <c r="P23" s="265">
        <f t="shared" si="0"/>
        <v>41248676.093039997</v>
      </c>
      <c r="Q23" s="150"/>
      <c r="R23" s="17"/>
      <c r="S23" s="17"/>
      <c r="T23" s="17"/>
      <c r="U23" s="17"/>
      <c r="V23" s="17"/>
    </row>
    <row r="24" spans="1:22" ht="27" customHeight="1">
      <c r="A24" s="113" t="s">
        <v>921</v>
      </c>
      <c r="B24" s="113">
        <v>367097.13930000004</v>
      </c>
      <c r="C24" s="114">
        <v>2555172.59142</v>
      </c>
      <c r="D24" s="114">
        <v>1987513.9676600001</v>
      </c>
      <c r="E24" s="114">
        <v>730185.42015999998</v>
      </c>
      <c r="F24" s="114">
        <v>636774.01711999997</v>
      </c>
      <c r="G24" s="114">
        <v>261516.11301</v>
      </c>
      <c r="H24" s="113">
        <v>756965.72560000001</v>
      </c>
      <c r="I24" s="113">
        <v>5253821.4882899998</v>
      </c>
      <c r="J24" s="113">
        <v>526.50027</v>
      </c>
      <c r="K24" s="113">
        <v>0</v>
      </c>
      <c r="L24" s="113">
        <v>3118145.3972</v>
      </c>
      <c r="M24" s="113">
        <v>394496.31409</v>
      </c>
      <c r="N24" s="113">
        <v>1616804.1562999999</v>
      </c>
      <c r="O24" s="113">
        <v>3209608.7716399999</v>
      </c>
      <c r="P24" s="113">
        <f t="shared" si="0"/>
        <v>20888627.602060001</v>
      </c>
      <c r="Q24" s="150"/>
      <c r="R24" s="17"/>
      <c r="S24" s="17"/>
      <c r="T24" s="17"/>
      <c r="U24" s="17"/>
      <c r="V24" s="17"/>
    </row>
    <row r="25" spans="1:22" ht="27" customHeight="1">
      <c r="A25" s="113" t="s">
        <v>203</v>
      </c>
      <c r="B25" s="113">
        <v>304624.03606999997</v>
      </c>
      <c r="C25" s="114">
        <v>2284281.5406200001</v>
      </c>
      <c r="D25" s="114">
        <v>1846923.0424500001</v>
      </c>
      <c r="E25" s="114">
        <v>573698.28307</v>
      </c>
      <c r="F25" s="114">
        <v>290030.0245</v>
      </c>
      <c r="G25" s="114">
        <v>69232.635120000006</v>
      </c>
      <c r="H25" s="113">
        <v>659637.72528999997</v>
      </c>
      <c r="I25" s="113">
        <v>4726995.4091999996</v>
      </c>
      <c r="J25" s="113">
        <v>453.61627000000004</v>
      </c>
      <c r="K25" s="113">
        <v>0</v>
      </c>
      <c r="L25" s="113">
        <v>2830000.1773299999</v>
      </c>
      <c r="M25" s="113">
        <v>351196.89270999999</v>
      </c>
      <c r="N25" s="113">
        <v>1505276.26728</v>
      </c>
      <c r="O25" s="113">
        <v>2895845.5483000004</v>
      </c>
      <c r="P25" s="113">
        <f t="shared" si="0"/>
        <v>18338195.198210001</v>
      </c>
      <c r="Q25" s="150"/>
      <c r="R25" s="17"/>
      <c r="S25" s="17"/>
      <c r="T25" s="17"/>
      <c r="U25" s="17"/>
      <c r="V25" s="17"/>
    </row>
    <row r="26" spans="1:22" ht="27" customHeight="1">
      <c r="A26" s="113" t="s">
        <v>204</v>
      </c>
      <c r="B26" s="113">
        <v>62473.103229999993</v>
      </c>
      <c r="C26" s="114">
        <v>270891.05080000003</v>
      </c>
      <c r="D26" s="114">
        <v>140590.92521000002</v>
      </c>
      <c r="E26" s="114">
        <v>156487.13709</v>
      </c>
      <c r="F26" s="114">
        <v>346743.99262000003</v>
      </c>
      <c r="G26" s="114">
        <v>192283.47788999998</v>
      </c>
      <c r="H26" s="113">
        <v>97328.000310000003</v>
      </c>
      <c r="I26" s="113">
        <v>526826.07909000001</v>
      </c>
      <c r="J26" s="113">
        <v>72.884</v>
      </c>
      <c r="K26" s="113">
        <v>0</v>
      </c>
      <c r="L26" s="113">
        <v>288145.21987000003</v>
      </c>
      <c r="M26" s="113">
        <v>43299.42138</v>
      </c>
      <c r="N26" s="113">
        <v>111527.88902</v>
      </c>
      <c r="O26" s="113">
        <v>313763.22333999997</v>
      </c>
      <c r="P26" s="113">
        <f t="shared" si="0"/>
        <v>2550432.4038500008</v>
      </c>
      <c r="Q26" s="150"/>
      <c r="R26" s="17"/>
      <c r="S26" s="17"/>
      <c r="T26" s="17"/>
      <c r="U26" s="17"/>
      <c r="V26" s="17"/>
    </row>
    <row r="27" spans="1:22" ht="27" customHeight="1">
      <c r="A27" s="113" t="s">
        <v>205</v>
      </c>
      <c r="B27" s="113">
        <v>868953.78812000004</v>
      </c>
      <c r="C27" s="114">
        <v>1474507.3943599998</v>
      </c>
      <c r="D27" s="114">
        <v>2333606.6481900001</v>
      </c>
      <c r="E27" s="114">
        <v>1065085.7267799999</v>
      </c>
      <c r="F27" s="114">
        <v>1416936.8450199999</v>
      </c>
      <c r="G27" s="114">
        <v>471162.30116000003</v>
      </c>
      <c r="H27" s="113">
        <v>1246435.4421099999</v>
      </c>
      <c r="I27" s="113">
        <v>3219814.7094999999</v>
      </c>
      <c r="J27" s="113">
        <v>165.07811999999998</v>
      </c>
      <c r="K27" s="113">
        <v>0</v>
      </c>
      <c r="L27" s="113">
        <v>2364693.0070400001</v>
      </c>
      <c r="M27" s="113">
        <v>603020.20366</v>
      </c>
      <c r="N27" s="113">
        <v>2013671.63953</v>
      </c>
      <c r="O27" s="113">
        <v>3281995.7073899996</v>
      </c>
      <c r="P27" s="113">
        <f t="shared" si="0"/>
        <v>20360048.490979999</v>
      </c>
      <c r="Q27" s="150"/>
      <c r="R27" s="17"/>
      <c r="S27" s="17"/>
      <c r="T27" s="17"/>
      <c r="U27" s="17"/>
      <c r="V27" s="17"/>
    </row>
    <row r="28" spans="1:22" ht="27" customHeight="1">
      <c r="A28" s="113" t="s">
        <v>203</v>
      </c>
      <c r="B28" s="113">
        <v>725413.70152999996</v>
      </c>
      <c r="C28" s="114">
        <v>1266230.0549999999</v>
      </c>
      <c r="D28" s="114">
        <v>2097010.6126199998</v>
      </c>
      <c r="E28" s="114">
        <v>616110.39516999992</v>
      </c>
      <c r="F28" s="114">
        <v>646669.49245000002</v>
      </c>
      <c r="G28" s="114">
        <v>350219.40427999996</v>
      </c>
      <c r="H28" s="113">
        <v>922820.80821000005</v>
      </c>
      <c r="I28" s="113">
        <v>2590654.4434000002</v>
      </c>
      <c r="J28" s="113">
        <v>0</v>
      </c>
      <c r="K28" s="113">
        <v>0</v>
      </c>
      <c r="L28" s="113">
        <v>2013784.88173</v>
      </c>
      <c r="M28" s="113">
        <v>575122.55802999996</v>
      </c>
      <c r="N28" s="113">
        <v>1702871.97878</v>
      </c>
      <c r="O28" s="113">
        <v>2417065.9198799999</v>
      </c>
      <c r="P28" s="113">
        <f t="shared" si="0"/>
        <v>15923974.251079999</v>
      </c>
      <c r="Q28" s="150"/>
      <c r="R28" s="17"/>
      <c r="S28" s="17"/>
      <c r="T28" s="17"/>
      <c r="U28" s="17"/>
      <c r="V28" s="17"/>
    </row>
    <row r="29" spans="1:22" ht="27" customHeight="1">
      <c r="A29" s="113" t="s">
        <v>204</v>
      </c>
      <c r="B29" s="113">
        <v>143540.08658999999</v>
      </c>
      <c r="C29" s="114">
        <v>208277.33936000001</v>
      </c>
      <c r="D29" s="114">
        <v>236596.03557000001</v>
      </c>
      <c r="E29" s="114">
        <v>448975.33160999999</v>
      </c>
      <c r="F29" s="114">
        <v>770267.3525700001</v>
      </c>
      <c r="G29" s="114">
        <v>120942.89688</v>
      </c>
      <c r="H29" s="113">
        <v>323614.63389999996</v>
      </c>
      <c r="I29" s="113">
        <v>629160.26610000001</v>
      </c>
      <c r="J29" s="113">
        <v>165.07811999999998</v>
      </c>
      <c r="K29" s="113">
        <v>0</v>
      </c>
      <c r="L29" s="113">
        <v>350908.12530999997</v>
      </c>
      <c r="M29" s="113">
        <v>27897.645629999999</v>
      </c>
      <c r="N29" s="113">
        <v>310799.66074999998</v>
      </c>
      <c r="O29" s="113">
        <v>864929.78750999994</v>
      </c>
      <c r="P29" s="113">
        <f t="shared" si="0"/>
        <v>4436074.2399000004</v>
      </c>
      <c r="Q29" s="150"/>
      <c r="R29" s="17"/>
      <c r="S29" s="17"/>
      <c r="T29" s="17"/>
      <c r="U29" s="17"/>
      <c r="V29" s="17"/>
    </row>
    <row r="30" spans="1:22" ht="27" customHeight="1">
      <c r="A30" s="265" t="s">
        <v>207</v>
      </c>
      <c r="B30" s="265">
        <v>6249585.9980100002</v>
      </c>
      <c r="C30" s="266">
        <v>4197918.3174700001</v>
      </c>
      <c r="D30" s="266">
        <v>11544195.72875</v>
      </c>
      <c r="E30" s="266">
        <v>1035251.6713500001</v>
      </c>
      <c r="F30" s="266">
        <v>4565092.0423999997</v>
      </c>
      <c r="G30" s="266">
        <v>2471038.9035399999</v>
      </c>
      <c r="H30" s="265">
        <v>1555629.6519800001</v>
      </c>
      <c r="I30" s="265">
        <v>1310289.2627999999</v>
      </c>
      <c r="J30" s="265">
        <v>0</v>
      </c>
      <c r="K30" s="265">
        <v>0</v>
      </c>
      <c r="L30" s="265">
        <v>2131392.5480200001</v>
      </c>
      <c r="M30" s="265">
        <v>649694.11705999996</v>
      </c>
      <c r="N30" s="265">
        <v>1825286.7334400001</v>
      </c>
      <c r="O30" s="265">
        <v>592168.44839000003</v>
      </c>
      <c r="P30" s="265">
        <f t="shared" si="0"/>
        <v>38127543.423209995</v>
      </c>
      <c r="Q30" s="150"/>
      <c r="R30" s="17"/>
      <c r="S30" s="17"/>
      <c r="T30" s="17"/>
      <c r="U30" s="17"/>
      <c r="V30" s="17"/>
    </row>
    <row r="31" spans="1:22" ht="27" customHeight="1">
      <c r="A31" s="113" t="s">
        <v>208</v>
      </c>
      <c r="B31" s="113">
        <v>2577365.6268200004</v>
      </c>
      <c r="C31" s="114">
        <v>1417886.21468</v>
      </c>
      <c r="D31" s="114">
        <v>4344234.79385</v>
      </c>
      <c r="E31" s="114">
        <v>711035.40567999997</v>
      </c>
      <c r="F31" s="114">
        <v>2099754.1316400003</v>
      </c>
      <c r="G31" s="114">
        <v>959642.68679999991</v>
      </c>
      <c r="H31" s="113">
        <v>703732.68741999997</v>
      </c>
      <c r="I31" s="113">
        <v>202071.90429000001</v>
      </c>
      <c r="J31" s="113">
        <v>0</v>
      </c>
      <c r="K31" s="113">
        <v>0</v>
      </c>
      <c r="L31" s="113">
        <v>655397.39466999995</v>
      </c>
      <c r="M31" s="113">
        <v>379106.03977999999</v>
      </c>
      <c r="N31" s="113">
        <v>1017030.69958</v>
      </c>
      <c r="O31" s="113">
        <v>267646.34756999998</v>
      </c>
      <c r="P31" s="113">
        <f t="shared" si="0"/>
        <v>15334903.932780001</v>
      </c>
      <c r="Q31" s="150"/>
      <c r="R31" s="17"/>
      <c r="S31" s="17"/>
      <c r="T31" s="17"/>
      <c r="U31" s="17"/>
      <c r="V31" s="17"/>
    </row>
    <row r="32" spans="1:22" ht="27" customHeight="1">
      <c r="A32" s="113" t="s">
        <v>209</v>
      </c>
      <c r="B32" s="113">
        <v>83065.760060000001</v>
      </c>
      <c r="C32" s="114">
        <v>47104.689969999999</v>
      </c>
      <c r="D32" s="114">
        <v>124820.78312000001</v>
      </c>
      <c r="E32" s="114">
        <v>34536.8632</v>
      </c>
      <c r="F32" s="114">
        <v>199044.01871999999</v>
      </c>
      <c r="G32" s="114">
        <v>22270.938289999998</v>
      </c>
      <c r="H32" s="113">
        <v>46350.892500000002</v>
      </c>
      <c r="I32" s="113">
        <v>6650.6677699999991</v>
      </c>
      <c r="J32" s="113">
        <v>0</v>
      </c>
      <c r="K32" s="113">
        <v>0</v>
      </c>
      <c r="L32" s="113">
        <v>36728.742920000004</v>
      </c>
      <c r="M32" s="113">
        <v>6214.0367100000003</v>
      </c>
      <c r="N32" s="113">
        <v>10432.09498</v>
      </c>
      <c r="O32" s="113">
        <v>7029.54241</v>
      </c>
      <c r="P32" s="113">
        <f t="shared" si="0"/>
        <v>624249.03064999997</v>
      </c>
      <c r="Q32" s="150"/>
      <c r="R32" s="17"/>
      <c r="S32" s="17"/>
      <c r="T32" s="17"/>
      <c r="U32" s="17"/>
      <c r="V32" s="17"/>
    </row>
    <row r="33" spans="1:22" ht="27" customHeight="1">
      <c r="A33" s="113" t="s">
        <v>210</v>
      </c>
      <c r="B33" s="113">
        <v>523482.701</v>
      </c>
      <c r="C33" s="114">
        <v>490639.68487</v>
      </c>
      <c r="D33" s="114">
        <v>776234.10910999996</v>
      </c>
      <c r="E33" s="114">
        <v>150875.04633000001</v>
      </c>
      <c r="F33" s="114">
        <v>388590.32361000002</v>
      </c>
      <c r="G33" s="114">
        <v>177379.25313999999</v>
      </c>
      <c r="H33" s="113">
        <v>187618.00941999999</v>
      </c>
      <c r="I33" s="113">
        <v>110848.68298</v>
      </c>
      <c r="J33" s="113">
        <v>0</v>
      </c>
      <c r="K33" s="113">
        <v>0</v>
      </c>
      <c r="L33" s="113">
        <v>343478.25043000001</v>
      </c>
      <c r="M33" s="113">
        <v>148222.82383000001</v>
      </c>
      <c r="N33" s="113">
        <v>287262.93300000002</v>
      </c>
      <c r="O33" s="113">
        <v>138449.62826</v>
      </c>
      <c r="P33" s="113">
        <f t="shared" si="0"/>
        <v>3723081.4459800008</v>
      </c>
      <c r="Q33" s="150"/>
      <c r="R33" s="17"/>
      <c r="S33" s="17"/>
      <c r="T33" s="17"/>
      <c r="U33" s="17"/>
      <c r="V33" s="17"/>
    </row>
    <row r="34" spans="1:22" ht="27" customHeight="1">
      <c r="A34" s="113" t="s">
        <v>211</v>
      </c>
      <c r="B34" s="113">
        <v>1781410.2857599999</v>
      </c>
      <c r="C34" s="114">
        <v>746064.50734000001</v>
      </c>
      <c r="D34" s="114">
        <v>3114868.3643299998</v>
      </c>
      <c r="E34" s="114">
        <v>495975.72618</v>
      </c>
      <c r="F34" s="114">
        <v>1346377.7855100001</v>
      </c>
      <c r="G34" s="114">
        <v>679320.94182000007</v>
      </c>
      <c r="H34" s="113">
        <v>403287.82289999997</v>
      </c>
      <c r="I34" s="113">
        <v>38476.197810000005</v>
      </c>
      <c r="J34" s="113">
        <v>0</v>
      </c>
      <c r="K34" s="113">
        <v>0</v>
      </c>
      <c r="L34" s="113">
        <v>119495.01306999999</v>
      </c>
      <c r="M34" s="113">
        <v>165781.14267</v>
      </c>
      <c r="N34" s="113">
        <v>582506.67825</v>
      </c>
      <c r="O34" s="113">
        <v>51696.824359999999</v>
      </c>
      <c r="P34" s="113">
        <f t="shared" si="0"/>
        <v>9525261.2899999991</v>
      </c>
      <c r="Q34" s="150"/>
      <c r="R34" s="17"/>
      <c r="S34" s="17"/>
      <c r="T34" s="17"/>
      <c r="U34" s="17"/>
      <c r="V34" s="17"/>
    </row>
    <row r="35" spans="1:22" ht="27" customHeight="1">
      <c r="A35" s="113" t="s">
        <v>212</v>
      </c>
      <c r="B35" s="113">
        <v>189406.88</v>
      </c>
      <c r="C35" s="114">
        <v>134077.33249999999</v>
      </c>
      <c r="D35" s="114">
        <v>328311.53729000001</v>
      </c>
      <c r="E35" s="114">
        <v>29647.769969999998</v>
      </c>
      <c r="F35" s="114">
        <v>165742.00380000001</v>
      </c>
      <c r="G35" s="114">
        <v>80671.553549999997</v>
      </c>
      <c r="H35" s="113">
        <v>66475.962599999999</v>
      </c>
      <c r="I35" s="113">
        <v>46096.355729999996</v>
      </c>
      <c r="J35" s="113">
        <v>0</v>
      </c>
      <c r="K35" s="113">
        <v>0</v>
      </c>
      <c r="L35" s="113">
        <v>155695.38824999999</v>
      </c>
      <c r="M35" s="113">
        <v>58888.036570000004</v>
      </c>
      <c r="N35" s="113">
        <v>136828.99335</v>
      </c>
      <c r="O35" s="113">
        <v>70470.352540000007</v>
      </c>
      <c r="P35" s="113">
        <f t="shared" si="0"/>
        <v>1462312.1661500002</v>
      </c>
      <c r="Q35" s="150"/>
      <c r="R35" s="17"/>
      <c r="S35" s="17"/>
      <c r="T35" s="17"/>
      <c r="U35" s="17"/>
      <c r="V35" s="17"/>
    </row>
    <row r="36" spans="1:22" ht="27" customHeight="1">
      <c r="A36" s="113" t="s">
        <v>17</v>
      </c>
      <c r="B36" s="113">
        <v>469554.95983000001</v>
      </c>
      <c r="C36" s="114">
        <v>214628.17788</v>
      </c>
      <c r="D36" s="114">
        <v>1640.3524299999999</v>
      </c>
      <c r="E36" s="114">
        <v>0</v>
      </c>
      <c r="F36" s="114">
        <v>78651.025989999995</v>
      </c>
      <c r="G36" s="114">
        <v>0</v>
      </c>
      <c r="H36" s="113">
        <v>2150.5991300000001</v>
      </c>
      <c r="I36" s="113">
        <v>857749.19595000008</v>
      </c>
      <c r="J36" s="113">
        <v>0</v>
      </c>
      <c r="K36" s="113">
        <v>0</v>
      </c>
      <c r="L36" s="113">
        <v>416513.83767000004</v>
      </c>
      <c r="M36" s="113">
        <v>906.02625999999998</v>
      </c>
      <c r="N36" s="113">
        <v>0</v>
      </c>
      <c r="O36" s="113">
        <v>17099.066850000003</v>
      </c>
      <c r="P36" s="113">
        <f t="shared" si="0"/>
        <v>2058893.24199</v>
      </c>
      <c r="Q36" s="150"/>
      <c r="R36" s="17"/>
      <c r="S36" s="17"/>
      <c r="T36" s="17"/>
      <c r="U36" s="17"/>
      <c r="V36" s="17"/>
    </row>
    <row r="37" spans="1:22" ht="27" customHeight="1">
      <c r="A37" s="113" t="s">
        <v>210</v>
      </c>
      <c r="B37" s="113">
        <v>78114.323870000007</v>
      </c>
      <c r="C37" s="114">
        <v>33441.378429999997</v>
      </c>
      <c r="D37" s="114">
        <v>476.46077000000002</v>
      </c>
      <c r="E37" s="114">
        <v>0</v>
      </c>
      <c r="F37" s="114">
        <v>0</v>
      </c>
      <c r="G37" s="114">
        <v>0</v>
      </c>
      <c r="H37" s="113">
        <v>1138.7737500000001</v>
      </c>
      <c r="I37" s="113">
        <v>475138.34506999998</v>
      </c>
      <c r="J37" s="113">
        <v>0</v>
      </c>
      <c r="K37" s="113">
        <v>0</v>
      </c>
      <c r="L37" s="113">
        <v>223248.50225999998</v>
      </c>
      <c r="M37" s="113">
        <v>489.56221999999997</v>
      </c>
      <c r="N37" s="113">
        <v>0</v>
      </c>
      <c r="O37" s="113">
        <v>3788.5132999999996</v>
      </c>
      <c r="P37" s="113">
        <f t="shared" si="0"/>
        <v>815835.85966999992</v>
      </c>
      <c r="Q37" s="150"/>
      <c r="R37" s="17"/>
      <c r="S37" s="17"/>
      <c r="T37" s="17"/>
      <c r="U37" s="17"/>
      <c r="V37" s="17"/>
    </row>
    <row r="38" spans="1:22" ht="27" customHeight="1">
      <c r="A38" s="113" t="s">
        <v>212</v>
      </c>
      <c r="B38" s="113">
        <v>374227.76623000001</v>
      </c>
      <c r="C38" s="114">
        <v>181186.79944999999</v>
      </c>
      <c r="D38" s="114">
        <v>1163.89166</v>
      </c>
      <c r="E38" s="114">
        <v>0</v>
      </c>
      <c r="F38" s="114">
        <v>78651.025989999995</v>
      </c>
      <c r="G38" s="114">
        <v>0</v>
      </c>
      <c r="H38" s="113">
        <v>859.91867000000002</v>
      </c>
      <c r="I38" s="113">
        <v>305777.25647000002</v>
      </c>
      <c r="J38" s="113">
        <v>0</v>
      </c>
      <c r="K38" s="113">
        <v>0</v>
      </c>
      <c r="L38" s="113">
        <v>153140.55241</v>
      </c>
      <c r="M38" s="113">
        <v>211.60408999999999</v>
      </c>
      <c r="N38" s="113">
        <v>0</v>
      </c>
      <c r="O38" s="113">
        <v>13310.553550000001</v>
      </c>
      <c r="P38" s="113">
        <f t="shared" si="0"/>
        <v>1108529.3685200003</v>
      </c>
      <c r="Q38" s="150"/>
      <c r="R38" s="17"/>
      <c r="S38" s="17"/>
      <c r="T38" s="17"/>
      <c r="U38" s="17"/>
      <c r="V38" s="17"/>
    </row>
    <row r="39" spans="1:22" ht="27" customHeight="1">
      <c r="A39" s="113" t="s">
        <v>213</v>
      </c>
      <c r="B39" s="113">
        <v>17212.869730000002</v>
      </c>
      <c r="C39" s="114">
        <v>0</v>
      </c>
      <c r="D39" s="114">
        <v>0</v>
      </c>
      <c r="E39" s="114">
        <v>0</v>
      </c>
      <c r="F39" s="114">
        <v>0</v>
      </c>
      <c r="G39" s="114">
        <v>0</v>
      </c>
      <c r="H39" s="113">
        <v>151.90671</v>
      </c>
      <c r="I39" s="113">
        <v>76833.594409999991</v>
      </c>
      <c r="J39" s="113">
        <v>0</v>
      </c>
      <c r="K39" s="113">
        <v>0</v>
      </c>
      <c r="L39" s="113">
        <v>40124.783000000003</v>
      </c>
      <c r="M39" s="113">
        <v>204.85995</v>
      </c>
      <c r="N39" s="113">
        <v>0</v>
      </c>
      <c r="O39" s="113">
        <v>0</v>
      </c>
      <c r="P39" s="113">
        <f t="shared" si="0"/>
        <v>134528.01380000002</v>
      </c>
      <c r="Q39" s="150"/>
      <c r="R39" s="17"/>
      <c r="S39" s="17"/>
      <c r="T39" s="17"/>
      <c r="U39" s="17"/>
      <c r="V39" s="17"/>
    </row>
    <row r="40" spans="1:22" ht="51" customHeight="1">
      <c r="A40" s="267" t="s">
        <v>214</v>
      </c>
      <c r="B40" s="113">
        <v>0</v>
      </c>
      <c r="C40" s="114">
        <v>874.33268999999996</v>
      </c>
      <c r="D40" s="114">
        <v>0</v>
      </c>
      <c r="E40" s="114">
        <v>0</v>
      </c>
      <c r="F40" s="114">
        <v>0</v>
      </c>
      <c r="G40" s="114">
        <v>0</v>
      </c>
      <c r="H40" s="113">
        <v>12.61937</v>
      </c>
      <c r="I40" s="113">
        <v>25053.424190000002</v>
      </c>
      <c r="J40" s="113">
        <v>0</v>
      </c>
      <c r="K40" s="113">
        <v>0</v>
      </c>
      <c r="L40" s="113">
        <v>0</v>
      </c>
      <c r="M40" s="113">
        <v>562.81325000000004</v>
      </c>
      <c r="N40" s="113">
        <v>0</v>
      </c>
      <c r="O40" s="113">
        <v>0</v>
      </c>
      <c r="P40" s="113">
        <f t="shared" si="0"/>
        <v>26503.1895</v>
      </c>
      <c r="Q40" s="150"/>
      <c r="R40" s="17"/>
      <c r="S40" s="17"/>
      <c r="T40" s="17"/>
      <c r="U40" s="17"/>
      <c r="V40" s="17"/>
    </row>
    <row r="41" spans="1:22" ht="27" customHeight="1">
      <c r="A41" s="113" t="s">
        <v>210</v>
      </c>
      <c r="B41" s="113">
        <v>0</v>
      </c>
      <c r="C41" s="114">
        <v>657.25741000000005</v>
      </c>
      <c r="D41" s="114">
        <v>0</v>
      </c>
      <c r="E41" s="114">
        <v>0</v>
      </c>
      <c r="F41" s="114">
        <v>0</v>
      </c>
      <c r="G41" s="114">
        <v>0</v>
      </c>
      <c r="H41" s="113">
        <v>0</v>
      </c>
      <c r="I41" s="113">
        <v>16131.22868</v>
      </c>
      <c r="J41" s="113">
        <v>0</v>
      </c>
      <c r="K41" s="113">
        <v>0</v>
      </c>
      <c r="L41" s="113">
        <v>0</v>
      </c>
      <c r="M41" s="113">
        <v>205.77773000000002</v>
      </c>
      <c r="N41" s="113">
        <v>0</v>
      </c>
      <c r="O41" s="113">
        <v>0</v>
      </c>
      <c r="P41" s="113">
        <f t="shared" si="0"/>
        <v>16994.26382</v>
      </c>
      <c r="Q41" s="150"/>
      <c r="R41" s="17"/>
      <c r="S41" s="17"/>
      <c r="T41" s="17"/>
      <c r="U41" s="17"/>
      <c r="V41" s="17"/>
    </row>
    <row r="42" spans="1:22" ht="27" customHeight="1">
      <c r="A42" s="113" t="s">
        <v>212</v>
      </c>
      <c r="B42" s="113">
        <v>0</v>
      </c>
      <c r="C42" s="114">
        <v>217.07527999999999</v>
      </c>
      <c r="D42" s="114">
        <v>0</v>
      </c>
      <c r="E42" s="114">
        <v>0</v>
      </c>
      <c r="F42" s="114">
        <v>0</v>
      </c>
      <c r="G42" s="114">
        <v>0</v>
      </c>
      <c r="H42" s="113">
        <v>12.61937</v>
      </c>
      <c r="I42" s="113">
        <v>8922.1955099999996</v>
      </c>
      <c r="J42" s="113">
        <v>0</v>
      </c>
      <c r="K42" s="113">
        <v>0</v>
      </c>
      <c r="L42" s="113">
        <v>0</v>
      </c>
      <c r="M42" s="113">
        <v>357.03552000000002</v>
      </c>
      <c r="N42" s="113">
        <v>0</v>
      </c>
      <c r="O42" s="113">
        <v>0</v>
      </c>
      <c r="P42" s="113">
        <f t="shared" si="0"/>
        <v>9508.9256799999985</v>
      </c>
      <c r="Q42" s="150"/>
      <c r="R42" s="17"/>
      <c r="S42" s="17"/>
      <c r="T42" s="17"/>
      <c r="U42" s="17"/>
      <c r="V42" s="17"/>
    </row>
    <row r="43" spans="1:22" ht="27" customHeight="1">
      <c r="A43" s="113" t="s">
        <v>187</v>
      </c>
      <c r="B43" s="113">
        <v>2929996.0372199998</v>
      </c>
      <c r="C43" s="114">
        <v>2559980.8651000001</v>
      </c>
      <c r="D43" s="114">
        <v>7197039.2988999998</v>
      </c>
      <c r="E43" s="114">
        <v>323772.82513999997</v>
      </c>
      <c r="F43" s="114">
        <v>2386686.8847699999</v>
      </c>
      <c r="G43" s="114">
        <v>1511396.2167400001</v>
      </c>
      <c r="H43" s="113">
        <v>849620.58048</v>
      </c>
      <c r="I43" s="113">
        <v>206287.37241000001</v>
      </c>
      <c r="J43" s="113">
        <v>0</v>
      </c>
      <c r="K43" s="113">
        <v>0</v>
      </c>
      <c r="L43" s="113">
        <v>1016453.50271</v>
      </c>
      <c r="M43" s="113">
        <v>268484.05882999999</v>
      </c>
      <c r="N43" s="113">
        <v>808256.03385999997</v>
      </c>
      <c r="O43" s="113">
        <v>302879.79883999994</v>
      </c>
      <c r="P43" s="113">
        <f t="shared" si="0"/>
        <v>20360853.474999998</v>
      </c>
      <c r="Q43" s="150"/>
      <c r="R43" s="17"/>
      <c r="S43" s="17"/>
      <c r="T43" s="17"/>
      <c r="U43" s="17"/>
      <c r="V43" s="17"/>
    </row>
    <row r="44" spans="1:22" ht="27" customHeight="1">
      <c r="A44" s="113" t="s">
        <v>209</v>
      </c>
      <c r="B44" s="113">
        <v>56743.42585</v>
      </c>
      <c r="C44" s="114">
        <v>167730.73416999998</v>
      </c>
      <c r="D44" s="114">
        <v>172296.72706999999</v>
      </c>
      <c r="E44" s="114">
        <v>20226.797289999999</v>
      </c>
      <c r="F44" s="114">
        <v>23977.044670000003</v>
      </c>
      <c r="G44" s="114">
        <v>84642.648279999994</v>
      </c>
      <c r="H44" s="113">
        <v>71905.068239999993</v>
      </c>
      <c r="I44" s="113">
        <v>5082.12871</v>
      </c>
      <c r="J44" s="113">
        <v>0</v>
      </c>
      <c r="K44" s="113">
        <v>0</v>
      </c>
      <c r="L44" s="113">
        <v>78372.078030000004</v>
      </c>
      <c r="M44" s="113">
        <v>9981.7092499999999</v>
      </c>
      <c r="N44" s="113">
        <v>19225.117679999999</v>
      </c>
      <c r="O44" s="113">
        <v>14338.292579999999</v>
      </c>
      <c r="P44" s="113">
        <f t="shared" si="0"/>
        <v>724521.77181999991</v>
      </c>
      <c r="Q44" s="150"/>
      <c r="R44" s="17"/>
      <c r="S44" s="17"/>
      <c r="T44" s="17"/>
      <c r="U44" s="17"/>
      <c r="V44" s="17"/>
    </row>
    <row r="45" spans="1:22" ht="27" customHeight="1">
      <c r="A45" s="113" t="s">
        <v>210</v>
      </c>
      <c r="B45" s="113">
        <v>389548.02903999999</v>
      </c>
      <c r="C45" s="114">
        <v>683044.21207000001</v>
      </c>
      <c r="D45" s="114">
        <v>876504.02226</v>
      </c>
      <c r="E45" s="114">
        <v>60898.700140000001</v>
      </c>
      <c r="F45" s="114">
        <v>209103.91386</v>
      </c>
      <c r="G45" s="114">
        <v>169926.75906000001</v>
      </c>
      <c r="H45" s="113">
        <v>151860.05574000001</v>
      </c>
      <c r="I45" s="113">
        <v>93253.695430000007</v>
      </c>
      <c r="J45" s="113">
        <v>0</v>
      </c>
      <c r="K45" s="113">
        <v>0</v>
      </c>
      <c r="L45" s="113">
        <v>343296.30964999995</v>
      </c>
      <c r="M45" s="113">
        <v>79349.799200000009</v>
      </c>
      <c r="N45" s="113">
        <v>186222.53857</v>
      </c>
      <c r="O45" s="113">
        <v>127983.87281</v>
      </c>
      <c r="P45" s="113">
        <f t="shared" si="0"/>
        <v>3370991.9078300004</v>
      </c>
      <c r="Q45" s="150"/>
      <c r="R45" s="17"/>
      <c r="S45" s="17"/>
      <c r="T45" s="17"/>
      <c r="U45" s="17"/>
      <c r="V45" s="17"/>
    </row>
    <row r="46" spans="1:22" ht="27" customHeight="1">
      <c r="A46" s="113" t="s">
        <v>211</v>
      </c>
      <c r="B46" s="113">
        <v>2313940.0816899999</v>
      </c>
      <c r="C46" s="114">
        <v>1552151.68147</v>
      </c>
      <c r="D46" s="114">
        <v>5803365.1164799994</v>
      </c>
      <c r="E46" s="114">
        <v>237027.80486999999</v>
      </c>
      <c r="F46" s="114">
        <v>1995039.0735799999</v>
      </c>
      <c r="G46" s="114">
        <v>1183250.73908</v>
      </c>
      <c r="H46" s="113">
        <v>572123.11245000002</v>
      </c>
      <c r="I46" s="113">
        <v>52000.482590000007</v>
      </c>
      <c r="J46" s="113">
        <v>0</v>
      </c>
      <c r="K46" s="113">
        <v>0</v>
      </c>
      <c r="L46" s="113">
        <v>430492.57922000001</v>
      </c>
      <c r="M46" s="113">
        <v>136643.20527999999</v>
      </c>
      <c r="N46" s="113">
        <v>492640.02431999997</v>
      </c>
      <c r="O46" s="113">
        <v>109140.31031999999</v>
      </c>
      <c r="P46" s="113">
        <f t="shared" si="0"/>
        <v>14877814.21135</v>
      </c>
      <c r="Q46" s="150"/>
      <c r="R46" s="17"/>
      <c r="S46" s="17"/>
      <c r="T46" s="17"/>
      <c r="U46" s="17"/>
      <c r="V46" s="17"/>
    </row>
    <row r="47" spans="1:22" ht="27" customHeight="1">
      <c r="A47" s="113" t="s">
        <v>212</v>
      </c>
      <c r="B47" s="113">
        <v>169764.50063999998</v>
      </c>
      <c r="C47" s="114">
        <v>157054.23738999999</v>
      </c>
      <c r="D47" s="114">
        <v>344873.43308999995</v>
      </c>
      <c r="E47" s="114">
        <v>5619.5228399999996</v>
      </c>
      <c r="F47" s="114">
        <v>158566.85266</v>
      </c>
      <c r="G47" s="114">
        <v>73576.070319999999</v>
      </c>
      <c r="H47" s="113">
        <v>53732.34405</v>
      </c>
      <c r="I47" s="113">
        <v>55951.06568</v>
      </c>
      <c r="J47" s="113">
        <v>0</v>
      </c>
      <c r="K47" s="113">
        <v>0</v>
      </c>
      <c r="L47" s="113">
        <v>164292.53581</v>
      </c>
      <c r="M47" s="113">
        <v>42509.345099999999</v>
      </c>
      <c r="N47" s="113">
        <v>110168.35329000001</v>
      </c>
      <c r="O47" s="113">
        <v>51417.323130000004</v>
      </c>
      <c r="P47" s="113">
        <f t="shared" si="0"/>
        <v>1387525.5839999998</v>
      </c>
      <c r="Q47" s="150"/>
      <c r="R47" s="17"/>
      <c r="S47" s="17"/>
      <c r="T47" s="17"/>
      <c r="U47" s="17"/>
      <c r="V47" s="17"/>
    </row>
    <row r="48" spans="1:22" ht="27" customHeight="1">
      <c r="A48" s="113" t="s">
        <v>19</v>
      </c>
      <c r="B48" s="113">
        <v>272669.37413999997</v>
      </c>
      <c r="C48" s="114">
        <v>4548.7271200000005</v>
      </c>
      <c r="D48" s="114">
        <v>1281.2835700000001</v>
      </c>
      <c r="E48" s="114">
        <v>443.44053000000002</v>
      </c>
      <c r="F48" s="114">
        <v>0</v>
      </c>
      <c r="G48" s="114">
        <v>0</v>
      </c>
      <c r="H48" s="113">
        <v>113.16558000000001</v>
      </c>
      <c r="I48" s="113">
        <v>19127.365959999999</v>
      </c>
      <c r="J48" s="113">
        <v>0</v>
      </c>
      <c r="K48" s="113">
        <v>0</v>
      </c>
      <c r="L48" s="113">
        <v>43027.812969999999</v>
      </c>
      <c r="M48" s="113">
        <v>635.1789399999999</v>
      </c>
      <c r="N48" s="113">
        <v>0</v>
      </c>
      <c r="O48" s="113">
        <v>4543.23513</v>
      </c>
      <c r="P48" s="113">
        <f t="shared" si="0"/>
        <v>346389.58393999998</v>
      </c>
      <c r="Q48" s="150"/>
      <c r="R48" s="17"/>
      <c r="S48" s="17"/>
      <c r="T48" s="17"/>
      <c r="U48" s="17"/>
      <c r="V48" s="17"/>
    </row>
    <row r="49" spans="1:22" ht="27" customHeight="1">
      <c r="A49" s="113" t="s">
        <v>210</v>
      </c>
      <c r="B49" s="113">
        <v>19981.218989999998</v>
      </c>
      <c r="C49" s="114">
        <v>83.956649999999996</v>
      </c>
      <c r="D49" s="114">
        <v>349.59596000000005</v>
      </c>
      <c r="E49" s="114">
        <v>0</v>
      </c>
      <c r="F49" s="114">
        <v>0</v>
      </c>
      <c r="G49" s="114">
        <v>0</v>
      </c>
      <c r="H49" s="113">
        <v>62.827930000000002</v>
      </c>
      <c r="I49" s="113">
        <v>9959.2819099999997</v>
      </c>
      <c r="J49" s="113">
        <v>0</v>
      </c>
      <c r="K49" s="113">
        <v>0</v>
      </c>
      <c r="L49" s="113">
        <v>30113.727289999999</v>
      </c>
      <c r="M49" s="113">
        <v>105.57491999999999</v>
      </c>
      <c r="N49" s="113">
        <v>0</v>
      </c>
      <c r="O49" s="113">
        <v>1603.8083100000001</v>
      </c>
      <c r="P49" s="113">
        <f t="shared" si="0"/>
        <v>62259.991959999992</v>
      </c>
      <c r="Q49" s="150"/>
      <c r="R49" s="17"/>
      <c r="S49" s="17"/>
      <c r="T49" s="17"/>
      <c r="U49" s="17"/>
      <c r="V49" s="17"/>
    </row>
    <row r="50" spans="1:22" ht="27" customHeight="1">
      <c r="A50" s="113" t="s">
        <v>212</v>
      </c>
      <c r="B50" s="113">
        <v>252432.37277000002</v>
      </c>
      <c r="C50" s="114">
        <v>84.479590000000002</v>
      </c>
      <c r="D50" s="114">
        <v>931.68760999999995</v>
      </c>
      <c r="E50" s="114">
        <v>0</v>
      </c>
      <c r="F50" s="114">
        <v>0</v>
      </c>
      <c r="G50" s="114">
        <v>0</v>
      </c>
      <c r="H50" s="113">
        <v>0</v>
      </c>
      <c r="I50" s="113">
        <v>9168.0840500000013</v>
      </c>
      <c r="J50" s="113">
        <v>0</v>
      </c>
      <c r="K50" s="113">
        <v>0</v>
      </c>
      <c r="L50" s="113">
        <v>9372.2333200000012</v>
      </c>
      <c r="M50" s="113">
        <v>248.87970000000001</v>
      </c>
      <c r="N50" s="113">
        <v>0</v>
      </c>
      <c r="O50" s="113">
        <v>2892.7177700000002</v>
      </c>
      <c r="P50" s="113">
        <f t="shared" si="0"/>
        <v>275130.45480999997</v>
      </c>
      <c r="Q50" s="150"/>
      <c r="R50" s="17"/>
      <c r="S50" s="17"/>
      <c r="T50" s="17"/>
      <c r="U50" s="17"/>
      <c r="V50" s="17"/>
    </row>
    <row r="51" spans="1:22" ht="27" customHeight="1">
      <c r="A51" s="113" t="s">
        <v>213</v>
      </c>
      <c r="B51" s="113">
        <v>255.78238000000002</v>
      </c>
      <c r="C51" s="114">
        <v>4380.2908799999996</v>
      </c>
      <c r="D51" s="114">
        <v>0</v>
      </c>
      <c r="E51" s="114">
        <v>443.44053000000002</v>
      </c>
      <c r="F51" s="114">
        <v>0</v>
      </c>
      <c r="G51" s="114">
        <v>0</v>
      </c>
      <c r="H51" s="113">
        <v>50.337650000000004</v>
      </c>
      <c r="I51" s="113">
        <v>0</v>
      </c>
      <c r="J51" s="113">
        <v>0</v>
      </c>
      <c r="K51" s="113">
        <v>0</v>
      </c>
      <c r="L51" s="113">
        <v>3541.8523599999999</v>
      </c>
      <c r="M51" s="113">
        <v>280.72432000000003</v>
      </c>
      <c r="N51" s="113">
        <v>0</v>
      </c>
      <c r="O51" s="113">
        <v>46.709050000000005</v>
      </c>
      <c r="P51" s="113">
        <f t="shared" si="0"/>
        <v>8999.1371699999982</v>
      </c>
      <c r="Q51" s="150"/>
      <c r="R51" s="17"/>
      <c r="S51" s="17"/>
      <c r="T51" s="17"/>
      <c r="U51" s="17"/>
      <c r="V51" s="17"/>
    </row>
    <row r="52" spans="1:22" ht="27" customHeight="1">
      <c r="A52" s="265" t="s">
        <v>215</v>
      </c>
      <c r="B52" s="265">
        <v>1798376.6671</v>
      </c>
      <c r="C52" s="266">
        <v>2139130.3274699999</v>
      </c>
      <c r="D52" s="266">
        <v>1734958.2925</v>
      </c>
      <c r="E52" s="266">
        <v>977372.52383000008</v>
      </c>
      <c r="F52" s="266">
        <v>1587059.1208499998</v>
      </c>
      <c r="G52" s="266">
        <v>654776.29151000001</v>
      </c>
      <c r="H52" s="265">
        <v>1064742.26165</v>
      </c>
      <c r="I52" s="265">
        <v>1015779.79209</v>
      </c>
      <c r="J52" s="265">
        <v>1487.8783700000001</v>
      </c>
      <c r="K52" s="265">
        <v>0</v>
      </c>
      <c r="L52" s="265">
        <v>1167400.9464400001</v>
      </c>
      <c r="M52" s="265">
        <v>256146.91771000001</v>
      </c>
      <c r="N52" s="265">
        <v>413512.01773999998</v>
      </c>
      <c r="O52" s="265">
        <v>577123.16246000002</v>
      </c>
      <c r="P52" s="265">
        <f t="shared" si="0"/>
        <v>13387866.199720001</v>
      </c>
      <c r="Q52" s="150"/>
      <c r="R52" s="17"/>
      <c r="S52" s="17"/>
      <c r="T52" s="17"/>
      <c r="U52" s="17"/>
      <c r="V52" s="17"/>
    </row>
    <row r="53" spans="1:22" ht="27" customHeight="1">
      <c r="A53" s="113" t="s">
        <v>216</v>
      </c>
      <c r="B53" s="113">
        <v>323080.65464999998</v>
      </c>
      <c r="C53" s="114">
        <v>84003.392500000002</v>
      </c>
      <c r="D53" s="114">
        <v>304563.56420999998</v>
      </c>
      <c r="E53" s="114">
        <v>424054.82655</v>
      </c>
      <c r="F53" s="114">
        <v>399275.46706</v>
      </c>
      <c r="G53" s="114">
        <v>206070.40163000001</v>
      </c>
      <c r="H53" s="113">
        <v>285284.99445999996</v>
      </c>
      <c r="I53" s="113">
        <v>0</v>
      </c>
      <c r="J53" s="113">
        <v>0</v>
      </c>
      <c r="K53" s="113">
        <v>0</v>
      </c>
      <c r="L53" s="113">
        <v>3</v>
      </c>
      <c r="M53" s="113">
        <v>0</v>
      </c>
      <c r="N53" s="113">
        <v>161584.26631000001</v>
      </c>
      <c r="O53" s="113">
        <v>103935.912</v>
      </c>
      <c r="P53" s="113">
        <f t="shared" si="0"/>
        <v>2291856.4793699998</v>
      </c>
      <c r="Q53" s="150"/>
      <c r="R53" s="17"/>
      <c r="S53" s="17"/>
      <c r="T53" s="17"/>
      <c r="U53" s="17"/>
      <c r="V53" s="17"/>
    </row>
    <row r="54" spans="1:22" ht="27" customHeight="1">
      <c r="A54" s="113" t="s">
        <v>217</v>
      </c>
      <c r="B54" s="113">
        <v>22164.238149999997</v>
      </c>
      <c r="C54" s="114">
        <v>389005.02757999999</v>
      </c>
      <c r="D54" s="114">
        <v>695024.24413000001</v>
      </c>
      <c r="E54" s="114">
        <v>309817.28707999998</v>
      </c>
      <c r="F54" s="114">
        <v>11573.84837</v>
      </c>
      <c r="G54" s="114">
        <v>306061.03110000002</v>
      </c>
      <c r="H54" s="113">
        <v>179677.99035000001</v>
      </c>
      <c r="I54" s="113">
        <v>42419.52764</v>
      </c>
      <c r="J54" s="113">
        <v>0</v>
      </c>
      <c r="K54" s="113">
        <v>0</v>
      </c>
      <c r="L54" s="113">
        <v>3316.1058399999997</v>
      </c>
      <c r="M54" s="113">
        <v>97088.065189999994</v>
      </c>
      <c r="N54" s="113">
        <v>2351.35133</v>
      </c>
      <c r="O54" s="113">
        <v>100331.14887999999</v>
      </c>
      <c r="P54" s="113">
        <f t="shared" si="0"/>
        <v>2158829.8656400004</v>
      </c>
      <c r="Q54" s="150"/>
      <c r="R54" s="17"/>
      <c r="S54" s="17"/>
      <c r="T54" s="17"/>
      <c r="U54" s="17"/>
      <c r="V54" s="17"/>
    </row>
    <row r="55" spans="1:22" ht="27" customHeight="1">
      <c r="A55" s="113" t="s">
        <v>218</v>
      </c>
      <c r="B55" s="113">
        <v>1218951.50419</v>
      </c>
      <c r="C55" s="114">
        <v>1666121.9073900001</v>
      </c>
      <c r="D55" s="114">
        <v>735246.96078999992</v>
      </c>
      <c r="E55" s="114">
        <v>56315.141750000003</v>
      </c>
      <c r="F55" s="114">
        <v>1072163.3337100002</v>
      </c>
      <c r="G55" s="114">
        <v>142644.85878000001</v>
      </c>
      <c r="H55" s="113">
        <v>597976.01908</v>
      </c>
      <c r="I55" s="113">
        <v>973360.26445000002</v>
      </c>
      <c r="J55" s="113">
        <v>1456.7382</v>
      </c>
      <c r="K55" s="113">
        <v>0</v>
      </c>
      <c r="L55" s="113">
        <v>1164081.8406</v>
      </c>
      <c r="M55" s="113">
        <v>147419.88338999997</v>
      </c>
      <c r="N55" s="113">
        <v>249576.4001</v>
      </c>
      <c r="O55" s="113">
        <v>372856.10157999996</v>
      </c>
      <c r="P55" s="113">
        <f t="shared" si="0"/>
        <v>8398170.9540100005</v>
      </c>
      <c r="Q55" s="150"/>
      <c r="R55" s="17"/>
      <c r="S55" s="17"/>
      <c r="T55" s="17"/>
      <c r="U55" s="17"/>
      <c r="V55" s="17"/>
    </row>
    <row r="56" spans="1:22" ht="27" customHeight="1">
      <c r="A56" s="113" t="s">
        <v>219</v>
      </c>
      <c r="B56" s="113">
        <v>234180.27011000001</v>
      </c>
      <c r="C56" s="114">
        <v>0</v>
      </c>
      <c r="D56" s="114">
        <v>123.52337</v>
      </c>
      <c r="E56" s="114">
        <v>187185.26844999997</v>
      </c>
      <c r="F56" s="114">
        <v>104046.47171</v>
      </c>
      <c r="G56" s="114">
        <v>0</v>
      </c>
      <c r="H56" s="113">
        <v>1803.25776</v>
      </c>
      <c r="I56" s="113">
        <v>0</v>
      </c>
      <c r="J56" s="113">
        <v>31.140169999999998</v>
      </c>
      <c r="K56" s="113">
        <v>0</v>
      </c>
      <c r="L56" s="113">
        <v>0</v>
      </c>
      <c r="M56" s="113">
        <v>11638.969130000001</v>
      </c>
      <c r="N56" s="113">
        <v>0</v>
      </c>
      <c r="O56" s="113">
        <v>0</v>
      </c>
      <c r="P56" s="119">
        <f t="shared" si="0"/>
        <v>539008.90069999988</v>
      </c>
      <c r="Q56" s="150"/>
      <c r="R56" s="17"/>
      <c r="S56" s="17"/>
      <c r="T56" s="17"/>
      <c r="U56" s="17"/>
      <c r="V56" s="17"/>
    </row>
    <row r="57" spans="1:22" ht="33" customHeight="1">
      <c r="A57" s="141" t="s">
        <v>164</v>
      </c>
      <c r="B57" s="523">
        <v>21160125.371479999</v>
      </c>
      <c r="C57" s="523">
        <v>17376979.562090002</v>
      </c>
      <c r="D57" s="523">
        <v>26324998.359069999</v>
      </c>
      <c r="E57" s="523">
        <v>20928251.581400003</v>
      </c>
      <c r="F57" s="523">
        <v>18356203.0066</v>
      </c>
      <c r="G57" s="523">
        <v>9242906.0228899997</v>
      </c>
      <c r="H57" s="523">
        <v>8192116.9914999995</v>
      </c>
      <c r="I57" s="523">
        <v>10810659.405819999</v>
      </c>
      <c r="J57" s="523">
        <v>152208.61786000003</v>
      </c>
      <c r="K57" s="523">
        <v>695804.33542999998</v>
      </c>
      <c r="L57" s="523">
        <v>10947990.548139999</v>
      </c>
      <c r="M57" s="523">
        <v>3275146.0944400001</v>
      </c>
      <c r="N57" s="523">
        <v>11481228.179740001</v>
      </c>
      <c r="O57" s="523">
        <v>7888935.25655</v>
      </c>
      <c r="P57" s="523">
        <f t="shared" si="0"/>
        <v>166833553.33301005</v>
      </c>
      <c r="Q57" s="150"/>
      <c r="R57" s="17"/>
      <c r="S57" s="17"/>
      <c r="T57" s="17"/>
      <c r="U57" s="17"/>
      <c r="V57" s="17"/>
    </row>
    <row r="58" spans="1:22" ht="9" customHeight="1" thickBot="1">
      <c r="A58" s="143"/>
      <c r="B58" s="144"/>
      <c r="C58" s="145"/>
      <c r="D58" s="145"/>
      <c r="E58" s="145"/>
      <c r="F58" s="145"/>
      <c r="G58" s="145"/>
      <c r="H58" s="146"/>
      <c r="I58" s="146"/>
      <c r="J58" s="146"/>
      <c r="K58" s="146"/>
      <c r="L58" s="146"/>
      <c r="M58" s="146"/>
      <c r="N58" s="146"/>
      <c r="O58" s="146"/>
      <c r="P58" s="146"/>
      <c r="Q58" s="150"/>
      <c r="R58" s="17"/>
      <c r="S58" s="17"/>
      <c r="T58" s="17"/>
      <c r="U58" s="17"/>
      <c r="V58" s="17"/>
    </row>
    <row r="59" spans="1:22" ht="15" customHeight="1" thickTop="1">
      <c r="A59" s="34" t="s">
        <v>735</v>
      </c>
      <c r="B59" s="123"/>
      <c r="C59" s="148"/>
      <c r="D59" s="148"/>
      <c r="E59" s="148"/>
      <c r="F59" s="148"/>
      <c r="G59" s="148"/>
      <c r="H59" s="149"/>
      <c r="I59" s="149"/>
      <c r="J59" s="149"/>
      <c r="K59" s="149"/>
      <c r="L59" s="149"/>
      <c r="M59" s="149"/>
      <c r="N59" s="149"/>
      <c r="O59" s="149"/>
      <c r="P59" s="149"/>
      <c r="Q59" s="150"/>
      <c r="R59" s="149"/>
      <c r="S59" s="17"/>
      <c r="T59" s="17"/>
      <c r="U59" s="17"/>
      <c r="V59" s="17"/>
    </row>
    <row r="60" spans="1:22" ht="40.5" customHeight="1">
      <c r="A60" s="912" t="s">
        <v>769</v>
      </c>
      <c r="B60" s="912"/>
      <c r="C60" s="912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50"/>
      <c r="R60" s="17"/>
      <c r="S60" s="17"/>
      <c r="T60" s="17"/>
      <c r="U60" s="17"/>
      <c r="V60" s="17"/>
    </row>
    <row r="61" spans="1:22" ht="15" customHeight="1">
      <c r="A61" s="650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50"/>
      <c r="R61" s="17"/>
      <c r="S61" s="17"/>
      <c r="T61" s="17"/>
      <c r="U61" s="17"/>
      <c r="V61" s="17"/>
    </row>
    <row r="62" spans="1:22" ht="9" customHeight="1">
      <c r="A62" s="129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50"/>
      <c r="R62" s="17"/>
      <c r="S62" s="17"/>
      <c r="T62" s="17"/>
      <c r="U62" s="17"/>
      <c r="V62" s="17"/>
    </row>
    <row r="63" spans="1:22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50"/>
      <c r="R63" s="17"/>
      <c r="S63" s="17"/>
      <c r="T63" s="17"/>
      <c r="U63" s="17"/>
      <c r="V63" s="17"/>
    </row>
    <row r="64" spans="1:22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50"/>
      <c r="R64" s="17"/>
      <c r="S64" s="17"/>
      <c r="T64" s="17"/>
      <c r="U64" s="17"/>
      <c r="V64" s="17"/>
    </row>
    <row r="65" spans="1:22" ht="9" customHeight="1">
      <c r="A65" s="16"/>
      <c r="B65" s="151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50"/>
      <c r="R65" s="17"/>
      <c r="S65" s="17"/>
      <c r="T65" s="17"/>
      <c r="U65" s="17"/>
      <c r="V65" s="17"/>
    </row>
    <row r="66" spans="1:22" ht="9" customHeight="1">
      <c r="A66" s="16"/>
      <c r="B66" s="151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50"/>
      <c r="R66" s="17"/>
      <c r="S66" s="17"/>
      <c r="T66" s="17"/>
      <c r="U66" s="17"/>
      <c r="V66" s="17"/>
    </row>
    <row r="67" spans="1:22" ht="9" customHeight="1">
      <c r="A67" s="16"/>
      <c r="B67" s="151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50"/>
      <c r="R67" s="17"/>
      <c r="S67" s="17"/>
      <c r="T67" s="17"/>
      <c r="U67" s="17"/>
      <c r="V67" s="17"/>
    </row>
    <row r="68" spans="1:22" ht="9" customHeight="1">
      <c r="A68" s="126"/>
      <c r="B68" s="151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50"/>
      <c r="R68" s="17"/>
      <c r="S68" s="17"/>
      <c r="T68" s="17"/>
      <c r="U68" s="17"/>
      <c r="V68" s="17"/>
    </row>
    <row r="69" spans="1:22" ht="9" customHeight="1">
      <c r="A69" s="16"/>
      <c r="B69" s="151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50"/>
      <c r="R69" s="17"/>
      <c r="S69" s="17"/>
      <c r="T69" s="17"/>
      <c r="U69" s="17"/>
      <c r="V69" s="17"/>
    </row>
    <row r="70" spans="1:22" ht="9" customHeight="1">
      <c r="A70" s="16"/>
      <c r="B70" s="151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50"/>
      <c r="R70" s="17"/>
      <c r="S70" s="17"/>
      <c r="T70" s="17"/>
      <c r="U70" s="17"/>
      <c r="V70" s="17"/>
    </row>
    <row r="71" spans="1:22" ht="9" customHeight="1">
      <c r="A71" s="16"/>
      <c r="B71" s="151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50"/>
      <c r="R71" s="17"/>
      <c r="S71" s="17"/>
      <c r="T71" s="17"/>
      <c r="U71" s="17"/>
      <c r="V71" s="17"/>
    </row>
    <row r="72" spans="1:22" ht="9" customHeight="1">
      <c r="A72" s="1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50"/>
      <c r="R72" s="17"/>
      <c r="S72" s="17"/>
      <c r="T72" s="17"/>
      <c r="U72" s="17"/>
      <c r="V72" s="17"/>
    </row>
    <row r="73" spans="1:22" ht="9" customHeight="1">
      <c r="A73" s="1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50"/>
      <c r="R73" s="17"/>
      <c r="S73" s="17"/>
      <c r="T73" s="17"/>
      <c r="U73" s="17"/>
      <c r="V73" s="17"/>
    </row>
    <row r="74" spans="1:22" ht="9" customHeight="1">
      <c r="A74" s="126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50"/>
      <c r="R74" s="17"/>
      <c r="S74" s="17"/>
      <c r="T74" s="17"/>
      <c r="U74" s="17"/>
      <c r="V74" s="17"/>
    </row>
    <row r="75" spans="1:22" ht="9" customHeight="1">
      <c r="A75" s="16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50"/>
      <c r="R75" s="17"/>
      <c r="S75" s="17"/>
      <c r="T75" s="17"/>
      <c r="U75" s="17"/>
      <c r="V75" s="17"/>
    </row>
    <row r="76" spans="1:22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50"/>
      <c r="R76" s="17"/>
      <c r="S76" s="17"/>
      <c r="T76" s="17"/>
      <c r="U76" s="17"/>
      <c r="V76" s="17"/>
    </row>
    <row r="77" spans="1:22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50"/>
      <c r="R77" s="17"/>
      <c r="S77" s="17"/>
      <c r="T77" s="17"/>
      <c r="U77" s="17"/>
      <c r="V77" s="17"/>
    </row>
    <row r="78" spans="1:22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50"/>
      <c r="R78" s="17"/>
      <c r="S78" s="17"/>
      <c r="T78" s="17"/>
      <c r="U78" s="17"/>
      <c r="V78" s="17"/>
    </row>
    <row r="79" spans="1:22" ht="9" customHeight="1">
      <c r="A79" s="16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50"/>
      <c r="R79" s="17"/>
      <c r="S79" s="17"/>
      <c r="T79" s="17"/>
      <c r="U79" s="17"/>
      <c r="V79" s="17"/>
    </row>
    <row r="80" spans="1:22" ht="9" customHeight="1">
      <c r="A80" s="126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50"/>
      <c r="R80" s="17"/>
      <c r="S80" s="17"/>
      <c r="T80" s="17"/>
      <c r="U80" s="17"/>
      <c r="V80" s="17"/>
    </row>
    <row r="81" spans="1:22" ht="9" customHeight="1">
      <c r="A81" s="16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50"/>
      <c r="R81" s="17"/>
      <c r="S81" s="17"/>
      <c r="T81" s="17"/>
      <c r="U81" s="17"/>
      <c r="V81" s="17"/>
    </row>
    <row r="82" spans="1:22" ht="9" customHeight="1">
      <c r="A82" s="16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50"/>
      <c r="R82" s="17"/>
      <c r="S82" s="17"/>
      <c r="T82" s="17"/>
      <c r="U82" s="17"/>
      <c r="V82" s="17"/>
    </row>
    <row r="83" spans="1:22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50"/>
      <c r="R83" s="17"/>
      <c r="S83" s="17"/>
      <c r="T83" s="17"/>
      <c r="U83" s="17"/>
      <c r="V83" s="17"/>
    </row>
    <row r="84" spans="1:22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50"/>
      <c r="R84" s="17"/>
      <c r="S84" s="17"/>
      <c r="T84" s="17"/>
      <c r="U84" s="17"/>
      <c r="V84" s="17"/>
    </row>
    <row r="85" spans="1:22" ht="9" customHeight="1">
      <c r="A85" s="126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50"/>
      <c r="R85" s="17"/>
      <c r="S85" s="17"/>
      <c r="T85" s="17"/>
      <c r="U85" s="17"/>
      <c r="V85" s="17"/>
    </row>
    <row r="86" spans="1:22" ht="9" customHeight="1">
      <c r="A86" s="127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50"/>
      <c r="R86" s="17"/>
      <c r="S86" s="17"/>
      <c r="T86" s="17"/>
      <c r="U86" s="17"/>
      <c r="V86" s="17"/>
    </row>
    <row r="87" spans="1:22" ht="9" customHeight="1">
      <c r="A87" s="127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50"/>
      <c r="R87" s="17"/>
      <c r="S87" s="17"/>
      <c r="T87" s="17"/>
      <c r="U87" s="17"/>
      <c r="V87" s="17"/>
    </row>
    <row r="88" spans="1:22" ht="9" customHeight="1">
      <c r="A88" s="127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50"/>
      <c r="R88" s="17"/>
      <c r="S88" s="17"/>
      <c r="T88" s="17"/>
      <c r="U88" s="17"/>
      <c r="V88" s="17"/>
    </row>
    <row r="89" spans="1:22" ht="9" customHeight="1">
      <c r="A89" s="127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150"/>
      <c r="R89" s="17"/>
      <c r="S89" s="17"/>
      <c r="T89" s="17"/>
      <c r="U89" s="17"/>
      <c r="V89" s="17"/>
    </row>
    <row r="90" spans="1:22" ht="9" customHeight="1">
      <c r="A90" s="128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150"/>
      <c r="R90" s="17"/>
      <c r="S90" s="17"/>
      <c r="T90" s="17"/>
      <c r="U90" s="17"/>
      <c r="V90" s="17"/>
    </row>
    <row r="91" spans="1:22" ht="9" customHeight="1">
      <c r="A91" s="128"/>
      <c r="C91" s="18"/>
      <c r="D91" s="18"/>
      <c r="E91" s="18"/>
      <c r="F91" s="18"/>
      <c r="G91" s="18"/>
      <c r="H91" s="17"/>
      <c r="I91" s="17"/>
      <c r="J91" s="17"/>
      <c r="K91" s="17"/>
      <c r="L91" s="17"/>
      <c r="M91" s="17"/>
      <c r="N91" s="17"/>
      <c r="O91" s="17"/>
      <c r="P91" s="17"/>
      <c r="Q91" s="150"/>
      <c r="R91" s="17"/>
      <c r="S91" s="17"/>
      <c r="T91" s="17"/>
      <c r="U91" s="17"/>
      <c r="V91" s="17"/>
    </row>
    <row r="92" spans="1:22" ht="9" customHeight="1">
      <c r="A92" s="129"/>
      <c r="C92" s="18"/>
      <c r="D92" s="18"/>
      <c r="E92" s="18"/>
      <c r="F92" s="18"/>
      <c r="G92" s="18"/>
      <c r="H92" s="17"/>
      <c r="I92" s="17"/>
      <c r="J92" s="17"/>
      <c r="K92" s="17"/>
      <c r="L92" s="17"/>
      <c r="M92" s="17"/>
      <c r="N92" s="17"/>
      <c r="O92" s="17"/>
      <c r="P92" s="17"/>
      <c r="Q92" s="150"/>
      <c r="R92" s="17"/>
      <c r="S92" s="17"/>
      <c r="T92" s="17"/>
      <c r="U92" s="17"/>
      <c r="V92" s="17"/>
    </row>
    <row r="93" spans="1:22" ht="9" customHeight="1">
      <c r="A93" s="16"/>
      <c r="C93" s="18"/>
      <c r="D93" s="18"/>
      <c r="E93" s="18"/>
      <c r="F93" s="18"/>
      <c r="G93" s="18"/>
      <c r="H93" s="17"/>
      <c r="I93" s="17"/>
      <c r="J93" s="17"/>
      <c r="K93" s="17"/>
      <c r="L93" s="17"/>
      <c r="M93" s="17"/>
      <c r="N93" s="17"/>
      <c r="O93" s="17"/>
      <c r="P93" s="17"/>
      <c r="Q93" s="150"/>
      <c r="R93" s="17"/>
      <c r="S93" s="17"/>
      <c r="T93" s="17"/>
      <c r="U93" s="17"/>
      <c r="V93" s="17"/>
    </row>
    <row r="94" spans="1:22" ht="9" customHeight="1">
      <c r="A94" s="16"/>
      <c r="C94" s="18"/>
      <c r="D94" s="18"/>
      <c r="E94" s="18"/>
      <c r="F94" s="18"/>
      <c r="G94" s="18"/>
      <c r="H94" s="17"/>
      <c r="I94" s="17"/>
      <c r="J94" s="17"/>
      <c r="K94" s="17"/>
      <c r="L94" s="17"/>
      <c r="M94" s="17"/>
      <c r="N94" s="17"/>
      <c r="O94" s="17"/>
      <c r="P94" s="17"/>
      <c r="Q94" s="150"/>
      <c r="R94" s="17"/>
      <c r="S94" s="17"/>
      <c r="T94" s="17"/>
      <c r="U94" s="17"/>
      <c r="V94" s="17"/>
    </row>
    <row r="95" spans="1:22" ht="9" customHeight="1">
      <c r="A95" s="16"/>
      <c r="C95" s="18"/>
      <c r="D95" s="18"/>
      <c r="E95" s="18"/>
      <c r="F95" s="18"/>
      <c r="G95" s="18"/>
      <c r="H95" s="17"/>
      <c r="I95" s="17"/>
      <c r="J95" s="17"/>
      <c r="K95" s="17"/>
      <c r="L95" s="17"/>
      <c r="M95" s="17"/>
      <c r="N95" s="17"/>
      <c r="O95" s="17"/>
      <c r="P95" s="17"/>
      <c r="Q95" s="150"/>
      <c r="R95" s="17"/>
      <c r="S95" s="17"/>
      <c r="T95" s="17"/>
      <c r="U95" s="17"/>
      <c r="V95" s="17"/>
    </row>
    <row r="96" spans="1:22" ht="9" customHeight="1">
      <c r="A96" s="16"/>
      <c r="C96" s="18"/>
      <c r="D96" s="18"/>
      <c r="E96" s="18"/>
      <c r="F96" s="18"/>
      <c r="G96" s="18"/>
      <c r="H96" s="17"/>
      <c r="I96" s="17"/>
      <c r="J96" s="17"/>
      <c r="K96" s="17"/>
      <c r="L96" s="17"/>
      <c r="M96" s="17"/>
      <c r="N96" s="17"/>
      <c r="O96" s="17"/>
      <c r="P96" s="17"/>
      <c r="Q96" s="150"/>
      <c r="R96" s="17"/>
      <c r="S96" s="17"/>
      <c r="T96" s="17"/>
      <c r="U96" s="17"/>
      <c r="V96" s="17"/>
    </row>
    <row r="97" spans="1:22" ht="9" customHeight="1">
      <c r="A97" s="127"/>
      <c r="C97" s="18"/>
      <c r="D97" s="18"/>
      <c r="E97" s="18"/>
      <c r="F97" s="18"/>
      <c r="G97" s="18"/>
      <c r="H97" s="17"/>
      <c r="I97" s="17"/>
      <c r="J97" s="17"/>
      <c r="K97" s="17"/>
      <c r="L97" s="17"/>
      <c r="M97" s="17"/>
      <c r="N97" s="17"/>
      <c r="O97" s="17"/>
      <c r="P97" s="17"/>
      <c r="Q97" s="150"/>
      <c r="R97" s="17"/>
      <c r="S97" s="17"/>
      <c r="T97" s="17"/>
      <c r="U97" s="17"/>
      <c r="V97" s="17"/>
    </row>
    <row r="98" spans="1:22" ht="9" customHeight="1">
      <c r="A98" s="129"/>
      <c r="C98" s="18"/>
      <c r="D98" s="18"/>
      <c r="E98" s="18"/>
      <c r="F98" s="18"/>
      <c r="G98" s="18"/>
      <c r="H98" s="17"/>
      <c r="I98" s="17"/>
      <c r="J98" s="17"/>
      <c r="K98" s="17"/>
      <c r="L98" s="17"/>
      <c r="M98" s="17"/>
      <c r="N98" s="17"/>
      <c r="O98" s="17"/>
      <c r="P98" s="17"/>
      <c r="Q98" s="150"/>
      <c r="R98" s="17"/>
      <c r="S98" s="17"/>
      <c r="T98" s="17"/>
      <c r="U98" s="17"/>
      <c r="V98" s="17"/>
    </row>
    <row r="99" spans="1:22" ht="9" customHeight="1">
      <c r="A99" s="16"/>
      <c r="C99" s="18"/>
      <c r="D99" s="18"/>
      <c r="E99" s="18"/>
      <c r="F99" s="18"/>
      <c r="G99" s="18"/>
      <c r="H99" s="17"/>
      <c r="I99" s="17"/>
      <c r="J99" s="17"/>
      <c r="K99" s="17"/>
      <c r="L99" s="17"/>
      <c r="M99" s="17"/>
      <c r="N99" s="17"/>
      <c r="O99" s="17"/>
      <c r="P99" s="17"/>
      <c r="Q99" s="150"/>
      <c r="R99" s="17"/>
      <c r="S99" s="17"/>
      <c r="T99" s="17"/>
      <c r="U99" s="17"/>
      <c r="V99" s="17"/>
    </row>
    <row r="100" spans="1:22" ht="9" customHeight="1">
      <c r="A100" s="16"/>
      <c r="C100" s="18"/>
      <c r="D100" s="18"/>
      <c r="E100" s="18"/>
      <c r="F100" s="18"/>
      <c r="G100" s="18"/>
      <c r="H100" s="17"/>
      <c r="I100" s="17"/>
      <c r="J100" s="17"/>
      <c r="K100" s="17"/>
      <c r="L100" s="17"/>
      <c r="M100" s="17"/>
      <c r="N100" s="17"/>
      <c r="O100" s="17"/>
      <c r="P100" s="17"/>
      <c r="Q100" s="150"/>
      <c r="R100" s="17"/>
      <c r="S100" s="17"/>
      <c r="T100" s="17"/>
      <c r="U100" s="17"/>
      <c r="V100" s="17"/>
    </row>
    <row r="101" spans="1:22" ht="9" customHeight="1">
      <c r="A101" s="16"/>
      <c r="C101" s="18"/>
      <c r="D101" s="18"/>
      <c r="E101" s="18"/>
      <c r="F101" s="18"/>
      <c r="G101" s="18"/>
      <c r="H101" s="17"/>
      <c r="I101" s="17"/>
      <c r="J101" s="17"/>
      <c r="K101" s="17"/>
      <c r="L101" s="17"/>
      <c r="M101" s="17"/>
      <c r="N101" s="17"/>
      <c r="O101" s="17"/>
      <c r="P101" s="17"/>
      <c r="Q101" s="150"/>
      <c r="R101" s="17"/>
      <c r="S101" s="17"/>
      <c r="T101" s="17"/>
      <c r="U101" s="17"/>
      <c r="V101" s="17"/>
    </row>
    <row r="102" spans="1:22" ht="9" customHeight="1">
      <c r="A102" s="16"/>
      <c r="C102" s="18"/>
      <c r="D102" s="18"/>
      <c r="E102" s="18"/>
      <c r="F102" s="18"/>
      <c r="G102" s="18"/>
      <c r="H102" s="17"/>
      <c r="I102" s="17"/>
      <c r="J102" s="17"/>
      <c r="K102" s="17"/>
      <c r="L102" s="17"/>
      <c r="M102" s="17"/>
      <c r="N102" s="17"/>
      <c r="O102" s="17"/>
      <c r="P102" s="17"/>
      <c r="Q102" s="150"/>
      <c r="R102" s="17"/>
      <c r="S102" s="17"/>
      <c r="T102" s="17"/>
      <c r="U102" s="17"/>
      <c r="V102" s="17"/>
    </row>
    <row r="103" spans="1:22" ht="9" customHeight="1">
      <c r="A103" s="127"/>
      <c r="C103" s="18"/>
      <c r="D103" s="18"/>
      <c r="E103" s="18"/>
      <c r="F103" s="18"/>
      <c r="G103" s="18"/>
      <c r="H103" s="17"/>
      <c r="I103" s="17"/>
      <c r="J103" s="17"/>
      <c r="K103" s="17"/>
      <c r="L103" s="17"/>
      <c r="M103" s="17"/>
      <c r="N103" s="17"/>
      <c r="O103" s="17"/>
      <c r="P103" s="17"/>
      <c r="Q103" s="150"/>
      <c r="R103" s="17"/>
      <c r="S103" s="17"/>
      <c r="T103" s="17"/>
      <c r="U103" s="17"/>
      <c r="V103" s="17"/>
    </row>
    <row r="104" spans="1:22" ht="9" customHeight="1">
      <c r="A104" s="129"/>
      <c r="C104" s="18"/>
      <c r="D104" s="18"/>
      <c r="E104" s="18"/>
      <c r="F104" s="18"/>
      <c r="G104" s="18"/>
      <c r="H104" s="17"/>
      <c r="I104" s="17"/>
      <c r="J104" s="17"/>
      <c r="K104" s="17"/>
      <c r="L104" s="17"/>
      <c r="M104" s="17"/>
      <c r="N104" s="17"/>
      <c r="O104" s="17"/>
      <c r="P104" s="17"/>
      <c r="Q104" s="150"/>
      <c r="R104" s="17"/>
      <c r="S104" s="17"/>
      <c r="T104" s="17"/>
      <c r="U104" s="17"/>
      <c r="V104" s="17"/>
    </row>
    <row r="105" spans="1:22" ht="9" customHeight="1">
      <c r="A105" s="16"/>
      <c r="C105" s="18"/>
      <c r="D105" s="18"/>
      <c r="E105" s="18"/>
      <c r="F105" s="18"/>
      <c r="G105" s="18"/>
      <c r="H105" s="17"/>
      <c r="I105" s="17"/>
      <c r="J105" s="17"/>
      <c r="K105" s="17"/>
      <c r="L105" s="17"/>
      <c r="M105" s="17"/>
      <c r="N105" s="17"/>
      <c r="O105" s="17"/>
      <c r="P105" s="17"/>
      <c r="Q105" s="150"/>
      <c r="R105" s="17"/>
      <c r="S105" s="17"/>
      <c r="T105" s="17"/>
      <c r="U105" s="17"/>
      <c r="V105" s="17"/>
    </row>
    <row r="106" spans="1:22" ht="9" customHeight="1">
      <c r="A106" s="16"/>
      <c r="C106" s="18"/>
      <c r="D106" s="18"/>
      <c r="E106" s="18"/>
      <c r="F106" s="18"/>
      <c r="G106" s="18"/>
      <c r="H106" s="17"/>
      <c r="I106" s="17"/>
      <c r="J106" s="17"/>
      <c r="K106" s="17"/>
      <c r="L106" s="17"/>
      <c r="M106" s="17"/>
      <c r="N106" s="17"/>
      <c r="O106" s="17"/>
      <c r="P106" s="17"/>
      <c r="Q106" s="150"/>
      <c r="R106" s="17"/>
      <c r="S106" s="17"/>
      <c r="T106" s="17"/>
      <c r="U106" s="17"/>
      <c r="V106" s="17"/>
    </row>
    <row r="107" spans="1:22" ht="9" customHeight="1">
      <c r="A107" s="16"/>
      <c r="C107" s="37"/>
      <c r="D107" s="37"/>
      <c r="E107" s="37"/>
      <c r="F107" s="37"/>
      <c r="G107" s="37"/>
      <c r="Q107" s="150"/>
    </row>
    <row r="108" spans="1:22" ht="9" customHeight="1">
      <c r="A108" s="16"/>
      <c r="C108" s="37"/>
      <c r="D108" s="37"/>
      <c r="E108" s="37"/>
      <c r="F108" s="37"/>
      <c r="G108" s="37"/>
      <c r="Q108" s="150"/>
    </row>
    <row r="109" spans="1:22" ht="9" customHeight="1">
      <c r="A109" s="16"/>
      <c r="C109" s="37"/>
      <c r="D109" s="37"/>
      <c r="E109" s="37"/>
      <c r="F109" s="37"/>
      <c r="G109" s="37"/>
      <c r="Q109" s="150"/>
    </row>
    <row r="110" spans="1:22" ht="9" customHeight="1">
      <c r="A110" s="16"/>
      <c r="C110" s="37"/>
      <c r="D110" s="37"/>
      <c r="E110" s="37"/>
      <c r="F110" s="37"/>
      <c r="G110" s="37"/>
      <c r="Q110" s="150"/>
    </row>
    <row r="111" spans="1:22" ht="9" customHeight="1">
      <c r="A111" s="16"/>
      <c r="C111" s="37"/>
      <c r="D111" s="37"/>
      <c r="E111" s="37"/>
      <c r="F111" s="37"/>
      <c r="G111" s="37"/>
      <c r="Q111" s="150"/>
    </row>
    <row r="112" spans="1:22" ht="9" customHeight="1">
      <c r="A112" s="16"/>
      <c r="C112" s="37"/>
      <c r="D112" s="37"/>
      <c r="E112" s="37"/>
      <c r="F112" s="37"/>
      <c r="G112" s="37"/>
      <c r="Q112" s="150"/>
    </row>
    <row r="113" spans="1:17" ht="9" customHeight="1">
      <c r="A113" s="127"/>
      <c r="C113" s="37"/>
      <c r="D113" s="37"/>
      <c r="E113" s="37"/>
      <c r="F113" s="37"/>
      <c r="G113" s="37"/>
      <c r="Q113" s="150"/>
    </row>
    <row r="114" spans="1:17" ht="9" customHeight="1">
      <c r="A114" s="129"/>
      <c r="C114" s="37"/>
      <c r="D114" s="37"/>
      <c r="E114" s="37"/>
      <c r="F114" s="37"/>
      <c r="G114" s="37"/>
      <c r="Q114" s="150"/>
    </row>
    <row r="115" spans="1:17" ht="9" customHeight="1">
      <c r="A115" s="16"/>
      <c r="C115" s="37"/>
      <c r="D115" s="37"/>
      <c r="E115" s="37"/>
      <c r="F115" s="37"/>
      <c r="G115" s="37"/>
      <c r="Q115" s="150"/>
    </row>
    <row r="116" spans="1:17" ht="9" customHeight="1">
      <c r="A116" s="16"/>
      <c r="C116" s="37"/>
      <c r="D116" s="37"/>
      <c r="E116" s="37"/>
      <c r="F116" s="37"/>
      <c r="G116" s="37"/>
      <c r="Q116" s="150"/>
    </row>
    <row r="117" spans="1:17" ht="9" customHeight="1">
      <c r="A117" s="16"/>
      <c r="C117" s="37"/>
      <c r="D117" s="37"/>
      <c r="E117" s="37"/>
      <c r="F117" s="37"/>
      <c r="G117" s="37"/>
      <c r="Q117" s="150"/>
    </row>
    <row r="118" spans="1:17" ht="9" customHeight="1">
      <c r="A118" s="16"/>
      <c r="C118" s="37"/>
      <c r="D118" s="37"/>
      <c r="E118" s="37"/>
      <c r="F118" s="37"/>
      <c r="G118" s="37"/>
      <c r="Q118" s="150"/>
    </row>
    <row r="119" spans="1:17" ht="9" customHeight="1">
      <c r="A119" s="16"/>
      <c r="C119" s="37"/>
      <c r="D119" s="37"/>
      <c r="E119" s="37"/>
      <c r="F119" s="37"/>
      <c r="G119" s="37"/>
      <c r="Q119" s="150"/>
    </row>
    <row r="120" spans="1:17" ht="9" customHeight="1">
      <c r="A120" s="16"/>
      <c r="C120" s="37"/>
      <c r="D120" s="37"/>
      <c r="E120" s="37"/>
      <c r="F120" s="37"/>
      <c r="G120" s="37"/>
      <c r="Q120" s="150"/>
    </row>
    <row r="121" spans="1:17" ht="9" customHeight="1">
      <c r="A121" s="16"/>
      <c r="C121" s="37"/>
      <c r="D121" s="37"/>
      <c r="E121" s="37"/>
      <c r="F121" s="37"/>
      <c r="G121" s="37"/>
      <c r="Q121" s="150"/>
    </row>
    <row r="122" spans="1:17" ht="9" customHeight="1">
      <c r="A122" s="16"/>
      <c r="C122" s="37"/>
      <c r="D122" s="37"/>
      <c r="E122" s="37"/>
      <c r="F122" s="37"/>
      <c r="G122" s="37"/>
      <c r="Q122" s="150"/>
    </row>
    <row r="123" spans="1:17" ht="9" customHeight="1">
      <c r="A123" s="16"/>
      <c r="C123" s="37"/>
      <c r="D123" s="37"/>
      <c r="E123" s="37"/>
      <c r="F123" s="37"/>
      <c r="G123" s="37"/>
      <c r="Q123" s="150"/>
    </row>
    <row r="124" spans="1:17" ht="9" customHeight="1">
      <c r="A124" s="129"/>
      <c r="C124" s="37"/>
      <c r="D124" s="37"/>
      <c r="E124" s="37"/>
      <c r="F124" s="37"/>
      <c r="G124" s="37"/>
      <c r="Q124" s="150"/>
    </row>
    <row r="125" spans="1:17" ht="9" customHeight="1">
      <c r="A125" s="16"/>
      <c r="C125" s="37"/>
      <c r="D125" s="37"/>
      <c r="E125" s="37"/>
      <c r="F125" s="37"/>
      <c r="G125" s="37"/>
      <c r="Q125" s="150"/>
    </row>
    <row r="126" spans="1:17" ht="9" customHeight="1">
      <c r="A126" s="16"/>
      <c r="C126" s="37"/>
      <c r="D126" s="37"/>
      <c r="E126" s="37"/>
      <c r="F126" s="37"/>
      <c r="G126" s="37"/>
      <c r="Q126" s="150"/>
    </row>
    <row r="127" spans="1:17" ht="9" customHeight="1">
      <c r="A127" s="16"/>
      <c r="C127" s="37"/>
      <c r="D127" s="37"/>
      <c r="E127" s="37"/>
      <c r="F127" s="37"/>
      <c r="G127" s="37"/>
      <c r="Q127" s="150"/>
    </row>
    <row r="128" spans="1:17">
      <c r="A128" s="130"/>
      <c r="C128" s="37"/>
      <c r="D128" s="37"/>
      <c r="E128" s="37"/>
      <c r="F128" s="37"/>
      <c r="G128" s="37"/>
      <c r="Q128" s="150"/>
    </row>
    <row r="129" spans="1:17">
      <c r="A129" s="130"/>
      <c r="C129" s="37"/>
      <c r="D129" s="37"/>
      <c r="E129" s="37"/>
      <c r="F129" s="37"/>
      <c r="G129" s="37"/>
      <c r="Q129" s="150"/>
    </row>
    <row r="130" spans="1:17">
      <c r="A130" s="130"/>
      <c r="C130" s="37"/>
      <c r="D130" s="37"/>
      <c r="E130" s="37"/>
      <c r="F130" s="37"/>
      <c r="G130" s="37"/>
      <c r="Q130" s="150"/>
    </row>
    <row r="131" spans="1:17">
      <c r="A131" s="130"/>
      <c r="C131" s="37"/>
      <c r="D131" s="37"/>
      <c r="E131" s="37"/>
      <c r="F131" s="37"/>
      <c r="G131" s="37"/>
    </row>
    <row r="132" spans="1:17">
      <c r="A132" s="130"/>
      <c r="C132" s="37"/>
      <c r="D132" s="37"/>
      <c r="E132" s="37"/>
      <c r="F132" s="37"/>
      <c r="G132" s="37"/>
    </row>
    <row r="133" spans="1:17">
      <c r="A133" s="130"/>
      <c r="C133" s="37"/>
      <c r="D133" s="37"/>
      <c r="E133" s="37"/>
      <c r="F133" s="37"/>
      <c r="G133" s="37"/>
    </row>
    <row r="134" spans="1:17">
      <c r="A134" s="130"/>
      <c r="C134" s="37"/>
      <c r="D134" s="37"/>
      <c r="E134" s="37"/>
      <c r="F134" s="37"/>
      <c r="G134" s="37"/>
    </row>
    <row r="135" spans="1:17" ht="15.75">
      <c r="A135" s="131"/>
      <c r="C135" s="37"/>
      <c r="D135" s="37"/>
      <c r="E135" s="37"/>
      <c r="F135" s="37"/>
      <c r="G135" s="37"/>
    </row>
    <row r="136" spans="1:17" ht="15.75">
      <c r="A136" s="131"/>
      <c r="C136" s="37"/>
      <c r="D136" s="37"/>
      <c r="E136" s="37"/>
      <c r="F136" s="37"/>
      <c r="G136" s="37"/>
    </row>
    <row r="137" spans="1:17" ht="15.75">
      <c r="A137" s="131"/>
      <c r="C137" s="37"/>
      <c r="D137" s="37"/>
      <c r="E137" s="37"/>
      <c r="F137" s="37"/>
      <c r="G137" s="37"/>
    </row>
    <row r="138" spans="1:17" ht="15.75">
      <c r="A138" s="131"/>
      <c r="C138" s="37"/>
      <c r="D138" s="37"/>
      <c r="E138" s="37"/>
      <c r="F138" s="37"/>
      <c r="G138" s="37"/>
    </row>
    <row r="139" spans="1:17" ht="15.75">
      <c r="A139" s="131"/>
      <c r="C139" s="37"/>
      <c r="D139" s="37"/>
      <c r="E139" s="37"/>
      <c r="F139" s="37"/>
      <c r="G139" s="37"/>
    </row>
    <row r="140" spans="1:17" ht="15.75">
      <c r="A140" s="131"/>
      <c r="C140" s="37"/>
      <c r="D140" s="37"/>
      <c r="E140" s="37"/>
      <c r="F140" s="37"/>
      <c r="G140" s="37"/>
    </row>
    <row r="141" spans="1:17" ht="15.75">
      <c r="A141" s="131"/>
      <c r="C141" s="37"/>
      <c r="D141" s="37"/>
      <c r="E141" s="37"/>
      <c r="F141" s="37"/>
      <c r="G141" s="37"/>
    </row>
    <row r="142" spans="1:17" ht="15.75">
      <c r="A142" s="131"/>
      <c r="C142" s="37"/>
      <c r="D142" s="37"/>
      <c r="E142" s="37"/>
      <c r="F142" s="37"/>
      <c r="G142" s="37"/>
    </row>
    <row r="143" spans="1:17" ht="15.75">
      <c r="A143" s="131"/>
      <c r="C143" s="37"/>
      <c r="D143" s="37"/>
      <c r="E143" s="37"/>
      <c r="F143" s="37"/>
      <c r="G143" s="37"/>
    </row>
    <row r="144" spans="1:17" ht="15.75">
      <c r="A144" s="131"/>
      <c r="C144" s="37"/>
      <c r="D144" s="37"/>
      <c r="E144" s="37"/>
      <c r="F144" s="37"/>
      <c r="G144" s="37"/>
    </row>
    <row r="145" spans="1:7" ht="15.75">
      <c r="A145" s="131"/>
      <c r="C145" s="37"/>
      <c r="D145" s="37"/>
      <c r="E145" s="37"/>
      <c r="F145" s="37"/>
      <c r="G145" s="37"/>
    </row>
    <row r="146" spans="1:7" ht="15.75">
      <c r="A146" s="131"/>
      <c r="C146" s="37"/>
      <c r="D146" s="37"/>
      <c r="E146" s="37"/>
      <c r="F146" s="37"/>
      <c r="G146" s="37"/>
    </row>
    <row r="147" spans="1:7" ht="15.75">
      <c r="A147" s="131"/>
      <c r="C147" s="37"/>
      <c r="D147" s="37"/>
      <c r="E147" s="37"/>
      <c r="F147" s="37"/>
      <c r="G147" s="37"/>
    </row>
    <row r="148" spans="1:7" ht="15.75">
      <c r="A148" s="131"/>
      <c r="C148" s="37"/>
      <c r="D148" s="37"/>
      <c r="E148" s="37"/>
      <c r="F148" s="37"/>
      <c r="G148" s="37"/>
    </row>
    <row r="149" spans="1:7" ht="15.75">
      <c r="A149" s="131"/>
      <c r="C149" s="37"/>
      <c r="D149" s="37"/>
      <c r="E149" s="37"/>
      <c r="F149" s="37"/>
      <c r="G149" s="37"/>
    </row>
    <row r="150" spans="1:7" ht="15.75">
      <c r="A150" s="131"/>
      <c r="C150" s="37"/>
      <c r="D150" s="37"/>
      <c r="E150" s="37"/>
      <c r="F150" s="37"/>
      <c r="G150" s="37"/>
    </row>
    <row r="151" spans="1:7" ht="15.75">
      <c r="A151" s="131"/>
      <c r="C151" s="37"/>
      <c r="D151" s="37"/>
      <c r="E151" s="37"/>
      <c r="F151" s="37"/>
      <c r="G151" s="37"/>
    </row>
    <row r="152" spans="1:7" ht="15.75">
      <c r="A152" s="131"/>
      <c r="C152" s="37"/>
      <c r="D152" s="37"/>
      <c r="E152" s="37"/>
      <c r="F152" s="37"/>
      <c r="G152" s="37"/>
    </row>
    <row r="153" spans="1:7" ht="15.75">
      <c r="A153" s="131"/>
      <c r="C153" s="37"/>
      <c r="D153" s="37"/>
      <c r="E153" s="37"/>
      <c r="F153" s="37"/>
      <c r="G153" s="37"/>
    </row>
    <row r="154" spans="1:7" ht="15.75">
      <c r="A154" s="131"/>
      <c r="C154" s="37"/>
      <c r="D154" s="37"/>
      <c r="E154" s="37"/>
      <c r="F154" s="37"/>
      <c r="G154" s="37"/>
    </row>
    <row r="155" spans="1:7" ht="15.75">
      <c r="A155" s="131"/>
      <c r="C155" s="37"/>
      <c r="D155" s="37"/>
      <c r="E155" s="37"/>
      <c r="F155" s="37"/>
      <c r="G155" s="37"/>
    </row>
    <row r="156" spans="1:7" ht="15.75">
      <c r="A156" s="131"/>
      <c r="C156" s="37"/>
      <c r="D156" s="37"/>
      <c r="E156" s="37"/>
      <c r="F156" s="37"/>
      <c r="G156" s="37"/>
    </row>
    <row r="157" spans="1:7" ht="15.75">
      <c r="A157" s="131"/>
      <c r="C157" s="37"/>
      <c r="D157" s="37"/>
      <c r="E157" s="37"/>
      <c r="F157" s="37"/>
      <c r="G157" s="37"/>
    </row>
    <row r="158" spans="1:7" ht="15.75">
      <c r="A158" s="131"/>
      <c r="C158" s="37"/>
      <c r="D158" s="37"/>
      <c r="E158" s="37"/>
      <c r="F158" s="37"/>
      <c r="G158" s="37"/>
    </row>
    <row r="159" spans="1:7" ht="15.75">
      <c r="A159" s="131"/>
      <c r="C159" s="37"/>
      <c r="D159" s="37"/>
      <c r="E159" s="37"/>
      <c r="F159" s="37"/>
      <c r="G159" s="37"/>
    </row>
    <row r="160" spans="1:7" ht="15.75">
      <c r="A160" s="131"/>
      <c r="C160" s="37"/>
      <c r="D160" s="37"/>
      <c r="E160" s="37"/>
      <c r="F160" s="37"/>
      <c r="G160" s="37"/>
    </row>
    <row r="161" spans="1:7" ht="15.75">
      <c r="A161" s="131"/>
      <c r="C161" s="37"/>
      <c r="D161" s="37"/>
      <c r="E161" s="37"/>
      <c r="F161" s="37"/>
      <c r="G161" s="37"/>
    </row>
    <row r="162" spans="1:7" ht="15.75">
      <c r="A162" s="131"/>
      <c r="C162" s="37"/>
      <c r="D162" s="37"/>
      <c r="E162" s="37"/>
      <c r="F162" s="37"/>
      <c r="G162" s="37"/>
    </row>
    <row r="163" spans="1:7" ht="15.75">
      <c r="A163" s="131"/>
      <c r="C163" s="37"/>
      <c r="D163" s="37"/>
      <c r="E163" s="37"/>
      <c r="F163" s="37"/>
      <c r="G163" s="37"/>
    </row>
    <row r="164" spans="1:7" ht="15.75">
      <c r="A164" s="131"/>
      <c r="C164" s="37"/>
      <c r="D164" s="37"/>
      <c r="E164" s="37"/>
      <c r="F164" s="37"/>
      <c r="G164" s="37"/>
    </row>
    <row r="165" spans="1:7" ht="15.75">
      <c r="A165" s="131"/>
      <c r="C165" s="37"/>
      <c r="D165" s="37"/>
      <c r="E165" s="37"/>
      <c r="F165" s="37"/>
      <c r="G165" s="37"/>
    </row>
    <row r="166" spans="1:7" ht="15.75">
      <c r="A166" s="131"/>
      <c r="C166" s="37"/>
      <c r="D166" s="37"/>
      <c r="E166" s="37"/>
      <c r="F166" s="37"/>
      <c r="G166" s="37"/>
    </row>
    <row r="167" spans="1:7" ht="15.75">
      <c r="A167" s="131"/>
      <c r="C167" s="37"/>
      <c r="D167" s="37"/>
      <c r="E167" s="37"/>
      <c r="F167" s="37"/>
      <c r="G167" s="37"/>
    </row>
    <row r="168" spans="1:7" ht="15.75">
      <c r="A168" s="131"/>
      <c r="C168" s="37"/>
      <c r="D168" s="37"/>
      <c r="E168" s="37"/>
      <c r="F168" s="37"/>
      <c r="G168" s="37"/>
    </row>
    <row r="169" spans="1:7" ht="15.75">
      <c r="A169" s="131"/>
      <c r="C169" s="37"/>
      <c r="D169" s="37"/>
      <c r="E169" s="37"/>
      <c r="F169" s="37"/>
      <c r="G169" s="37"/>
    </row>
    <row r="170" spans="1:7" ht="15.75">
      <c r="A170" s="131"/>
      <c r="C170" s="37"/>
      <c r="D170" s="37"/>
      <c r="E170" s="37"/>
      <c r="F170" s="37"/>
      <c r="G170" s="37"/>
    </row>
    <row r="171" spans="1:7" ht="15.75">
      <c r="A171" s="131"/>
      <c r="C171" s="37"/>
      <c r="D171" s="37"/>
      <c r="E171" s="37"/>
      <c r="F171" s="37"/>
      <c r="G171" s="37"/>
    </row>
    <row r="172" spans="1:7" ht="15.75">
      <c r="A172" s="131"/>
      <c r="C172" s="37"/>
      <c r="D172" s="37"/>
      <c r="E172" s="37"/>
      <c r="F172" s="37"/>
      <c r="G172" s="37"/>
    </row>
    <row r="173" spans="1:7" ht="15.75">
      <c r="A173" s="131"/>
      <c r="C173" s="37"/>
      <c r="D173" s="37"/>
      <c r="E173" s="37"/>
      <c r="F173" s="37"/>
      <c r="G173" s="37"/>
    </row>
    <row r="174" spans="1:7" ht="15.75">
      <c r="A174" s="131"/>
      <c r="C174" s="37"/>
      <c r="D174" s="37"/>
      <c r="E174" s="37"/>
      <c r="F174" s="37"/>
      <c r="G174" s="37"/>
    </row>
    <row r="175" spans="1:7" ht="15.75">
      <c r="A175" s="131"/>
      <c r="C175" s="37"/>
      <c r="D175" s="37"/>
      <c r="E175" s="37"/>
      <c r="F175" s="37"/>
      <c r="G175" s="37"/>
    </row>
    <row r="176" spans="1:7" ht="15.75">
      <c r="A176" s="131"/>
      <c r="C176" s="37"/>
      <c r="D176" s="37"/>
      <c r="E176" s="37"/>
      <c r="F176" s="37"/>
      <c r="G176" s="37"/>
    </row>
    <row r="177" spans="1:7" ht="15.75">
      <c r="A177" s="131"/>
      <c r="C177" s="37"/>
      <c r="D177" s="37"/>
      <c r="E177" s="37"/>
      <c r="F177" s="37"/>
      <c r="G177" s="37"/>
    </row>
    <row r="178" spans="1:7" ht="15.75">
      <c r="A178" s="131"/>
      <c r="C178" s="37"/>
      <c r="D178" s="37"/>
      <c r="E178" s="37"/>
      <c r="F178" s="37"/>
      <c r="G178" s="37"/>
    </row>
    <row r="179" spans="1:7" ht="15.75">
      <c r="A179" s="131"/>
      <c r="C179" s="37"/>
      <c r="D179" s="37"/>
      <c r="E179" s="37"/>
      <c r="F179" s="37"/>
      <c r="G179" s="37"/>
    </row>
    <row r="180" spans="1:7" ht="15.75">
      <c r="A180" s="131"/>
      <c r="C180" s="37"/>
      <c r="D180" s="37"/>
      <c r="E180" s="37"/>
      <c r="F180" s="37"/>
      <c r="G180" s="37"/>
    </row>
    <row r="181" spans="1:7" ht="15.75">
      <c r="A181" s="131"/>
      <c r="C181" s="37"/>
      <c r="D181" s="37"/>
      <c r="E181" s="37"/>
      <c r="F181" s="37"/>
      <c r="G181" s="37"/>
    </row>
    <row r="182" spans="1:7" ht="15.75">
      <c r="A182" s="131"/>
      <c r="C182" s="37"/>
      <c r="D182" s="37"/>
      <c r="E182" s="37"/>
      <c r="F182" s="37"/>
      <c r="G182" s="37"/>
    </row>
    <row r="183" spans="1:7" ht="15.75">
      <c r="A183" s="131"/>
      <c r="C183" s="37"/>
      <c r="D183" s="37"/>
      <c r="E183" s="37"/>
      <c r="F183" s="37"/>
      <c r="G183" s="37"/>
    </row>
    <row r="184" spans="1:7" ht="15.75">
      <c r="A184" s="131"/>
      <c r="C184" s="37"/>
      <c r="D184" s="37"/>
      <c r="E184" s="37"/>
      <c r="F184" s="37"/>
      <c r="G184" s="37"/>
    </row>
    <row r="185" spans="1:7" ht="15.75">
      <c r="A185" s="131"/>
      <c r="C185" s="37"/>
      <c r="D185" s="37"/>
      <c r="E185" s="37"/>
      <c r="F185" s="37"/>
      <c r="G185" s="37"/>
    </row>
    <row r="186" spans="1:7" ht="15.75">
      <c r="A186" s="131"/>
      <c r="C186" s="37"/>
      <c r="D186" s="37"/>
      <c r="E186" s="37"/>
      <c r="F186" s="37"/>
      <c r="G186" s="37"/>
    </row>
    <row r="187" spans="1:7" ht="15.75">
      <c r="A187" s="131"/>
      <c r="C187" s="37"/>
      <c r="D187" s="37"/>
      <c r="E187" s="37"/>
      <c r="F187" s="37"/>
      <c r="G187" s="37"/>
    </row>
    <row r="188" spans="1:7" ht="15.75">
      <c r="A188" s="131"/>
      <c r="C188" s="37"/>
      <c r="D188" s="37"/>
      <c r="E188" s="37"/>
      <c r="F188" s="37"/>
      <c r="G188" s="37"/>
    </row>
    <row r="189" spans="1:7" ht="15.75">
      <c r="A189" s="131"/>
      <c r="C189" s="37"/>
      <c r="D189" s="37"/>
      <c r="E189" s="37"/>
      <c r="F189" s="37"/>
      <c r="G189" s="37"/>
    </row>
    <row r="190" spans="1:7" ht="15.75">
      <c r="A190" s="131"/>
      <c r="C190" s="37"/>
      <c r="D190" s="37"/>
      <c r="E190" s="37"/>
      <c r="F190" s="37"/>
      <c r="G190" s="37"/>
    </row>
    <row r="191" spans="1:7" ht="15.75">
      <c r="A191" s="131"/>
      <c r="C191" s="37"/>
      <c r="D191" s="37"/>
      <c r="E191" s="37"/>
      <c r="F191" s="37"/>
      <c r="G191" s="37"/>
    </row>
    <row r="192" spans="1:7" ht="15.75">
      <c r="A192" s="131"/>
      <c r="C192" s="37"/>
      <c r="D192" s="37"/>
      <c r="E192" s="37"/>
      <c r="F192" s="37"/>
      <c r="G192" s="37"/>
    </row>
    <row r="193" spans="1:7" ht="15.75">
      <c r="A193" s="131"/>
      <c r="C193" s="37"/>
      <c r="D193" s="37"/>
      <c r="E193" s="37"/>
      <c r="F193" s="37"/>
      <c r="G193" s="37"/>
    </row>
    <row r="194" spans="1:7" ht="15.75">
      <c r="A194" s="131"/>
      <c r="C194" s="37"/>
      <c r="D194" s="37"/>
      <c r="E194" s="37"/>
      <c r="F194" s="37"/>
      <c r="G194" s="37"/>
    </row>
    <row r="195" spans="1:7" ht="15.75">
      <c r="A195" s="131"/>
      <c r="C195" s="37"/>
      <c r="D195" s="37"/>
      <c r="E195" s="37"/>
      <c r="F195" s="37"/>
      <c r="G195" s="37"/>
    </row>
    <row r="196" spans="1:7" ht="15.75">
      <c r="A196" s="131"/>
      <c r="C196" s="37"/>
      <c r="D196" s="37"/>
      <c r="E196" s="37"/>
      <c r="F196" s="37"/>
      <c r="G196" s="37"/>
    </row>
    <row r="197" spans="1:7" ht="15.75">
      <c r="A197" s="131"/>
      <c r="C197" s="37"/>
      <c r="D197" s="37"/>
      <c r="E197" s="37"/>
      <c r="F197" s="37"/>
      <c r="G197" s="37"/>
    </row>
    <row r="198" spans="1:7" ht="15.75">
      <c r="A198" s="131"/>
      <c r="C198" s="37"/>
      <c r="D198" s="37"/>
      <c r="E198" s="37"/>
      <c r="F198" s="37"/>
      <c r="G198" s="37"/>
    </row>
    <row r="199" spans="1:7" ht="15.75">
      <c r="A199" s="131"/>
      <c r="C199" s="37"/>
      <c r="D199" s="37"/>
      <c r="E199" s="37"/>
      <c r="F199" s="37"/>
      <c r="G199" s="37"/>
    </row>
    <row r="200" spans="1:7" ht="15.75">
      <c r="A200" s="131"/>
      <c r="C200" s="37"/>
      <c r="D200" s="37"/>
      <c r="E200" s="37"/>
      <c r="F200" s="37"/>
      <c r="G200" s="37"/>
    </row>
    <row r="201" spans="1:7" ht="15.75">
      <c r="A201" s="131"/>
      <c r="C201" s="37"/>
      <c r="D201" s="37"/>
      <c r="E201" s="37"/>
      <c r="F201" s="37"/>
      <c r="G201" s="37"/>
    </row>
    <row r="202" spans="1:7" ht="15.75">
      <c r="A202" s="131"/>
      <c r="C202" s="37"/>
      <c r="D202" s="37"/>
      <c r="E202" s="37"/>
      <c r="F202" s="37"/>
      <c r="G202" s="37"/>
    </row>
    <row r="203" spans="1:7" ht="15.75">
      <c r="A203" s="131"/>
      <c r="C203" s="37"/>
      <c r="D203" s="37"/>
      <c r="E203" s="37"/>
      <c r="F203" s="37"/>
      <c r="G203" s="37"/>
    </row>
    <row r="204" spans="1:7" ht="15.75">
      <c r="A204" s="131"/>
      <c r="C204" s="37"/>
      <c r="D204" s="37"/>
      <c r="E204" s="37"/>
      <c r="F204" s="37"/>
      <c r="G204" s="37"/>
    </row>
    <row r="205" spans="1:7" ht="15.75">
      <c r="A205" s="131"/>
      <c r="C205" s="37"/>
      <c r="D205" s="37"/>
      <c r="E205" s="37"/>
      <c r="F205" s="37"/>
      <c r="G205" s="37"/>
    </row>
    <row r="206" spans="1:7" ht="15.75">
      <c r="A206" s="131"/>
      <c r="C206" s="37"/>
      <c r="D206" s="37"/>
      <c r="E206" s="37"/>
      <c r="F206" s="37"/>
      <c r="G206" s="37"/>
    </row>
    <row r="207" spans="1:7" ht="15.75">
      <c r="A207" s="131"/>
      <c r="C207" s="37"/>
      <c r="D207" s="37"/>
      <c r="E207" s="37"/>
      <c r="F207" s="37"/>
      <c r="G207" s="37"/>
    </row>
    <row r="208" spans="1:7" ht="15.75">
      <c r="A208" s="131"/>
      <c r="C208" s="37"/>
      <c r="D208" s="37"/>
      <c r="E208" s="37"/>
      <c r="F208" s="37"/>
      <c r="G208" s="37"/>
    </row>
    <row r="209" spans="1:7" ht="15.75">
      <c r="A209" s="131"/>
      <c r="C209" s="37"/>
      <c r="D209" s="37"/>
      <c r="E209" s="37"/>
      <c r="F209" s="37"/>
      <c r="G209" s="37"/>
    </row>
    <row r="210" spans="1:7" ht="15.75">
      <c r="A210" s="131"/>
      <c r="C210" s="37"/>
      <c r="D210" s="37"/>
      <c r="E210" s="37"/>
      <c r="F210" s="37"/>
      <c r="G210" s="37"/>
    </row>
    <row r="211" spans="1:7" ht="15.75">
      <c r="A211" s="131"/>
      <c r="C211" s="37"/>
      <c r="D211" s="37"/>
      <c r="E211" s="37"/>
      <c r="F211" s="37"/>
      <c r="G211" s="37"/>
    </row>
    <row r="212" spans="1:7" ht="15.75">
      <c r="A212" s="131"/>
      <c r="C212" s="37"/>
      <c r="D212" s="37"/>
      <c r="E212" s="37"/>
      <c r="F212" s="37"/>
      <c r="G212" s="37"/>
    </row>
    <row r="213" spans="1:7" ht="15.75">
      <c r="A213" s="131"/>
      <c r="C213" s="37"/>
      <c r="D213" s="37"/>
      <c r="E213" s="37"/>
      <c r="F213" s="37"/>
      <c r="G213" s="37"/>
    </row>
    <row r="214" spans="1:7" ht="15.75">
      <c r="A214" s="131"/>
      <c r="C214" s="37"/>
      <c r="D214" s="37"/>
      <c r="E214" s="37"/>
      <c r="F214" s="37"/>
      <c r="G214" s="37"/>
    </row>
    <row r="215" spans="1:7" ht="15.75">
      <c r="A215" s="131"/>
      <c r="C215" s="37"/>
      <c r="D215" s="37"/>
      <c r="E215" s="37"/>
      <c r="F215" s="37"/>
      <c r="G215" s="37"/>
    </row>
    <row r="216" spans="1:7" ht="15.75">
      <c r="A216" s="131"/>
      <c r="C216" s="37"/>
      <c r="D216" s="37"/>
      <c r="E216" s="37"/>
      <c r="F216" s="37"/>
      <c r="G216" s="37"/>
    </row>
    <row r="217" spans="1:7" ht="15.75">
      <c r="A217" s="131"/>
      <c r="C217" s="37"/>
      <c r="D217" s="37"/>
      <c r="E217" s="37"/>
      <c r="F217" s="37"/>
      <c r="G217" s="37"/>
    </row>
    <row r="218" spans="1:7" ht="15.75">
      <c r="A218" s="131"/>
      <c r="C218" s="37"/>
      <c r="D218" s="37"/>
      <c r="E218" s="37"/>
      <c r="F218" s="37"/>
      <c r="G218" s="37"/>
    </row>
    <row r="219" spans="1:7" ht="15.75">
      <c r="A219" s="131"/>
      <c r="C219" s="37"/>
      <c r="D219" s="37"/>
      <c r="E219" s="37"/>
      <c r="F219" s="37"/>
      <c r="G219" s="37"/>
    </row>
    <row r="220" spans="1:7" ht="15.75">
      <c r="A220" s="131"/>
      <c r="C220" s="37"/>
      <c r="D220" s="37"/>
      <c r="E220" s="37"/>
      <c r="F220" s="37"/>
      <c r="G220" s="37"/>
    </row>
    <row r="221" spans="1:7" ht="15.75">
      <c r="A221" s="131"/>
      <c r="C221" s="37"/>
      <c r="D221" s="37"/>
      <c r="E221" s="37"/>
      <c r="F221" s="37"/>
      <c r="G221" s="37"/>
    </row>
    <row r="222" spans="1:7" ht="15.75">
      <c r="A222" s="131"/>
      <c r="C222" s="37"/>
      <c r="D222" s="37"/>
      <c r="E222" s="37"/>
      <c r="F222" s="37"/>
      <c r="G222" s="37"/>
    </row>
    <row r="223" spans="1:7" ht="15.75">
      <c r="A223" s="131"/>
      <c r="C223" s="37"/>
      <c r="D223" s="37"/>
      <c r="E223" s="37"/>
      <c r="F223" s="37"/>
      <c r="G223" s="37"/>
    </row>
    <row r="224" spans="1:7" ht="15.75">
      <c r="A224" s="131"/>
      <c r="C224" s="37"/>
      <c r="D224" s="37"/>
      <c r="E224" s="37"/>
      <c r="F224" s="37"/>
      <c r="G224" s="37"/>
    </row>
    <row r="225" spans="1:7" ht="15.75">
      <c r="A225" s="131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  <c r="C282" s="37"/>
      <c r="D282" s="37"/>
      <c r="E282" s="37"/>
      <c r="F282" s="37"/>
      <c r="G282" s="37"/>
    </row>
    <row r="283" spans="1:7" ht="15.75">
      <c r="A283" s="19"/>
      <c r="C283" s="37"/>
      <c r="D283" s="37"/>
      <c r="E283" s="37"/>
      <c r="F283" s="37"/>
      <c r="G283" s="37"/>
    </row>
    <row r="284" spans="1:7" ht="15.75">
      <c r="A284" s="19"/>
      <c r="C284" s="37"/>
      <c r="D284" s="37"/>
      <c r="E284" s="37"/>
      <c r="F284" s="37"/>
      <c r="G284" s="37"/>
    </row>
    <row r="285" spans="1:7" ht="15.75">
      <c r="A285" s="19"/>
      <c r="C285" s="37"/>
      <c r="D285" s="37"/>
      <c r="E285" s="37"/>
      <c r="F285" s="37"/>
      <c r="G285" s="37"/>
    </row>
    <row r="286" spans="1:7" ht="15.75">
      <c r="A286" s="19"/>
      <c r="C286" s="37"/>
      <c r="D286" s="37"/>
      <c r="E286" s="37"/>
      <c r="F286" s="37"/>
      <c r="G286" s="37"/>
    </row>
    <row r="287" spans="1:7" ht="15.75">
      <c r="A287" s="19"/>
      <c r="C287" s="37"/>
      <c r="D287" s="37"/>
      <c r="E287" s="37"/>
      <c r="F287" s="37"/>
      <c r="G287" s="37"/>
    </row>
    <row r="288" spans="1:7" ht="15.75">
      <c r="A288" s="19"/>
      <c r="C288" s="37"/>
      <c r="D288" s="37"/>
      <c r="E288" s="37"/>
      <c r="F288" s="37"/>
      <c r="G288" s="37"/>
    </row>
    <row r="289" spans="1:7" ht="15.75">
      <c r="A289" s="19"/>
      <c r="C289" s="37"/>
      <c r="D289" s="37"/>
      <c r="E289" s="37"/>
      <c r="F289" s="37"/>
      <c r="G289" s="37"/>
    </row>
    <row r="290" spans="1:7" ht="15.75">
      <c r="A290" s="19"/>
      <c r="C290" s="37"/>
      <c r="D290" s="37"/>
      <c r="E290" s="37"/>
      <c r="F290" s="37"/>
      <c r="G290" s="37"/>
    </row>
    <row r="291" spans="1:7" ht="15.75">
      <c r="A291" s="19"/>
      <c r="C291" s="37"/>
      <c r="D291" s="37"/>
      <c r="E291" s="37"/>
      <c r="F291" s="37"/>
      <c r="G291" s="37"/>
    </row>
    <row r="292" spans="1:7" ht="15.75">
      <c r="A292" s="19"/>
      <c r="C292" s="37"/>
      <c r="D292" s="37"/>
      <c r="E292" s="37"/>
      <c r="F292" s="37"/>
      <c r="G292" s="37"/>
    </row>
    <row r="293" spans="1:7" ht="15.75">
      <c r="A293" s="19"/>
      <c r="C293" s="37"/>
      <c r="D293" s="37"/>
      <c r="E293" s="37"/>
      <c r="F293" s="37"/>
      <c r="G293" s="37"/>
    </row>
    <row r="294" spans="1:7" ht="15.75">
      <c r="A294" s="19"/>
      <c r="C294" s="37"/>
      <c r="D294" s="37"/>
      <c r="E294" s="37"/>
      <c r="F294" s="37"/>
      <c r="G294" s="37"/>
    </row>
    <row r="295" spans="1:7" ht="15.75">
      <c r="A295" s="19"/>
      <c r="C295" s="37"/>
      <c r="D295" s="37"/>
      <c r="E295" s="37"/>
      <c r="F295" s="37"/>
      <c r="G295" s="37"/>
    </row>
    <row r="296" spans="1:7" ht="15.75">
      <c r="A296" s="19"/>
      <c r="C296" s="37"/>
      <c r="D296" s="37"/>
      <c r="E296" s="37"/>
      <c r="F296" s="37"/>
      <c r="G296" s="37"/>
    </row>
    <row r="297" spans="1:7" ht="15.75">
      <c r="A297" s="19"/>
      <c r="C297" s="37"/>
      <c r="D297" s="37"/>
      <c r="E297" s="37"/>
      <c r="F297" s="37"/>
      <c r="G297" s="37"/>
    </row>
    <row r="298" spans="1:7" ht="15.75">
      <c r="A298" s="19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</sheetData>
  <mergeCells count="5">
    <mergeCell ref="A2:P2"/>
    <mergeCell ref="A3:P3"/>
    <mergeCell ref="A4:P4"/>
    <mergeCell ref="A5:P5"/>
    <mergeCell ref="A60:C60"/>
  </mergeCells>
  <pageMargins left="0.42" right="0.23622047244094491" top="0.74803149606299213" bottom="0.70866141732283472" header="0.51181102362204722" footer="0.51181102362204722"/>
  <pageSetup scale="43" orientation="portrait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649"/>
  <sheetViews>
    <sheetView showGridLines="0" zoomScale="85" zoomScaleNormal="85" workbookViewId="0">
      <selection activeCell="M12" sqref="M12"/>
    </sheetView>
  </sheetViews>
  <sheetFormatPr baseColWidth="10" defaultRowHeight="33.75" customHeight="1"/>
  <cols>
    <col min="1" max="1" width="39.42578125" style="20" customWidth="1"/>
    <col min="2" max="16" width="14.5703125" style="372" customWidth="1"/>
    <col min="17" max="17" width="11" style="372" customWidth="1"/>
    <col min="18" max="18" width="4.28515625" style="132" customWidth="1"/>
    <col min="19" max="256" width="11.42578125" style="372"/>
    <col min="257" max="257" width="39.42578125" style="372" customWidth="1"/>
    <col min="258" max="272" width="14.5703125" style="372" customWidth="1"/>
    <col min="273" max="273" width="11" style="372" customWidth="1"/>
    <col min="274" max="274" width="4.28515625" style="372" customWidth="1"/>
    <col min="275" max="512" width="11.42578125" style="372"/>
    <col min="513" max="513" width="39.42578125" style="372" customWidth="1"/>
    <col min="514" max="528" width="14.5703125" style="372" customWidth="1"/>
    <col min="529" max="529" width="11" style="372" customWidth="1"/>
    <col min="530" max="530" width="4.28515625" style="372" customWidth="1"/>
    <col min="531" max="768" width="11.42578125" style="372"/>
    <col min="769" max="769" width="39.42578125" style="372" customWidth="1"/>
    <col min="770" max="784" width="14.5703125" style="372" customWidth="1"/>
    <col min="785" max="785" width="11" style="372" customWidth="1"/>
    <col min="786" max="786" width="4.28515625" style="372" customWidth="1"/>
    <col min="787" max="1024" width="11.42578125" style="372"/>
    <col min="1025" max="1025" width="39.42578125" style="372" customWidth="1"/>
    <col min="1026" max="1040" width="14.5703125" style="372" customWidth="1"/>
    <col min="1041" max="1041" width="11" style="372" customWidth="1"/>
    <col min="1042" max="1042" width="4.28515625" style="372" customWidth="1"/>
    <col min="1043" max="1280" width="11.42578125" style="372"/>
    <col min="1281" max="1281" width="39.42578125" style="372" customWidth="1"/>
    <col min="1282" max="1296" width="14.5703125" style="372" customWidth="1"/>
    <col min="1297" max="1297" width="11" style="372" customWidth="1"/>
    <col min="1298" max="1298" width="4.28515625" style="372" customWidth="1"/>
    <col min="1299" max="1536" width="11.42578125" style="372"/>
    <col min="1537" max="1537" width="39.42578125" style="372" customWidth="1"/>
    <col min="1538" max="1552" width="14.5703125" style="372" customWidth="1"/>
    <col min="1553" max="1553" width="11" style="372" customWidth="1"/>
    <col min="1554" max="1554" width="4.28515625" style="372" customWidth="1"/>
    <col min="1555" max="1792" width="11.42578125" style="372"/>
    <col min="1793" max="1793" width="39.42578125" style="372" customWidth="1"/>
    <col min="1794" max="1808" width="14.5703125" style="372" customWidth="1"/>
    <col min="1809" max="1809" width="11" style="372" customWidth="1"/>
    <col min="1810" max="1810" width="4.28515625" style="372" customWidth="1"/>
    <col min="1811" max="2048" width="11.42578125" style="372"/>
    <col min="2049" max="2049" width="39.42578125" style="372" customWidth="1"/>
    <col min="2050" max="2064" width="14.5703125" style="372" customWidth="1"/>
    <col min="2065" max="2065" width="11" style="372" customWidth="1"/>
    <col min="2066" max="2066" width="4.28515625" style="372" customWidth="1"/>
    <col min="2067" max="2304" width="11.42578125" style="372"/>
    <col min="2305" max="2305" width="39.42578125" style="372" customWidth="1"/>
    <col min="2306" max="2320" width="14.5703125" style="372" customWidth="1"/>
    <col min="2321" max="2321" width="11" style="372" customWidth="1"/>
    <col min="2322" max="2322" width="4.28515625" style="372" customWidth="1"/>
    <col min="2323" max="2560" width="11.42578125" style="372"/>
    <col min="2561" max="2561" width="39.42578125" style="372" customWidth="1"/>
    <col min="2562" max="2576" width="14.5703125" style="372" customWidth="1"/>
    <col min="2577" max="2577" width="11" style="372" customWidth="1"/>
    <col min="2578" max="2578" width="4.28515625" style="372" customWidth="1"/>
    <col min="2579" max="2816" width="11.42578125" style="372"/>
    <col min="2817" max="2817" width="39.42578125" style="372" customWidth="1"/>
    <col min="2818" max="2832" width="14.5703125" style="372" customWidth="1"/>
    <col min="2833" max="2833" width="11" style="372" customWidth="1"/>
    <col min="2834" max="2834" width="4.28515625" style="372" customWidth="1"/>
    <col min="2835" max="3072" width="11.42578125" style="372"/>
    <col min="3073" max="3073" width="39.42578125" style="372" customWidth="1"/>
    <col min="3074" max="3088" width="14.5703125" style="372" customWidth="1"/>
    <col min="3089" max="3089" width="11" style="372" customWidth="1"/>
    <col min="3090" max="3090" width="4.28515625" style="372" customWidth="1"/>
    <col min="3091" max="3328" width="11.42578125" style="372"/>
    <col min="3329" max="3329" width="39.42578125" style="372" customWidth="1"/>
    <col min="3330" max="3344" width="14.5703125" style="372" customWidth="1"/>
    <col min="3345" max="3345" width="11" style="372" customWidth="1"/>
    <col min="3346" max="3346" width="4.28515625" style="372" customWidth="1"/>
    <col min="3347" max="3584" width="11.42578125" style="372"/>
    <col min="3585" max="3585" width="39.42578125" style="372" customWidth="1"/>
    <col min="3586" max="3600" width="14.5703125" style="372" customWidth="1"/>
    <col min="3601" max="3601" width="11" style="372" customWidth="1"/>
    <col min="3602" max="3602" width="4.28515625" style="372" customWidth="1"/>
    <col min="3603" max="3840" width="11.42578125" style="372"/>
    <col min="3841" max="3841" width="39.42578125" style="372" customWidth="1"/>
    <col min="3842" max="3856" width="14.5703125" style="372" customWidth="1"/>
    <col min="3857" max="3857" width="11" style="372" customWidth="1"/>
    <col min="3858" max="3858" width="4.28515625" style="372" customWidth="1"/>
    <col min="3859" max="4096" width="11.42578125" style="372"/>
    <col min="4097" max="4097" width="39.42578125" style="372" customWidth="1"/>
    <col min="4098" max="4112" width="14.5703125" style="372" customWidth="1"/>
    <col min="4113" max="4113" width="11" style="372" customWidth="1"/>
    <col min="4114" max="4114" width="4.28515625" style="372" customWidth="1"/>
    <col min="4115" max="4352" width="11.42578125" style="372"/>
    <col min="4353" max="4353" width="39.42578125" style="372" customWidth="1"/>
    <col min="4354" max="4368" width="14.5703125" style="372" customWidth="1"/>
    <col min="4369" max="4369" width="11" style="372" customWidth="1"/>
    <col min="4370" max="4370" width="4.28515625" style="372" customWidth="1"/>
    <col min="4371" max="4608" width="11.42578125" style="372"/>
    <col min="4609" max="4609" width="39.42578125" style="372" customWidth="1"/>
    <col min="4610" max="4624" width="14.5703125" style="372" customWidth="1"/>
    <col min="4625" max="4625" width="11" style="372" customWidth="1"/>
    <col min="4626" max="4626" width="4.28515625" style="372" customWidth="1"/>
    <col min="4627" max="4864" width="11.42578125" style="372"/>
    <col min="4865" max="4865" width="39.42578125" style="372" customWidth="1"/>
    <col min="4866" max="4880" width="14.5703125" style="372" customWidth="1"/>
    <col min="4881" max="4881" width="11" style="372" customWidth="1"/>
    <col min="4882" max="4882" width="4.28515625" style="372" customWidth="1"/>
    <col min="4883" max="5120" width="11.42578125" style="372"/>
    <col min="5121" max="5121" width="39.42578125" style="372" customWidth="1"/>
    <col min="5122" max="5136" width="14.5703125" style="372" customWidth="1"/>
    <col min="5137" max="5137" width="11" style="372" customWidth="1"/>
    <col min="5138" max="5138" width="4.28515625" style="372" customWidth="1"/>
    <col min="5139" max="5376" width="11.42578125" style="372"/>
    <col min="5377" max="5377" width="39.42578125" style="372" customWidth="1"/>
    <col min="5378" max="5392" width="14.5703125" style="372" customWidth="1"/>
    <col min="5393" max="5393" width="11" style="372" customWidth="1"/>
    <col min="5394" max="5394" width="4.28515625" style="372" customWidth="1"/>
    <col min="5395" max="5632" width="11.42578125" style="372"/>
    <col min="5633" max="5633" width="39.42578125" style="372" customWidth="1"/>
    <col min="5634" max="5648" width="14.5703125" style="372" customWidth="1"/>
    <col min="5649" max="5649" width="11" style="372" customWidth="1"/>
    <col min="5650" max="5650" width="4.28515625" style="372" customWidth="1"/>
    <col min="5651" max="5888" width="11.42578125" style="372"/>
    <col min="5889" max="5889" width="39.42578125" style="372" customWidth="1"/>
    <col min="5890" max="5904" width="14.5703125" style="372" customWidth="1"/>
    <col min="5905" max="5905" width="11" style="372" customWidth="1"/>
    <col min="5906" max="5906" width="4.28515625" style="372" customWidth="1"/>
    <col min="5907" max="6144" width="11.42578125" style="372"/>
    <col min="6145" max="6145" width="39.42578125" style="372" customWidth="1"/>
    <col min="6146" max="6160" width="14.5703125" style="372" customWidth="1"/>
    <col min="6161" max="6161" width="11" style="372" customWidth="1"/>
    <col min="6162" max="6162" width="4.28515625" style="372" customWidth="1"/>
    <col min="6163" max="6400" width="11.42578125" style="372"/>
    <col min="6401" max="6401" width="39.42578125" style="372" customWidth="1"/>
    <col min="6402" max="6416" width="14.5703125" style="372" customWidth="1"/>
    <col min="6417" max="6417" width="11" style="372" customWidth="1"/>
    <col min="6418" max="6418" width="4.28515625" style="372" customWidth="1"/>
    <col min="6419" max="6656" width="11.42578125" style="372"/>
    <col min="6657" max="6657" width="39.42578125" style="372" customWidth="1"/>
    <col min="6658" max="6672" width="14.5703125" style="372" customWidth="1"/>
    <col min="6673" max="6673" width="11" style="372" customWidth="1"/>
    <col min="6674" max="6674" width="4.28515625" style="372" customWidth="1"/>
    <col min="6675" max="6912" width="11.42578125" style="372"/>
    <col min="6913" max="6913" width="39.42578125" style="372" customWidth="1"/>
    <col min="6914" max="6928" width="14.5703125" style="372" customWidth="1"/>
    <col min="6929" max="6929" width="11" style="372" customWidth="1"/>
    <col min="6930" max="6930" width="4.28515625" style="372" customWidth="1"/>
    <col min="6931" max="7168" width="11.42578125" style="372"/>
    <col min="7169" max="7169" width="39.42578125" style="372" customWidth="1"/>
    <col min="7170" max="7184" width="14.5703125" style="372" customWidth="1"/>
    <col min="7185" max="7185" width="11" style="372" customWidth="1"/>
    <col min="7186" max="7186" width="4.28515625" style="372" customWidth="1"/>
    <col min="7187" max="7424" width="11.42578125" style="372"/>
    <col min="7425" max="7425" width="39.42578125" style="372" customWidth="1"/>
    <col min="7426" max="7440" width="14.5703125" style="372" customWidth="1"/>
    <col min="7441" max="7441" width="11" style="372" customWidth="1"/>
    <col min="7442" max="7442" width="4.28515625" style="372" customWidth="1"/>
    <col min="7443" max="7680" width="11.42578125" style="372"/>
    <col min="7681" max="7681" width="39.42578125" style="372" customWidth="1"/>
    <col min="7682" max="7696" width="14.5703125" style="372" customWidth="1"/>
    <col min="7697" max="7697" width="11" style="372" customWidth="1"/>
    <col min="7698" max="7698" width="4.28515625" style="372" customWidth="1"/>
    <col min="7699" max="7936" width="11.42578125" style="372"/>
    <col min="7937" max="7937" width="39.42578125" style="372" customWidth="1"/>
    <col min="7938" max="7952" width="14.5703125" style="372" customWidth="1"/>
    <col min="7953" max="7953" width="11" style="372" customWidth="1"/>
    <col min="7954" max="7954" width="4.28515625" style="372" customWidth="1"/>
    <col min="7955" max="8192" width="11.42578125" style="372"/>
    <col min="8193" max="8193" width="39.42578125" style="372" customWidth="1"/>
    <col min="8194" max="8208" width="14.5703125" style="372" customWidth="1"/>
    <col min="8209" max="8209" width="11" style="372" customWidth="1"/>
    <col min="8210" max="8210" width="4.28515625" style="372" customWidth="1"/>
    <col min="8211" max="8448" width="11.42578125" style="372"/>
    <col min="8449" max="8449" width="39.42578125" style="372" customWidth="1"/>
    <col min="8450" max="8464" width="14.5703125" style="372" customWidth="1"/>
    <col min="8465" max="8465" width="11" style="372" customWidth="1"/>
    <col min="8466" max="8466" width="4.28515625" style="372" customWidth="1"/>
    <col min="8467" max="8704" width="11.42578125" style="372"/>
    <col min="8705" max="8705" width="39.42578125" style="372" customWidth="1"/>
    <col min="8706" max="8720" width="14.5703125" style="372" customWidth="1"/>
    <col min="8721" max="8721" width="11" style="372" customWidth="1"/>
    <col min="8722" max="8722" width="4.28515625" style="372" customWidth="1"/>
    <col min="8723" max="8960" width="11.42578125" style="372"/>
    <col min="8961" max="8961" width="39.42578125" style="372" customWidth="1"/>
    <col min="8962" max="8976" width="14.5703125" style="372" customWidth="1"/>
    <col min="8977" max="8977" width="11" style="372" customWidth="1"/>
    <col min="8978" max="8978" width="4.28515625" style="372" customWidth="1"/>
    <col min="8979" max="9216" width="11.42578125" style="372"/>
    <col min="9217" max="9217" width="39.42578125" style="372" customWidth="1"/>
    <col min="9218" max="9232" width="14.5703125" style="372" customWidth="1"/>
    <col min="9233" max="9233" width="11" style="372" customWidth="1"/>
    <col min="9234" max="9234" width="4.28515625" style="372" customWidth="1"/>
    <col min="9235" max="9472" width="11.42578125" style="372"/>
    <col min="9473" max="9473" width="39.42578125" style="372" customWidth="1"/>
    <col min="9474" max="9488" width="14.5703125" style="372" customWidth="1"/>
    <col min="9489" max="9489" width="11" style="372" customWidth="1"/>
    <col min="9490" max="9490" width="4.28515625" style="372" customWidth="1"/>
    <col min="9491" max="9728" width="11.42578125" style="372"/>
    <col min="9729" max="9729" width="39.42578125" style="372" customWidth="1"/>
    <col min="9730" max="9744" width="14.5703125" style="372" customWidth="1"/>
    <col min="9745" max="9745" width="11" style="372" customWidth="1"/>
    <col min="9746" max="9746" width="4.28515625" style="372" customWidth="1"/>
    <col min="9747" max="9984" width="11.42578125" style="372"/>
    <col min="9985" max="9985" width="39.42578125" style="372" customWidth="1"/>
    <col min="9986" max="10000" width="14.5703125" style="372" customWidth="1"/>
    <col min="10001" max="10001" width="11" style="372" customWidth="1"/>
    <col min="10002" max="10002" width="4.28515625" style="372" customWidth="1"/>
    <col min="10003" max="10240" width="11.42578125" style="372"/>
    <col min="10241" max="10241" width="39.42578125" style="372" customWidth="1"/>
    <col min="10242" max="10256" width="14.5703125" style="372" customWidth="1"/>
    <col min="10257" max="10257" width="11" style="372" customWidth="1"/>
    <col min="10258" max="10258" width="4.28515625" style="372" customWidth="1"/>
    <col min="10259" max="10496" width="11.42578125" style="372"/>
    <col min="10497" max="10497" width="39.42578125" style="372" customWidth="1"/>
    <col min="10498" max="10512" width="14.5703125" style="372" customWidth="1"/>
    <col min="10513" max="10513" width="11" style="372" customWidth="1"/>
    <col min="10514" max="10514" width="4.28515625" style="372" customWidth="1"/>
    <col min="10515" max="10752" width="11.42578125" style="372"/>
    <col min="10753" max="10753" width="39.42578125" style="372" customWidth="1"/>
    <col min="10754" max="10768" width="14.5703125" style="372" customWidth="1"/>
    <col min="10769" max="10769" width="11" style="372" customWidth="1"/>
    <col min="10770" max="10770" width="4.28515625" style="372" customWidth="1"/>
    <col min="10771" max="11008" width="11.42578125" style="372"/>
    <col min="11009" max="11009" width="39.42578125" style="372" customWidth="1"/>
    <col min="11010" max="11024" width="14.5703125" style="372" customWidth="1"/>
    <col min="11025" max="11025" width="11" style="372" customWidth="1"/>
    <col min="11026" max="11026" width="4.28515625" style="372" customWidth="1"/>
    <col min="11027" max="11264" width="11.42578125" style="372"/>
    <col min="11265" max="11265" width="39.42578125" style="372" customWidth="1"/>
    <col min="11266" max="11280" width="14.5703125" style="372" customWidth="1"/>
    <col min="11281" max="11281" width="11" style="372" customWidth="1"/>
    <col min="11282" max="11282" width="4.28515625" style="372" customWidth="1"/>
    <col min="11283" max="11520" width="11.42578125" style="372"/>
    <col min="11521" max="11521" width="39.42578125" style="372" customWidth="1"/>
    <col min="11522" max="11536" width="14.5703125" style="372" customWidth="1"/>
    <col min="11537" max="11537" width="11" style="372" customWidth="1"/>
    <col min="11538" max="11538" width="4.28515625" style="372" customWidth="1"/>
    <col min="11539" max="11776" width="11.42578125" style="372"/>
    <col min="11777" max="11777" width="39.42578125" style="372" customWidth="1"/>
    <col min="11778" max="11792" width="14.5703125" style="372" customWidth="1"/>
    <col min="11793" max="11793" width="11" style="372" customWidth="1"/>
    <col min="11794" max="11794" width="4.28515625" style="372" customWidth="1"/>
    <col min="11795" max="12032" width="11.42578125" style="372"/>
    <col min="12033" max="12033" width="39.42578125" style="372" customWidth="1"/>
    <col min="12034" max="12048" width="14.5703125" style="372" customWidth="1"/>
    <col min="12049" max="12049" width="11" style="372" customWidth="1"/>
    <col min="12050" max="12050" width="4.28515625" style="372" customWidth="1"/>
    <col min="12051" max="12288" width="11.42578125" style="372"/>
    <col min="12289" max="12289" width="39.42578125" style="372" customWidth="1"/>
    <col min="12290" max="12304" width="14.5703125" style="372" customWidth="1"/>
    <col min="12305" max="12305" width="11" style="372" customWidth="1"/>
    <col min="12306" max="12306" width="4.28515625" style="372" customWidth="1"/>
    <col min="12307" max="12544" width="11.42578125" style="372"/>
    <col min="12545" max="12545" width="39.42578125" style="372" customWidth="1"/>
    <col min="12546" max="12560" width="14.5703125" style="372" customWidth="1"/>
    <col min="12561" max="12561" width="11" style="372" customWidth="1"/>
    <col min="12562" max="12562" width="4.28515625" style="372" customWidth="1"/>
    <col min="12563" max="12800" width="11.42578125" style="372"/>
    <col min="12801" max="12801" width="39.42578125" style="372" customWidth="1"/>
    <col min="12802" max="12816" width="14.5703125" style="372" customWidth="1"/>
    <col min="12817" max="12817" width="11" style="372" customWidth="1"/>
    <col min="12818" max="12818" width="4.28515625" style="372" customWidth="1"/>
    <col min="12819" max="13056" width="11.42578125" style="372"/>
    <col min="13057" max="13057" width="39.42578125" style="372" customWidth="1"/>
    <col min="13058" max="13072" width="14.5703125" style="372" customWidth="1"/>
    <col min="13073" max="13073" width="11" style="372" customWidth="1"/>
    <col min="13074" max="13074" width="4.28515625" style="372" customWidth="1"/>
    <col min="13075" max="13312" width="11.42578125" style="372"/>
    <col min="13313" max="13313" width="39.42578125" style="372" customWidth="1"/>
    <col min="13314" max="13328" width="14.5703125" style="372" customWidth="1"/>
    <col min="13329" max="13329" width="11" style="372" customWidth="1"/>
    <col min="13330" max="13330" width="4.28515625" style="372" customWidth="1"/>
    <col min="13331" max="13568" width="11.42578125" style="372"/>
    <col min="13569" max="13569" width="39.42578125" style="372" customWidth="1"/>
    <col min="13570" max="13584" width="14.5703125" style="372" customWidth="1"/>
    <col min="13585" max="13585" width="11" style="372" customWidth="1"/>
    <col min="13586" max="13586" width="4.28515625" style="372" customWidth="1"/>
    <col min="13587" max="13824" width="11.42578125" style="372"/>
    <col min="13825" max="13825" width="39.42578125" style="372" customWidth="1"/>
    <col min="13826" max="13840" width="14.5703125" style="372" customWidth="1"/>
    <col min="13841" max="13841" width="11" style="372" customWidth="1"/>
    <col min="13842" max="13842" width="4.28515625" style="372" customWidth="1"/>
    <col min="13843" max="14080" width="11.42578125" style="372"/>
    <col min="14081" max="14081" width="39.42578125" style="372" customWidth="1"/>
    <col min="14082" max="14096" width="14.5703125" style="372" customWidth="1"/>
    <col min="14097" max="14097" width="11" style="372" customWidth="1"/>
    <col min="14098" max="14098" width="4.28515625" style="372" customWidth="1"/>
    <col min="14099" max="14336" width="11.42578125" style="372"/>
    <col min="14337" max="14337" width="39.42578125" style="372" customWidth="1"/>
    <col min="14338" max="14352" width="14.5703125" style="372" customWidth="1"/>
    <col min="14353" max="14353" width="11" style="372" customWidth="1"/>
    <col min="14354" max="14354" width="4.28515625" style="372" customWidth="1"/>
    <col min="14355" max="14592" width="11.42578125" style="372"/>
    <col min="14593" max="14593" width="39.42578125" style="372" customWidth="1"/>
    <col min="14594" max="14608" width="14.5703125" style="372" customWidth="1"/>
    <col min="14609" max="14609" width="11" style="372" customWidth="1"/>
    <col min="14610" max="14610" width="4.28515625" style="372" customWidth="1"/>
    <col min="14611" max="14848" width="11.42578125" style="372"/>
    <col min="14849" max="14849" width="39.42578125" style="372" customWidth="1"/>
    <col min="14850" max="14864" width="14.5703125" style="372" customWidth="1"/>
    <col min="14865" max="14865" width="11" style="372" customWidth="1"/>
    <col min="14866" max="14866" width="4.28515625" style="372" customWidth="1"/>
    <col min="14867" max="15104" width="11.42578125" style="372"/>
    <col min="15105" max="15105" width="39.42578125" style="372" customWidth="1"/>
    <col min="15106" max="15120" width="14.5703125" style="372" customWidth="1"/>
    <col min="15121" max="15121" width="11" style="372" customWidth="1"/>
    <col min="15122" max="15122" width="4.28515625" style="372" customWidth="1"/>
    <col min="15123" max="15360" width="11.42578125" style="372"/>
    <col min="15361" max="15361" width="39.42578125" style="372" customWidth="1"/>
    <col min="15362" max="15376" width="14.5703125" style="372" customWidth="1"/>
    <col min="15377" max="15377" width="11" style="372" customWidth="1"/>
    <col min="15378" max="15378" width="4.28515625" style="372" customWidth="1"/>
    <col min="15379" max="15616" width="11.42578125" style="372"/>
    <col min="15617" max="15617" width="39.42578125" style="372" customWidth="1"/>
    <col min="15618" max="15632" width="14.5703125" style="372" customWidth="1"/>
    <col min="15633" max="15633" width="11" style="372" customWidth="1"/>
    <col min="15634" max="15634" width="4.28515625" style="372" customWidth="1"/>
    <col min="15635" max="15872" width="11.42578125" style="372"/>
    <col min="15873" max="15873" width="39.42578125" style="372" customWidth="1"/>
    <col min="15874" max="15888" width="14.5703125" style="372" customWidth="1"/>
    <col min="15889" max="15889" width="11" style="372" customWidth="1"/>
    <col min="15890" max="15890" width="4.28515625" style="372" customWidth="1"/>
    <col min="15891" max="16128" width="11.42578125" style="372"/>
    <col min="16129" max="16129" width="39.42578125" style="372" customWidth="1"/>
    <col min="16130" max="16144" width="14.5703125" style="372" customWidth="1"/>
    <col min="16145" max="16145" width="11" style="372" customWidth="1"/>
    <col min="16146" max="16146" width="4.28515625" style="372" customWidth="1"/>
    <col min="16147" max="16384" width="11.42578125" style="372"/>
  </cols>
  <sheetData>
    <row r="1" spans="1:33" s="1" customFormat="1" ht="33.75" customHeight="1">
      <c r="A1" s="764"/>
      <c r="B1" s="526"/>
      <c r="C1" s="526"/>
      <c r="D1" s="526"/>
      <c r="E1" s="526"/>
      <c r="F1" s="526"/>
      <c r="G1" s="526"/>
      <c r="H1" s="526"/>
      <c r="I1" s="526"/>
      <c r="J1" s="526"/>
      <c r="K1" s="526"/>
      <c r="L1" s="526"/>
      <c r="M1" s="526"/>
      <c r="N1" s="526"/>
      <c r="O1" s="526"/>
      <c r="P1" s="526"/>
      <c r="Q1" s="526"/>
      <c r="R1" s="527"/>
    </row>
    <row r="2" spans="1:33" s="2" customFormat="1" ht="33.75" customHeight="1">
      <c r="A2" s="913" t="s">
        <v>550</v>
      </c>
      <c r="B2" s="913"/>
      <c r="C2" s="913"/>
      <c r="D2" s="913"/>
      <c r="E2" s="913"/>
      <c r="F2" s="913"/>
      <c r="G2" s="913"/>
      <c r="H2" s="913"/>
      <c r="I2" s="913"/>
      <c r="J2" s="913"/>
      <c r="K2" s="913"/>
      <c r="L2" s="913"/>
      <c r="M2" s="913"/>
      <c r="N2" s="913"/>
      <c r="O2" s="913"/>
      <c r="P2" s="913"/>
      <c r="Q2" s="913"/>
      <c r="R2" s="156"/>
    </row>
    <row r="3" spans="1:33" s="2" customFormat="1" ht="33.75" customHeight="1">
      <c r="A3" s="913" t="s">
        <v>220</v>
      </c>
      <c r="B3" s="913"/>
      <c r="C3" s="913"/>
      <c r="D3" s="913"/>
      <c r="E3" s="913"/>
      <c r="F3" s="913"/>
      <c r="G3" s="913"/>
      <c r="H3" s="913"/>
      <c r="I3" s="913"/>
      <c r="J3" s="913"/>
      <c r="K3" s="913"/>
      <c r="L3" s="913"/>
      <c r="M3" s="913"/>
      <c r="N3" s="913"/>
      <c r="O3" s="913"/>
      <c r="P3" s="913"/>
      <c r="Q3" s="913"/>
      <c r="R3" s="156"/>
    </row>
    <row r="4" spans="1:33" s="2" customFormat="1" ht="33.75" customHeight="1">
      <c r="A4" s="913" t="s">
        <v>927</v>
      </c>
      <c r="B4" s="913"/>
      <c r="C4" s="913"/>
      <c r="D4" s="913"/>
      <c r="E4" s="913"/>
      <c r="F4" s="913"/>
      <c r="G4" s="913"/>
      <c r="H4" s="913"/>
      <c r="I4" s="913"/>
      <c r="J4" s="913"/>
      <c r="K4" s="913"/>
      <c r="L4" s="913"/>
      <c r="M4" s="913"/>
      <c r="N4" s="913"/>
      <c r="O4" s="913"/>
      <c r="P4" s="913"/>
      <c r="Q4" s="913"/>
      <c r="R4" s="156"/>
    </row>
    <row r="5" spans="1:33" s="3" customFormat="1" ht="33.75" customHeight="1">
      <c r="A5" s="914" t="s">
        <v>734</v>
      </c>
      <c r="B5" s="914"/>
      <c r="C5" s="914"/>
      <c r="D5" s="914"/>
      <c r="E5" s="914"/>
      <c r="F5" s="914"/>
      <c r="G5" s="914"/>
      <c r="H5" s="914"/>
      <c r="I5" s="914"/>
      <c r="J5" s="914"/>
      <c r="K5" s="914"/>
      <c r="L5" s="914"/>
      <c r="M5" s="914"/>
      <c r="N5" s="914"/>
      <c r="O5" s="914"/>
      <c r="P5" s="914"/>
      <c r="Q5" s="914"/>
      <c r="R5" s="157"/>
    </row>
    <row r="6" spans="1:33" ht="14.25" customHeight="1">
      <c r="A6" s="107"/>
    </row>
    <row r="7" spans="1:33" ht="14.25" customHeight="1">
      <c r="A7" s="765"/>
      <c r="B7" s="528"/>
      <c r="C7" s="529"/>
      <c r="D7" s="528"/>
      <c r="E7" s="528"/>
      <c r="F7" s="528"/>
      <c r="G7" s="528"/>
      <c r="H7" s="528"/>
      <c r="I7" s="528"/>
      <c r="J7" s="528"/>
      <c r="K7" s="529"/>
      <c r="L7" s="530"/>
      <c r="M7" s="528"/>
      <c r="N7" s="528"/>
      <c r="O7" s="528"/>
      <c r="P7" s="530"/>
      <c r="Q7" s="528"/>
      <c r="R7" s="268"/>
    </row>
    <row r="8" spans="1:33" ht="23.25" customHeight="1">
      <c r="A8" s="766" t="s">
        <v>833</v>
      </c>
      <c r="B8" s="531" t="s">
        <v>44</v>
      </c>
      <c r="C8" s="531" t="s">
        <v>50</v>
      </c>
      <c r="D8" s="531" t="s">
        <v>45</v>
      </c>
      <c r="E8" s="531" t="s">
        <v>49</v>
      </c>
      <c r="F8" s="531" t="s">
        <v>46</v>
      </c>
      <c r="G8" s="531" t="s">
        <v>53</v>
      </c>
      <c r="H8" s="531" t="s">
        <v>51</v>
      </c>
      <c r="I8" s="531" t="s">
        <v>52</v>
      </c>
      <c r="J8" s="531" t="s">
        <v>47</v>
      </c>
      <c r="K8" s="531" t="s">
        <v>48</v>
      </c>
      <c r="L8" s="531" t="s">
        <v>54</v>
      </c>
      <c r="M8" s="531" t="s">
        <v>55</v>
      </c>
      <c r="N8" s="531" t="s">
        <v>545</v>
      </c>
      <c r="O8" s="531" t="s">
        <v>544</v>
      </c>
      <c r="P8" s="649" t="s">
        <v>42</v>
      </c>
      <c r="Q8" s="532" t="s">
        <v>771</v>
      </c>
      <c r="R8" s="268"/>
      <c r="S8" s="17"/>
      <c r="T8" s="17"/>
      <c r="U8" s="17"/>
      <c r="V8" s="17"/>
      <c r="W8" s="17"/>
      <c r="Y8" s="372">
        <v>1</v>
      </c>
      <c r="Z8" s="372">
        <v>1</v>
      </c>
    </row>
    <row r="9" spans="1:33" ht="23.25" customHeight="1">
      <c r="A9" s="533" t="s">
        <v>221</v>
      </c>
      <c r="B9" s="269">
        <v>8498666.7315699998</v>
      </c>
      <c r="C9" s="269">
        <v>5028925.6848900001</v>
      </c>
      <c r="D9" s="269">
        <v>4209396.5286699999</v>
      </c>
      <c r="E9" s="269">
        <v>14204662.460139999</v>
      </c>
      <c r="F9" s="269">
        <v>8512223.3280600011</v>
      </c>
      <c r="G9" s="269">
        <v>3499130.6944499998</v>
      </c>
      <c r="H9" s="269">
        <v>2272225.2614199999</v>
      </c>
      <c r="I9" s="269">
        <v>0</v>
      </c>
      <c r="J9" s="269">
        <v>51848.326909999996</v>
      </c>
      <c r="K9" s="269">
        <v>534862.61037000001</v>
      </c>
      <c r="L9" s="269">
        <v>1315744.9142</v>
      </c>
      <c r="M9" s="269">
        <v>610590.25609000004</v>
      </c>
      <c r="N9" s="269">
        <v>4100028.3728</v>
      </c>
      <c r="O9" s="269">
        <v>0</v>
      </c>
      <c r="P9" s="269">
        <f>SUM(B9:O9)</f>
        <v>52838305.169569992</v>
      </c>
      <c r="Q9" s="270">
        <f>+P9/$P$23</f>
        <v>0.31671270025688014</v>
      </c>
      <c r="R9" s="271"/>
      <c r="S9" s="104"/>
      <c r="T9" s="104"/>
      <c r="U9" s="104"/>
      <c r="V9" s="104"/>
      <c r="W9" s="104"/>
      <c r="X9" s="37"/>
      <c r="Y9" s="37"/>
      <c r="Z9" s="37"/>
      <c r="AA9" s="37"/>
      <c r="AB9" s="37"/>
      <c r="AC9" s="37"/>
      <c r="AD9" s="37"/>
      <c r="AE9" s="37"/>
      <c r="AF9" s="37"/>
      <c r="AG9" s="37"/>
    </row>
    <row r="10" spans="1:33" ht="23.25" customHeight="1">
      <c r="A10" s="533" t="s">
        <v>222</v>
      </c>
      <c r="B10" s="269">
        <v>1229126.2088199998</v>
      </c>
      <c r="C10" s="269">
        <v>709919.33036999998</v>
      </c>
      <c r="D10" s="269">
        <v>863108.40790999995</v>
      </c>
      <c r="E10" s="269">
        <v>1195455.55106</v>
      </c>
      <c r="F10" s="269">
        <v>691396.07928999991</v>
      </c>
      <c r="G10" s="269">
        <v>804395.53885000001</v>
      </c>
      <c r="H10" s="269">
        <v>423036.2219</v>
      </c>
      <c r="I10" s="269">
        <v>0</v>
      </c>
      <c r="J10" s="269">
        <v>59273.134319999997</v>
      </c>
      <c r="K10" s="269">
        <v>90592.012109999996</v>
      </c>
      <c r="L10" s="269">
        <v>278073.50639</v>
      </c>
      <c r="M10" s="269">
        <v>115816.88684000001</v>
      </c>
      <c r="N10" s="269">
        <v>452779.27945999999</v>
      </c>
      <c r="O10" s="269">
        <v>7187.9384800000007</v>
      </c>
      <c r="P10" s="269">
        <f t="shared" ref="P10:P22" si="0">SUM(B10:O10)</f>
        <v>6920160.0957999993</v>
      </c>
      <c r="Q10" s="270">
        <f t="shared" ref="Q10:Q23" si="1">+P10/$P$23</f>
        <v>4.1479426395624582E-2</v>
      </c>
      <c r="R10" s="271"/>
      <c r="S10" s="104"/>
      <c r="T10" s="104"/>
      <c r="U10" s="104"/>
      <c r="V10" s="104"/>
      <c r="W10" s="104"/>
      <c r="X10" s="37"/>
      <c r="Y10" s="37"/>
      <c r="Z10" s="37"/>
      <c r="AA10" s="37"/>
      <c r="AB10" s="37"/>
      <c r="AC10" s="37"/>
      <c r="AD10" s="37"/>
      <c r="AE10" s="37"/>
      <c r="AF10" s="37"/>
      <c r="AG10" s="37"/>
    </row>
    <row r="11" spans="1:33" ht="23.25" customHeight="1">
      <c r="A11" s="533" t="s">
        <v>223</v>
      </c>
      <c r="B11" s="269">
        <v>1049995.73419</v>
      </c>
      <c r="C11" s="269">
        <v>420017.94581999996</v>
      </c>
      <c r="D11" s="269">
        <v>848054.27360000007</v>
      </c>
      <c r="E11" s="269">
        <v>791522.44039999996</v>
      </c>
      <c r="F11" s="269">
        <v>474425.17814999999</v>
      </c>
      <c r="G11" s="269">
        <v>628395.19705999992</v>
      </c>
      <c r="H11" s="269">
        <v>388318.79967000004</v>
      </c>
      <c r="I11" s="269">
        <v>0</v>
      </c>
      <c r="J11" s="269">
        <v>10976</v>
      </c>
      <c r="K11" s="269">
        <v>45460.935859999998</v>
      </c>
      <c r="L11" s="269">
        <v>170873.92547999998</v>
      </c>
      <c r="M11" s="269">
        <v>261136.34388</v>
      </c>
      <c r="N11" s="269">
        <v>393795.84104000003</v>
      </c>
      <c r="O11" s="269">
        <v>27286.770579999997</v>
      </c>
      <c r="P11" s="269">
        <f t="shared" si="0"/>
        <v>5510259.3857299993</v>
      </c>
      <c r="Q11" s="270">
        <f t="shared" si="1"/>
        <v>3.3028484232598417E-2</v>
      </c>
      <c r="R11" s="271"/>
      <c r="S11" s="104"/>
      <c r="T11" s="104"/>
      <c r="U11" s="104"/>
      <c r="V11" s="104"/>
      <c r="W11" s="104"/>
      <c r="X11" s="37"/>
      <c r="Y11" s="37"/>
      <c r="Z11" s="37"/>
      <c r="AA11" s="37"/>
      <c r="AB11" s="37"/>
      <c r="AC11" s="37"/>
      <c r="AD11" s="37"/>
      <c r="AE11" s="37"/>
      <c r="AF11" s="37"/>
      <c r="AG11" s="37"/>
    </row>
    <row r="12" spans="1:33" ht="23.25" customHeight="1">
      <c r="A12" s="533" t="s">
        <v>224</v>
      </c>
      <c r="B12" s="269">
        <v>1383028.6862899999</v>
      </c>
      <c r="C12" s="269">
        <v>409119.82207999995</v>
      </c>
      <c r="D12" s="269">
        <v>1690295.83023</v>
      </c>
      <c r="E12" s="269">
        <v>868709.18008000008</v>
      </c>
      <c r="F12" s="269">
        <v>977228.46550000005</v>
      </c>
      <c r="G12" s="269">
        <v>672171.13369000005</v>
      </c>
      <c r="H12" s="269">
        <v>519732.58804</v>
      </c>
      <c r="I12" s="269">
        <v>0</v>
      </c>
      <c r="J12" s="269">
        <v>15911.13567</v>
      </c>
      <c r="K12" s="269">
        <v>15448.41617</v>
      </c>
      <c r="L12" s="269">
        <v>286150.63767999999</v>
      </c>
      <c r="M12" s="269">
        <v>394887.18676999997</v>
      </c>
      <c r="N12" s="269">
        <v>1113054.7039699999</v>
      </c>
      <c r="O12" s="269">
        <v>94778.147450000004</v>
      </c>
      <c r="P12" s="269">
        <f t="shared" si="0"/>
        <v>8440515.9336199984</v>
      </c>
      <c r="Q12" s="270">
        <f t="shared" si="1"/>
        <v>5.0592436383397471E-2</v>
      </c>
      <c r="R12" s="271"/>
      <c r="S12" s="104"/>
      <c r="T12" s="104"/>
      <c r="U12" s="104"/>
      <c r="V12" s="104"/>
      <c r="W12" s="104"/>
      <c r="X12" s="37"/>
      <c r="Y12" s="37"/>
      <c r="Z12" s="37"/>
      <c r="AA12" s="37"/>
      <c r="AB12" s="37"/>
      <c r="AC12" s="37"/>
      <c r="AD12" s="37"/>
      <c r="AE12" s="37"/>
      <c r="AF12" s="37"/>
      <c r="AG12" s="37"/>
    </row>
    <row r="13" spans="1:33" ht="23.25" customHeight="1">
      <c r="A13" s="533" t="s">
        <v>225</v>
      </c>
      <c r="B13" s="269">
        <v>2082112.5862999998</v>
      </c>
      <c r="C13" s="269">
        <v>824330.28647000005</v>
      </c>
      <c r="D13" s="269">
        <v>3320741.8186599999</v>
      </c>
      <c r="E13" s="269">
        <v>700901.70215999999</v>
      </c>
      <c r="F13" s="269">
        <v>2216471.2509099999</v>
      </c>
      <c r="G13" s="269">
        <v>701046.82926999999</v>
      </c>
      <c r="H13" s="269">
        <v>896564.32932000002</v>
      </c>
      <c r="I13" s="269">
        <v>2617.2604799999999</v>
      </c>
      <c r="J13" s="269">
        <v>5914.7480400000004</v>
      </c>
      <c r="K13" s="269">
        <v>9262.1993999999995</v>
      </c>
      <c r="L13" s="269">
        <v>338646.92374</v>
      </c>
      <c r="M13" s="269">
        <v>367777.59626999998</v>
      </c>
      <c r="N13" s="269">
        <v>1464407.45221</v>
      </c>
      <c r="O13" s="269">
        <v>299490.35016000003</v>
      </c>
      <c r="P13" s="269">
        <f t="shared" si="0"/>
        <v>13230285.333389999</v>
      </c>
      <c r="Q13" s="270">
        <f t="shared" si="1"/>
        <v>7.9302305016401509E-2</v>
      </c>
      <c r="R13" s="271"/>
      <c r="S13" s="104"/>
      <c r="T13" s="104"/>
      <c r="U13" s="104"/>
      <c r="V13" s="104"/>
      <c r="W13" s="104"/>
      <c r="X13" s="37"/>
      <c r="Y13" s="37"/>
      <c r="Z13" s="37"/>
      <c r="AA13" s="37"/>
      <c r="AB13" s="37"/>
      <c r="AC13" s="37"/>
      <c r="AD13" s="37"/>
      <c r="AE13" s="37"/>
      <c r="AF13" s="37"/>
      <c r="AG13" s="37"/>
    </row>
    <row r="14" spans="1:33" ht="23.25" customHeight="1">
      <c r="A14" s="533" t="s">
        <v>226</v>
      </c>
      <c r="B14" s="269">
        <v>3096266.7734300001</v>
      </c>
      <c r="C14" s="269">
        <v>2255563.7007600004</v>
      </c>
      <c r="D14" s="269">
        <v>6836534.9883900005</v>
      </c>
      <c r="E14" s="269">
        <v>659297.47814999998</v>
      </c>
      <c r="F14" s="269">
        <v>2296822.85421</v>
      </c>
      <c r="G14" s="269">
        <v>1569203.2262899999</v>
      </c>
      <c r="H14" s="269">
        <v>1171325.59662</v>
      </c>
      <c r="I14" s="269">
        <v>40404.485409999994</v>
      </c>
      <c r="J14" s="269">
        <v>2265.7082099999998</v>
      </c>
      <c r="K14" s="269">
        <v>0</v>
      </c>
      <c r="L14" s="269">
        <v>875423.05186000001</v>
      </c>
      <c r="M14" s="269">
        <v>488131.62442000001</v>
      </c>
      <c r="N14" s="269">
        <v>1581915.7228599999</v>
      </c>
      <c r="O14" s="269">
        <v>904862.84987999999</v>
      </c>
      <c r="P14" s="269">
        <f t="shared" si="0"/>
        <v>21778018.060490001</v>
      </c>
      <c r="Q14" s="270">
        <f t="shared" si="1"/>
        <v>0.1305373986551171</v>
      </c>
      <c r="R14" s="271"/>
      <c r="S14" s="104"/>
      <c r="T14" s="104"/>
      <c r="U14" s="104"/>
      <c r="V14" s="104"/>
      <c r="W14" s="104"/>
      <c r="X14" s="37"/>
      <c r="Y14" s="37"/>
      <c r="Z14" s="37"/>
      <c r="AA14" s="37"/>
      <c r="AB14" s="37"/>
      <c r="AC14" s="37"/>
      <c r="AD14" s="37"/>
      <c r="AE14" s="37"/>
      <c r="AF14" s="37"/>
      <c r="AG14" s="37"/>
    </row>
    <row r="15" spans="1:33" ht="23.25" customHeight="1">
      <c r="A15" s="533" t="s">
        <v>227</v>
      </c>
      <c r="B15" s="269">
        <v>1095163.8918900001</v>
      </c>
      <c r="C15" s="269">
        <v>1514577.0068099999</v>
      </c>
      <c r="D15" s="269">
        <v>3655081.3214600002</v>
      </c>
      <c r="E15" s="269">
        <v>348417.40038000001</v>
      </c>
      <c r="F15" s="269">
        <v>943225.90402000002</v>
      </c>
      <c r="G15" s="269">
        <v>543423.53018</v>
      </c>
      <c r="H15" s="269">
        <v>566395.09395000001</v>
      </c>
      <c r="I15" s="269">
        <v>399715.67104000004</v>
      </c>
      <c r="J15" s="269">
        <v>3030.0364799999998</v>
      </c>
      <c r="K15" s="269">
        <v>0</v>
      </c>
      <c r="L15" s="269">
        <v>1298874.1028699998</v>
      </c>
      <c r="M15" s="269">
        <v>303093.40581999999</v>
      </c>
      <c r="N15" s="269">
        <v>784983.35554000002</v>
      </c>
      <c r="O15" s="269">
        <v>1069676.2878</v>
      </c>
      <c r="P15" s="269">
        <f t="shared" si="0"/>
        <v>12525657.008239999</v>
      </c>
      <c r="Q15" s="270">
        <f t="shared" si="1"/>
        <v>7.5078764181403995E-2</v>
      </c>
      <c r="R15" s="271"/>
      <c r="S15" s="104"/>
      <c r="T15" s="104"/>
      <c r="U15" s="104"/>
      <c r="V15" s="104"/>
      <c r="W15" s="104"/>
      <c r="X15" s="37"/>
      <c r="Y15" s="37"/>
      <c r="Z15" s="37"/>
      <c r="AA15" s="37"/>
      <c r="AB15" s="37"/>
      <c r="AC15" s="37"/>
      <c r="AD15" s="37"/>
      <c r="AE15" s="37"/>
      <c r="AF15" s="37"/>
      <c r="AG15" s="37"/>
    </row>
    <row r="16" spans="1:33" ht="23.25" customHeight="1">
      <c r="A16" s="533" t="s">
        <v>228</v>
      </c>
      <c r="B16" s="269">
        <v>490829.64623000001</v>
      </c>
      <c r="C16" s="269">
        <v>715315.12419</v>
      </c>
      <c r="D16" s="269">
        <v>1510517.9809699999</v>
      </c>
      <c r="E16" s="269">
        <v>434560.16639999999</v>
      </c>
      <c r="F16" s="269">
        <v>476210.15399000002</v>
      </c>
      <c r="G16" s="269">
        <v>180966.50119000001</v>
      </c>
      <c r="H16" s="269">
        <v>557617.20012000005</v>
      </c>
      <c r="I16" s="269">
        <v>327613.45662000001</v>
      </c>
      <c r="J16" s="269">
        <v>700.94855000000007</v>
      </c>
      <c r="K16" s="269">
        <v>178.16175000000001</v>
      </c>
      <c r="L16" s="269">
        <v>782573.60273000004</v>
      </c>
      <c r="M16" s="269">
        <v>226745.63381999999</v>
      </c>
      <c r="N16" s="269">
        <v>401183.91691999999</v>
      </c>
      <c r="O16" s="269">
        <v>868154.86679999996</v>
      </c>
      <c r="P16" s="269">
        <f t="shared" si="0"/>
        <v>6973167.3602800006</v>
      </c>
      <c r="Q16" s="270">
        <f t="shared" si="1"/>
        <v>4.1797151837665449E-2</v>
      </c>
      <c r="R16" s="271"/>
      <c r="S16" s="104"/>
      <c r="T16" s="104"/>
      <c r="U16" s="104"/>
      <c r="V16" s="104"/>
      <c r="W16" s="104"/>
      <c r="X16" s="37"/>
      <c r="Y16" s="37"/>
      <c r="Z16" s="37"/>
      <c r="AA16" s="37"/>
      <c r="AB16" s="37"/>
      <c r="AC16" s="37"/>
      <c r="AD16" s="37"/>
      <c r="AE16" s="37"/>
      <c r="AF16" s="37"/>
      <c r="AG16" s="37"/>
    </row>
    <row r="17" spans="1:33" ht="23.25" customHeight="1">
      <c r="A17" s="533" t="s">
        <v>229</v>
      </c>
      <c r="B17" s="269">
        <v>288342.82496</v>
      </c>
      <c r="C17" s="269">
        <v>435366.65308999998</v>
      </c>
      <c r="D17" s="269">
        <v>927265.01107000001</v>
      </c>
      <c r="E17" s="269">
        <v>369725.59688999999</v>
      </c>
      <c r="F17" s="269">
        <v>285362.05933999998</v>
      </c>
      <c r="G17" s="269">
        <v>99866.115780000007</v>
      </c>
      <c r="H17" s="269">
        <v>341819.39472000004</v>
      </c>
      <c r="I17" s="269">
        <v>1287734.4651900001</v>
      </c>
      <c r="J17" s="269">
        <v>133.33329999999998</v>
      </c>
      <c r="K17" s="269">
        <v>0</v>
      </c>
      <c r="L17" s="269">
        <v>1010785.1590499999</v>
      </c>
      <c r="M17" s="269">
        <v>120700.3992</v>
      </c>
      <c r="N17" s="269">
        <v>307778.48100999999</v>
      </c>
      <c r="O17" s="269">
        <v>844305.39173999999</v>
      </c>
      <c r="P17" s="269">
        <f t="shared" si="0"/>
        <v>6319184.8853400005</v>
      </c>
      <c r="Q17" s="270">
        <f t="shared" si="1"/>
        <v>3.7877182132085081E-2</v>
      </c>
      <c r="R17" s="271"/>
      <c r="S17" s="104"/>
      <c r="T17" s="104"/>
      <c r="U17" s="104"/>
      <c r="V17" s="104"/>
      <c r="W17" s="104"/>
      <c r="X17" s="37"/>
      <c r="Y17" s="37"/>
      <c r="Z17" s="37"/>
      <c r="AA17" s="37"/>
      <c r="AB17" s="37"/>
      <c r="AC17" s="37"/>
      <c r="AD17" s="37"/>
      <c r="AE17" s="37"/>
      <c r="AF17" s="37"/>
      <c r="AG17" s="37"/>
    </row>
    <row r="18" spans="1:33" ht="23.25" customHeight="1">
      <c r="A18" s="533" t="s">
        <v>230</v>
      </c>
      <c r="B18" s="269">
        <v>674455.49232000008</v>
      </c>
      <c r="C18" s="269">
        <v>509265.23457999999</v>
      </c>
      <c r="D18" s="269">
        <v>930447.94287999999</v>
      </c>
      <c r="E18" s="269">
        <v>450130.06069999997</v>
      </c>
      <c r="F18" s="269">
        <v>450965.90006000001</v>
      </c>
      <c r="G18" s="269">
        <v>137786.63657</v>
      </c>
      <c r="H18" s="269">
        <v>353024.92427999998</v>
      </c>
      <c r="I18" s="269">
        <v>2484293.2451399998</v>
      </c>
      <c r="J18" s="269">
        <v>317.4776</v>
      </c>
      <c r="K18" s="269">
        <v>0</v>
      </c>
      <c r="L18" s="269">
        <v>1362062.8628199999</v>
      </c>
      <c r="M18" s="269">
        <v>138480.36783999999</v>
      </c>
      <c r="N18" s="269">
        <v>348944.22407</v>
      </c>
      <c r="O18" s="269">
        <v>1216260.4526199999</v>
      </c>
      <c r="P18" s="269">
        <f t="shared" si="0"/>
        <v>9056434.8214800004</v>
      </c>
      <c r="Q18" s="270">
        <f t="shared" si="1"/>
        <v>5.4284253020727799E-2</v>
      </c>
      <c r="R18" s="271"/>
      <c r="S18" s="104"/>
      <c r="T18" s="104"/>
      <c r="U18" s="104"/>
      <c r="V18" s="104"/>
      <c r="W18" s="104"/>
      <c r="X18" s="37"/>
      <c r="Y18" s="37"/>
      <c r="Z18" s="37"/>
      <c r="AA18" s="37"/>
      <c r="AB18" s="37"/>
      <c r="AC18" s="37"/>
      <c r="AD18" s="37"/>
      <c r="AE18" s="37"/>
      <c r="AF18" s="37"/>
      <c r="AG18" s="37"/>
    </row>
    <row r="19" spans="1:33" ht="23.25" customHeight="1">
      <c r="A19" s="533" t="s">
        <v>231</v>
      </c>
      <c r="B19" s="269">
        <v>806216.21721999999</v>
      </c>
      <c r="C19" s="269">
        <v>2533598.2014499996</v>
      </c>
      <c r="D19" s="269">
        <v>884243.11549</v>
      </c>
      <c r="E19" s="269">
        <v>524707.69247999997</v>
      </c>
      <c r="F19" s="269">
        <v>575122.07634000003</v>
      </c>
      <c r="G19" s="269">
        <v>261563.51940000002</v>
      </c>
      <c r="H19" s="269">
        <v>463829.20020999998</v>
      </c>
      <c r="I19" s="269">
        <v>3546491.4149699998</v>
      </c>
      <c r="J19" s="269">
        <v>560.76943999999992</v>
      </c>
      <c r="K19" s="269">
        <v>0</v>
      </c>
      <c r="L19" s="269">
        <v>1670244.64032</v>
      </c>
      <c r="M19" s="269">
        <v>171762.35134999998</v>
      </c>
      <c r="N19" s="269">
        <v>337737.04211000004</v>
      </c>
      <c r="O19" s="269">
        <v>1542771.1865999999</v>
      </c>
      <c r="P19" s="269">
        <f t="shared" si="0"/>
        <v>13318847.427379999</v>
      </c>
      <c r="Q19" s="270">
        <f t="shared" si="1"/>
        <v>7.983314603860997E-2</v>
      </c>
      <c r="R19" s="271"/>
      <c r="S19" s="104"/>
      <c r="T19" s="104"/>
      <c r="U19" s="104"/>
      <c r="V19" s="104"/>
      <c r="W19" s="104"/>
      <c r="X19" s="37"/>
      <c r="Y19" s="37"/>
      <c r="Z19" s="37"/>
      <c r="AA19" s="37"/>
      <c r="AB19" s="37"/>
      <c r="AC19" s="37"/>
      <c r="AD19" s="37"/>
      <c r="AE19" s="37"/>
      <c r="AF19" s="37"/>
      <c r="AG19" s="37"/>
    </row>
    <row r="20" spans="1:33" ht="23.25" customHeight="1">
      <c r="A20" s="533" t="s">
        <v>232</v>
      </c>
      <c r="B20" s="269">
        <v>449119.67757999996</v>
      </c>
      <c r="C20" s="269">
        <v>1935381.16469</v>
      </c>
      <c r="D20" s="269">
        <v>606917.53434999997</v>
      </c>
      <c r="E20" s="269">
        <v>350204.50688</v>
      </c>
      <c r="F20" s="269">
        <v>434538.27931999997</v>
      </c>
      <c r="G20" s="269">
        <v>129235.82162</v>
      </c>
      <c r="H20" s="269">
        <v>227263.61854</v>
      </c>
      <c r="I20" s="269">
        <v>2570796.8848800003</v>
      </c>
      <c r="J20" s="269">
        <v>1223.7973</v>
      </c>
      <c r="K20" s="269">
        <v>0</v>
      </c>
      <c r="L20" s="269">
        <v>1403626.1523800001</v>
      </c>
      <c r="M20" s="269">
        <v>73159.355869999999</v>
      </c>
      <c r="N20" s="269">
        <v>185935.79165999999</v>
      </c>
      <c r="O20" s="269">
        <v>965071.73270000005</v>
      </c>
      <c r="P20" s="269">
        <f t="shared" si="0"/>
        <v>9332474.3177699987</v>
      </c>
      <c r="Q20" s="270">
        <f t="shared" si="1"/>
        <v>5.5938833234210943E-2</v>
      </c>
      <c r="R20" s="271"/>
      <c r="S20" s="104"/>
      <c r="T20" s="104"/>
      <c r="U20" s="104"/>
      <c r="V20" s="104"/>
      <c r="W20" s="104"/>
      <c r="X20" s="37"/>
      <c r="Y20" s="37"/>
      <c r="Z20" s="37"/>
      <c r="AA20" s="37"/>
      <c r="AB20" s="37"/>
      <c r="AC20" s="37"/>
      <c r="AD20" s="37"/>
      <c r="AE20" s="37"/>
      <c r="AF20" s="37"/>
      <c r="AG20" s="37"/>
    </row>
    <row r="21" spans="1:33" ht="23.25" customHeight="1">
      <c r="A21" s="533" t="s">
        <v>233</v>
      </c>
      <c r="B21" s="269">
        <v>14125.14753</v>
      </c>
      <c r="C21" s="269">
        <v>62929.365890000001</v>
      </c>
      <c r="D21" s="269">
        <v>26929.680090000002</v>
      </c>
      <c r="E21" s="269">
        <v>19547.935879999997</v>
      </c>
      <c r="F21" s="269">
        <v>17667.396129999997</v>
      </c>
      <c r="G21" s="269">
        <v>14015.838810000001</v>
      </c>
      <c r="H21" s="269">
        <v>6646.7033899999997</v>
      </c>
      <c r="I21" s="269">
        <v>119934.55587000001</v>
      </c>
      <c r="J21" s="269">
        <v>46.961480000000002</v>
      </c>
      <c r="K21" s="269">
        <v>0</v>
      </c>
      <c r="L21" s="269">
        <v>113744.59392</v>
      </c>
      <c r="M21" s="269">
        <v>1956.27622</v>
      </c>
      <c r="N21" s="269">
        <v>6762.5796600000003</v>
      </c>
      <c r="O21" s="269">
        <v>38121.37012</v>
      </c>
      <c r="P21" s="269">
        <f t="shared" si="0"/>
        <v>442428.40499000001</v>
      </c>
      <c r="Q21" s="270">
        <f t="shared" si="1"/>
        <v>2.6519150144018104E-3</v>
      </c>
      <c r="R21" s="271"/>
      <c r="S21" s="104"/>
      <c r="T21" s="104"/>
      <c r="U21" s="104"/>
      <c r="V21" s="104"/>
      <c r="W21" s="104"/>
      <c r="X21" s="37"/>
      <c r="Y21" s="37"/>
      <c r="Z21" s="37"/>
      <c r="AA21" s="37"/>
      <c r="AB21" s="37"/>
      <c r="AC21" s="37"/>
      <c r="AD21" s="37"/>
      <c r="AE21" s="37"/>
      <c r="AF21" s="37"/>
      <c r="AG21" s="37"/>
    </row>
    <row r="22" spans="1:33" ht="23.25" customHeight="1">
      <c r="A22" s="533" t="s">
        <v>234</v>
      </c>
      <c r="B22" s="269">
        <v>2675.7532000000001</v>
      </c>
      <c r="C22" s="269">
        <v>22670.040980000002</v>
      </c>
      <c r="D22" s="269">
        <v>15463.92539</v>
      </c>
      <c r="E22" s="269">
        <v>10409.409970000001</v>
      </c>
      <c r="F22" s="269">
        <v>4544.0813899999994</v>
      </c>
      <c r="G22" s="269">
        <v>1705.4396999999999</v>
      </c>
      <c r="H22" s="269">
        <v>4318.0587699999996</v>
      </c>
      <c r="I22" s="269">
        <v>31057.966179999999</v>
      </c>
      <c r="J22" s="269">
        <v>6.24057</v>
      </c>
      <c r="K22" s="269">
        <v>0</v>
      </c>
      <c r="L22" s="269">
        <v>41166.474689999995</v>
      </c>
      <c r="M22" s="269">
        <v>908.41006000000004</v>
      </c>
      <c r="N22" s="269">
        <v>1921.4165</v>
      </c>
      <c r="O22" s="269">
        <v>10967.911599999999</v>
      </c>
      <c r="P22" s="269">
        <f t="shared" si="0"/>
        <v>147815.12899999999</v>
      </c>
      <c r="Q22" s="270">
        <f t="shared" si="1"/>
        <v>8.8600360087571779E-4</v>
      </c>
      <c r="R22" s="271"/>
      <c r="S22" s="104"/>
      <c r="T22" s="104"/>
      <c r="U22" s="104"/>
      <c r="V22" s="104"/>
      <c r="W22" s="104"/>
      <c r="X22" s="37"/>
      <c r="Y22" s="37"/>
      <c r="Z22" s="37"/>
      <c r="AA22" s="37"/>
      <c r="AB22" s="37"/>
      <c r="AC22" s="37"/>
      <c r="AD22" s="37"/>
      <c r="AE22" s="37"/>
      <c r="AF22" s="37"/>
      <c r="AG22" s="37"/>
    </row>
    <row r="23" spans="1:33" ht="23.25" customHeight="1">
      <c r="A23" s="534" t="s">
        <v>42</v>
      </c>
      <c r="B23" s="535">
        <f>SUM(B9:B22)</f>
        <v>21160125.371530004</v>
      </c>
      <c r="C23" s="535">
        <f t="shared" ref="C23:P23" si="2">SUM(C9:C22)</f>
        <v>17376979.562070001</v>
      </c>
      <c r="D23" s="535">
        <f t="shared" si="2"/>
        <v>26324998.359160006</v>
      </c>
      <c r="E23" s="535">
        <f t="shared" si="2"/>
        <v>20928251.581570003</v>
      </c>
      <c r="F23" s="535">
        <f t="shared" si="2"/>
        <v>18356203.006710008</v>
      </c>
      <c r="G23" s="535">
        <f t="shared" si="2"/>
        <v>9242906.0228599999</v>
      </c>
      <c r="H23" s="535">
        <f t="shared" si="2"/>
        <v>8192116.9909500005</v>
      </c>
      <c r="I23" s="535">
        <f t="shared" si="2"/>
        <v>10810659.405780001</v>
      </c>
      <c r="J23" s="535">
        <f t="shared" si="2"/>
        <v>152208.61787000002</v>
      </c>
      <c r="K23" s="535">
        <f t="shared" si="2"/>
        <v>695804.33565999998</v>
      </c>
      <c r="L23" s="535">
        <f t="shared" si="2"/>
        <v>10947990.54813</v>
      </c>
      <c r="M23" s="535">
        <f t="shared" si="2"/>
        <v>3275146.0944500002</v>
      </c>
      <c r="N23" s="535">
        <f>SUM(N9:N22)</f>
        <v>11481228.179809999</v>
      </c>
      <c r="O23" s="535">
        <f t="shared" si="2"/>
        <v>7888935.256529999</v>
      </c>
      <c r="P23" s="535">
        <f t="shared" si="2"/>
        <v>166833553.33307999</v>
      </c>
      <c r="Q23" s="536">
        <f t="shared" si="1"/>
        <v>1</v>
      </c>
      <c r="R23" s="271"/>
      <c r="S23" s="104"/>
      <c r="T23" s="104"/>
      <c r="U23" s="104"/>
      <c r="V23" s="104"/>
      <c r="W23" s="104"/>
      <c r="X23" s="37"/>
      <c r="Y23" s="37"/>
      <c r="Z23" s="37"/>
      <c r="AA23" s="37"/>
      <c r="AB23" s="37"/>
      <c r="AC23" s="37"/>
      <c r="AD23" s="37"/>
      <c r="AE23" s="37"/>
      <c r="AF23" s="37"/>
      <c r="AG23" s="37"/>
    </row>
    <row r="24" spans="1:33" ht="23.25" customHeight="1">
      <c r="A24" s="537" t="s">
        <v>39</v>
      </c>
      <c r="B24" s="270">
        <f t="shared" ref="B24:P24" si="3">+B23/$P$23</f>
        <v>0.12683375105776365</v>
      </c>
      <c r="C24" s="270">
        <f t="shared" si="3"/>
        <v>0.10415758230226742</v>
      </c>
      <c r="D24" s="270">
        <f t="shared" si="3"/>
        <v>0.15779198987989335</v>
      </c>
      <c r="E24" s="270">
        <f t="shared" si="3"/>
        <v>0.12544390000365904</v>
      </c>
      <c r="F24" s="270">
        <f t="shared" si="3"/>
        <v>0.11002704575896792</v>
      </c>
      <c r="G24" s="270">
        <f t="shared" si="3"/>
        <v>5.5401961045610022E-2</v>
      </c>
      <c r="H24" s="270">
        <f t="shared" si="3"/>
        <v>4.9103533595514781E-2</v>
      </c>
      <c r="I24" s="270">
        <f t="shared" si="3"/>
        <v>6.4799071828175514E-2</v>
      </c>
      <c r="J24" s="270">
        <f t="shared" si="3"/>
        <v>9.1233816477023918E-4</v>
      </c>
      <c r="K24" s="270">
        <f t="shared" si="3"/>
        <v>4.1706498588496765E-3</v>
      </c>
      <c r="L24" s="270">
        <f t="shared" si="3"/>
        <v>6.5622234433097199E-2</v>
      </c>
      <c r="M24" s="270">
        <f t="shared" si="3"/>
        <v>1.9631219434086102E-2</v>
      </c>
      <c r="N24" s="270">
        <f t="shared" si="3"/>
        <v>6.8818459778818869E-2</v>
      </c>
      <c r="O24" s="270">
        <f t="shared" si="3"/>
        <v>4.7286262858526371E-2</v>
      </c>
      <c r="P24" s="270">
        <f t="shared" si="3"/>
        <v>1</v>
      </c>
      <c r="Q24" s="270"/>
      <c r="R24" s="271"/>
      <c r="S24" s="104"/>
      <c r="T24" s="104"/>
      <c r="U24" s="104"/>
      <c r="V24" s="104"/>
      <c r="W24" s="104"/>
      <c r="X24" s="37"/>
      <c r="Y24" s="37"/>
      <c r="Z24" s="37"/>
      <c r="AA24" s="37"/>
      <c r="AB24" s="37"/>
      <c r="AC24" s="37"/>
      <c r="AD24" s="37"/>
      <c r="AE24" s="37"/>
      <c r="AF24" s="37"/>
      <c r="AG24" s="37"/>
    </row>
    <row r="25" spans="1:33" ht="23.25" customHeight="1">
      <c r="A25" s="767" t="s">
        <v>235</v>
      </c>
      <c r="B25" s="531" t="s">
        <v>44</v>
      </c>
      <c r="C25" s="531" t="s">
        <v>50</v>
      </c>
      <c r="D25" s="531" t="s">
        <v>45</v>
      </c>
      <c r="E25" s="531" t="s">
        <v>49</v>
      </c>
      <c r="F25" s="531" t="s">
        <v>46</v>
      </c>
      <c r="G25" s="531" t="s">
        <v>53</v>
      </c>
      <c r="H25" s="531" t="s">
        <v>51</v>
      </c>
      <c r="I25" s="531" t="s">
        <v>52</v>
      </c>
      <c r="J25" s="531" t="s">
        <v>47</v>
      </c>
      <c r="K25" s="531" t="s">
        <v>48</v>
      </c>
      <c r="L25" s="531" t="s">
        <v>54</v>
      </c>
      <c r="M25" s="531" t="s">
        <v>55</v>
      </c>
      <c r="N25" s="531" t="s">
        <v>545</v>
      </c>
      <c r="O25" s="531" t="s">
        <v>544</v>
      </c>
      <c r="P25" s="649" t="s">
        <v>42</v>
      </c>
      <c r="Q25" s="532" t="s">
        <v>11</v>
      </c>
      <c r="R25" s="271"/>
      <c r="S25" s="104"/>
      <c r="T25" s="104"/>
      <c r="U25" s="104"/>
      <c r="V25" s="104"/>
      <c r="W25" s="104"/>
      <c r="X25" s="37"/>
      <c r="Y25" s="37"/>
      <c r="Z25" s="37"/>
      <c r="AA25" s="37"/>
      <c r="AB25" s="37"/>
      <c r="AC25" s="37"/>
      <c r="AD25" s="37"/>
      <c r="AE25" s="37"/>
      <c r="AF25" s="37"/>
      <c r="AG25" s="37"/>
    </row>
    <row r="26" spans="1:33" ht="23.25" customHeight="1">
      <c r="A26" s="533" t="s">
        <v>221</v>
      </c>
      <c r="B26" s="269">
        <v>156</v>
      </c>
      <c r="C26" s="269">
        <v>82</v>
      </c>
      <c r="D26" s="269">
        <v>126</v>
      </c>
      <c r="E26" s="269">
        <v>209</v>
      </c>
      <c r="F26" s="269">
        <v>142</v>
      </c>
      <c r="G26" s="269">
        <v>88</v>
      </c>
      <c r="H26" s="269">
        <v>62</v>
      </c>
      <c r="I26" s="269">
        <v>0</v>
      </c>
      <c r="J26" s="269">
        <v>3</v>
      </c>
      <c r="K26" s="269">
        <v>20</v>
      </c>
      <c r="L26" s="269">
        <v>37</v>
      </c>
      <c r="M26" s="269">
        <v>23</v>
      </c>
      <c r="N26" s="269">
        <v>69</v>
      </c>
      <c r="O26" s="269">
        <v>0</v>
      </c>
      <c r="P26" s="269">
        <f>SUM(B26:O26)</f>
        <v>1017</v>
      </c>
      <c r="Q26" s="270">
        <f>+P26/$P$40</f>
        <v>8.5014679034059373E-4</v>
      </c>
      <c r="R26" s="271"/>
      <c r="S26" s="104"/>
      <c r="T26" s="104"/>
      <c r="U26" s="104"/>
      <c r="V26" s="104"/>
      <c r="W26" s="104"/>
      <c r="X26" s="37"/>
      <c r="Y26" s="37"/>
      <c r="Z26" s="37"/>
      <c r="AA26" s="37"/>
      <c r="AB26" s="37"/>
      <c r="AC26" s="37"/>
      <c r="AD26" s="37"/>
      <c r="AE26" s="37"/>
      <c r="AF26" s="37"/>
      <c r="AG26" s="37"/>
    </row>
    <row r="27" spans="1:33" ht="23.25" customHeight="1">
      <c r="A27" s="533" t="s">
        <v>222</v>
      </c>
      <c r="B27" s="269">
        <v>129</v>
      </c>
      <c r="C27" s="269">
        <v>68</v>
      </c>
      <c r="D27" s="269">
        <v>79</v>
      </c>
      <c r="E27" s="269">
        <v>126</v>
      </c>
      <c r="F27" s="269">
        <v>72</v>
      </c>
      <c r="G27" s="269">
        <v>85</v>
      </c>
      <c r="H27" s="269">
        <v>46</v>
      </c>
      <c r="I27" s="269">
        <v>0</v>
      </c>
      <c r="J27" s="269">
        <v>5</v>
      </c>
      <c r="K27" s="269">
        <v>9</v>
      </c>
      <c r="L27" s="269">
        <v>30</v>
      </c>
      <c r="M27" s="269">
        <v>14</v>
      </c>
      <c r="N27" s="269">
        <v>48</v>
      </c>
      <c r="O27" s="269">
        <v>1</v>
      </c>
      <c r="P27" s="269">
        <f t="shared" ref="P27:P40" si="4">SUM(B27:O27)</f>
        <v>712</v>
      </c>
      <c r="Q27" s="270">
        <f t="shared" ref="Q27:Q40" si="5">+P27/$P$40</f>
        <v>5.9518634682645302E-4</v>
      </c>
      <c r="R27" s="271"/>
      <c r="S27" s="104"/>
      <c r="T27" s="104"/>
      <c r="U27" s="104"/>
      <c r="V27" s="104"/>
      <c r="W27" s="104"/>
      <c r="X27" s="37"/>
      <c r="Y27" s="37"/>
      <c r="Z27" s="37"/>
      <c r="AA27" s="37"/>
      <c r="AB27" s="37"/>
      <c r="AC27" s="37"/>
      <c r="AD27" s="37"/>
      <c r="AE27" s="37"/>
      <c r="AF27" s="37"/>
      <c r="AG27" s="37"/>
    </row>
    <row r="28" spans="1:33" ht="23.25" customHeight="1">
      <c r="A28" s="533" t="s">
        <v>223</v>
      </c>
      <c r="B28" s="269">
        <v>214</v>
      </c>
      <c r="C28" s="269">
        <v>86</v>
      </c>
      <c r="D28" s="269">
        <v>167</v>
      </c>
      <c r="E28" s="269">
        <v>164</v>
      </c>
      <c r="F28" s="269">
        <v>97</v>
      </c>
      <c r="G28" s="269">
        <v>127</v>
      </c>
      <c r="H28" s="269">
        <v>83</v>
      </c>
      <c r="I28" s="269">
        <v>0</v>
      </c>
      <c r="J28" s="269">
        <v>2</v>
      </c>
      <c r="K28" s="269">
        <v>9</v>
      </c>
      <c r="L28" s="269">
        <v>35</v>
      </c>
      <c r="M28" s="269">
        <v>55</v>
      </c>
      <c r="N28" s="269">
        <v>86</v>
      </c>
      <c r="O28" s="269">
        <v>6</v>
      </c>
      <c r="P28" s="269">
        <f t="shared" si="4"/>
        <v>1131</v>
      </c>
      <c r="Q28" s="270">
        <f t="shared" si="5"/>
        <v>9.4544348070325608E-4</v>
      </c>
      <c r="R28" s="271"/>
      <c r="S28" s="104"/>
      <c r="T28" s="104"/>
      <c r="U28" s="104"/>
      <c r="V28" s="104"/>
      <c r="W28" s="104"/>
      <c r="X28" s="37"/>
      <c r="Y28" s="37"/>
      <c r="Z28" s="37"/>
      <c r="AA28" s="37"/>
      <c r="AB28" s="37"/>
      <c r="AC28" s="37"/>
      <c r="AD28" s="37"/>
      <c r="AE28" s="37"/>
      <c r="AF28" s="37"/>
      <c r="AG28" s="37"/>
    </row>
    <row r="29" spans="1:33" ht="23.25" customHeight="1">
      <c r="A29" s="533" t="s">
        <v>224</v>
      </c>
      <c r="B29" s="269">
        <v>678</v>
      </c>
      <c r="C29" s="269">
        <v>183</v>
      </c>
      <c r="D29" s="269">
        <v>702</v>
      </c>
      <c r="E29" s="269">
        <v>412</v>
      </c>
      <c r="F29" s="269">
        <v>516</v>
      </c>
      <c r="G29" s="269">
        <v>319</v>
      </c>
      <c r="H29" s="269">
        <v>247</v>
      </c>
      <c r="I29" s="269">
        <v>0</v>
      </c>
      <c r="J29" s="269">
        <v>7</v>
      </c>
      <c r="K29" s="269">
        <v>7</v>
      </c>
      <c r="L29" s="269">
        <v>140</v>
      </c>
      <c r="M29" s="269">
        <v>198</v>
      </c>
      <c r="N29" s="269">
        <v>559</v>
      </c>
      <c r="O29" s="269">
        <v>48</v>
      </c>
      <c r="P29" s="269">
        <f t="shared" si="4"/>
        <v>4016</v>
      </c>
      <c r="Q29" s="270">
        <f t="shared" si="5"/>
        <v>3.3571184955829146E-3</v>
      </c>
      <c r="R29" s="271"/>
      <c r="S29" s="104"/>
      <c r="T29" s="104"/>
      <c r="U29" s="104"/>
      <c r="V29" s="104"/>
      <c r="W29" s="104"/>
      <c r="X29" s="37"/>
      <c r="Y29" s="37"/>
      <c r="Z29" s="37"/>
      <c r="AA29" s="37"/>
      <c r="AB29" s="37"/>
      <c r="AC29" s="37"/>
      <c r="AD29" s="37"/>
      <c r="AE29" s="37"/>
      <c r="AF29" s="37"/>
      <c r="AG29" s="37"/>
    </row>
    <row r="30" spans="1:33" ht="23.25" customHeight="1">
      <c r="A30" s="533" t="s">
        <v>225</v>
      </c>
      <c r="B30" s="269">
        <v>2302</v>
      </c>
      <c r="C30" s="269">
        <v>918</v>
      </c>
      <c r="D30" s="269">
        <v>4018</v>
      </c>
      <c r="E30" s="269">
        <v>742</v>
      </c>
      <c r="F30" s="269">
        <v>2456</v>
      </c>
      <c r="G30" s="269">
        <v>771</v>
      </c>
      <c r="H30" s="269">
        <v>978</v>
      </c>
      <c r="I30" s="269">
        <v>3</v>
      </c>
      <c r="J30" s="269">
        <v>6</v>
      </c>
      <c r="K30" s="269">
        <v>6</v>
      </c>
      <c r="L30" s="269">
        <v>373</v>
      </c>
      <c r="M30" s="269">
        <v>386</v>
      </c>
      <c r="N30" s="269">
        <v>1577</v>
      </c>
      <c r="O30" s="269">
        <v>357</v>
      </c>
      <c r="P30" s="269">
        <f t="shared" si="4"/>
        <v>14893</v>
      </c>
      <c r="Q30" s="270">
        <f t="shared" si="5"/>
        <v>1.2449593066413434E-2</v>
      </c>
      <c r="R30" s="271"/>
      <c r="S30" s="104"/>
      <c r="T30" s="104"/>
      <c r="U30" s="104"/>
      <c r="V30" s="104"/>
      <c r="W30" s="104"/>
      <c r="X30" s="37"/>
      <c r="Y30" s="37"/>
      <c r="Z30" s="37"/>
      <c r="AA30" s="37"/>
      <c r="AB30" s="37"/>
      <c r="AC30" s="37"/>
      <c r="AD30" s="37"/>
      <c r="AE30" s="37"/>
      <c r="AF30" s="37"/>
      <c r="AG30" s="37"/>
    </row>
    <row r="31" spans="1:33" ht="23.25" customHeight="1">
      <c r="A31" s="533" t="s">
        <v>226</v>
      </c>
      <c r="B31" s="269">
        <v>6275</v>
      </c>
      <c r="C31" s="269">
        <v>4836</v>
      </c>
      <c r="D31" s="269">
        <v>14341</v>
      </c>
      <c r="E31" s="269">
        <v>1346</v>
      </c>
      <c r="F31" s="269">
        <v>4639</v>
      </c>
      <c r="G31" s="269">
        <v>3219</v>
      </c>
      <c r="H31" s="269">
        <v>2436</v>
      </c>
      <c r="I31" s="269">
        <v>80</v>
      </c>
      <c r="J31" s="269">
        <v>5</v>
      </c>
      <c r="K31" s="269">
        <v>0</v>
      </c>
      <c r="L31" s="269">
        <v>1969</v>
      </c>
      <c r="M31" s="269">
        <v>1027</v>
      </c>
      <c r="N31" s="269">
        <v>3287</v>
      </c>
      <c r="O31" s="269">
        <v>2022</v>
      </c>
      <c r="P31" s="269">
        <f t="shared" si="4"/>
        <v>45482</v>
      </c>
      <c r="Q31" s="270">
        <f t="shared" si="5"/>
        <v>3.8020035711180809E-2</v>
      </c>
      <c r="R31" s="271"/>
      <c r="S31" s="104"/>
      <c r="T31" s="104"/>
      <c r="U31" s="104"/>
      <c r="V31" s="104"/>
      <c r="W31" s="104"/>
      <c r="X31" s="37"/>
      <c r="Y31" s="37"/>
      <c r="Z31" s="37"/>
      <c r="AA31" s="37"/>
      <c r="AB31" s="37"/>
      <c r="AC31" s="37"/>
      <c r="AD31" s="37"/>
      <c r="AE31" s="37"/>
      <c r="AF31" s="37"/>
      <c r="AG31" s="37"/>
    </row>
    <row r="32" spans="1:33" ht="23.25" customHeight="1">
      <c r="A32" s="533" t="s">
        <v>227</v>
      </c>
      <c r="B32" s="269">
        <v>3974</v>
      </c>
      <c r="C32" s="269">
        <v>5608</v>
      </c>
      <c r="D32" s="269">
        <v>12362</v>
      </c>
      <c r="E32" s="269">
        <v>1297</v>
      </c>
      <c r="F32" s="269">
        <v>3485</v>
      </c>
      <c r="G32" s="269">
        <v>1970</v>
      </c>
      <c r="H32" s="269">
        <v>2117</v>
      </c>
      <c r="I32" s="269">
        <v>1349</v>
      </c>
      <c r="J32" s="269">
        <v>11</v>
      </c>
      <c r="K32" s="269">
        <v>0</v>
      </c>
      <c r="L32" s="269">
        <v>4885</v>
      </c>
      <c r="M32" s="269">
        <v>1128</v>
      </c>
      <c r="N32" s="269">
        <v>2892</v>
      </c>
      <c r="O32" s="269">
        <v>4050</v>
      </c>
      <c r="P32" s="269">
        <f t="shared" si="4"/>
        <v>45128</v>
      </c>
      <c r="Q32" s="270">
        <f t="shared" si="5"/>
        <v>3.7724114409528331E-2</v>
      </c>
      <c r="R32" s="271"/>
      <c r="S32" s="104"/>
      <c r="T32" s="104"/>
      <c r="U32" s="104"/>
      <c r="V32" s="104"/>
      <c r="W32" s="104"/>
      <c r="X32" s="37"/>
      <c r="Y32" s="37"/>
      <c r="Z32" s="37"/>
      <c r="AA32" s="37"/>
      <c r="AB32" s="37"/>
      <c r="AC32" s="37"/>
      <c r="AD32" s="37"/>
      <c r="AE32" s="37"/>
      <c r="AF32" s="37"/>
      <c r="AG32" s="37"/>
    </row>
    <row r="33" spans="1:39" ht="23.25" customHeight="1">
      <c r="A33" s="533" t="s">
        <v>228</v>
      </c>
      <c r="B33" s="269">
        <v>2901</v>
      </c>
      <c r="C33" s="269">
        <v>4187</v>
      </c>
      <c r="D33" s="269">
        <v>7047</v>
      </c>
      <c r="E33" s="269">
        <v>2566</v>
      </c>
      <c r="F33" s="269">
        <v>2825</v>
      </c>
      <c r="G33" s="269">
        <v>1055</v>
      </c>
      <c r="H33" s="269">
        <v>3447</v>
      </c>
      <c r="I33" s="269">
        <v>2013</v>
      </c>
      <c r="J33" s="269">
        <v>4</v>
      </c>
      <c r="K33" s="269">
        <v>1</v>
      </c>
      <c r="L33" s="269">
        <v>4782</v>
      </c>
      <c r="M33" s="269">
        <v>1330</v>
      </c>
      <c r="N33" s="269">
        <v>2377</v>
      </c>
      <c r="O33" s="269">
        <v>5310</v>
      </c>
      <c r="P33" s="269">
        <f t="shared" si="4"/>
        <v>39845</v>
      </c>
      <c r="Q33" s="270">
        <f t="shared" si="5"/>
        <v>3.3307865153511265E-2</v>
      </c>
      <c r="R33" s="271"/>
      <c r="S33" s="104"/>
      <c r="T33" s="104"/>
      <c r="U33" s="104"/>
      <c r="V33" s="104"/>
      <c r="W33" s="104"/>
      <c r="X33" s="37"/>
      <c r="Y33" s="37"/>
      <c r="Z33" s="37"/>
      <c r="AA33" s="37"/>
      <c r="AB33" s="37"/>
      <c r="AC33" s="37"/>
      <c r="AD33" s="37"/>
      <c r="AE33" s="37"/>
      <c r="AF33" s="37"/>
      <c r="AG33" s="37"/>
    </row>
    <row r="34" spans="1:39" ht="23.25" customHeight="1">
      <c r="A34" s="533" t="s">
        <v>229</v>
      </c>
      <c r="B34" s="269">
        <v>2422</v>
      </c>
      <c r="C34" s="269">
        <v>3642</v>
      </c>
      <c r="D34" s="269">
        <v>6005</v>
      </c>
      <c r="E34" s="269">
        <v>3099</v>
      </c>
      <c r="F34" s="269">
        <v>2392</v>
      </c>
      <c r="G34" s="269">
        <v>835</v>
      </c>
      <c r="H34" s="269">
        <v>2858</v>
      </c>
      <c r="I34" s="269">
        <v>10650</v>
      </c>
      <c r="J34" s="269">
        <v>1</v>
      </c>
      <c r="K34" s="269">
        <v>0</v>
      </c>
      <c r="L34" s="269">
        <v>8482</v>
      </c>
      <c r="M34" s="269">
        <v>1010</v>
      </c>
      <c r="N34" s="269">
        <v>2578</v>
      </c>
      <c r="O34" s="269">
        <v>7183</v>
      </c>
      <c r="P34" s="269">
        <f t="shared" si="4"/>
        <v>51157</v>
      </c>
      <c r="Q34" s="270">
        <f t="shared" si="5"/>
        <v>4.2763971832304577E-2</v>
      </c>
      <c r="R34" s="271"/>
      <c r="S34" s="104"/>
      <c r="T34" s="104"/>
      <c r="U34" s="104"/>
      <c r="V34" s="104"/>
      <c r="W34" s="104"/>
      <c r="X34" s="37"/>
      <c r="Y34" s="37"/>
      <c r="Z34" s="37"/>
      <c r="AA34" s="37"/>
      <c r="AB34" s="37"/>
      <c r="AC34" s="37"/>
      <c r="AD34" s="37"/>
      <c r="AE34" s="37"/>
      <c r="AF34" s="37"/>
      <c r="AG34" s="37"/>
    </row>
    <row r="35" spans="1:39" ht="23.25" customHeight="1">
      <c r="A35" s="533" t="s">
        <v>230</v>
      </c>
      <c r="B35" s="269">
        <v>8053</v>
      </c>
      <c r="C35" s="269">
        <v>6066</v>
      </c>
      <c r="D35" s="269">
        <v>8297</v>
      </c>
      <c r="E35" s="269">
        <v>5380</v>
      </c>
      <c r="F35" s="269">
        <v>5380</v>
      </c>
      <c r="G35" s="269">
        <v>1680</v>
      </c>
      <c r="H35" s="269">
        <v>4238</v>
      </c>
      <c r="I35" s="269">
        <v>27538</v>
      </c>
      <c r="J35" s="269">
        <v>4</v>
      </c>
      <c r="K35" s="269">
        <v>0</v>
      </c>
      <c r="L35" s="269">
        <v>16303</v>
      </c>
      <c r="M35" s="269">
        <v>1648</v>
      </c>
      <c r="N35" s="269">
        <v>4131</v>
      </c>
      <c r="O35" s="269">
        <v>14946</v>
      </c>
      <c r="P35" s="269">
        <f t="shared" si="4"/>
        <v>103664</v>
      </c>
      <c r="Q35" s="270">
        <f t="shared" si="5"/>
        <v>8.6656457103114357E-2</v>
      </c>
      <c r="R35" s="271"/>
      <c r="S35" s="104"/>
      <c r="T35" s="104"/>
      <c r="U35" s="104"/>
      <c r="V35" s="104"/>
      <c r="W35" s="104"/>
      <c r="X35" s="37"/>
      <c r="Y35" s="37"/>
      <c r="Z35" s="37"/>
      <c r="AA35" s="37"/>
      <c r="AB35" s="37"/>
      <c r="AC35" s="37"/>
      <c r="AD35" s="37"/>
      <c r="AE35" s="37"/>
      <c r="AF35" s="37"/>
      <c r="AG35" s="37"/>
    </row>
    <row r="36" spans="1:39" ht="23.25" customHeight="1">
      <c r="A36" s="533" t="s">
        <v>231</v>
      </c>
      <c r="B36" s="269">
        <v>16292</v>
      </c>
      <c r="C36" s="269">
        <v>51518</v>
      </c>
      <c r="D36" s="269">
        <v>13046</v>
      </c>
      <c r="E36" s="269">
        <v>10516</v>
      </c>
      <c r="F36" s="269">
        <v>11829</v>
      </c>
      <c r="G36" s="269">
        <v>5135</v>
      </c>
      <c r="H36" s="269">
        <v>9637</v>
      </c>
      <c r="I36" s="269">
        <v>66819</v>
      </c>
      <c r="J36" s="269">
        <v>12</v>
      </c>
      <c r="K36" s="269">
        <v>0</v>
      </c>
      <c r="L36" s="269">
        <v>34272</v>
      </c>
      <c r="M36" s="269">
        <v>3423</v>
      </c>
      <c r="N36" s="269">
        <v>6858</v>
      </c>
      <c r="O36" s="269">
        <v>31365</v>
      </c>
      <c r="P36" s="269">
        <f t="shared" si="4"/>
        <v>260722</v>
      </c>
      <c r="Q36" s="270">
        <f t="shared" si="5"/>
        <v>0.21794687460293047</v>
      </c>
      <c r="R36" s="271"/>
      <c r="S36" s="104"/>
      <c r="T36" s="104"/>
      <c r="U36" s="104"/>
      <c r="V36" s="104"/>
      <c r="W36" s="104"/>
      <c r="X36" s="37"/>
      <c r="Y36" s="37"/>
      <c r="Z36" s="37"/>
      <c r="AA36" s="37"/>
      <c r="AB36" s="37"/>
      <c r="AC36" s="37"/>
      <c r="AD36" s="37"/>
      <c r="AE36" s="37"/>
      <c r="AF36" s="37"/>
      <c r="AG36" s="37"/>
    </row>
    <row r="37" spans="1:39" ht="23.25" customHeight="1">
      <c r="A37" s="533" t="s">
        <v>232</v>
      </c>
      <c r="B37" s="269">
        <v>22379</v>
      </c>
      <c r="C37" s="269">
        <v>96717</v>
      </c>
      <c r="D37" s="269">
        <v>25446</v>
      </c>
      <c r="E37" s="269">
        <v>18727</v>
      </c>
      <c r="F37" s="269">
        <v>22953</v>
      </c>
      <c r="G37" s="269">
        <v>7469</v>
      </c>
      <c r="H37" s="269">
        <v>10959</v>
      </c>
      <c r="I37" s="269">
        <v>126509</v>
      </c>
      <c r="J37" s="269">
        <v>68</v>
      </c>
      <c r="K37" s="269">
        <v>0</v>
      </c>
      <c r="L37" s="269">
        <v>80267</v>
      </c>
      <c r="M37" s="269">
        <v>3566</v>
      </c>
      <c r="N37" s="269">
        <v>9507</v>
      </c>
      <c r="O37" s="269">
        <v>50114</v>
      </c>
      <c r="P37" s="269">
        <f t="shared" si="4"/>
        <v>474681</v>
      </c>
      <c r="Q37" s="270">
        <f t="shared" si="5"/>
        <v>0.39680287963192074</v>
      </c>
      <c r="R37" s="271"/>
      <c r="S37" s="104"/>
      <c r="T37" s="104"/>
      <c r="U37" s="104"/>
      <c r="V37" s="104"/>
      <c r="W37" s="104"/>
      <c r="X37" s="37"/>
      <c r="Y37" s="37"/>
      <c r="Z37" s="37"/>
      <c r="AA37" s="37"/>
      <c r="AB37" s="37"/>
      <c r="AC37" s="37"/>
      <c r="AD37" s="37"/>
      <c r="AE37" s="37"/>
      <c r="AF37" s="37"/>
      <c r="AG37" s="37"/>
    </row>
    <row r="38" spans="1:39" ht="23.25" customHeight="1">
      <c r="A38" s="533" t="s">
        <v>233</v>
      </c>
      <c r="B38" s="269">
        <v>2615</v>
      </c>
      <c r="C38" s="269">
        <v>11713</v>
      </c>
      <c r="D38" s="269">
        <v>2927</v>
      </c>
      <c r="E38" s="269">
        <v>3904</v>
      </c>
      <c r="F38" s="269">
        <v>3379</v>
      </c>
      <c r="G38" s="269">
        <v>3491</v>
      </c>
      <c r="H38" s="269">
        <v>1326</v>
      </c>
      <c r="I38" s="269">
        <v>21263</v>
      </c>
      <c r="J38" s="269">
        <v>9</v>
      </c>
      <c r="K38" s="269">
        <v>0</v>
      </c>
      <c r="L38" s="269">
        <v>22296</v>
      </c>
      <c r="M38" s="269">
        <v>389</v>
      </c>
      <c r="N38" s="269">
        <v>1363</v>
      </c>
      <c r="O38" s="269">
        <v>7472</v>
      </c>
      <c r="P38" s="269">
        <f t="shared" si="4"/>
        <v>82147</v>
      </c>
      <c r="Q38" s="270">
        <f t="shared" si="5"/>
        <v>6.8669624765102022E-2</v>
      </c>
      <c r="R38" s="271"/>
      <c r="S38" s="104"/>
      <c r="T38" s="104"/>
      <c r="U38" s="104"/>
      <c r="V38" s="104"/>
      <c r="W38" s="104"/>
      <c r="X38" s="37"/>
      <c r="Y38" s="37"/>
      <c r="Z38" s="37"/>
      <c r="AA38" s="37"/>
      <c r="AB38" s="37"/>
      <c r="AC38" s="37"/>
      <c r="AD38" s="37"/>
      <c r="AE38" s="37"/>
      <c r="AF38" s="37"/>
      <c r="AG38" s="37"/>
    </row>
    <row r="39" spans="1:39" ht="23.25" customHeight="1">
      <c r="A39" s="533" t="s">
        <v>234</v>
      </c>
      <c r="B39" s="269">
        <v>1356</v>
      </c>
      <c r="C39" s="269">
        <v>10365</v>
      </c>
      <c r="D39" s="269">
        <v>2779</v>
      </c>
      <c r="E39" s="269">
        <v>7922</v>
      </c>
      <c r="F39" s="269">
        <v>2375</v>
      </c>
      <c r="G39" s="269">
        <v>1082</v>
      </c>
      <c r="H39" s="269">
        <v>1964</v>
      </c>
      <c r="I39" s="269">
        <v>14389</v>
      </c>
      <c r="J39" s="269">
        <v>5</v>
      </c>
      <c r="K39" s="269">
        <v>0</v>
      </c>
      <c r="L39" s="269">
        <v>22667</v>
      </c>
      <c r="M39" s="269">
        <v>424</v>
      </c>
      <c r="N39" s="269">
        <v>885</v>
      </c>
      <c r="O39" s="269">
        <v>5456</v>
      </c>
      <c r="P39" s="269">
        <f t="shared" si="4"/>
        <v>71669</v>
      </c>
      <c r="Q39" s="270">
        <f t="shared" si="5"/>
        <v>5.9910688610540816E-2</v>
      </c>
      <c r="R39" s="271"/>
      <c r="S39" s="104"/>
      <c r="T39" s="104"/>
      <c r="U39" s="104"/>
      <c r="V39" s="104"/>
      <c r="W39" s="104"/>
      <c r="X39" s="37"/>
      <c r="Y39" s="37"/>
      <c r="Z39" s="37"/>
      <c r="AA39" s="37"/>
      <c r="AB39" s="37"/>
      <c r="AC39" s="37"/>
      <c r="AD39" s="37"/>
      <c r="AE39" s="37"/>
      <c r="AF39" s="37"/>
      <c r="AG39" s="37"/>
    </row>
    <row r="40" spans="1:39" ht="23.25" customHeight="1">
      <c r="A40" s="534" t="s">
        <v>42</v>
      </c>
      <c r="B40" s="535">
        <f>SUM(B26:B39)</f>
        <v>69746</v>
      </c>
      <c r="C40" s="535">
        <f t="shared" ref="C40:O40" si="6">SUM(C26:C39)</f>
        <v>195989</v>
      </c>
      <c r="D40" s="535">
        <f t="shared" si="6"/>
        <v>97342</v>
      </c>
      <c r="E40" s="535">
        <f t="shared" si="6"/>
        <v>56410</v>
      </c>
      <c r="F40" s="535">
        <f t="shared" si="6"/>
        <v>62540</v>
      </c>
      <c r="G40" s="535">
        <f t="shared" si="6"/>
        <v>27326</v>
      </c>
      <c r="H40" s="535">
        <f t="shared" si="6"/>
        <v>40398</v>
      </c>
      <c r="I40" s="535">
        <f t="shared" si="6"/>
        <v>270613</v>
      </c>
      <c r="J40" s="535">
        <f t="shared" si="6"/>
        <v>142</v>
      </c>
      <c r="K40" s="535">
        <f t="shared" si="6"/>
        <v>52</v>
      </c>
      <c r="L40" s="535">
        <f t="shared" si="6"/>
        <v>196538</v>
      </c>
      <c r="M40" s="535">
        <f t="shared" si="6"/>
        <v>14621</v>
      </c>
      <c r="N40" s="535">
        <f>SUM(N26:N39)</f>
        <v>36217</v>
      </c>
      <c r="O40" s="535">
        <f t="shared" si="6"/>
        <v>128330</v>
      </c>
      <c r="P40" s="535">
        <f t="shared" si="4"/>
        <v>1196264</v>
      </c>
      <c r="Q40" s="536">
        <f t="shared" si="5"/>
        <v>1</v>
      </c>
      <c r="R40" s="271"/>
      <c r="S40" s="104"/>
      <c r="T40" s="104"/>
      <c r="U40" s="104"/>
      <c r="V40" s="104"/>
      <c r="W40" s="104"/>
      <c r="X40" s="37"/>
      <c r="Y40" s="37"/>
      <c r="Z40" s="37"/>
      <c r="AA40" s="37"/>
      <c r="AB40" s="37"/>
      <c r="AC40" s="37"/>
      <c r="AD40" s="37"/>
      <c r="AE40" s="37"/>
      <c r="AF40" s="37"/>
      <c r="AG40" s="37"/>
    </row>
    <row r="41" spans="1:39" ht="23.25" customHeight="1">
      <c r="A41" s="537" t="s">
        <v>39</v>
      </c>
      <c r="B41" s="270">
        <f t="shared" ref="B41:P41" si="7">+B40/$P$40</f>
        <v>5.8303183912581172E-2</v>
      </c>
      <c r="C41" s="270">
        <f t="shared" si="7"/>
        <v>0.16383423725866531</v>
      </c>
      <c r="D41" s="270">
        <f t="shared" si="7"/>
        <v>8.1371670467388468E-2</v>
      </c>
      <c r="E41" s="270">
        <f t="shared" si="7"/>
        <v>4.7155143011910414E-2</v>
      </c>
      <c r="F41" s="270">
        <f t="shared" si="7"/>
        <v>5.2279429958604455E-2</v>
      </c>
      <c r="G41" s="270">
        <f t="shared" si="7"/>
        <v>2.2842783867106257E-2</v>
      </c>
      <c r="H41" s="270">
        <f t="shared" si="7"/>
        <v>3.3770137695358214E-2</v>
      </c>
      <c r="I41" s="270">
        <f t="shared" si="7"/>
        <v>0.22621511639571198</v>
      </c>
      <c r="J41" s="270">
        <f t="shared" si="7"/>
        <v>1.1870289501314091E-4</v>
      </c>
      <c r="K41" s="270">
        <f t="shared" si="7"/>
        <v>4.3468665779460051E-5</v>
      </c>
      <c r="L41" s="270">
        <f t="shared" si="7"/>
        <v>0.16429316605699076</v>
      </c>
      <c r="M41" s="270">
        <f t="shared" si="7"/>
        <v>1.2222218506951642E-2</v>
      </c>
      <c r="N41" s="270">
        <f t="shared" si="7"/>
        <v>3.0275089779513552E-2</v>
      </c>
      <c r="O41" s="270">
        <f t="shared" si="7"/>
        <v>0.10727565152842516</v>
      </c>
      <c r="P41" s="270">
        <f t="shared" si="7"/>
        <v>1</v>
      </c>
      <c r="Q41" s="270"/>
      <c r="R41" s="272"/>
      <c r="S41" s="149"/>
      <c r="T41" s="149"/>
      <c r="U41" s="149"/>
      <c r="V41" s="149"/>
      <c r="W41" s="149"/>
      <c r="X41" s="123"/>
      <c r="Y41" s="123"/>
      <c r="Z41" s="123"/>
      <c r="AA41" s="123"/>
      <c r="AB41" s="123"/>
      <c r="AC41" s="123"/>
      <c r="AD41" s="123"/>
      <c r="AE41" s="123"/>
      <c r="AF41" s="123"/>
      <c r="AG41" s="123"/>
      <c r="AH41" s="123"/>
      <c r="AI41" s="123"/>
      <c r="AJ41" s="123"/>
      <c r="AK41" s="123"/>
      <c r="AL41" s="123"/>
      <c r="AM41" s="123"/>
    </row>
    <row r="42" spans="1:39" ht="33.75" customHeight="1" thickBot="1">
      <c r="A42" s="538"/>
      <c r="B42" s="273"/>
      <c r="C42" s="539"/>
      <c r="D42" s="539"/>
      <c r="E42" s="539"/>
      <c r="F42" s="539"/>
      <c r="G42" s="539"/>
      <c r="H42" s="273"/>
      <c r="I42" s="273"/>
      <c r="J42" s="273"/>
      <c r="K42" s="273"/>
      <c r="L42" s="273"/>
      <c r="M42" s="273"/>
      <c r="N42" s="273"/>
      <c r="O42" s="273"/>
      <c r="P42" s="273"/>
      <c r="Q42" s="540"/>
      <c r="R42" s="274"/>
      <c r="S42" s="17"/>
      <c r="T42" s="17"/>
      <c r="U42" s="17"/>
      <c r="V42" s="17"/>
      <c r="W42" s="17"/>
    </row>
    <row r="43" spans="1:39" ht="33.75" customHeight="1" thickTop="1">
      <c r="A43" s="275" t="s">
        <v>735</v>
      </c>
      <c r="B43" s="17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49"/>
      <c r="R43" s="274"/>
      <c r="S43" s="17"/>
      <c r="T43" s="17"/>
      <c r="U43" s="17"/>
      <c r="V43" s="17"/>
      <c r="W43" s="17"/>
    </row>
    <row r="44" spans="1:39" ht="33.75" customHeight="1">
      <c r="A44" s="911"/>
      <c r="B44" s="911"/>
      <c r="C44" s="911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49"/>
      <c r="R44" s="274"/>
      <c r="S44" s="17"/>
      <c r="T44" s="17"/>
      <c r="U44" s="17"/>
      <c r="V44" s="17"/>
      <c r="W44" s="17"/>
    </row>
    <row r="45" spans="1:39" ht="33.75" customHeight="1">
      <c r="A45" s="275"/>
      <c r="B45" s="17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49"/>
      <c r="R45" s="274"/>
      <c r="S45" s="17"/>
      <c r="T45" s="17"/>
      <c r="U45" s="17"/>
      <c r="V45" s="17"/>
      <c r="W45" s="17"/>
    </row>
    <row r="46" spans="1:39" ht="33.75" customHeight="1">
      <c r="A46" s="16"/>
      <c r="B46" s="17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49"/>
      <c r="R46" s="274"/>
      <c r="S46" s="17"/>
      <c r="T46" s="17"/>
      <c r="U46" s="17"/>
      <c r="V46" s="17"/>
      <c r="W46" s="17"/>
    </row>
    <row r="47" spans="1:39" ht="33.75" customHeight="1">
      <c r="A47" s="16"/>
      <c r="B47" s="17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49"/>
      <c r="R47" s="274"/>
      <c r="S47" s="17"/>
      <c r="T47" s="17"/>
      <c r="U47" s="17"/>
      <c r="V47" s="17"/>
      <c r="W47" s="17"/>
    </row>
    <row r="48" spans="1:39" ht="33.75" customHeight="1">
      <c r="A48" s="126"/>
      <c r="B48" s="17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49"/>
      <c r="R48" s="274"/>
      <c r="S48" s="17"/>
      <c r="T48" s="17"/>
      <c r="U48" s="17"/>
      <c r="V48" s="17"/>
      <c r="W48" s="17"/>
    </row>
    <row r="49" spans="1:23" ht="33.75" customHeight="1">
      <c r="A49" s="16"/>
      <c r="B49" s="17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49"/>
      <c r="R49" s="274"/>
      <c r="S49" s="17"/>
      <c r="T49" s="17"/>
      <c r="U49" s="17"/>
      <c r="V49" s="17"/>
      <c r="W49" s="17"/>
    </row>
    <row r="50" spans="1:23" ht="33.75" customHeight="1">
      <c r="A50" s="16"/>
      <c r="B50" s="17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49"/>
      <c r="R50" s="274"/>
      <c r="S50" s="17"/>
      <c r="T50" s="17"/>
      <c r="U50" s="17"/>
      <c r="V50" s="17"/>
      <c r="W50" s="17"/>
    </row>
    <row r="51" spans="1:23" ht="33.75" customHeight="1">
      <c r="A51" s="16"/>
      <c r="B51" s="17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49"/>
      <c r="R51" s="274"/>
      <c r="S51" s="17"/>
      <c r="T51" s="17"/>
      <c r="U51" s="17"/>
      <c r="V51" s="17"/>
      <c r="W51" s="17"/>
    </row>
    <row r="52" spans="1:23" ht="33.75" customHeight="1">
      <c r="A52" s="16"/>
      <c r="B52" s="17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49"/>
      <c r="R52" s="274"/>
      <c r="S52" s="17"/>
      <c r="T52" s="17"/>
      <c r="U52" s="17"/>
      <c r="V52" s="17"/>
      <c r="W52" s="17"/>
    </row>
    <row r="53" spans="1:23" ht="33.75" customHeight="1">
      <c r="A53" s="126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49"/>
      <c r="R53" s="274"/>
      <c r="S53" s="17"/>
      <c r="T53" s="17"/>
      <c r="U53" s="17"/>
      <c r="V53" s="17"/>
      <c r="W53" s="17"/>
    </row>
    <row r="54" spans="1:23" ht="33.75" customHeight="1">
      <c r="A54" s="127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49"/>
      <c r="R54" s="274"/>
      <c r="S54" s="17"/>
      <c r="T54" s="17"/>
      <c r="U54" s="17"/>
      <c r="V54" s="17"/>
      <c r="W54" s="17"/>
    </row>
    <row r="55" spans="1:23" ht="33.75" customHeight="1">
      <c r="A55" s="127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49"/>
      <c r="R55" s="274"/>
      <c r="S55" s="17"/>
      <c r="T55" s="17"/>
      <c r="U55" s="17"/>
      <c r="V55" s="17"/>
      <c r="W55" s="17"/>
    </row>
    <row r="56" spans="1:23" ht="33.75" customHeight="1">
      <c r="A56" s="127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49"/>
      <c r="R56" s="274"/>
      <c r="S56" s="17"/>
      <c r="T56" s="17"/>
      <c r="U56" s="17"/>
      <c r="V56" s="17"/>
      <c r="W56" s="17"/>
    </row>
    <row r="57" spans="1:23" ht="33.75" customHeight="1">
      <c r="A57" s="127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49"/>
      <c r="R57" s="274"/>
      <c r="S57" s="17"/>
      <c r="T57" s="17"/>
      <c r="U57" s="17"/>
      <c r="V57" s="17"/>
      <c r="W57" s="17"/>
    </row>
    <row r="58" spans="1:23" ht="33.75" customHeight="1">
      <c r="A58" s="128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49"/>
      <c r="R58" s="274"/>
      <c r="S58" s="17"/>
      <c r="T58" s="17"/>
      <c r="U58" s="17"/>
      <c r="V58" s="17"/>
      <c r="W58" s="17"/>
    </row>
    <row r="59" spans="1:23" ht="33.75" customHeight="1">
      <c r="A59" s="128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49"/>
      <c r="R59" s="274"/>
      <c r="S59" s="17"/>
      <c r="T59" s="17"/>
      <c r="U59" s="17"/>
      <c r="V59" s="17"/>
      <c r="W59" s="17"/>
    </row>
    <row r="60" spans="1:23" ht="33.75" customHeight="1">
      <c r="A60" s="129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49"/>
      <c r="R60" s="274"/>
      <c r="S60" s="17"/>
      <c r="T60" s="17"/>
      <c r="U60" s="17"/>
      <c r="V60" s="17"/>
      <c r="W60" s="17"/>
    </row>
    <row r="61" spans="1:23" ht="33.75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49"/>
      <c r="R61" s="274"/>
      <c r="S61" s="17"/>
      <c r="T61" s="17"/>
      <c r="U61" s="17"/>
      <c r="V61" s="17"/>
      <c r="W61" s="17"/>
    </row>
    <row r="62" spans="1:23" ht="33.75" customHeight="1">
      <c r="A62" s="1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49"/>
      <c r="R62" s="274"/>
      <c r="S62" s="17"/>
      <c r="T62" s="17"/>
      <c r="U62" s="17"/>
      <c r="V62" s="17"/>
      <c r="W62" s="17"/>
    </row>
    <row r="63" spans="1:23" ht="33.75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49"/>
      <c r="R63" s="274"/>
      <c r="S63" s="17"/>
      <c r="T63" s="17"/>
      <c r="U63" s="17"/>
      <c r="V63" s="17"/>
      <c r="W63" s="17"/>
    </row>
    <row r="64" spans="1:23" ht="33.75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49"/>
      <c r="R64" s="274"/>
      <c r="S64" s="17"/>
      <c r="T64" s="17"/>
      <c r="U64" s="17"/>
      <c r="V64" s="17"/>
      <c r="W64" s="17"/>
    </row>
    <row r="65" spans="1:23" ht="33.75" customHeight="1">
      <c r="A65" s="127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49"/>
      <c r="R65" s="274"/>
      <c r="S65" s="17"/>
      <c r="T65" s="17"/>
      <c r="U65" s="17"/>
      <c r="V65" s="17"/>
      <c r="W65" s="17"/>
    </row>
    <row r="66" spans="1:23" ht="33.75" customHeight="1">
      <c r="A66" s="129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49"/>
      <c r="R66" s="274"/>
      <c r="S66" s="17"/>
      <c r="T66" s="17"/>
      <c r="U66" s="17"/>
      <c r="V66" s="17"/>
      <c r="W66" s="17"/>
    </row>
    <row r="67" spans="1:23" ht="33.75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49"/>
      <c r="R67" s="274"/>
      <c r="S67" s="17"/>
      <c r="T67" s="17"/>
      <c r="U67" s="17"/>
      <c r="V67" s="17"/>
      <c r="W67" s="17"/>
    </row>
    <row r="68" spans="1:23" ht="33.75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49"/>
      <c r="R68" s="274"/>
      <c r="S68" s="17"/>
      <c r="T68" s="17"/>
      <c r="U68" s="17"/>
      <c r="V68" s="17"/>
      <c r="W68" s="17"/>
    </row>
    <row r="69" spans="1:23" ht="33.75" customHeight="1">
      <c r="A69" s="16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49"/>
      <c r="R69" s="274"/>
      <c r="S69" s="17"/>
      <c r="T69" s="17"/>
      <c r="U69" s="17"/>
      <c r="V69" s="17"/>
      <c r="W69" s="17"/>
    </row>
    <row r="70" spans="1:23" ht="33.75" customHeight="1">
      <c r="A70" s="16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49"/>
      <c r="R70" s="274"/>
      <c r="S70" s="17"/>
      <c r="T70" s="17"/>
      <c r="U70" s="17"/>
      <c r="V70" s="17"/>
      <c r="W70" s="17"/>
    </row>
    <row r="71" spans="1:23" ht="33.75" customHeight="1">
      <c r="A71" s="127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49"/>
      <c r="R71" s="274"/>
      <c r="S71" s="17"/>
      <c r="T71" s="17"/>
      <c r="U71" s="17"/>
      <c r="V71" s="17"/>
      <c r="W71" s="17"/>
    </row>
    <row r="72" spans="1:23" ht="33.75" customHeight="1">
      <c r="A72" s="129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49"/>
      <c r="R72" s="274"/>
      <c r="S72" s="17"/>
      <c r="T72" s="17"/>
      <c r="U72" s="17"/>
      <c r="V72" s="17"/>
      <c r="W72" s="17"/>
    </row>
    <row r="73" spans="1:23" ht="33.75" customHeight="1">
      <c r="A73" s="1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49"/>
      <c r="R73" s="274"/>
      <c r="S73" s="17"/>
      <c r="T73" s="17"/>
      <c r="U73" s="17"/>
      <c r="V73" s="17"/>
      <c r="W73" s="17"/>
    </row>
    <row r="74" spans="1:23" ht="33.75" customHeight="1">
      <c r="A74" s="16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49"/>
      <c r="R74" s="274"/>
      <c r="S74" s="17"/>
      <c r="T74" s="17"/>
      <c r="U74" s="17"/>
      <c r="V74" s="17"/>
      <c r="W74" s="17"/>
    </row>
    <row r="75" spans="1:23" ht="33.75" customHeight="1">
      <c r="A75" s="16"/>
      <c r="C75" s="37"/>
      <c r="D75" s="37"/>
      <c r="E75" s="37"/>
      <c r="F75" s="37"/>
      <c r="G75" s="37"/>
      <c r="Q75" s="123"/>
    </row>
    <row r="76" spans="1:23" ht="33.75" customHeight="1">
      <c r="A76" s="16"/>
      <c r="C76" s="37"/>
      <c r="D76" s="37"/>
      <c r="E76" s="37"/>
      <c r="F76" s="37"/>
      <c r="G76" s="37"/>
      <c r="Q76" s="123"/>
    </row>
    <row r="77" spans="1:23" ht="33.75" customHeight="1">
      <c r="A77" s="16"/>
      <c r="C77" s="37"/>
      <c r="D77" s="37"/>
      <c r="E77" s="37"/>
      <c r="F77" s="37"/>
      <c r="G77" s="37"/>
      <c r="Q77" s="123"/>
    </row>
    <row r="78" spans="1:23" ht="33.75" customHeight="1">
      <c r="A78" s="16"/>
      <c r="C78" s="37"/>
      <c r="D78" s="37"/>
      <c r="E78" s="37"/>
      <c r="F78" s="37"/>
      <c r="G78" s="37"/>
      <c r="Q78" s="123"/>
    </row>
    <row r="79" spans="1:23" ht="33.75" customHeight="1">
      <c r="A79" s="16"/>
      <c r="C79" s="37"/>
      <c r="D79" s="37"/>
      <c r="E79" s="37"/>
      <c r="F79" s="37"/>
      <c r="G79" s="37"/>
      <c r="Q79" s="123"/>
    </row>
    <row r="80" spans="1:23" ht="33.75" customHeight="1">
      <c r="A80" s="16"/>
      <c r="C80" s="37"/>
      <c r="D80" s="37"/>
      <c r="E80" s="37"/>
      <c r="F80" s="37"/>
      <c r="G80" s="37"/>
      <c r="Q80" s="123"/>
    </row>
    <row r="81" spans="1:17" ht="33.75" customHeight="1">
      <c r="A81" s="127"/>
      <c r="C81" s="37"/>
      <c r="D81" s="37"/>
      <c r="E81" s="37"/>
      <c r="F81" s="37"/>
      <c r="G81" s="37"/>
      <c r="Q81" s="123"/>
    </row>
    <row r="82" spans="1:17" ht="33.75" customHeight="1">
      <c r="A82" s="129"/>
      <c r="C82" s="37"/>
      <c r="D82" s="37"/>
      <c r="E82" s="37"/>
      <c r="F82" s="37"/>
      <c r="G82" s="37"/>
      <c r="Q82" s="123"/>
    </row>
    <row r="83" spans="1:17" ht="33.75" customHeight="1">
      <c r="A83" s="16"/>
      <c r="C83" s="37"/>
      <c r="D83" s="37"/>
      <c r="E83" s="37"/>
      <c r="F83" s="37"/>
      <c r="G83" s="37"/>
      <c r="Q83" s="123"/>
    </row>
    <row r="84" spans="1:17" ht="33.75" customHeight="1">
      <c r="A84" s="16"/>
      <c r="C84" s="37"/>
      <c r="D84" s="37"/>
      <c r="E84" s="37"/>
      <c r="F84" s="37"/>
      <c r="G84" s="37"/>
      <c r="Q84" s="123"/>
    </row>
    <row r="85" spans="1:17" ht="33.75" customHeight="1">
      <c r="A85" s="16"/>
      <c r="C85" s="37"/>
      <c r="D85" s="37"/>
      <c r="E85" s="37"/>
      <c r="F85" s="37"/>
      <c r="G85" s="37"/>
      <c r="Q85" s="123"/>
    </row>
    <row r="86" spans="1:17" ht="33.75" customHeight="1">
      <c r="A86" s="16"/>
      <c r="C86" s="37"/>
      <c r="D86" s="37"/>
      <c r="E86" s="37"/>
      <c r="F86" s="37"/>
      <c r="G86" s="37"/>
      <c r="Q86" s="123"/>
    </row>
    <row r="87" spans="1:17" ht="33.75" customHeight="1">
      <c r="A87" s="16"/>
      <c r="C87" s="37"/>
      <c r="D87" s="37"/>
      <c r="E87" s="37"/>
      <c r="F87" s="37"/>
      <c r="G87" s="37"/>
      <c r="Q87" s="123"/>
    </row>
    <row r="88" spans="1:17" ht="33.75" customHeight="1">
      <c r="A88" s="16"/>
      <c r="C88" s="37"/>
      <c r="D88" s="37"/>
      <c r="E88" s="37"/>
      <c r="F88" s="37"/>
      <c r="G88" s="37"/>
      <c r="Q88" s="123"/>
    </row>
    <row r="89" spans="1:17" ht="33.75" customHeight="1">
      <c r="A89" s="16"/>
      <c r="C89" s="37"/>
      <c r="D89" s="37"/>
      <c r="E89" s="37"/>
      <c r="F89" s="37"/>
      <c r="G89" s="37"/>
      <c r="Q89" s="123"/>
    </row>
    <row r="90" spans="1:17" ht="33.75" customHeight="1">
      <c r="A90" s="16"/>
      <c r="C90" s="37"/>
      <c r="D90" s="37"/>
      <c r="E90" s="37"/>
      <c r="F90" s="37"/>
      <c r="G90" s="37"/>
      <c r="Q90" s="123"/>
    </row>
    <row r="91" spans="1:17" ht="33.75" customHeight="1">
      <c r="A91" s="16"/>
      <c r="C91" s="37"/>
      <c r="D91" s="37"/>
      <c r="E91" s="37"/>
      <c r="F91" s="37"/>
      <c r="G91" s="37"/>
      <c r="Q91" s="123"/>
    </row>
    <row r="92" spans="1:17" ht="33.75" customHeight="1">
      <c r="A92" s="129"/>
      <c r="C92" s="37"/>
      <c r="D92" s="37"/>
      <c r="E92" s="37"/>
      <c r="F92" s="37"/>
      <c r="G92" s="37"/>
      <c r="Q92" s="123"/>
    </row>
    <row r="93" spans="1:17" ht="33.75" customHeight="1">
      <c r="A93" s="16"/>
      <c r="C93" s="37"/>
      <c r="D93" s="37"/>
      <c r="E93" s="37"/>
      <c r="F93" s="37"/>
      <c r="G93" s="37"/>
      <c r="Q93" s="123"/>
    </row>
    <row r="94" spans="1:17" ht="33.75" customHeight="1">
      <c r="A94" s="16"/>
      <c r="C94" s="37"/>
      <c r="D94" s="37"/>
      <c r="E94" s="37"/>
      <c r="F94" s="37"/>
      <c r="G94" s="37"/>
      <c r="Q94" s="123"/>
    </row>
    <row r="95" spans="1:17" ht="33.75" customHeight="1">
      <c r="A95" s="16"/>
      <c r="C95" s="37"/>
      <c r="D95" s="37"/>
      <c r="E95" s="37"/>
      <c r="F95" s="37"/>
      <c r="G95" s="37"/>
      <c r="Q95" s="123"/>
    </row>
    <row r="96" spans="1:17" ht="33.75" customHeight="1">
      <c r="A96" s="130"/>
      <c r="C96" s="37"/>
      <c r="D96" s="37"/>
      <c r="E96" s="37"/>
      <c r="F96" s="37"/>
      <c r="G96" s="37"/>
      <c r="Q96" s="123"/>
    </row>
    <row r="97" spans="1:17" ht="33.75" customHeight="1">
      <c r="A97" s="130"/>
      <c r="C97" s="37"/>
      <c r="D97" s="37"/>
      <c r="E97" s="37"/>
      <c r="F97" s="37"/>
      <c r="G97" s="37"/>
      <c r="Q97" s="123"/>
    </row>
    <row r="98" spans="1:17" ht="33.75" customHeight="1">
      <c r="A98" s="130"/>
      <c r="C98" s="37"/>
      <c r="D98" s="37"/>
      <c r="E98" s="37"/>
      <c r="F98" s="37"/>
      <c r="G98" s="37"/>
      <c r="Q98" s="123"/>
    </row>
    <row r="99" spans="1:17" ht="33.75" customHeight="1">
      <c r="A99" s="130"/>
      <c r="C99" s="37"/>
      <c r="D99" s="37"/>
      <c r="E99" s="37"/>
      <c r="F99" s="37"/>
      <c r="G99" s="37"/>
      <c r="Q99" s="123"/>
    </row>
    <row r="100" spans="1:17" ht="33.75" customHeight="1">
      <c r="A100" s="130"/>
      <c r="C100" s="37"/>
      <c r="D100" s="37"/>
      <c r="E100" s="37"/>
      <c r="F100" s="37"/>
      <c r="G100" s="37"/>
      <c r="Q100" s="123"/>
    </row>
    <row r="101" spans="1:17" ht="33.75" customHeight="1">
      <c r="A101" s="130"/>
      <c r="C101" s="37"/>
      <c r="D101" s="37"/>
      <c r="E101" s="37"/>
      <c r="F101" s="37"/>
      <c r="G101" s="37"/>
      <c r="Q101" s="123"/>
    </row>
    <row r="102" spans="1:17" ht="33.75" customHeight="1">
      <c r="A102" s="130"/>
      <c r="C102" s="37"/>
      <c r="D102" s="37"/>
      <c r="E102" s="37"/>
      <c r="F102" s="37"/>
      <c r="G102" s="37"/>
      <c r="Q102" s="123"/>
    </row>
    <row r="103" spans="1:17" ht="33.75" customHeight="1">
      <c r="A103" s="131"/>
      <c r="C103" s="37"/>
      <c r="D103" s="37"/>
      <c r="E103" s="37"/>
      <c r="F103" s="37"/>
      <c r="G103" s="37"/>
      <c r="Q103" s="123"/>
    </row>
    <row r="104" spans="1:17" ht="33.75" customHeight="1">
      <c r="A104" s="131"/>
      <c r="C104" s="37"/>
      <c r="D104" s="37"/>
      <c r="E104" s="37"/>
      <c r="F104" s="37"/>
      <c r="G104" s="37"/>
      <c r="Q104" s="123"/>
    </row>
    <row r="105" spans="1:17" ht="33.75" customHeight="1">
      <c r="A105" s="131"/>
      <c r="C105" s="37"/>
      <c r="D105" s="37"/>
      <c r="E105" s="37"/>
      <c r="F105" s="37"/>
      <c r="G105" s="37"/>
      <c r="Q105" s="123"/>
    </row>
    <row r="106" spans="1:17" ht="33.75" customHeight="1">
      <c r="A106" s="131"/>
      <c r="C106" s="37"/>
      <c r="D106" s="37"/>
      <c r="E106" s="37"/>
      <c r="F106" s="37"/>
      <c r="G106" s="37"/>
      <c r="Q106" s="123"/>
    </row>
    <row r="107" spans="1:17" ht="33.75" customHeight="1">
      <c r="A107" s="131"/>
      <c r="C107" s="37"/>
      <c r="D107" s="37"/>
      <c r="E107" s="37"/>
      <c r="F107" s="37"/>
      <c r="G107" s="37"/>
      <c r="Q107" s="123"/>
    </row>
    <row r="108" spans="1:17" ht="33.75" customHeight="1">
      <c r="A108" s="131"/>
      <c r="C108" s="37"/>
      <c r="D108" s="37"/>
      <c r="E108" s="37"/>
      <c r="F108" s="37"/>
      <c r="G108" s="37"/>
      <c r="Q108" s="123"/>
    </row>
    <row r="109" spans="1:17" ht="33.75" customHeight="1">
      <c r="A109" s="131"/>
      <c r="C109" s="37"/>
      <c r="D109" s="37"/>
      <c r="E109" s="37"/>
      <c r="F109" s="37"/>
      <c r="G109" s="37"/>
      <c r="Q109" s="123"/>
    </row>
    <row r="110" spans="1:17" ht="33.75" customHeight="1">
      <c r="A110" s="131"/>
      <c r="C110" s="37"/>
      <c r="D110" s="37"/>
      <c r="E110" s="37"/>
      <c r="F110" s="37"/>
      <c r="G110" s="37"/>
      <c r="Q110" s="123"/>
    </row>
    <row r="111" spans="1:17" ht="33.75" customHeight="1">
      <c r="A111" s="131"/>
      <c r="C111" s="37"/>
      <c r="D111" s="37"/>
      <c r="E111" s="37"/>
      <c r="F111" s="37"/>
      <c r="G111" s="37"/>
      <c r="Q111" s="123"/>
    </row>
    <row r="112" spans="1:17" ht="33.75" customHeight="1">
      <c r="A112" s="131"/>
      <c r="C112" s="37"/>
      <c r="D112" s="37"/>
      <c r="E112" s="37"/>
      <c r="F112" s="37"/>
      <c r="G112" s="37"/>
      <c r="Q112" s="123"/>
    </row>
    <row r="113" spans="1:17" ht="33.75" customHeight="1">
      <c r="A113" s="131"/>
      <c r="C113" s="37"/>
      <c r="D113" s="37"/>
      <c r="E113" s="37"/>
      <c r="F113" s="37"/>
      <c r="G113" s="37"/>
      <c r="Q113" s="123"/>
    </row>
    <row r="114" spans="1:17" ht="33.75" customHeight="1">
      <c r="A114" s="131"/>
      <c r="C114" s="37"/>
      <c r="D114" s="37"/>
      <c r="E114" s="37"/>
      <c r="F114" s="37"/>
      <c r="G114" s="37"/>
      <c r="Q114" s="123"/>
    </row>
    <row r="115" spans="1:17" ht="33.75" customHeight="1">
      <c r="A115" s="131"/>
      <c r="C115" s="37"/>
      <c r="D115" s="37"/>
      <c r="E115" s="37"/>
      <c r="F115" s="37"/>
      <c r="G115" s="37"/>
      <c r="Q115" s="123"/>
    </row>
    <row r="116" spans="1:17" ht="33.75" customHeight="1">
      <c r="A116" s="131"/>
      <c r="C116" s="37"/>
      <c r="D116" s="37"/>
      <c r="E116" s="37"/>
      <c r="F116" s="37"/>
      <c r="G116" s="37"/>
      <c r="Q116" s="123"/>
    </row>
    <row r="117" spans="1:17" ht="33.75" customHeight="1">
      <c r="A117" s="131"/>
      <c r="C117" s="37"/>
      <c r="D117" s="37"/>
      <c r="E117" s="37"/>
      <c r="F117" s="37"/>
      <c r="G117" s="37"/>
      <c r="Q117" s="123"/>
    </row>
    <row r="118" spans="1:17" ht="33.75" customHeight="1">
      <c r="A118" s="131"/>
      <c r="C118" s="37"/>
      <c r="D118" s="37"/>
      <c r="E118" s="37"/>
      <c r="F118" s="37"/>
      <c r="G118" s="37"/>
      <c r="Q118" s="123"/>
    </row>
    <row r="119" spans="1:17" ht="33.75" customHeight="1">
      <c r="A119" s="131"/>
      <c r="C119" s="37"/>
      <c r="D119" s="37"/>
      <c r="E119" s="37"/>
      <c r="F119" s="37"/>
      <c r="G119" s="37"/>
      <c r="Q119" s="123"/>
    </row>
    <row r="120" spans="1:17" ht="33.75" customHeight="1">
      <c r="A120" s="131"/>
      <c r="C120" s="37"/>
      <c r="D120" s="37"/>
      <c r="E120" s="37"/>
      <c r="F120" s="37"/>
      <c r="G120" s="37"/>
      <c r="Q120" s="123"/>
    </row>
    <row r="121" spans="1:17" ht="33.75" customHeight="1">
      <c r="A121" s="131"/>
      <c r="C121" s="37"/>
      <c r="D121" s="37"/>
      <c r="E121" s="37"/>
      <c r="F121" s="37"/>
      <c r="G121" s="37"/>
      <c r="Q121" s="123"/>
    </row>
    <row r="122" spans="1:17" ht="33.75" customHeight="1">
      <c r="A122" s="131"/>
      <c r="C122" s="37"/>
      <c r="D122" s="37"/>
      <c r="E122" s="37"/>
      <c r="F122" s="37"/>
      <c r="G122" s="37"/>
      <c r="Q122" s="123"/>
    </row>
    <row r="123" spans="1:17" ht="33.75" customHeight="1">
      <c r="A123" s="131"/>
      <c r="C123" s="37"/>
      <c r="D123" s="37"/>
      <c r="E123" s="37"/>
      <c r="F123" s="37"/>
      <c r="G123" s="37"/>
      <c r="Q123" s="123"/>
    </row>
    <row r="124" spans="1:17" ht="33.75" customHeight="1">
      <c r="A124" s="131"/>
      <c r="C124" s="37"/>
      <c r="D124" s="37"/>
      <c r="E124" s="37"/>
      <c r="F124" s="37"/>
      <c r="G124" s="37"/>
      <c r="Q124" s="123"/>
    </row>
    <row r="125" spans="1:17" ht="33.75" customHeight="1">
      <c r="A125" s="131"/>
      <c r="C125" s="37"/>
      <c r="D125" s="37"/>
      <c r="E125" s="37"/>
      <c r="F125" s="37"/>
      <c r="G125" s="37"/>
      <c r="Q125" s="123"/>
    </row>
    <row r="126" spans="1:17" ht="33.75" customHeight="1">
      <c r="A126" s="131"/>
      <c r="C126" s="37"/>
      <c r="D126" s="37"/>
      <c r="E126" s="37"/>
      <c r="F126" s="37"/>
      <c r="G126" s="37"/>
      <c r="Q126" s="123"/>
    </row>
    <row r="127" spans="1:17" ht="33.75" customHeight="1">
      <c r="A127" s="131"/>
      <c r="C127" s="37"/>
      <c r="D127" s="37"/>
      <c r="E127" s="37"/>
      <c r="F127" s="37"/>
      <c r="G127" s="37"/>
      <c r="Q127" s="123"/>
    </row>
    <row r="128" spans="1:17" ht="33.75" customHeight="1">
      <c r="A128" s="131"/>
      <c r="C128" s="37"/>
      <c r="D128" s="37"/>
      <c r="E128" s="37"/>
      <c r="F128" s="37"/>
      <c r="G128" s="37"/>
      <c r="Q128" s="123"/>
    </row>
    <row r="129" spans="1:17" ht="33.75" customHeight="1">
      <c r="A129" s="131"/>
      <c r="C129" s="37"/>
      <c r="D129" s="37"/>
      <c r="E129" s="37"/>
      <c r="F129" s="37"/>
      <c r="G129" s="37"/>
      <c r="Q129" s="123"/>
    </row>
    <row r="130" spans="1:17" ht="33.75" customHeight="1">
      <c r="A130" s="131"/>
      <c r="C130" s="37"/>
      <c r="D130" s="37"/>
      <c r="E130" s="37"/>
      <c r="F130" s="37"/>
      <c r="G130" s="37"/>
      <c r="Q130" s="123"/>
    </row>
    <row r="131" spans="1:17" ht="33.75" customHeight="1">
      <c r="A131" s="131"/>
      <c r="C131" s="37"/>
      <c r="D131" s="37"/>
      <c r="E131" s="37"/>
      <c r="F131" s="37"/>
      <c r="G131" s="37"/>
      <c r="Q131" s="123"/>
    </row>
    <row r="132" spans="1:17" ht="33.75" customHeight="1">
      <c r="A132" s="131"/>
      <c r="C132" s="37"/>
      <c r="D132" s="37"/>
      <c r="E132" s="37"/>
      <c r="F132" s="37"/>
      <c r="G132" s="37"/>
      <c r="Q132" s="123"/>
    </row>
    <row r="133" spans="1:17" ht="33.75" customHeight="1">
      <c r="A133" s="131"/>
      <c r="C133" s="37"/>
      <c r="D133" s="37"/>
      <c r="E133" s="37"/>
      <c r="F133" s="37"/>
      <c r="G133" s="37"/>
      <c r="Q133" s="123"/>
    </row>
    <row r="134" spans="1:17" ht="33.75" customHeight="1">
      <c r="A134" s="131"/>
      <c r="C134" s="37"/>
      <c r="D134" s="37"/>
      <c r="E134" s="37"/>
      <c r="F134" s="37"/>
      <c r="G134" s="37"/>
      <c r="Q134" s="123"/>
    </row>
    <row r="135" spans="1:17" ht="33.75" customHeight="1">
      <c r="A135" s="131"/>
      <c r="C135" s="37"/>
      <c r="D135" s="37"/>
      <c r="E135" s="37"/>
      <c r="F135" s="37"/>
      <c r="G135" s="37"/>
      <c r="Q135" s="123"/>
    </row>
    <row r="136" spans="1:17" ht="33.75" customHeight="1">
      <c r="A136" s="131"/>
      <c r="C136" s="37"/>
      <c r="D136" s="37"/>
      <c r="E136" s="37"/>
      <c r="F136" s="37"/>
      <c r="G136" s="37"/>
      <c r="Q136" s="123"/>
    </row>
    <row r="137" spans="1:17" ht="33.75" customHeight="1">
      <c r="A137" s="131"/>
      <c r="C137" s="37"/>
      <c r="D137" s="37"/>
      <c r="E137" s="37"/>
      <c r="F137" s="37"/>
      <c r="G137" s="37"/>
      <c r="Q137" s="123"/>
    </row>
    <row r="138" spans="1:17" ht="33.75" customHeight="1">
      <c r="A138" s="131"/>
      <c r="C138" s="37"/>
      <c r="D138" s="37"/>
      <c r="E138" s="37"/>
      <c r="F138" s="37"/>
      <c r="G138" s="37"/>
      <c r="Q138" s="123"/>
    </row>
    <row r="139" spans="1:17" ht="33.75" customHeight="1">
      <c r="A139" s="131"/>
      <c r="C139" s="37"/>
      <c r="D139" s="37"/>
      <c r="E139" s="37"/>
      <c r="F139" s="37"/>
      <c r="G139" s="37"/>
      <c r="Q139" s="123"/>
    </row>
    <row r="140" spans="1:17" ht="33.75" customHeight="1">
      <c r="A140" s="131"/>
      <c r="C140" s="37"/>
      <c r="D140" s="37"/>
      <c r="E140" s="37"/>
      <c r="F140" s="37"/>
      <c r="G140" s="37"/>
      <c r="Q140" s="123"/>
    </row>
    <row r="141" spans="1:17" ht="33.75" customHeight="1">
      <c r="A141" s="131"/>
      <c r="C141" s="37"/>
      <c r="D141" s="37"/>
      <c r="E141" s="37"/>
      <c r="F141" s="37"/>
      <c r="G141" s="37"/>
      <c r="Q141" s="123"/>
    </row>
    <row r="142" spans="1:17" ht="33.75" customHeight="1">
      <c r="A142" s="131"/>
      <c r="C142" s="37"/>
      <c r="D142" s="37"/>
      <c r="E142" s="37"/>
      <c r="F142" s="37"/>
      <c r="G142" s="37"/>
      <c r="Q142" s="123"/>
    </row>
    <row r="143" spans="1:17" ht="33.75" customHeight="1">
      <c r="A143" s="131"/>
      <c r="C143" s="37"/>
      <c r="D143" s="37"/>
      <c r="E143" s="37"/>
      <c r="F143" s="37"/>
      <c r="G143" s="37"/>
      <c r="Q143" s="123"/>
    </row>
    <row r="144" spans="1:17" ht="33.75" customHeight="1">
      <c r="A144" s="131"/>
      <c r="C144" s="37"/>
      <c r="D144" s="37"/>
      <c r="E144" s="37"/>
      <c r="F144" s="37"/>
      <c r="G144" s="37"/>
      <c r="Q144" s="123"/>
    </row>
    <row r="145" spans="1:17" ht="33.75" customHeight="1">
      <c r="A145" s="131"/>
      <c r="C145" s="37"/>
      <c r="D145" s="37"/>
      <c r="E145" s="37"/>
      <c r="F145" s="37"/>
      <c r="G145" s="37"/>
      <c r="Q145" s="123"/>
    </row>
    <row r="146" spans="1:17" ht="33.75" customHeight="1">
      <c r="A146" s="131"/>
      <c r="C146" s="37"/>
      <c r="D146" s="37"/>
      <c r="E146" s="37"/>
      <c r="F146" s="37"/>
      <c r="G146" s="37"/>
      <c r="Q146" s="123"/>
    </row>
    <row r="147" spans="1:17" ht="33.75" customHeight="1">
      <c r="A147" s="131"/>
      <c r="C147" s="37"/>
      <c r="D147" s="37"/>
      <c r="E147" s="37"/>
      <c r="F147" s="37"/>
      <c r="G147" s="37"/>
      <c r="Q147" s="123"/>
    </row>
    <row r="148" spans="1:17" ht="33.75" customHeight="1">
      <c r="A148" s="131"/>
      <c r="C148" s="37"/>
      <c r="D148" s="37"/>
      <c r="E148" s="37"/>
      <c r="F148" s="37"/>
      <c r="G148" s="37"/>
      <c r="Q148" s="123"/>
    </row>
    <row r="149" spans="1:17" ht="33.75" customHeight="1">
      <c r="A149" s="131"/>
      <c r="C149" s="37"/>
      <c r="D149" s="37"/>
      <c r="E149" s="37"/>
      <c r="F149" s="37"/>
      <c r="G149" s="37"/>
      <c r="Q149" s="123"/>
    </row>
    <row r="150" spans="1:17" ht="33.75" customHeight="1">
      <c r="A150" s="131"/>
      <c r="C150" s="37"/>
      <c r="D150" s="37"/>
      <c r="E150" s="37"/>
      <c r="F150" s="37"/>
      <c r="G150" s="37"/>
      <c r="Q150" s="123"/>
    </row>
    <row r="151" spans="1:17" ht="33.75" customHeight="1">
      <c r="A151" s="131"/>
      <c r="C151" s="37"/>
      <c r="D151" s="37"/>
      <c r="E151" s="37"/>
      <c r="F151" s="37"/>
      <c r="G151" s="37"/>
      <c r="Q151" s="123"/>
    </row>
    <row r="152" spans="1:17" ht="33.75" customHeight="1">
      <c r="A152" s="131"/>
      <c r="C152" s="37"/>
      <c r="D152" s="37"/>
      <c r="E152" s="37"/>
      <c r="F152" s="37"/>
      <c r="G152" s="37"/>
      <c r="Q152" s="123"/>
    </row>
    <row r="153" spans="1:17" ht="33.75" customHeight="1">
      <c r="A153" s="131"/>
      <c r="C153" s="37"/>
      <c r="D153" s="37"/>
      <c r="E153" s="37"/>
      <c r="F153" s="37"/>
      <c r="G153" s="37"/>
      <c r="Q153" s="123"/>
    </row>
    <row r="154" spans="1:17" ht="33.75" customHeight="1">
      <c r="A154" s="131"/>
      <c r="C154" s="37"/>
      <c r="D154" s="37"/>
      <c r="E154" s="37"/>
      <c r="F154" s="37"/>
      <c r="G154" s="37"/>
      <c r="Q154" s="123"/>
    </row>
    <row r="155" spans="1:17" ht="33.75" customHeight="1">
      <c r="A155" s="131"/>
      <c r="C155" s="37"/>
      <c r="D155" s="37"/>
      <c r="E155" s="37"/>
      <c r="F155" s="37"/>
      <c r="G155" s="37"/>
      <c r="Q155" s="123"/>
    </row>
    <row r="156" spans="1:17" ht="33.75" customHeight="1">
      <c r="A156" s="131"/>
      <c r="C156" s="37"/>
      <c r="D156" s="37"/>
      <c r="E156" s="37"/>
      <c r="F156" s="37"/>
      <c r="G156" s="37"/>
      <c r="Q156" s="123"/>
    </row>
    <row r="157" spans="1:17" ht="33.75" customHeight="1">
      <c r="A157" s="131"/>
      <c r="C157" s="37"/>
      <c r="D157" s="37"/>
      <c r="E157" s="37"/>
      <c r="F157" s="37"/>
      <c r="G157" s="37"/>
      <c r="Q157" s="123"/>
    </row>
    <row r="158" spans="1:17" ht="33.75" customHeight="1">
      <c r="A158" s="131"/>
      <c r="C158" s="37"/>
      <c r="D158" s="37"/>
      <c r="E158" s="37"/>
      <c r="F158" s="37"/>
      <c r="G158" s="37"/>
      <c r="Q158" s="123"/>
    </row>
    <row r="159" spans="1:17" ht="33.75" customHeight="1">
      <c r="A159" s="131"/>
      <c r="C159" s="37"/>
      <c r="D159" s="37"/>
      <c r="E159" s="37"/>
      <c r="F159" s="37"/>
      <c r="G159" s="37"/>
      <c r="Q159" s="123"/>
    </row>
    <row r="160" spans="1:17" ht="33.75" customHeight="1">
      <c r="A160" s="131"/>
      <c r="C160" s="37"/>
      <c r="D160" s="37"/>
      <c r="E160" s="37"/>
      <c r="F160" s="37"/>
      <c r="G160" s="37"/>
      <c r="Q160" s="123"/>
    </row>
    <row r="161" spans="1:17" ht="33.75" customHeight="1">
      <c r="A161" s="131"/>
      <c r="C161" s="37"/>
      <c r="D161" s="37"/>
      <c r="E161" s="37"/>
      <c r="F161" s="37"/>
      <c r="G161" s="37"/>
      <c r="Q161" s="123"/>
    </row>
    <row r="162" spans="1:17" ht="33.75" customHeight="1">
      <c r="A162" s="131"/>
      <c r="C162" s="37"/>
      <c r="D162" s="37"/>
      <c r="E162" s="37"/>
      <c r="F162" s="37"/>
      <c r="G162" s="37"/>
      <c r="Q162" s="123"/>
    </row>
    <row r="163" spans="1:17" ht="33.75" customHeight="1">
      <c r="A163" s="131"/>
      <c r="C163" s="37"/>
      <c r="D163" s="37"/>
      <c r="E163" s="37"/>
      <c r="F163" s="37"/>
      <c r="G163" s="37"/>
      <c r="Q163" s="123"/>
    </row>
    <row r="164" spans="1:17" ht="33.75" customHeight="1">
      <c r="A164" s="131"/>
      <c r="C164" s="37"/>
      <c r="D164" s="37"/>
      <c r="E164" s="37"/>
      <c r="F164" s="37"/>
      <c r="G164" s="37"/>
      <c r="Q164" s="123"/>
    </row>
    <row r="165" spans="1:17" ht="33.75" customHeight="1">
      <c r="A165" s="131"/>
      <c r="C165" s="37"/>
      <c r="D165" s="37"/>
      <c r="E165" s="37"/>
      <c r="F165" s="37"/>
      <c r="G165" s="37"/>
      <c r="Q165" s="123"/>
    </row>
    <row r="166" spans="1:17" ht="33.75" customHeight="1">
      <c r="A166" s="131"/>
      <c r="C166" s="37"/>
      <c r="D166" s="37"/>
      <c r="E166" s="37"/>
      <c r="F166" s="37"/>
      <c r="G166" s="37"/>
      <c r="Q166" s="123"/>
    </row>
    <row r="167" spans="1:17" ht="33.75" customHeight="1">
      <c r="A167" s="131"/>
      <c r="C167" s="37"/>
      <c r="D167" s="37"/>
      <c r="E167" s="37"/>
      <c r="F167" s="37"/>
      <c r="G167" s="37"/>
      <c r="Q167" s="123"/>
    </row>
    <row r="168" spans="1:17" ht="33.75" customHeight="1">
      <c r="A168" s="131"/>
      <c r="C168" s="37"/>
      <c r="D168" s="37"/>
      <c r="E168" s="37"/>
      <c r="F168" s="37"/>
      <c r="G168" s="37"/>
      <c r="Q168" s="123"/>
    </row>
    <row r="169" spans="1:17" ht="33.75" customHeight="1">
      <c r="A169" s="131"/>
      <c r="C169" s="37"/>
      <c r="D169" s="37"/>
      <c r="E169" s="37"/>
      <c r="F169" s="37"/>
      <c r="G169" s="37"/>
      <c r="Q169" s="123"/>
    </row>
    <row r="170" spans="1:17" ht="33.75" customHeight="1">
      <c r="A170" s="131"/>
      <c r="C170" s="37"/>
      <c r="D170" s="37"/>
      <c r="E170" s="37"/>
      <c r="F170" s="37"/>
      <c r="G170" s="37"/>
      <c r="Q170" s="123"/>
    </row>
    <row r="171" spans="1:17" ht="33.75" customHeight="1">
      <c r="A171" s="131"/>
      <c r="C171" s="37"/>
      <c r="D171" s="37"/>
      <c r="E171" s="37"/>
      <c r="F171" s="37"/>
      <c r="G171" s="37"/>
      <c r="Q171" s="123"/>
    </row>
    <row r="172" spans="1:17" ht="33.75" customHeight="1">
      <c r="A172" s="131"/>
      <c r="C172" s="37"/>
      <c r="D172" s="37"/>
      <c r="E172" s="37"/>
      <c r="F172" s="37"/>
      <c r="G172" s="37"/>
      <c r="Q172" s="123"/>
    </row>
    <row r="173" spans="1:17" ht="33.75" customHeight="1">
      <c r="A173" s="131"/>
      <c r="C173" s="37"/>
      <c r="D173" s="37"/>
      <c r="E173" s="37"/>
      <c r="F173" s="37"/>
      <c r="G173" s="37"/>
      <c r="Q173" s="123"/>
    </row>
    <row r="174" spans="1:17" ht="33.75" customHeight="1">
      <c r="A174" s="131"/>
      <c r="C174" s="37"/>
      <c r="D174" s="37"/>
      <c r="E174" s="37"/>
      <c r="F174" s="37"/>
      <c r="G174" s="37"/>
      <c r="Q174" s="123"/>
    </row>
    <row r="175" spans="1:17" ht="33.75" customHeight="1">
      <c r="A175" s="131"/>
      <c r="C175" s="37"/>
      <c r="D175" s="37"/>
      <c r="E175" s="37"/>
      <c r="F175" s="37"/>
      <c r="G175" s="37"/>
      <c r="Q175" s="123"/>
    </row>
    <row r="176" spans="1:17" ht="33.75" customHeight="1">
      <c r="A176" s="131"/>
      <c r="C176" s="37"/>
      <c r="D176" s="37"/>
      <c r="E176" s="37"/>
      <c r="F176" s="37"/>
      <c r="G176" s="37"/>
      <c r="Q176" s="123"/>
    </row>
    <row r="177" spans="1:17" ht="33.75" customHeight="1">
      <c r="A177" s="131"/>
      <c r="C177" s="37"/>
      <c r="D177" s="37"/>
      <c r="E177" s="37"/>
      <c r="F177" s="37"/>
      <c r="G177" s="37"/>
      <c r="Q177" s="123"/>
    </row>
    <row r="178" spans="1:17" ht="33.75" customHeight="1">
      <c r="A178" s="131"/>
      <c r="C178" s="37"/>
      <c r="D178" s="37"/>
      <c r="E178" s="37"/>
      <c r="F178" s="37"/>
      <c r="G178" s="37"/>
      <c r="Q178" s="123"/>
    </row>
    <row r="179" spans="1:17" ht="33.75" customHeight="1">
      <c r="A179" s="131"/>
      <c r="C179" s="37"/>
      <c r="D179" s="37"/>
      <c r="E179" s="37"/>
      <c r="F179" s="37"/>
      <c r="G179" s="37"/>
      <c r="Q179" s="123"/>
    </row>
    <row r="180" spans="1:17" ht="33.75" customHeight="1">
      <c r="A180" s="131"/>
      <c r="C180" s="37"/>
      <c r="D180" s="37"/>
      <c r="E180" s="37"/>
      <c r="F180" s="37"/>
      <c r="G180" s="37"/>
      <c r="Q180" s="123"/>
    </row>
    <row r="181" spans="1:17" ht="33.75" customHeight="1">
      <c r="A181" s="131"/>
      <c r="C181" s="37"/>
      <c r="D181" s="37"/>
      <c r="E181" s="37"/>
      <c r="F181" s="37"/>
      <c r="G181" s="37"/>
      <c r="Q181" s="123"/>
    </row>
    <row r="182" spans="1:17" ht="33.75" customHeight="1">
      <c r="A182" s="131"/>
      <c r="C182" s="37"/>
      <c r="D182" s="37"/>
      <c r="E182" s="37"/>
      <c r="F182" s="37"/>
      <c r="G182" s="37"/>
      <c r="Q182" s="123"/>
    </row>
    <row r="183" spans="1:17" ht="33.75" customHeight="1">
      <c r="A183" s="131"/>
      <c r="C183" s="37"/>
      <c r="D183" s="37"/>
      <c r="E183" s="37"/>
      <c r="F183" s="37"/>
      <c r="G183" s="37"/>
      <c r="Q183" s="123"/>
    </row>
    <row r="184" spans="1:17" ht="33.75" customHeight="1">
      <c r="A184" s="131"/>
      <c r="C184" s="37"/>
      <c r="D184" s="37"/>
      <c r="E184" s="37"/>
      <c r="F184" s="37"/>
      <c r="G184" s="37"/>
      <c r="Q184" s="123"/>
    </row>
    <row r="185" spans="1:17" ht="33.75" customHeight="1">
      <c r="A185" s="131"/>
      <c r="C185" s="37"/>
      <c r="D185" s="37"/>
      <c r="E185" s="37"/>
      <c r="F185" s="37"/>
      <c r="G185" s="37"/>
      <c r="Q185" s="123"/>
    </row>
    <row r="186" spans="1:17" ht="33.75" customHeight="1">
      <c r="A186" s="131"/>
      <c r="C186" s="37"/>
      <c r="D186" s="37"/>
      <c r="E186" s="37"/>
      <c r="F186" s="37"/>
      <c r="G186" s="37"/>
      <c r="Q186" s="123"/>
    </row>
    <row r="187" spans="1:17" ht="33.75" customHeight="1">
      <c r="A187" s="131"/>
      <c r="C187" s="37"/>
      <c r="D187" s="37"/>
      <c r="E187" s="37"/>
      <c r="F187" s="37"/>
      <c r="G187" s="37"/>
      <c r="Q187" s="123"/>
    </row>
    <row r="188" spans="1:17" ht="33.75" customHeight="1">
      <c r="A188" s="131"/>
      <c r="C188" s="37"/>
      <c r="D188" s="37"/>
      <c r="E188" s="37"/>
      <c r="F188" s="37"/>
      <c r="G188" s="37"/>
      <c r="Q188" s="123"/>
    </row>
    <row r="189" spans="1:17" ht="33.75" customHeight="1">
      <c r="A189" s="131"/>
      <c r="C189" s="37"/>
      <c r="D189" s="37"/>
      <c r="E189" s="37"/>
      <c r="F189" s="37"/>
      <c r="G189" s="37"/>
      <c r="Q189" s="123"/>
    </row>
    <row r="190" spans="1:17" ht="33.75" customHeight="1">
      <c r="A190" s="131"/>
      <c r="C190" s="37"/>
      <c r="D190" s="37"/>
      <c r="E190" s="37"/>
      <c r="F190" s="37"/>
      <c r="G190" s="37"/>
      <c r="Q190" s="123"/>
    </row>
    <row r="191" spans="1:17" ht="33.75" customHeight="1">
      <c r="A191" s="131"/>
      <c r="C191" s="37"/>
      <c r="D191" s="37"/>
      <c r="E191" s="37"/>
      <c r="F191" s="37"/>
      <c r="G191" s="37"/>
      <c r="Q191" s="123"/>
    </row>
    <row r="192" spans="1:17" ht="33.75" customHeight="1">
      <c r="A192" s="131"/>
      <c r="C192" s="37"/>
      <c r="D192" s="37"/>
      <c r="E192" s="37"/>
      <c r="F192" s="37"/>
      <c r="G192" s="37"/>
      <c r="Q192" s="123"/>
    </row>
    <row r="193" spans="1:17" ht="33.75" customHeight="1">
      <c r="A193" s="131"/>
      <c r="C193" s="37"/>
      <c r="D193" s="37"/>
      <c r="E193" s="37"/>
      <c r="F193" s="37"/>
      <c r="G193" s="37"/>
      <c r="Q193" s="123"/>
    </row>
    <row r="194" spans="1:17" ht="33.75" customHeight="1">
      <c r="A194" s="19"/>
      <c r="C194" s="37"/>
      <c r="D194" s="37"/>
      <c r="E194" s="37"/>
      <c r="F194" s="37"/>
      <c r="G194" s="37"/>
      <c r="Q194" s="123"/>
    </row>
    <row r="195" spans="1:17" ht="33.75" customHeight="1">
      <c r="A195" s="19"/>
      <c r="C195" s="37"/>
      <c r="D195" s="37"/>
      <c r="E195" s="37"/>
      <c r="F195" s="37"/>
      <c r="G195" s="37"/>
      <c r="Q195" s="123"/>
    </row>
    <row r="196" spans="1:17" ht="33.75" customHeight="1">
      <c r="A196" s="19"/>
      <c r="C196" s="37"/>
      <c r="D196" s="37"/>
      <c r="E196" s="37"/>
      <c r="F196" s="37"/>
      <c r="G196" s="37"/>
      <c r="Q196" s="123"/>
    </row>
    <row r="197" spans="1:17" ht="33.75" customHeight="1">
      <c r="A197" s="19"/>
      <c r="C197" s="37"/>
      <c r="D197" s="37"/>
      <c r="E197" s="37"/>
      <c r="F197" s="37"/>
      <c r="G197" s="37"/>
    </row>
    <row r="198" spans="1:17" ht="33.75" customHeight="1">
      <c r="A198" s="19"/>
      <c r="C198" s="37"/>
      <c r="D198" s="37"/>
      <c r="E198" s="37"/>
      <c r="F198" s="37"/>
      <c r="G198" s="37"/>
    </row>
    <row r="199" spans="1:17" ht="33.75" customHeight="1">
      <c r="A199" s="19"/>
      <c r="C199" s="37"/>
      <c r="D199" s="37"/>
      <c r="E199" s="37"/>
      <c r="F199" s="37"/>
      <c r="G199" s="37"/>
    </row>
    <row r="200" spans="1:17" ht="33.75" customHeight="1">
      <c r="A200" s="19"/>
      <c r="C200" s="37"/>
      <c r="D200" s="37"/>
      <c r="E200" s="37"/>
      <c r="F200" s="37"/>
      <c r="G200" s="37"/>
    </row>
    <row r="201" spans="1:17" ht="33.75" customHeight="1">
      <c r="A201" s="19"/>
      <c r="C201" s="37"/>
      <c r="D201" s="37"/>
      <c r="E201" s="37"/>
      <c r="F201" s="37"/>
      <c r="G201" s="37"/>
    </row>
    <row r="202" spans="1:17" ht="33.75" customHeight="1">
      <c r="A202" s="19"/>
      <c r="C202" s="37"/>
      <c r="D202" s="37"/>
      <c r="E202" s="37"/>
      <c r="F202" s="37"/>
      <c r="G202" s="37"/>
    </row>
    <row r="203" spans="1:17" ht="33.75" customHeight="1">
      <c r="A203" s="19"/>
      <c r="C203" s="37"/>
      <c r="D203" s="37"/>
      <c r="E203" s="37"/>
      <c r="F203" s="37"/>
      <c r="G203" s="37"/>
    </row>
    <row r="204" spans="1:17" ht="33.75" customHeight="1">
      <c r="A204" s="19"/>
      <c r="C204" s="37"/>
      <c r="D204" s="37"/>
      <c r="E204" s="37"/>
      <c r="F204" s="37"/>
      <c r="G204" s="37"/>
    </row>
    <row r="205" spans="1:17" ht="33.75" customHeight="1">
      <c r="A205" s="19"/>
      <c r="C205" s="37"/>
      <c r="D205" s="37"/>
      <c r="E205" s="37"/>
      <c r="F205" s="37"/>
      <c r="G205" s="37"/>
    </row>
    <row r="206" spans="1:17" ht="33.75" customHeight="1">
      <c r="A206" s="19"/>
      <c r="C206" s="37"/>
      <c r="D206" s="37"/>
      <c r="E206" s="37"/>
      <c r="F206" s="37"/>
      <c r="G206" s="37"/>
    </row>
    <row r="207" spans="1:17" ht="33.75" customHeight="1">
      <c r="A207" s="19"/>
      <c r="C207" s="37"/>
      <c r="D207" s="37"/>
      <c r="E207" s="37"/>
      <c r="F207" s="37"/>
      <c r="G207" s="37"/>
    </row>
    <row r="208" spans="1:17" ht="33.75" customHeight="1">
      <c r="A208" s="19"/>
      <c r="C208" s="37"/>
      <c r="D208" s="37"/>
      <c r="E208" s="37"/>
      <c r="F208" s="37"/>
      <c r="G208" s="37"/>
    </row>
    <row r="209" spans="1:7" ht="33.75" customHeight="1">
      <c r="A209" s="19"/>
      <c r="C209" s="37"/>
      <c r="D209" s="37"/>
      <c r="E209" s="37"/>
      <c r="F209" s="37"/>
      <c r="G209" s="37"/>
    </row>
    <row r="210" spans="1:7" ht="33.75" customHeight="1">
      <c r="A210" s="19"/>
      <c r="C210" s="37"/>
      <c r="D210" s="37"/>
      <c r="E210" s="37"/>
      <c r="F210" s="37"/>
      <c r="G210" s="37"/>
    </row>
    <row r="211" spans="1:7" ht="33.75" customHeight="1">
      <c r="A211" s="19"/>
      <c r="C211" s="37"/>
      <c r="D211" s="37"/>
      <c r="E211" s="37"/>
      <c r="F211" s="37"/>
      <c r="G211" s="37"/>
    </row>
    <row r="212" spans="1:7" ht="33.75" customHeight="1">
      <c r="A212" s="19"/>
      <c r="C212" s="37"/>
      <c r="D212" s="37"/>
      <c r="E212" s="37"/>
      <c r="F212" s="37"/>
      <c r="G212" s="37"/>
    </row>
    <row r="213" spans="1:7" ht="33.75" customHeight="1">
      <c r="A213" s="19"/>
      <c r="C213" s="37"/>
      <c r="D213" s="37"/>
      <c r="E213" s="37"/>
      <c r="F213" s="37"/>
      <c r="G213" s="37"/>
    </row>
    <row r="214" spans="1:7" ht="33.75" customHeight="1">
      <c r="A214" s="19"/>
      <c r="C214" s="37"/>
      <c r="D214" s="37"/>
      <c r="E214" s="37"/>
      <c r="F214" s="37"/>
      <c r="G214" s="37"/>
    </row>
    <row r="215" spans="1:7" ht="33.75" customHeight="1">
      <c r="A215" s="19"/>
      <c r="C215" s="37"/>
      <c r="D215" s="37"/>
      <c r="E215" s="37"/>
      <c r="F215" s="37"/>
      <c r="G215" s="37"/>
    </row>
    <row r="216" spans="1:7" ht="33.75" customHeight="1">
      <c r="A216" s="19"/>
      <c r="C216" s="37"/>
      <c r="D216" s="37"/>
      <c r="E216" s="37"/>
      <c r="F216" s="37"/>
      <c r="G216" s="37"/>
    </row>
    <row r="217" spans="1:7" ht="33.75" customHeight="1">
      <c r="A217" s="19"/>
      <c r="C217" s="37"/>
      <c r="D217" s="37"/>
      <c r="E217" s="37"/>
      <c r="F217" s="37"/>
      <c r="G217" s="37"/>
    </row>
    <row r="218" spans="1:7" ht="33.75" customHeight="1">
      <c r="A218" s="19"/>
      <c r="C218" s="37"/>
      <c r="D218" s="37"/>
      <c r="E218" s="37"/>
      <c r="F218" s="37"/>
      <c r="G218" s="37"/>
    </row>
    <row r="219" spans="1:7" ht="33.75" customHeight="1">
      <c r="A219" s="19"/>
      <c r="C219" s="37"/>
      <c r="D219" s="37"/>
      <c r="E219" s="37"/>
      <c r="F219" s="37"/>
      <c r="G219" s="37"/>
    </row>
    <row r="220" spans="1:7" ht="33.75" customHeight="1">
      <c r="A220" s="19"/>
      <c r="C220" s="37"/>
      <c r="D220" s="37"/>
      <c r="E220" s="37"/>
      <c r="F220" s="37"/>
      <c r="G220" s="37"/>
    </row>
    <row r="221" spans="1:7" ht="33.75" customHeight="1">
      <c r="A221" s="19"/>
      <c r="C221" s="37"/>
      <c r="D221" s="37"/>
      <c r="E221" s="37"/>
      <c r="F221" s="37"/>
      <c r="G221" s="37"/>
    </row>
    <row r="222" spans="1:7" ht="33.75" customHeight="1">
      <c r="A222" s="19"/>
      <c r="C222" s="37"/>
      <c r="D222" s="37"/>
      <c r="E222" s="37"/>
      <c r="F222" s="37"/>
      <c r="G222" s="37"/>
    </row>
    <row r="223" spans="1:7" ht="33.75" customHeight="1">
      <c r="A223" s="19"/>
      <c r="C223" s="37"/>
      <c r="D223" s="37"/>
      <c r="E223" s="37"/>
      <c r="F223" s="37"/>
      <c r="G223" s="37"/>
    </row>
    <row r="224" spans="1:7" ht="33.75" customHeight="1">
      <c r="A224" s="19"/>
      <c r="C224" s="37"/>
      <c r="D224" s="37"/>
      <c r="E224" s="37"/>
      <c r="F224" s="37"/>
      <c r="G224" s="37"/>
    </row>
    <row r="225" spans="1:7" ht="33.75" customHeight="1">
      <c r="A225" s="19"/>
      <c r="C225" s="37"/>
      <c r="D225" s="37"/>
      <c r="E225" s="37"/>
      <c r="F225" s="37"/>
      <c r="G225" s="37"/>
    </row>
    <row r="226" spans="1:7" ht="33.75" customHeight="1">
      <c r="A226" s="19"/>
      <c r="C226" s="37"/>
      <c r="D226" s="37"/>
      <c r="E226" s="37"/>
      <c r="F226" s="37"/>
      <c r="G226" s="37"/>
    </row>
    <row r="227" spans="1:7" ht="33.75" customHeight="1">
      <c r="A227" s="19"/>
      <c r="C227" s="37"/>
      <c r="D227" s="37"/>
      <c r="E227" s="37"/>
      <c r="F227" s="37"/>
      <c r="G227" s="37"/>
    </row>
    <row r="228" spans="1:7" ht="33.75" customHeight="1">
      <c r="A228" s="19"/>
      <c r="C228" s="37"/>
      <c r="D228" s="37"/>
      <c r="E228" s="37"/>
      <c r="F228" s="37"/>
      <c r="G228" s="37"/>
    </row>
    <row r="229" spans="1:7" ht="33.75" customHeight="1">
      <c r="A229" s="19"/>
      <c r="C229" s="37"/>
      <c r="D229" s="37"/>
      <c r="E229" s="37"/>
      <c r="F229" s="37"/>
      <c r="G229" s="37"/>
    </row>
    <row r="230" spans="1:7" ht="33.75" customHeight="1">
      <c r="A230" s="19"/>
      <c r="C230" s="37"/>
      <c r="D230" s="37"/>
      <c r="E230" s="37"/>
      <c r="F230" s="37"/>
      <c r="G230" s="37"/>
    </row>
    <row r="231" spans="1:7" ht="33.75" customHeight="1">
      <c r="A231" s="19"/>
      <c r="C231" s="37"/>
      <c r="D231" s="37"/>
      <c r="E231" s="37"/>
      <c r="F231" s="37"/>
      <c r="G231" s="37"/>
    </row>
    <row r="232" spans="1:7" ht="33.75" customHeight="1">
      <c r="A232" s="19"/>
      <c r="C232" s="37"/>
      <c r="D232" s="37"/>
      <c r="E232" s="37"/>
      <c r="F232" s="37"/>
      <c r="G232" s="37"/>
    </row>
    <row r="233" spans="1:7" ht="33.75" customHeight="1">
      <c r="A233" s="19"/>
      <c r="C233" s="37"/>
      <c r="D233" s="37"/>
      <c r="E233" s="37"/>
      <c r="F233" s="37"/>
      <c r="G233" s="37"/>
    </row>
    <row r="234" spans="1:7" ht="33.75" customHeight="1">
      <c r="A234" s="19"/>
      <c r="C234" s="37"/>
      <c r="D234" s="37"/>
      <c r="E234" s="37"/>
      <c r="F234" s="37"/>
      <c r="G234" s="37"/>
    </row>
    <row r="235" spans="1:7" ht="33.75" customHeight="1">
      <c r="A235" s="19"/>
      <c r="C235" s="37"/>
      <c r="D235" s="37"/>
      <c r="E235" s="37"/>
      <c r="F235" s="37"/>
      <c r="G235" s="37"/>
    </row>
    <row r="236" spans="1:7" ht="33.75" customHeight="1">
      <c r="A236" s="19"/>
      <c r="C236" s="37"/>
      <c r="D236" s="37"/>
      <c r="E236" s="37"/>
      <c r="F236" s="37"/>
      <c r="G236" s="37"/>
    </row>
    <row r="237" spans="1:7" ht="33.75" customHeight="1">
      <c r="A237" s="19"/>
      <c r="C237" s="37"/>
      <c r="D237" s="37"/>
      <c r="E237" s="37"/>
      <c r="F237" s="37"/>
      <c r="G237" s="37"/>
    </row>
    <row r="238" spans="1:7" ht="33.75" customHeight="1">
      <c r="A238" s="19"/>
      <c r="C238" s="37"/>
      <c r="D238" s="37"/>
      <c r="E238" s="37"/>
      <c r="F238" s="37"/>
      <c r="G238" s="37"/>
    </row>
    <row r="239" spans="1:7" ht="33.75" customHeight="1">
      <c r="A239" s="19"/>
      <c r="C239" s="37"/>
      <c r="D239" s="37"/>
      <c r="E239" s="37"/>
      <c r="F239" s="37"/>
      <c r="G239" s="37"/>
    </row>
    <row r="240" spans="1:7" ht="33.75" customHeight="1">
      <c r="A240" s="19"/>
      <c r="C240" s="37"/>
      <c r="D240" s="37"/>
      <c r="E240" s="37"/>
      <c r="F240" s="37"/>
      <c r="G240" s="37"/>
    </row>
    <row r="241" spans="1:7" ht="33.75" customHeight="1">
      <c r="A241" s="19"/>
      <c r="C241" s="37"/>
      <c r="D241" s="37"/>
      <c r="E241" s="37"/>
      <c r="F241" s="37"/>
      <c r="G241" s="37"/>
    </row>
    <row r="242" spans="1:7" ht="33.75" customHeight="1">
      <c r="A242" s="19"/>
      <c r="C242" s="37"/>
      <c r="D242" s="37"/>
      <c r="E242" s="37"/>
      <c r="F242" s="37"/>
      <c r="G242" s="37"/>
    </row>
    <row r="243" spans="1:7" ht="33.75" customHeight="1">
      <c r="A243" s="19"/>
      <c r="C243" s="37"/>
      <c r="D243" s="37"/>
      <c r="E243" s="37"/>
      <c r="F243" s="37"/>
      <c r="G243" s="37"/>
    </row>
    <row r="244" spans="1:7" ht="33.75" customHeight="1">
      <c r="A244" s="19"/>
      <c r="C244" s="37"/>
      <c r="D244" s="37"/>
      <c r="E244" s="37"/>
      <c r="F244" s="37"/>
      <c r="G244" s="37"/>
    </row>
    <row r="245" spans="1:7" ht="33.75" customHeight="1">
      <c r="A245" s="19"/>
      <c r="C245" s="37"/>
      <c r="D245" s="37"/>
      <c r="E245" s="37"/>
      <c r="F245" s="37"/>
      <c r="G245" s="37"/>
    </row>
    <row r="246" spans="1:7" ht="33.75" customHeight="1">
      <c r="A246" s="19"/>
      <c r="C246" s="37"/>
      <c r="D246" s="37"/>
      <c r="E246" s="37"/>
      <c r="F246" s="37"/>
      <c r="G246" s="37"/>
    </row>
    <row r="247" spans="1:7" ht="33.75" customHeight="1">
      <c r="A247" s="19"/>
      <c r="C247" s="37"/>
      <c r="D247" s="37"/>
      <c r="E247" s="37"/>
      <c r="F247" s="37"/>
      <c r="G247" s="37"/>
    </row>
    <row r="248" spans="1:7" ht="33.75" customHeight="1">
      <c r="A248" s="19"/>
      <c r="C248" s="37"/>
      <c r="D248" s="37"/>
      <c r="E248" s="37"/>
      <c r="F248" s="37"/>
      <c r="G248" s="37"/>
    </row>
    <row r="249" spans="1:7" ht="33.75" customHeight="1">
      <c r="A249" s="19"/>
      <c r="C249" s="37"/>
      <c r="D249" s="37"/>
      <c r="E249" s="37"/>
      <c r="F249" s="37"/>
      <c r="G249" s="37"/>
    </row>
    <row r="250" spans="1:7" ht="33.75" customHeight="1">
      <c r="A250" s="19"/>
      <c r="C250" s="37"/>
      <c r="D250" s="37"/>
      <c r="E250" s="37"/>
      <c r="F250" s="37"/>
      <c r="G250" s="37"/>
    </row>
    <row r="251" spans="1:7" ht="33.75" customHeight="1">
      <c r="A251" s="19"/>
      <c r="C251" s="37"/>
      <c r="D251" s="37"/>
      <c r="E251" s="37"/>
      <c r="F251" s="37"/>
      <c r="G251" s="37"/>
    </row>
    <row r="252" spans="1:7" ht="33.75" customHeight="1">
      <c r="A252" s="19"/>
      <c r="C252" s="37"/>
      <c r="D252" s="37"/>
      <c r="E252" s="37"/>
      <c r="F252" s="37"/>
      <c r="G252" s="37"/>
    </row>
    <row r="253" spans="1:7" ht="33.75" customHeight="1">
      <c r="A253" s="19"/>
      <c r="C253" s="37"/>
      <c r="D253" s="37"/>
      <c r="E253" s="37"/>
      <c r="F253" s="37"/>
      <c r="G253" s="37"/>
    </row>
    <row r="254" spans="1:7" ht="33.75" customHeight="1">
      <c r="A254" s="19"/>
      <c r="C254" s="37"/>
      <c r="D254" s="37"/>
      <c r="E254" s="37"/>
      <c r="F254" s="37"/>
      <c r="G254" s="37"/>
    </row>
    <row r="255" spans="1:7" ht="33.75" customHeight="1">
      <c r="A255" s="19"/>
      <c r="C255" s="37"/>
      <c r="D255" s="37"/>
      <c r="E255" s="37"/>
      <c r="F255" s="37"/>
      <c r="G255" s="37"/>
    </row>
    <row r="256" spans="1:7" ht="33.75" customHeight="1">
      <c r="A256" s="19"/>
      <c r="C256" s="37"/>
      <c r="D256" s="37"/>
      <c r="E256" s="37"/>
      <c r="F256" s="37"/>
      <c r="G256" s="37"/>
    </row>
    <row r="257" spans="1:7" ht="33.75" customHeight="1">
      <c r="A257" s="19"/>
      <c r="C257" s="37"/>
      <c r="D257" s="37"/>
      <c r="E257" s="37"/>
      <c r="F257" s="37"/>
      <c r="G257" s="37"/>
    </row>
    <row r="258" spans="1:7" ht="33.75" customHeight="1">
      <c r="A258" s="19"/>
      <c r="C258" s="37"/>
      <c r="D258" s="37"/>
      <c r="E258" s="37"/>
      <c r="F258" s="37"/>
      <c r="G258" s="37"/>
    </row>
    <row r="259" spans="1:7" ht="33.75" customHeight="1">
      <c r="A259" s="19"/>
      <c r="C259" s="37"/>
      <c r="D259" s="37"/>
      <c r="E259" s="37"/>
      <c r="F259" s="37"/>
      <c r="G259" s="37"/>
    </row>
    <row r="260" spans="1:7" ht="33.75" customHeight="1">
      <c r="A260" s="19"/>
      <c r="C260" s="37"/>
      <c r="D260" s="37"/>
      <c r="E260" s="37"/>
      <c r="F260" s="37"/>
      <c r="G260" s="37"/>
    </row>
    <row r="261" spans="1:7" ht="33.75" customHeight="1">
      <c r="A261" s="19"/>
      <c r="C261" s="37"/>
      <c r="D261" s="37"/>
      <c r="E261" s="37"/>
      <c r="F261" s="37"/>
      <c r="G261" s="37"/>
    </row>
    <row r="262" spans="1:7" ht="33.75" customHeight="1">
      <c r="A262" s="19"/>
      <c r="C262" s="37"/>
      <c r="D262" s="37"/>
      <c r="E262" s="37"/>
      <c r="F262" s="37"/>
      <c r="G262" s="37"/>
    </row>
    <row r="263" spans="1:7" ht="33.75" customHeight="1">
      <c r="A263" s="19"/>
      <c r="C263" s="37"/>
      <c r="D263" s="37"/>
      <c r="E263" s="37"/>
      <c r="F263" s="37"/>
      <c r="G263" s="37"/>
    </row>
    <row r="264" spans="1:7" ht="33.75" customHeight="1">
      <c r="A264" s="19"/>
      <c r="C264" s="37"/>
      <c r="D264" s="37"/>
      <c r="E264" s="37"/>
      <c r="F264" s="37"/>
      <c r="G264" s="37"/>
    </row>
    <row r="265" spans="1:7" ht="33.75" customHeight="1">
      <c r="A265" s="19"/>
      <c r="C265" s="37"/>
      <c r="D265" s="37"/>
      <c r="E265" s="37"/>
      <c r="F265" s="37"/>
      <c r="G265" s="37"/>
    </row>
    <row r="266" spans="1:7" ht="33.75" customHeight="1">
      <c r="A266" s="19"/>
    </row>
    <row r="267" spans="1:7" ht="33.75" customHeight="1">
      <c r="A267" s="19"/>
    </row>
    <row r="268" spans="1:7" ht="33.75" customHeight="1">
      <c r="A268" s="19"/>
    </row>
    <row r="269" spans="1:7" ht="33.75" customHeight="1">
      <c r="A269" s="19"/>
    </row>
    <row r="270" spans="1:7" ht="33.75" customHeight="1">
      <c r="A270" s="19"/>
    </row>
    <row r="271" spans="1:7" ht="33.75" customHeight="1">
      <c r="A271" s="19"/>
    </row>
    <row r="272" spans="1:7" ht="33.75" customHeight="1">
      <c r="A272" s="19"/>
    </row>
    <row r="273" spans="1:1" ht="33.75" customHeight="1">
      <c r="A273" s="19"/>
    </row>
    <row r="274" spans="1:1" ht="33.75" customHeight="1">
      <c r="A274" s="19"/>
    </row>
    <row r="275" spans="1:1" ht="33.75" customHeight="1">
      <c r="A275" s="19"/>
    </row>
    <row r="276" spans="1:1" ht="33.75" customHeight="1">
      <c r="A276" s="19"/>
    </row>
    <row r="277" spans="1:1" ht="33.75" customHeight="1">
      <c r="A277" s="19"/>
    </row>
    <row r="278" spans="1:1" ht="33.75" customHeight="1">
      <c r="A278" s="19"/>
    </row>
    <row r="279" spans="1:1" ht="33.75" customHeight="1">
      <c r="A279" s="19"/>
    </row>
    <row r="280" spans="1:1" ht="33.75" customHeight="1">
      <c r="A280" s="19"/>
    </row>
    <row r="281" spans="1:1" ht="33.75" customHeight="1">
      <c r="A281" s="19"/>
    </row>
    <row r="282" spans="1:1" ht="33.75" customHeight="1">
      <c r="A282" s="19"/>
    </row>
    <row r="283" spans="1:1" ht="33.75" customHeight="1">
      <c r="A283" s="19"/>
    </row>
    <row r="284" spans="1:1" ht="33.75" customHeight="1">
      <c r="A284" s="19"/>
    </row>
    <row r="285" spans="1:1" ht="33.75" customHeight="1">
      <c r="A285" s="19"/>
    </row>
    <row r="286" spans="1:1" ht="33.75" customHeight="1">
      <c r="A286" s="19"/>
    </row>
    <row r="287" spans="1:1" ht="33.75" customHeight="1">
      <c r="A287" s="19"/>
    </row>
    <row r="288" spans="1:1" ht="33.75" customHeight="1">
      <c r="A288" s="19"/>
    </row>
    <row r="289" spans="1:1" ht="33.75" customHeight="1">
      <c r="A289" s="19"/>
    </row>
    <row r="290" spans="1:1" ht="33.75" customHeight="1">
      <c r="A290" s="19"/>
    </row>
    <row r="291" spans="1:1" ht="33.75" customHeight="1">
      <c r="A291" s="19"/>
    </row>
    <row r="292" spans="1:1" ht="33.75" customHeight="1">
      <c r="A292" s="19"/>
    </row>
    <row r="293" spans="1:1" ht="33.75" customHeight="1">
      <c r="A293" s="19"/>
    </row>
    <row r="294" spans="1:1" ht="33.75" customHeight="1">
      <c r="A294" s="19"/>
    </row>
    <row r="295" spans="1:1" ht="33.75" customHeight="1">
      <c r="A295" s="19"/>
    </row>
    <row r="296" spans="1:1" ht="33.75" customHeight="1">
      <c r="A296" s="19"/>
    </row>
    <row r="297" spans="1:1" ht="33.75" customHeight="1">
      <c r="A297" s="19"/>
    </row>
    <row r="298" spans="1:1" ht="33.75" customHeight="1">
      <c r="A298" s="19"/>
    </row>
    <row r="299" spans="1:1" ht="33.75" customHeight="1">
      <c r="A299" s="19"/>
    </row>
    <row r="300" spans="1:1" ht="33.75" customHeight="1">
      <c r="A300" s="19"/>
    </row>
    <row r="301" spans="1:1" ht="33.75" customHeight="1">
      <c r="A301" s="19"/>
    </row>
    <row r="302" spans="1:1" ht="33.75" customHeight="1">
      <c r="A302" s="19"/>
    </row>
    <row r="303" spans="1:1" ht="33.75" customHeight="1">
      <c r="A303" s="19"/>
    </row>
    <row r="304" spans="1:1" ht="33.75" customHeight="1">
      <c r="A304" s="19"/>
    </row>
    <row r="305" spans="1:1" ht="33.75" customHeight="1">
      <c r="A305" s="19"/>
    </row>
    <row r="306" spans="1:1" ht="33.75" customHeight="1">
      <c r="A306" s="19"/>
    </row>
    <row r="307" spans="1:1" ht="33.75" customHeight="1">
      <c r="A307" s="19"/>
    </row>
    <row r="308" spans="1:1" ht="33.75" customHeight="1">
      <c r="A308" s="19"/>
    </row>
    <row r="309" spans="1:1" ht="33.75" customHeight="1">
      <c r="A309" s="19"/>
    </row>
    <row r="310" spans="1:1" ht="33.75" customHeight="1">
      <c r="A310" s="19"/>
    </row>
    <row r="311" spans="1:1" ht="33.75" customHeight="1">
      <c r="A311" s="19"/>
    </row>
    <row r="312" spans="1:1" ht="33.75" customHeight="1">
      <c r="A312" s="19"/>
    </row>
    <row r="313" spans="1:1" ht="33.75" customHeight="1">
      <c r="A313" s="19"/>
    </row>
    <row r="314" spans="1:1" ht="33.75" customHeight="1">
      <c r="A314" s="19"/>
    </row>
    <row r="315" spans="1:1" ht="33.75" customHeight="1">
      <c r="A315" s="19"/>
    </row>
    <row r="316" spans="1:1" ht="33.75" customHeight="1">
      <c r="A316" s="19"/>
    </row>
    <row r="317" spans="1:1" ht="33.75" customHeight="1">
      <c r="A317" s="19"/>
    </row>
    <row r="318" spans="1:1" ht="33.75" customHeight="1">
      <c r="A318" s="19"/>
    </row>
    <row r="319" spans="1:1" ht="33.75" customHeight="1">
      <c r="A319" s="19"/>
    </row>
    <row r="320" spans="1:1" ht="33.75" customHeight="1">
      <c r="A320" s="19"/>
    </row>
    <row r="321" spans="1:1" ht="33.75" customHeight="1">
      <c r="A321" s="19"/>
    </row>
    <row r="322" spans="1:1" ht="33.75" customHeight="1">
      <c r="A322" s="19"/>
    </row>
    <row r="323" spans="1:1" ht="33.75" customHeight="1">
      <c r="A323" s="19"/>
    </row>
    <row r="324" spans="1:1" ht="33.75" customHeight="1">
      <c r="A324" s="19"/>
    </row>
    <row r="325" spans="1:1" ht="33.75" customHeight="1">
      <c r="A325" s="19"/>
    </row>
    <row r="326" spans="1:1" ht="33.75" customHeight="1">
      <c r="A326" s="19"/>
    </row>
    <row r="327" spans="1:1" ht="33.75" customHeight="1">
      <c r="A327" s="19"/>
    </row>
    <row r="328" spans="1:1" ht="33.75" customHeight="1">
      <c r="A328" s="19"/>
    </row>
    <row r="329" spans="1:1" ht="33.75" customHeight="1">
      <c r="A329" s="19"/>
    </row>
    <row r="330" spans="1:1" ht="33.75" customHeight="1">
      <c r="A330" s="19"/>
    </row>
    <row r="331" spans="1:1" ht="33.75" customHeight="1">
      <c r="A331" s="19"/>
    </row>
    <row r="332" spans="1:1" ht="33.75" customHeight="1">
      <c r="A332" s="19"/>
    </row>
    <row r="333" spans="1:1" ht="33.75" customHeight="1">
      <c r="A333" s="19"/>
    </row>
    <row r="334" spans="1:1" ht="33.75" customHeight="1">
      <c r="A334" s="19"/>
    </row>
    <row r="335" spans="1:1" ht="33.75" customHeight="1">
      <c r="A335" s="19"/>
    </row>
    <row r="336" spans="1:1" ht="33.75" customHeight="1">
      <c r="A336" s="19"/>
    </row>
    <row r="337" spans="1:1" ht="33.75" customHeight="1">
      <c r="A337" s="19"/>
    </row>
    <row r="338" spans="1:1" ht="33.75" customHeight="1">
      <c r="A338" s="19"/>
    </row>
    <row r="339" spans="1:1" ht="33.75" customHeight="1">
      <c r="A339" s="19"/>
    </row>
    <row r="340" spans="1:1" ht="33.75" customHeight="1">
      <c r="A340" s="19"/>
    </row>
    <row r="341" spans="1:1" ht="33.75" customHeight="1">
      <c r="A341" s="19"/>
    </row>
    <row r="342" spans="1:1" ht="33.75" customHeight="1">
      <c r="A342" s="19"/>
    </row>
    <row r="343" spans="1:1" ht="33.75" customHeight="1">
      <c r="A343" s="19"/>
    </row>
    <row r="344" spans="1:1" ht="33.75" customHeight="1">
      <c r="A344" s="19"/>
    </row>
    <row r="345" spans="1:1" ht="33.75" customHeight="1">
      <c r="A345" s="19"/>
    </row>
    <row r="346" spans="1:1" ht="33.75" customHeight="1">
      <c r="A346" s="19"/>
    </row>
    <row r="347" spans="1:1" ht="33.75" customHeight="1">
      <c r="A347" s="19"/>
    </row>
    <row r="348" spans="1:1" ht="33.75" customHeight="1">
      <c r="A348" s="19"/>
    </row>
    <row r="349" spans="1:1" ht="33.75" customHeight="1">
      <c r="A349" s="19"/>
    </row>
    <row r="350" spans="1:1" ht="33.75" customHeight="1">
      <c r="A350" s="19"/>
    </row>
    <row r="351" spans="1:1" ht="33.75" customHeight="1">
      <c r="A351" s="19"/>
    </row>
    <row r="352" spans="1:1" ht="33.75" customHeight="1">
      <c r="A352" s="19"/>
    </row>
    <row r="353" spans="1:1" ht="33.75" customHeight="1">
      <c r="A353" s="19"/>
    </row>
    <row r="354" spans="1:1" ht="33.75" customHeight="1">
      <c r="A354" s="19"/>
    </row>
    <row r="355" spans="1:1" ht="33.75" customHeight="1">
      <c r="A355" s="19"/>
    </row>
    <row r="356" spans="1:1" ht="33.75" customHeight="1">
      <c r="A356" s="19"/>
    </row>
    <row r="357" spans="1:1" ht="33.75" customHeight="1">
      <c r="A357" s="19"/>
    </row>
    <row r="358" spans="1:1" ht="33.75" customHeight="1">
      <c r="A358" s="19"/>
    </row>
    <row r="359" spans="1:1" ht="33.75" customHeight="1">
      <c r="A359" s="19"/>
    </row>
    <row r="360" spans="1:1" ht="33.75" customHeight="1">
      <c r="A360" s="19"/>
    </row>
    <row r="361" spans="1:1" ht="33.75" customHeight="1">
      <c r="A361" s="19"/>
    </row>
    <row r="362" spans="1:1" ht="33.75" customHeight="1">
      <c r="A362" s="19"/>
    </row>
    <row r="363" spans="1:1" ht="33.75" customHeight="1">
      <c r="A363" s="19"/>
    </row>
    <row r="364" spans="1:1" ht="33.75" customHeight="1">
      <c r="A364" s="19"/>
    </row>
    <row r="365" spans="1:1" ht="33.75" customHeight="1">
      <c r="A365" s="19"/>
    </row>
    <row r="366" spans="1:1" ht="33.75" customHeight="1">
      <c r="A366" s="19"/>
    </row>
    <row r="367" spans="1:1" ht="33.75" customHeight="1">
      <c r="A367" s="19"/>
    </row>
    <row r="368" spans="1:1" ht="33.75" customHeight="1">
      <c r="A368" s="19"/>
    </row>
    <row r="369" spans="1:1" ht="33.75" customHeight="1">
      <c r="A369" s="19"/>
    </row>
    <row r="370" spans="1:1" ht="33.75" customHeight="1">
      <c r="A370" s="19"/>
    </row>
    <row r="371" spans="1:1" ht="33.75" customHeight="1">
      <c r="A371" s="19"/>
    </row>
    <row r="372" spans="1:1" ht="33.75" customHeight="1">
      <c r="A372" s="19"/>
    </row>
    <row r="373" spans="1:1" ht="33.75" customHeight="1">
      <c r="A373" s="19"/>
    </row>
    <row r="374" spans="1:1" ht="33.75" customHeight="1">
      <c r="A374" s="19"/>
    </row>
    <row r="375" spans="1:1" ht="33.75" customHeight="1">
      <c r="A375" s="19"/>
    </row>
    <row r="376" spans="1:1" ht="33.75" customHeight="1">
      <c r="A376" s="19"/>
    </row>
    <row r="377" spans="1:1" ht="33.75" customHeight="1">
      <c r="A377" s="19"/>
    </row>
    <row r="378" spans="1:1" ht="33.75" customHeight="1">
      <c r="A378" s="19"/>
    </row>
    <row r="379" spans="1:1" ht="33.75" customHeight="1">
      <c r="A379" s="19"/>
    </row>
    <row r="380" spans="1:1" ht="33.75" customHeight="1">
      <c r="A380" s="19"/>
    </row>
    <row r="381" spans="1:1" ht="33.75" customHeight="1">
      <c r="A381" s="19"/>
    </row>
    <row r="382" spans="1:1" ht="33.75" customHeight="1">
      <c r="A382" s="19"/>
    </row>
    <row r="383" spans="1:1" ht="33.75" customHeight="1">
      <c r="A383" s="19"/>
    </row>
    <row r="384" spans="1:1" ht="33.75" customHeight="1">
      <c r="A384" s="19"/>
    </row>
    <row r="385" spans="1:1" ht="33.75" customHeight="1">
      <c r="A385" s="19"/>
    </row>
    <row r="386" spans="1:1" ht="33.75" customHeight="1">
      <c r="A386" s="19"/>
    </row>
    <row r="387" spans="1:1" ht="33.75" customHeight="1">
      <c r="A387" s="19"/>
    </row>
    <row r="388" spans="1:1" ht="33.75" customHeight="1">
      <c r="A388" s="19"/>
    </row>
    <row r="389" spans="1:1" ht="33.75" customHeight="1">
      <c r="A389" s="19"/>
    </row>
    <row r="390" spans="1:1" ht="33.75" customHeight="1">
      <c r="A390" s="19"/>
    </row>
    <row r="391" spans="1:1" ht="33.75" customHeight="1">
      <c r="A391" s="19"/>
    </row>
    <row r="392" spans="1:1" ht="33.75" customHeight="1">
      <c r="A392" s="19"/>
    </row>
    <row r="393" spans="1:1" ht="33.75" customHeight="1">
      <c r="A393" s="19"/>
    </row>
    <row r="394" spans="1:1" ht="33.75" customHeight="1">
      <c r="A394" s="19"/>
    </row>
    <row r="395" spans="1:1" ht="33.75" customHeight="1">
      <c r="A395" s="19"/>
    </row>
    <row r="396" spans="1:1" ht="33.75" customHeight="1">
      <c r="A396" s="19"/>
    </row>
    <row r="397" spans="1:1" ht="33.75" customHeight="1">
      <c r="A397" s="19"/>
    </row>
    <row r="398" spans="1:1" ht="33.75" customHeight="1">
      <c r="A398" s="19"/>
    </row>
    <row r="399" spans="1:1" ht="33.75" customHeight="1">
      <c r="A399" s="19"/>
    </row>
    <row r="400" spans="1:1" ht="33.75" customHeight="1">
      <c r="A400" s="19"/>
    </row>
    <row r="401" spans="1:1" ht="33.75" customHeight="1">
      <c r="A401" s="19"/>
    </row>
    <row r="402" spans="1:1" ht="33.75" customHeight="1">
      <c r="A402" s="19"/>
    </row>
    <row r="403" spans="1:1" ht="33.75" customHeight="1">
      <c r="A403" s="19"/>
    </row>
    <row r="404" spans="1:1" ht="33.75" customHeight="1">
      <c r="A404" s="19"/>
    </row>
    <row r="405" spans="1:1" ht="33.75" customHeight="1">
      <c r="A405" s="19"/>
    </row>
    <row r="406" spans="1:1" ht="33.75" customHeight="1">
      <c r="A406" s="19"/>
    </row>
    <row r="407" spans="1:1" ht="33.75" customHeight="1">
      <c r="A407" s="19"/>
    </row>
    <row r="408" spans="1:1" ht="33.75" customHeight="1">
      <c r="A408" s="19"/>
    </row>
    <row r="409" spans="1:1" ht="33.75" customHeight="1">
      <c r="A409" s="19"/>
    </row>
    <row r="410" spans="1:1" ht="33.75" customHeight="1">
      <c r="A410" s="19"/>
    </row>
    <row r="411" spans="1:1" ht="33.75" customHeight="1">
      <c r="A411" s="19"/>
    </row>
    <row r="412" spans="1:1" ht="33.75" customHeight="1">
      <c r="A412" s="19"/>
    </row>
    <row r="413" spans="1:1" ht="33.75" customHeight="1">
      <c r="A413" s="19"/>
    </row>
    <row r="414" spans="1:1" ht="33.75" customHeight="1">
      <c r="A414" s="19"/>
    </row>
    <row r="415" spans="1:1" ht="33.75" customHeight="1">
      <c r="A415" s="19"/>
    </row>
    <row r="416" spans="1:1" ht="33.75" customHeight="1">
      <c r="A416" s="19"/>
    </row>
    <row r="417" spans="1:1" ht="33.75" customHeight="1">
      <c r="A417" s="19"/>
    </row>
    <row r="418" spans="1:1" ht="33.75" customHeight="1">
      <c r="A418" s="19"/>
    </row>
    <row r="419" spans="1:1" ht="33.75" customHeight="1">
      <c r="A419" s="19"/>
    </row>
    <row r="420" spans="1:1" ht="33.75" customHeight="1">
      <c r="A420" s="19"/>
    </row>
    <row r="421" spans="1:1" ht="33.75" customHeight="1">
      <c r="A421" s="19"/>
    </row>
    <row r="422" spans="1:1" ht="33.75" customHeight="1">
      <c r="A422" s="19"/>
    </row>
    <row r="423" spans="1:1" ht="33.75" customHeight="1">
      <c r="A423" s="19"/>
    </row>
    <row r="424" spans="1:1" ht="33.75" customHeight="1">
      <c r="A424" s="19"/>
    </row>
    <row r="425" spans="1:1" ht="33.75" customHeight="1">
      <c r="A425" s="19"/>
    </row>
    <row r="426" spans="1:1" ht="33.75" customHeight="1">
      <c r="A426" s="19"/>
    </row>
    <row r="427" spans="1:1" ht="33.75" customHeight="1">
      <c r="A427" s="19"/>
    </row>
    <row r="428" spans="1:1" ht="33.75" customHeight="1">
      <c r="A428" s="19"/>
    </row>
    <row r="429" spans="1:1" ht="33.75" customHeight="1">
      <c r="A429" s="19"/>
    </row>
    <row r="430" spans="1:1" ht="33.75" customHeight="1">
      <c r="A430" s="19"/>
    </row>
    <row r="431" spans="1:1" ht="33.75" customHeight="1">
      <c r="A431" s="19"/>
    </row>
    <row r="432" spans="1:1" ht="33.75" customHeight="1">
      <c r="A432" s="19"/>
    </row>
    <row r="433" spans="1:1" ht="33.75" customHeight="1">
      <c r="A433" s="19"/>
    </row>
    <row r="434" spans="1:1" ht="33.75" customHeight="1">
      <c r="A434" s="19"/>
    </row>
    <row r="435" spans="1:1" ht="33.75" customHeight="1">
      <c r="A435" s="19"/>
    </row>
    <row r="436" spans="1:1" ht="33.75" customHeight="1">
      <c r="A436" s="19"/>
    </row>
    <row r="437" spans="1:1" ht="33.75" customHeight="1">
      <c r="A437" s="19"/>
    </row>
    <row r="438" spans="1:1" ht="33.75" customHeight="1">
      <c r="A438" s="19"/>
    </row>
    <row r="439" spans="1:1" ht="33.75" customHeight="1">
      <c r="A439" s="19"/>
    </row>
    <row r="440" spans="1:1" ht="33.75" customHeight="1">
      <c r="A440" s="19"/>
    </row>
    <row r="441" spans="1:1" ht="33.75" customHeight="1">
      <c r="A441" s="19"/>
    </row>
    <row r="442" spans="1:1" ht="33.75" customHeight="1">
      <c r="A442" s="19"/>
    </row>
    <row r="443" spans="1:1" ht="33.75" customHeight="1">
      <c r="A443" s="19"/>
    </row>
    <row r="444" spans="1:1" ht="33.75" customHeight="1">
      <c r="A444" s="19"/>
    </row>
    <row r="445" spans="1:1" ht="33.75" customHeight="1">
      <c r="A445" s="19"/>
    </row>
    <row r="446" spans="1:1" ht="33.75" customHeight="1">
      <c r="A446" s="19"/>
    </row>
    <row r="447" spans="1:1" ht="33.75" customHeight="1">
      <c r="A447" s="19"/>
    </row>
    <row r="448" spans="1:1" ht="33.75" customHeight="1">
      <c r="A448" s="19"/>
    </row>
    <row r="449" spans="1:1" ht="33.75" customHeight="1">
      <c r="A449" s="19"/>
    </row>
    <row r="450" spans="1:1" ht="33.75" customHeight="1">
      <c r="A450" s="19"/>
    </row>
    <row r="451" spans="1:1" ht="33.75" customHeight="1">
      <c r="A451" s="19"/>
    </row>
    <row r="452" spans="1:1" ht="33.75" customHeight="1">
      <c r="A452" s="19"/>
    </row>
    <row r="453" spans="1:1" ht="33.75" customHeight="1">
      <c r="A453" s="19"/>
    </row>
    <row r="454" spans="1:1" ht="33.75" customHeight="1">
      <c r="A454" s="19"/>
    </row>
    <row r="455" spans="1:1" ht="33.75" customHeight="1">
      <c r="A455" s="19"/>
    </row>
    <row r="456" spans="1:1" ht="33.75" customHeight="1">
      <c r="A456" s="19"/>
    </row>
    <row r="457" spans="1:1" ht="33.75" customHeight="1">
      <c r="A457" s="19"/>
    </row>
    <row r="458" spans="1:1" ht="33.75" customHeight="1">
      <c r="A458" s="19"/>
    </row>
    <row r="459" spans="1:1" ht="33.75" customHeight="1">
      <c r="A459" s="19"/>
    </row>
    <row r="460" spans="1:1" ht="33.75" customHeight="1">
      <c r="A460" s="19"/>
    </row>
    <row r="461" spans="1:1" ht="33.75" customHeight="1">
      <c r="A461" s="19"/>
    </row>
    <row r="462" spans="1:1" ht="33.75" customHeight="1">
      <c r="A462" s="19"/>
    </row>
    <row r="463" spans="1:1" ht="33.75" customHeight="1">
      <c r="A463" s="19"/>
    </row>
    <row r="464" spans="1:1" ht="33.75" customHeight="1">
      <c r="A464" s="19"/>
    </row>
    <row r="465" spans="1:1" ht="33.75" customHeight="1">
      <c r="A465" s="19"/>
    </row>
    <row r="466" spans="1:1" ht="33.75" customHeight="1">
      <c r="A466" s="19"/>
    </row>
    <row r="467" spans="1:1" ht="33.75" customHeight="1">
      <c r="A467" s="19"/>
    </row>
    <row r="468" spans="1:1" ht="33.75" customHeight="1">
      <c r="A468" s="19"/>
    </row>
    <row r="469" spans="1:1" ht="33.75" customHeight="1">
      <c r="A469" s="19"/>
    </row>
    <row r="470" spans="1:1" ht="33.75" customHeight="1">
      <c r="A470" s="19"/>
    </row>
    <row r="471" spans="1:1" ht="33.75" customHeight="1">
      <c r="A471" s="19"/>
    </row>
    <row r="472" spans="1:1" ht="33.75" customHeight="1">
      <c r="A472" s="19"/>
    </row>
    <row r="473" spans="1:1" ht="33.75" customHeight="1">
      <c r="A473" s="19"/>
    </row>
    <row r="474" spans="1:1" ht="33.75" customHeight="1">
      <c r="A474" s="19"/>
    </row>
    <row r="475" spans="1:1" ht="33.75" customHeight="1">
      <c r="A475" s="19"/>
    </row>
    <row r="476" spans="1:1" ht="33.75" customHeight="1">
      <c r="A476" s="19"/>
    </row>
    <row r="477" spans="1:1" ht="33.75" customHeight="1">
      <c r="A477" s="19"/>
    </row>
    <row r="478" spans="1:1" ht="33.75" customHeight="1">
      <c r="A478" s="19"/>
    </row>
    <row r="479" spans="1:1" ht="33.75" customHeight="1">
      <c r="A479" s="19"/>
    </row>
    <row r="480" spans="1:1" ht="33.75" customHeight="1">
      <c r="A480" s="19"/>
    </row>
    <row r="481" spans="1:1" ht="33.75" customHeight="1">
      <c r="A481" s="19"/>
    </row>
    <row r="482" spans="1:1" ht="33.75" customHeight="1">
      <c r="A482" s="19"/>
    </row>
    <row r="483" spans="1:1" ht="33.75" customHeight="1">
      <c r="A483" s="19"/>
    </row>
    <row r="484" spans="1:1" ht="33.75" customHeight="1">
      <c r="A484" s="19"/>
    </row>
    <row r="485" spans="1:1" ht="33.75" customHeight="1">
      <c r="A485" s="19"/>
    </row>
    <row r="486" spans="1:1" ht="33.75" customHeight="1">
      <c r="A486" s="19"/>
    </row>
    <row r="487" spans="1:1" ht="33.75" customHeight="1">
      <c r="A487" s="19"/>
    </row>
    <row r="488" spans="1:1" ht="33.75" customHeight="1">
      <c r="A488" s="19"/>
    </row>
    <row r="489" spans="1:1" ht="33.75" customHeight="1">
      <c r="A489" s="19"/>
    </row>
    <row r="490" spans="1:1" ht="33.75" customHeight="1">
      <c r="A490" s="19"/>
    </row>
    <row r="491" spans="1:1" ht="33.75" customHeight="1">
      <c r="A491" s="19"/>
    </row>
    <row r="492" spans="1:1" ht="33.75" customHeight="1">
      <c r="A492" s="19"/>
    </row>
    <row r="493" spans="1:1" ht="33.75" customHeight="1">
      <c r="A493" s="19"/>
    </row>
    <row r="494" spans="1:1" ht="33.75" customHeight="1">
      <c r="A494" s="19"/>
    </row>
    <row r="495" spans="1:1" ht="33.75" customHeight="1">
      <c r="A495" s="19"/>
    </row>
    <row r="496" spans="1:1" ht="33.75" customHeight="1">
      <c r="A496" s="19"/>
    </row>
    <row r="497" spans="1:1" ht="33.75" customHeight="1">
      <c r="A497" s="19"/>
    </row>
    <row r="498" spans="1:1" ht="33.75" customHeight="1">
      <c r="A498" s="19"/>
    </row>
    <row r="499" spans="1:1" ht="33.75" customHeight="1">
      <c r="A499" s="19"/>
    </row>
    <row r="500" spans="1:1" ht="33.75" customHeight="1">
      <c r="A500" s="19"/>
    </row>
    <row r="501" spans="1:1" ht="33.75" customHeight="1">
      <c r="A501" s="19"/>
    </row>
    <row r="502" spans="1:1" ht="33.75" customHeight="1">
      <c r="A502" s="19"/>
    </row>
    <row r="503" spans="1:1" ht="33.75" customHeight="1">
      <c r="A503" s="19"/>
    </row>
    <row r="504" spans="1:1" ht="33.75" customHeight="1">
      <c r="A504" s="19"/>
    </row>
    <row r="505" spans="1:1" ht="33.75" customHeight="1">
      <c r="A505" s="19"/>
    </row>
    <row r="506" spans="1:1" ht="33.75" customHeight="1">
      <c r="A506" s="19"/>
    </row>
    <row r="507" spans="1:1" ht="33.75" customHeight="1">
      <c r="A507" s="19"/>
    </row>
    <row r="508" spans="1:1" ht="33.75" customHeight="1">
      <c r="A508" s="19"/>
    </row>
    <row r="509" spans="1:1" ht="33.75" customHeight="1">
      <c r="A509" s="19"/>
    </row>
    <row r="510" spans="1:1" ht="33.75" customHeight="1">
      <c r="A510" s="19"/>
    </row>
    <row r="511" spans="1:1" ht="33.75" customHeight="1">
      <c r="A511" s="19"/>
    </row>
    <row r="512" spans="1:1" ht="33.75" customHeight="1">
      <c r="A512" s="19"/>
    </row>
    <row r="513" spans="1:1" ht="33.75" customHeight="1">
      <c r="A513" s="19"/>
    </row>
    <row r="514" spans="1:1" ht="33.75" customHeight="1">
      <c r="A514" s="19"/>
    </row>
    <row r="515" spans="1:1" ht="33.75" customHeight="1">
      <c r="A515" s="19"/>
    </row>
    <row r="516" spans="1:1" ht="33.75" customHeight="1">
      <c r="A516" s="19"/>
    </row>
    <row r="517" spans="1:1" ht="33.75" customHeight="1">
      <c r="A517" s="19"/>
    </row>
    <row r="518" spans="1:1" ht="33.75" customHeight="1">
      <c r="A518" s="19"/>
    </row>
    <row r="519" spans="1:1" ht="33.75" customHeight="1">
      <c r="A519" s="19"/>
    </row>
    <row r="520" spans="1:1" ht="33.75" customHeight="1">
      <c r="A520" s="19"/>
    </row>
    <row r="521" spans="1:1" ht="33.75" customHeight="1">
      <c r="A521" s="19"/>
    </row>
    <row r="522" spans="1:1" ht="33.75" customHeight="1">
      <c r="A522" s="19"/>
    </row>
    <row r="523" spans="1:1" ht="33.75" customHeight="1">
      <c r="A523" s="19"/>
    </row>
    <row r="524" spans="1:1" ht="33.75" customHeight="1">
      <c r="A524" s="19"/>
    </row>
    <row r="525" spans="1:1" ht="33.75" customHeight="1">
      <c r="A525" s="19"/>
    </row>
    <row r="526" spans="1:1" ht="33.75" customHeight="1">
      <c r="A526" s="19"/>
    </row>
    <row r="527" spans="1:1" ht="33.75" customHeight="1">
      <c r="A527" s="19"/>
    </row>
    <row r="528" spans="1:1" ht="33.75" customHeight="1">
      <c r="A528" s="19"/>
    </row>
    <row r="529" spans="1:1" ht="33.75" customHeight="1">
      <c r="A529" s="19"/>
    </row>
    <row r="530" spans="1:1" ht="33.75" customHeight="1">
      <c r="A530" s="19"/>
    </row>
    <row r="531" spans="1:1" ht="33.75" customHeight="1">
      <c r="A531" s="19"/>
    </row>
    <row r="532" spans="1:1" ht="33.75" customHeight="1">
      <c r="A532" s="19"/>
    </row>
    <row r="533" spans="1:1" ht="33.75" customHeight="1">
      <c r="A533" s="19"/>
    </row>
    <row r="534" spans="1:1" ht="33.75" customHeight="1">
      <c r="A534" s="19"/>
    </row>
    <row r="535" spans="1:1" ht="33.75" customHeight="1">
      <c r="A535" s="19"/>
    </row>
    <row r="536" spans="1:1" ht="33.75" customHeight="1">
      <c r="A536" s="19"/>
    </row>
    <row r="537" spans="1:1" ht="33.75" customHeight="1">
      <c r="A537" s="19"/>
    </row>
    <row r="538" spans="1:1" ht="33.75" customHeight="1">
      <c r="A538" s="19"/>
    </row>
    <row r="539" spans="1:1" ht="33.75" customHeight="1">
      <c r="A539" s="19"/>
    </row>
    <row r="540" spans="1:1" ht="33.75" customHeight="1">
      <c r="A540" s="19"/>
    </row>
    <row r="541" spans="1:1" ht="33.75" customHeight="1">
      <c r="A541" s="19"/>
    </row>
    <row r="542" spans="1:1" ht="33.75" customHeight="1">
      <c r="A542" s="19"/>
    </row>
    <row r="543" spans="1:1" ht="33.75" customHeight="1">
      <c r="A543" s="19"/>
    </row>
    <row r="544" spans="1:1" ht="33.75" customHeight="1">
      <c r="A544" s="19"/>
    </row>
    <row r="545" spans="1:1" ht="33.75" customHeight="1">
      <c r="A545" s="19"/>
    </row>
    <row r="546" spans="1:1" ht="33.75" customHeight="1">
      <c r="A546" s="19"/>
    </row>
    <row r="547" spans="1:1" ht="33.75" customHeight="1">
      <c r="A547" s="19"/>
    </row>
    <row r="548" spans="1:1" ht="33.75" customHeight="1">
      <c r="A548" s="19"/>
    </row>
    <row r="549" spans="1:1" ht="33.75" customHeight="1">
      <c r="A549" s="19"/>
    </row>
    <row r="550" spans="1:1" ht="33.75" customHeight="1">
      <c r="A550" s="19"/>
    </row>
    <row r="551" spans="1:1" ht="33.75" customHeight="1">
      <c r="A551" s="19"/>
    </row>
    <row r="552" spans="1:1" ht="33.75" customHeight="1">
      <c r="A552" s="19"/>
    </row>
    <row r="553" spans="1:1" ht="33.75" customHeight="1">
      <c r="A553" s="19"/>
    </row>
    <row r="554" spans="1:1" ht="33.75" customHeight="1">
      <c r="A554" s="19"/>
    </row>
    <row r="555" spans="1:1" ht="33.75" customHeight="1">
      <c r="A555" s="19"/>
    </row>
    <row r="556" spans="1:1" ht="33.75" customHeight="1">
      <c r="A556" s="19"/>
    </row>
    <row r="557" spans="1:1" ht="33.75" customHeight="1">
      <c r="A557" s="19"/>
    </row>
    <row r="558" spans="1:1" ht="33.75" customHeight="1">
      <c r="A558" s="19"/>
    </row>
    <row r="559" spans="1:1" ht="33.75" customHeight="1">
      <c r="A559" s="19"/>
    </row>
    <row r="560" spans="1:1" ht="33.75" customHeight="1">
      <c r="A560" s="19"/>
    </row>
    <row r="561" spans="1:1" ht="33.75" customHeight="1">
      <c r="A561" s="19"/>
    </row>
    <row r="562" spans="1:1" ht="33.75" customHeight="1">
      <c r="A562" s="19"/>
    </row>
    <row r="563" spans="1:1" ht="33.75" customHeight="1">
      <c r="A563" s="19"/>
    </row>
    <row r="564" spans="1:1" ht="33.75" customHeight="1">
      <c r="A564" s="19"/>
    </row>
    <row r="565" spans="1:1" ht="33.75" customHeight="1">
      <c r="A565" s="19"/>
    </row>
    <row r="566" spans="1:1" ht="33.75" customHeight="1">
      <c r="A566" s="19"/>
    </row>
    <row r="567" spans="1:1" ht="33.75" customHeight="1">
      <c r="A567" s="19"/>
    </row>
    <row r="568" spans="1:1" ht="33.75" customHeight="1">
      <c r="A568" s="19"/>
    </row>
    <row r="569" spans="1:1" ht="33.75" customHeight="1">
      <c r="A569" s="19"/>
    </row>
    <row r="570" spans="1:1" ht="33.75" customHeight="1">
      <c r="A570" s="19"/>
    </row>
    <row r="571" spans="1:1" ht="33.75" customHeight="1">
      <c r="A571" s="19"/>
    </row>
    <row r="572" spans="1:1" ht="33.75" customHeight="1">
      <c r="A572" s="19"/>
    </row>
    <row r="573" spans="1:1" ht="33.75" customHeight="1">
      <c r="A573" s="19"/>
    </row>
    <row r="574" spans="1:1" ht="33.75" customHeight="1">
      <c r="A574" s="19"/>
    </row>
    <row r="575" spans="1:1" ht="33.75" customHeight="1">
      <c r="A575" s="19"/>
    </row>
    <row r="576" spans="1:1" ht="33.75" customHeight="1">
      <c r="A576" s="19"/>
    </row>
    <row r="577" spans="1:1" ht="33.75" customHeight="1">
      <c r="A577" s="19"/>
    </row>
    <row r="578" spans="1:1" ht="33.75" customHeight="1">
      <c r="A578" s="19"/>
    </row>
    <row r="579" spans="1:1" ht="33.75" customHeight="1">
      <c r="A579" s="19"/>
    </row>
    <row r="580" spans="1:1" ht="33.75" customHeight="1">
      <c r="A580" s="19"/>
    </row>
    <row r="581" spans="1:1" ht="33.75" customHeight="1">
      <c r="A581" s="19"/>
    </row>
    <row r="582" spans="1:1" ht="33.75" customHeight="1">
      <c r="A582" s="19"/>
    </row>
    <row r="583" spans="1:1" ht="33.75" customHeight="1">
      <c r="A583" s="19"/>
    </row>
    <row r="584" spans="1:1" ht="33.75" customHeight="1">
      <c r="A584" s="19"/>
    </row>
    <row r="585" spans="1:1" ht="33.75" customHeight="1">
      <c r="A585" s="19"/>
    </row>
    <row r="586" spans="1:1" ht="33.75" customHeight="1">
      <c r="A586" s="19"/>
    </row>
    <row r="587" spans="1:1" ht="33.75" customHeight="1">
      <c r="A587" s="19"/>
    </row>
    <row r="588" spans="1:1" ht="33.75" customHeight="1">
      <c r="A588" s="19"/>
    </row>
    <row r="589" spans="1:1" ht="33.75" customHeight="1">
      <c r="A589" s="19"/>
    </row>
    <row r="590" spans="1:1" ht="33.75" customHeight="1">
      <c r="A590" s="19"/>
    </row>
    <row r="591" spans="1:1" ht="33.75" customHeight="1">
      <c r="A591" s="19"/>
    </row>
    <row r="592" spans="1:1" ht="33.75" customHeight="1">
      <c r="A592" s="19"/>
    </row>
    <row r="593" spans="1:1" ht="33.75" customHeight="1">
      <c r="A593" s="19"/>
    </row>
    <row r="594" spans="1:1" ht="33.75" customHeight="1">
      <c r="A594" s="19"/>
    </row>
    <row r="595" spans="1:1" ht="33.75" customHeight="1">
      <c r="A595" s="19"/>
    </row>
    <row r="596" spans="1:1" ht="33.75" customHeight="1">
      <c r="A596" s="19"/>
    </row>
    <row r="597" spans="1:1" ht="33.75" customHeight="1">
      <c r="A597" s="19"/>
    </row>
    <row r="598" spans="1:1" ht="33.75" customHeight="1">
      <c r="A598" s="19"/>
    </row>
    <row r="599" spans="1:1" ht="33.75" customHeight="1">
      <c r="A599" s="19"/>
    </row>
    <row r="600" spans="1:1" ht="33.75" customHeight="1">
      <c r="A600" s="19"/>
    </row>
    <row r="601" spans="1:1" ht="33.75" customHeight="1">
      <c r="A601" s="19"/>
    </row>
    <row r="602" spans="1:1" ht="33.75" customHeight="1">
      <c r="A602" s="19"/>
    </row>
    <row r="603" spans="1:1" ht="33.75" customHeight="1">
      <c r="A603" s="19"/>
    </row>
    <row r="604" spans="1:1" ht="33.75" customHeight="1">
      <c r="A604" s="19"/>
    </row>
    <row r="605" spans="1:1" ht="33.75" customHeight="1">
      <c r="A605" s="19"/>
    </row>
    <row r="606" spans="1:1" ht="33.75" customHeight="1">
      <c r="A606" s="19"/>
    </row>
    <row r="607" spans="1:1" ht="33.75" customHeight="1">
      <c r="A607" s="19"/>
    </row>
    <row r="608" spans="1:1" ht="33.75" customHeight="1">
      <c r="A608" s="19"/>
    </row>
    <row r="609" spans="1:1" ht="33.75" customHeight="1">
      <c r="A609" s="19"/>
    </row>
    <row r="610" spans="1:1" ht="33.75" customHeight="1">
      <c r="A610" s="19"/>
    </row>
    <row r="611" spans="1:1" ht="33.75" customHeight="1">
      <c r="A611" s="19"/>
    </row>
    <row r="612" spans="1:1" ht="33.75" customHeight="1">
      <c r="A612" s="19"/>
    </row>
    <row r="613" spans="1:1" ht="33.75" customHeight="1">
      <c r="A613" s="19"/>
    </row>
    <row r="614" spans="1:1" ht="33.75" customHeight="1">
      <c r="A614" s="19"/>
    </row>
    <row r="615" spans="1:1" ht="33.75" customHeight="1">
      <c r="A615" s="19"/>
    </row>
    <row r="616" spans="1:1" ht="33.75" customHeight="1">
      <c r="A616" s="19"/>
    </row>
    <row r="617" spans="1:1" ht="33.75" customHeight="1">
      <c r="A617" s="19"/>
    </row>
    <row r="618" spans="1:1" ht="33.75" customHeight="1">
      <c r="A618" s="19"/>
    </row>
    <row r="619" spans="1:1" ht="33.75" customHeight="1">
      <c r="A619" s="19"/>
    </row>
    <row r="620" spans="1:1" ht="33.75" customHeight="1">
      <c r="A620" s="19"/>
    </row>
    <row r="621" spans="1:1" ht="33.75" customHeight="1">
      <c r="A621" s="19"/>
    </row>
    <row r="622" spans="1:1" ht="33.75" customHeight="1">
      <c r="A622" s="19"/>
    </row>
    <row r="623" spans="1:1" ht="33.75" customHeight="1">
      <c r="A623" s="19"/>
    </row>
    <row r="624" spans="1:1" ht="33.75" customHeight="1">
      <c r="A624" s="19"/>
    </row>
    <row r="625" spans="1:1" ht="33.75" customHeight="1">
      <c r="A625" s="19"/>
    </row>
    <row r="626" spans="1:1" ht="33.75" customHeight="1">
      <c r="A626" s="19"/>
    </row>
    <row r="627" spans="1:1" ht="33.75" customHeight="1">
      <c r="A627" s="19"/>
    </row>
    <row r="628" spans="1:1" ht="33.75" customHeight="1">
      <c r="A628" s="19"/>
    </row>
    <row r="629" spans="1:1" ht="33.75" customHeight="1">
      <c r="A629" s="19"/>
    </row>
    <row r="630" spans="1:1" ht="33.75" customHeight="1">
      <c r="A630" s="19"/>
    </row>
    <row r="631" spans="1:1" ht="33.75" customHeight="1">
      <c r="A631" s="19"/>
    </row>
    <row r="632" spans="1:1" ht="33.75" customHeight="1">
      <c r="A632" s="19"/>
    </row>
    <row r="633" spans="1:1" ht="33.75" customHeight="1">
      <c r="A633" s="19"/>
    </row>
    <row r="634" spans="1:1" ht="33.75" customHeight="1">
      <c r="A634" s="19"/>
    </row>
    <row r="635" spans="1:1" ht="33.75" customHeight="1">
      <c r="A635" s="19"/>
    </row>
    <row r="636" spans="1:1" ht="33.75" customHeight="1">
      <c r="A636" s="19"/>
    </row>
    <row r="637" spans="1:1" ht="33.75" customHeight="1">
      <c r="A637" s="19"/>
    </row>
    <row r="638" spans="1:1" ht="33.75" customHeight="1">
      <c r="A638" s="19"/>
    </row>
    <row r="639" spans="1:1" ht="33.75" customHeight="1">
      <c r="A639" s="19"/>
    </row>
    <row r="640" spans="1:1" ht="33.75" customHeight="1">
      <c r="A640" s="19"/>
    </row>
    <row r="641" spans="1:1" ht="33.75" customHeight="1">
      <c r="A641" s="19"/>
    </row>
    <row r="642" spans="1:1" ht="33.75" customHeight="1">
      <c r="A642" s="19"/>
    </row>
    <row r="643" spans="1:1" ht="33.75" customHeight="1">
      <c r="A643" s="19"/>
    </row>
    <row r="644" spans="1:1" ht="33.75" customHeight="1">
      <c r="A644" s="19"/>
    </row>
    <row r="645" spans="1:1" ht="33.75" customHeight="1">
      <c r="A645" s="19"/>
    </row>
    <row r="646" spans="1:1" ht="33.75" customHeight="1">
      <c r="A646" s="19"/>
    </row>
    <row r="647" spans="1:1" ht="33.75" customHeight="1">
      <c r="A647" s="19"/>
    </row>
    <row r="648" spans="1:1" ht="33.75" customHeight="1">
      <c r="A648" s="19"/>
    </row>
    <row r="649" spans="1:1" ht="33.75" customHeight="1">
      <c r="A649" s="19"/>
    </row>
  </sheetData>
  <mergeCells count="5">
    <mergeCell ref="A2:Q2"/>
    <mergeCell ref="A3:Q3"/>
    <mergeCell ref="A4:Q4"/>
    <mergeCell ref="A5:Q5"/>
    <mergeCell ref="A44:C44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Y649"/>
  <sheetViews>
    <sheetView showGridLines="0" topLeftCell="A2" zoomScale="25" zoomScaleNormal="25" workbookViewId="0">
      <selection activeCell="G15" sqref="G15"/>
    </sheetView>
  </sheetViews>
  <sheetFormatPr baseColWidth="10" defaultColWidth="9.140625" defaultRowHeight="60"/>
  <cols>
    <col min="1" max="1" width="174.7109375" style="20" customWidth="1"/>
    <col min="2" max="2" width="43" style="372" bestFit="1" customWidth="1"/>
    <col min="3" max="3" width="48.7109375" style="633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43" style="372" bestFit="1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58.28515625" style="372" customWidth="1"/>
    <col min="17" max="17" width="42.42578125" style="372" customWidth="1"/>
    <col min="18" max="18" width="6.5703125" style="191" customWidth="1"/>
    <col min="19" max="24" width="9.140625" style="372" customWidth="1"/>
    <col min="25" max="25" width="11.28515625" style="372" bestFit="1" customWidth="1"/>
    <col min="26" max="26" width="10.140625" style="372" bestFit="1" customWidth="1"/>
    <col min="27" max="28" width="9.140625" style="372" customWidth="1"/>
    <col min="29" max="29" width="10.140625" style="372" bestFit="1" customWidth="1"/>
    <col min="30" max="256" width="9.140625" style="372"/>
    <col min="257" max="257" width="174.7109375" style="372" customWidth="1"/>
    <col min="258" max="258" width="43" style="372" bestFit="1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43" style="372" bestFit="1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58.28515625" style="372" customWidth="1"/>
    <col min="273" max="273" width="42.42578125" style="372" customWidth="1"/>
    <col min="274" max="274" width="6.5703125" style="372" customWidth="1"/>
    <col min="275" max="280" width="9.140625" style="372" customWidth="1"/>
    <col min="281" max="281" width="11.28515625" style="372" bestFit="1" customWidth="1"/>
    <col min="282" max="282" width="10.140625" style="372" bestFit="1" customWidth="1"/>
    <col min="283" max="284" width="9.140625" style="372" customWidth="1"/>
    <col min="285" max="285" width="10.140625" style="372" bestFit="1" customWidth="1"/>
    <col min="286" max="512" width="9.140625" style="372"/>
    <col min="513" max="513" width="174.7109375" style="372" customWidth="1"/>
    <col min="514" max="514" width="43" style="372" bestFit="1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43" style="372" bestFit="1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58.28515625" style="372" customWidth="1"/>
    <col min="529" max="529" width="42.42578125" style="372" customWidth="1"/>
    <col min="530" max="530" width="6.5703125" style="372" customWidth="1"/>
    <col min="531" max="536" width="9.140625" style="372" customWidth="1"/>
    <col min="537" max="537" width="11.28515625" style="372" bestFit="1" customWidth="1"/>
    <col min="538" max="538" width="10.140625" style="372" bestFit="1" customWidth="1"/>
    <col min="539" max="540" width="9.140625" style="372" customWidth="1"/>
    <col min="541" max="541" width="10.140625" style="372" bestFit="1" customWidth="1"/>
    <col min="542" max="768" width="9.140625" style="372"/>
    <col min="769" max="769" width="174.7109375" style="372" customWidth="1"/>
    <col min="770" max="770" width="43" style="372" bestFit="1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43" style="372" bestFit="1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58.28515625" style="372" customWidth="1"/>
    <col min="785" max="785" width="42.42578125" style="372" customWidth="1"/>
    <col min="786" max="786" width="6.5703125" style="372" customWidth="1"/>
    <col min="787" max="792" width="9.140625" style="372" customWidth="1"/>
    <col min="793" max="793" width="11.28515625" style="372" bestFit="1" customWidth="1"/>
    <col min="794" max="794" width="10.140625" style="372" bestFit="1" customWidth="1"/>
    <col min="795" max="796" width="9.140625" style="372" customWidth="1"/>
    <col min="797" max="797" width="10.140625" style="372" bestFit="1" customWidth="1"/>
    <col min="798" max="1024" width="9.140625" style="372"/>
    <col min="1025" max="1025" width="174.7109375" style="372" customWidth="1"/>
    <col min="1026" max="1026" width="43" style="372" bestFit="1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43" style="372" bestFit="1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58.28515625" style="372" customWidth="1"/>
    <col min="1041" max="1041" width="42.42578125" style="372" customWidth="1"/>
    <col min="1042" max="1042" width="6.5703125" style="372" customWidth="1"/>
    <col min="1043" max="1048" width="9.140625" style="372" customWidth="1"/>
    <col min="1049" max="1049" width="11.28515625" style="372" bestFit="1" customWidth="1"/>
    <col min="1050" max="1050" width="10.140625" style="372" bestFit="1" customWidth="1"/>
    <col min="1051" max="1052" width="9.140625" style="372" customWidth="1"/>
    <col min="1053" max="1053" width="10.140625" style="372" bestFit="1" customWidth="1"/>
    <col min="1054" max="1280" width="9.140625" style="372"/>
    <col min="1281" max="1281" width="174.7109375" style="372" customWidth="1"/>
    <col min="1282" max="1282" width="43" style="372" bestFit="1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43" style="372" bestFit="1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58.28515625" style="372" customWidth="1"/>
    <col min="1297" max="1297" width="42.42578125" style="372" customWidth="1"/>
    <col min="1298" max="1298" width="6.5703125" style="372" customWidth="1"/>
    <col min="1299" max="1304" width="9.140625" style="372" customWidth="1"/>
    <col min="1305" max="1305" width="11.28515625" style="372" bestFit="1" customWidth="1"/>
    <col min="1306" max="1306" width="10.140625" style="372" bestFit="1" customWidth="1"/>
    <col min="1307" max="1308" width="9.140625" style="372" customWidth="1"/>
    <col min="1309" max="1309" width="10.140625" style="372" bestFit="1" customWidth="1"/>
    <col min="1310" max="1536" width="9.140625" style="372"/>
    <col min="1537" max="1537" width="174.7109375" style="372" customWidth="1"/>
    <col min="1538" max="1538" width="43" style="372" bestFit="1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43" style="372" bestFit="1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58.28515625" style="372" customWidth="1"/>
    <col min="1553" max="1553" width="42.42578125" style="372" customWidth="1"/>
    <col min="1554" max="1554" width="6.5703125" style="372" customWidth="1"/>
    <col min="1555" max="1560" width="9.140625" style="372" customWidth="1"/>
    <col min="1561" max="1561" width="11.28515625" style="372" bestFit="1" customWidth="1"/>
    <col min="1562" max="1562" width="10.140625" style="372" bestFit="1" customWidth="1"/>
    <col min="1563" max="1564" width="9.140625" style="372" customWidth="1"/>
    <col min="1565" max="1565" width="10.140625" style="372" bestFit="1" customWidth="1"/>
    <col min="1566" max="1792" width="9.140625" style="372"/>
    <col min="1793" max="1793" width="174.7109375" style="372" customWidth="1"/>
    <col min="1794" max="1794" width="43" style="372" bestFit="1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43" style="372" bestFit="1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58.28515625" style="372" customWidth="1"/>
    <col min="1809" max="1809" width="42.42578125" style="372" customWidth="1"/>
    <col min="1810" max="1810" width="6.5703125" style="372" customWidth="1"/>
    <col min="1811" max="1816" width="9.140625" style="372" customWidth="1"/>
    <col min="1817" max="1817" width="11.28515625" style="372" bestFit="1" customWidth="1"/>
    <col min="1818" max="1818" width="10.140625" style="372" bestFit="1" customWidth="1"/>
    <col min="1819" max="1820" width="9.140625" style="372" customWidth="1"/>
    <col min="1821" max="1821" width="10.140625" style="372" bestFit="1" customWidth="1"/>
    <col min="1822" max="2048" width="9.140625" style="372"/>
    <col min="2049" max="2049" width="174.7109375" style="372" customWidth="1"/>
    <col min="2050" max="2050" width="43" style="372" bestFit="1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43" style="372" bestFit="1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58.28515625" style="372" customWidth="1"/>
    <col min="2065" max="2065" width="42.42578125" style="372" customWidth="1"/>
    <col min="2066" max="2066" width="6.5703125" style="372" customWidth="1"/>
    <col min="2067" max="2072" width="9.140625" style="372" customWidth="1"/>
    <col min="2073" max="2073" width="11.28515625" style="372" bestFit="1" customWidth="1"/>
    <col min="2074" max="2074" width="10.140625" style="372" bestFit="1" customWidth="1"/>
    <col min="2075" max="2076" width="9.140625" style="372" customWidth="1"/>
    <col min="2077" max="2077" width="10.140625" style="372" bestFit="1" customWidth="1"/>
    <col min="2078" max="2304" width="9.140625" style="372"/>
    <col min="2305" max="2305" width="174.7109375" style="372" customWidth="1"/>
    <col min="2306" max="2306" width="43" style="372" bestFit="1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43" style="372" bestFit="1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58.28515625" style="372" customWidth="1"/>
    <col min="2321" max="2321" width="42.42578125" style="372" customWidth="1"/>
    <col min="2322" max="2322" width="6.5703125" style="372" customWidth="1"/>
    <col min="2323" max="2328" width="9.140625" style="372" customWidth="1"/>
    <col min="2329" max="2329" width="11.28515625" style="372" bestFit="1" customWidth="1"/>
    <col min="2330" max="2330" width="10.140625" style="372" bestFit="1" customWidth="1"/>
    <col min="2331" max="2332" width="9.140625" style="372" customWidth="1"/>
    <col min="2333" max="2333" width="10.140625" style="372" bestFit="1" customWidth="1"/>
    <col min="2334" max="2560" width="9.140625" style="372"/>
    <col min="2561" max="2561" width="174.7109375" style="372" customWidth="1"/>
    <col min="2562" max="2562" width="43" style="372" bestFit="1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43" style="372" bestFit="1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58.28515625" style="372" customWidth="1"/>
    <col min="2577" max="2577" width="42.42578125" style="372" customWidth="1"/>
    <col min="2578" max="2578" width="6.5703125" style="372" customWidth="1"/>
    <col min="2579" max="2584" width="9.140625" style="372" customWidth="1"/>
    <col min="2585" max="2585" width="11.28515625" style="372" bestFit="1" customWidth="1"/>
    <col min="2586" max="2586" width="10.140625" style="372" bestFit="1" customWidth="1"/>
    <col min="2587" max="2588" width="9.140625" style="372" customWidth="1"/>
    <col min="2589" max="2589" width="10.140625" style="372" bestFit="1" customWidth="1"/>
    <col min="2590" max="2816" width="9.140625" style="372"/>
    <col min="2817" max="2817" width="174.7109375" style="372" customWidth="1"/>
    <col min="2818" max="2818" width="43" style="372" bestFit="1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43" style="372" bestFit="1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58.28515625" style="372" customWidth="1"/>
    <col min="2833" max="2833" width="42.42578125" style="372" customWidth="1"/>
    <col min="2834" max="2834" width="6.5703125" style="372" customWidth="1"/>
    <col min="2835" max="2840" width="9.140625" style="372" customWidth="1"/>
    <col min="2841" max="2841" width="11.28515625" style="372" bestFit="1" customWidth="1"/>
    <col min="2842" max="2842" width="10.140625" style="372" bestFit="1" customWidth="1"/>
    <col min="2843" max="2844" width="9.140625" style="372" customWidth="1"/>
    <col min="2845" max="2845" width="10.140625" style="372" bestFit="1" customWidth="1"/>
    <col min="2846" max="3072" width="9.140625" style="372"/>
    <col min="3073" max="3073" width="174.7109375" style="372" customWidth="1"/>
    <col min="3074" max="3074" width="43" style="372" bestFit="1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43" style="372" bestFit="1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58.28515625" style="372" customWidth="1"/>
    <col min="3089" max="3089" width="42.42578125" style="372" customWidth="1"/>
    <col min="3090" max="3090" width="6.5703125" style="372" customWidth="1"/>
    <col min="3091" max="3096" width="9.140625" style="372" customWidth="1"/>
    <col min="3097" max="3097" width="11.28515625" style="372" bestFit="1" customWidth="1"/>
    <col min="3098" max="3098" width="10.140625" style="372" bestFit="1" customWidth="1"/>
    <col min="3099" max="3100" width="9.140625" style="372" customWidth="1"/>
    <col min="3101" max="3101" width="10.140625" style="372" bestFit="1" customWidth="1"/>
    <col min="3102" max="3328" width="9.140625" style="372"/>
    <col min="3329" max="3329" width="174.7109375" style="372" customWidth="1"/>
    <col min="3330" max="3330" width="43" style="372" bestFit="1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43" style="372" bestFit="1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58.28515625" style="372" customWidth="1"/>
    <col min="3345" max="3345" width="42.42578125" style="372" customWidth="1"/>
    <col min="3346" max="3346" width="6.5703125" style="372" customWidth="1"/>
    <col min="3347" max="3352" width="9.140625" style="372" customWidth="1"/>
    <col min="3353" max="3353" width="11.28515625" style="372" bestFit="1" customWidth="1"/>
    <col min="3354" max="3354" width="10.140625" style="372" bestFit="1" customWidth="1"/>
    <col min="3355" max="3356" width="9.140625" style="372" customWidth="1"/>
    <col min="3357" max="3357" width="10.140625" style="372" bestFit="1" customWidth="1"/>
    <col min="3358" max="3584" width="9.140625" style="372"/>
    <col min="3585" max="3585" width="174.7109375" style="372" customWidth="1"/>
    <col min="3586" max="3586" width="43" style="372" bestFit="1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43" style="372" bestFit="1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58.28515625" style="372" customWidth="1"/>
    <col min="3601" max="3601" width="42.42578125" style="372" customWidth="1"/>
    <col min="3602" max="3602" width="6.5703125" style="372" customWidth="1"/>
    <col min="3603" max="3608" width="9.140625" style="372" customWidth="1"/>
    <col min="3609" max="3609" width="11.28515625" style="372" bestFit="1" customWidth="1"/>
    <col min="3610" max="3610" width="10.140625" style="372" bestFit="1" customWidth="1"/>
    <col min="3611" max="3612" width="9.140625" style="372" customWidth="1"/>
    <col min="3613" max="3613" width="10.140625" style="372" bestFit="1" customWidth="1"/>
    <col min="3614" max="3840" width="9.140625" style="372"/>
    <col min="3841" max="3841" width="174.7109375" style="372" customWidth="1"/>
    <col min="3842" max="3842" width="43" style="372" bestFit="1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43" style="372" bestFit="1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58.28515625" style="372" customWidth="1"/>
    <col min="3857" max="3857" width="42.42578125" style="372" customWidth="1"/>
    <col min="3858" max="3858" width="6.5703125" style="372" customWidth="1"/>
    <col min="3859" max="3864" width="9.140625" style="372" customWidth="1"/>
    <col min="3865" max="3865" width="11.28515625" style="372" bestFit="1" customWidth="1"/>
    <col min="3866" max="3866" width="10.140625" style="372" bestFit="1" customWidth="1"/>
    <col min="3867" max="3868" width="9.140625" style="372" customWidth="1"/>
    <col min="3869" max="3869" width="10.140625" style="372" bestFit="1" customWidth="1"/>
    <col min="3870" max="4096" width="9.140625" style="372"/>
    <col min="4097" max="4097" width="174.7109375" style="372" customWidth="1"/>
    <col min="4098" max="4098" width="43" style="372" bestFit="1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43" style="372" bestFit="1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58.28515625" style="372" customWidth="1"/>
    <col min="4113" max="4113" width="42.42578125" style="372" customWidth="1"/>
    <col min="4114" max="4114" width="6.5703125" style="372" customWidth="1"/>
    <col min="4115" max="4120" width="9.140625" style="372" customWidth="1"/>
    <col min="4121" max="4121" width="11.28515625" style="372" bestFit="1" customWidth="1"/>
    <col min="4122" max="4122" width="10.140625" style="372" bestFit="1" customWidth="1"/>
    <col min="4123" max="4124" width="9.140625" style="372" customWidth="1"/>
    <col min="4125" max="4125" width="10.140625" style="372" bestFit="1" customWidth="1"/>
    <col min="4126" max="4352" width="9.140625" style="372"/>
    <col min="4353" max="4353" width="174.7109375" style="372" customWidth="1"/>
    <col min="4354" max="4354" width="43" style="372" bestFit="1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43" style="372" bestFit="1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58.28515625" style="372" customWidth="1"/>
    <col min="4369" max="4369" width="42.42578125" style="372" customWidth="1"/>
    <col min="4370" max="4370" width="6.5703125" style="372" customWidth="1"/>
    <col min="4371" max="4376" width="9.140625" style="372" customWidth="1"/>
    <col min="4377" max="4377" width="11.28515625" style="372" bestFit="1" customWidth="1"/>
    <col min="4378" max="4378" width="10.140625" style="372" bestFit="1" customWidth="1"/>
    <col min="4379" max="4380" width="9.140625" style="372" customWidth="1"/>
    <col min="4381" max="4381" width="10.140625" style="372" bestFit="1" customWidth="1"/>
    <col min="4382" max="4608" width="9.140625" style="372"/>
    <col min="4609" max="4609" width="174.7109375" style="372" customWidth="1"/>
    <col min="4610" max="4610" width="43" style="372" bestFit="1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43" style="372" bestFit="1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58.28515625" style="372" customWidth="1"/>
    <col min="4625" max="4625" width="42.42578125" style="372" customWidth="1"/>
    <col min="4626" max="4626" width="6.5703125" style="372" customWidth="1"/>
    <col min="4627" max="4632" width="9.140625" style="372" customWidth="1"/>
    <col min="4633" max="4633" width="11.28515625" style="372" bestFit="1" customWidth="1"/>
    <col min="4634" max="4634" width="10.140625" style="372" bestFit="1" customWidth="1"/>
    <col min="4635" max="4636" width="9.140625" style="372" customWidth="1"/>
    <col min="4637" max="4637" width="10.140625" style="372" bestFit="1" customWidth="1"/>
    <col min="4638" max="4864" width="9.140625" style="372"/>
    <col min="4865" max="4865" width="174.7109375" style="372" customWidth="1"/>
    <col min="4866" max="4866" width="43" style="372" bestFit="1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43" style="372" bestFit="1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58.28515625" style="372" customWidth="1"/>
    <col min="4881" max="4881" width="42.42578125" style="372" customWidth="1"/>
    <col min="4882" max="4882" width="6.5703125" style="372" customWidth="1"/>
    <col min="4883" max="4888" width="9.140625" style="372" customWidth="1"/>
    <col min="4889" max="4889" width="11.28515625" style="372" bestFit="1" customWidth="1"/>
    <col min="4890" max="4890" width="10.140625" style="372" bestFit="1" customWidth="1"/>
    <col min="4891" max="4892" width="9.140625" style="372" customWidth="1"/>
    <col min="4893" max="4893" width="10.140625" style="372" bestFit="1" customWidth="1"/>
    <col min="4894" max="5120" width="9.140625" style="372"/>
    <col min="5121" max="5121" width="174.7109375" style="372" customWidth="1"/>
    <col min="5122" max="5122" width="43" style="372" bestFit="1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43" style="372" bestFit="1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58.28515625" style="372" customWidth="1"/>
    <col min="5137" max="5137" width="42.42578125" style="372" customWidth="1"/>
    <col min="5138" max="5138" width="6.5703125" style="372" customWidth="1"/>
    <col min="5139" max="5144" width="9.140625" style="372" customWidth="1"/>
    <col min="5145" max="5145" width="11.28515625" style="372" bestFit="1" customWidth="1"/>
    <col min="5146" max="5146" width="10.140625" style="372" bestFit="1" customWidth="1"/>
    <col min="5147" max="5148" width="9.140625" style="372" customWidth="1"/>
    <col min="5149" max="5149" width="10.140625" style="372" bestFit="1" customWidth="1"/>
    <col min="5150" max="5376" width="9.140625" style="372"/>
    <col min="5377" max="5377" width="174.7109375" style="372" customWidth="1"/>
    <col min="5378" max="5378" width="43" style="372" bestFit="1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43" style="372" bestFit="1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58.28515625" style="372" customWidth="1"/>
    <col min="5393" max="5393" width="42.42578125" style="372" customWidth="1"/>
    <col min="5394" max="5394" width="6.5703125" style="372" customWidth="1"/>
    <col min="5395" max="5400" width="9.140625" style="372" customWidth="1"/>
    <col min="5401" max="5401" width="11.28515625" style="372" bestFit="1" customWidth="1"/>
    <col min="5402" max="5402" width="10.140625" style="372" bestFit="1" customWidth="1"/>
    <col min="5403" max="5404" width="9.140625" style="372" customWidth="1"/>
    <col min="5405" max="5405" width="10.140625" style="372" bestFit="1" customWidth="1"/>
    <col min="5406" max="5632" width="9.140625" style="372"/>
    <col min="5633" max="5633" width="174.7109375" style="372" customWidth="1"/>
    <col min="5634" max="5634" width="43" style="372" bestFit="1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43" style="372" bestFit="1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58.28515625" style="372" customWidth="1"/>
    <col min="5649" max="5649" width="42.42578125" style="372" customWidth="1"/>
    <col min="5650" max="5650" width="6.5703125" style="372" customWidth="1"/>
    <col min="5651" max="5656" width="9.140625" style="372" customWidth="1"/>
    <col min="5657" max="5657" width="11.28515625" style="372" bestFit="1" customWidth="1"/>
    <col min="5658" max="5658" width="10.140625" style="372" bestFit="1" customWidth="1"/>
    <col min="5659" max="5660" width="9.140625" style="372" customWidth="1"/>
    <col min="5661" max="5661" width="10.140625" style="372" bestFit="1" customWidth="1"/>
    <col min="5662" max="5888" width="9.140625" style="372"/>
    <col min="5889" max="5889" width="174.7109375" style="372" customWidth="1"/>
    <col min="5890" max="5890" width="43" style="372" bestFit="1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43" style="372" bestFit="1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58.28515625" style="372" customWidth="1"/>
    <col min="5905" max="5905" width="42.42578125" style="372" customWidth="1"/>
    <col min="5906" max="5906" width="6.5703125" style="372" customWidth="1"/>
    <col min="5907" max="5912" width="9.140625" style="372" customWidth="1"/>
    <col min="5913" max="5913" width="11.28515625" style="372" bestFit="1" customWidth="1"/>
    <col min="5914" max="5914" width="10.140625" style="372" bestFit="1" customWidth="1"/>
    <col min="5915" max="5916" width="9.140625" style="372" customWidth="1"/>
    <col min="5917" max="5917" width="10.140625" style="372" bestFit="1" customWidth="1"/>
    <col min="5918" max="6144" width="9.140625" style="372"/>
    <col min="6145" max="6145" width="174.7109375" style="372" customWidth="1"/>
    <col min="6146" max="6146" width="43" style="372" bestFit="1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43" style="372" bestFit="1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58.28515625" style="372" customWidth="1"/>
    <col min="6161" max="6161" width="42.42578125" style="372" customWidth="1"/>
    <col min="6162" max="6162" width="6.5703125" style="372" customWidth="1"/>
    <col min="6163" max="6168" width="9.140625" style="372" customWidth="1"/>
    <col min="6169" max="6169" width="11.28515625" style="372" bestFit="1" customWidth="1"/>
    <col min="6170" max="6170" width="10.140625" style="372" bestFit="1" customWidth="1"/>
    <col min="6171" max="6172" width="9.140625" style="372" customWidth="1"/>
    <col min="6173" max="6173" width="10.140625" style="372" bestFit="1" customWidth="1"/>
    <col min="6174" max="6400" width="9.140625" style="372"/>
    <col min="6401" max="6401" width="174.7109375" style="372" customWidth="1"/>
    <col min="6402" max="6402" width="43" style="372" bestFit="1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43" style="372" bestFit="1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58.28515625" style="372" customWidth="1"/>
    <col min="6417" max="6417" width="42.42578125" style="372" customWidth="1"/>
    <col min="6418" max="6418" width="6.5703125" style="372" customWidth="1"/>
    <col min="6419" max="6424" width="9.140625" style="372" customWidth="1"/>
    <col min="6425" max="6425" width="11.28515625" style="372" bestFit="1" customWidth="1"/>
    <col min="6426" max="6426" width="10.140625" style="372" bestFit="1" customWidth="1"/>
    <col min="6427" max="6428" width="9.140625" style="372" customWidth="1"/>
    <col min="6429" max="6429" width="10.140625" style="372" bestFit="1" customWidth="1"/>
    <col min="6430" max="6656" width="9.140625" style="372"/>
    <col min="6657" max="6657" width="174.7109375" style="372" customWidth="1"/>
    <col min="6658" max="6658" width="43" style="372" bestFit="1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43" style="372" bestFit="1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58.28515625" style="372" customWidth="1"/>
    <col min="6673" max="6673" width="42.42578125" style="372" customWidth="1"/>
    <col min="6674" max="6674" width="6.5703125" style="372" customWidth="1"/>
    <col min="6675" max="6680" width="9.140625" style="372" customWidth="1"/>
    <col min="6681" max="6681" width="11.28515625" style="372" bestFit="1" customWidth="1"/>
    <col min="6682" max="6682" width="10.140625" style="372" bestFit="1" customWidth="1"/>
    <col min="6683" max="6684" width="9.140625" style="372" customWidth="1"/>
    <col min="6685" max="6685" width="10.140625" style="372" bestFit="1" customWidth="1"/>
    <col min="6686" max="6912" width="9.140625" style="372"/>
    <col min="6913" max="6913" width="174.7109375" style="372" customWidth="1"/>
    <col min="6914" max="6914" width="43" style="372" bestFit="1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43" style="372" bestFit="1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58.28515625" style="372" customWidth="1"/>
    <col min="6929" max="6929" width="42.42578125" style="372" customWidth="1"/>
    <col min="6930" max="6930" width="6.5703125" style="372" customWidth="1"/>
    <col min="6931" max="6936" width="9.140625" style="372" customWidth="1"/>
    <col min="6937" max="6937" width="11.28515625" style="372" bestFit="1" customWidth="1"/>
    <col min="6938" max="6938" width="10.140625" style="372" bestFit="1" customWidth="1"/>
    <col min="6939" max="6940" width="9.140625" style="372" customWidth="1"/>
    <col min="6941" max="6941" width="10.140625" style="372" bestFit="1" customWidth="1"/>
    <col min="6942" max="7168" width="9.140625" style="372"/>
    <col min="7169" max="7169" width="174.7109375" style="372" customWidth="1"/>
    <col min="7170" max="7170" width="43" style="372" bestFit="1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43" style="372" bestFit="1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58.28515625" style="372" customWidth="1"/>
    <col min="7185" max="7185" width="42.42578125" style="372" customWidth="1"/>
    <col min="7186" max="7186" width="6.5703125" style="372" customWidth="1"/>
    <col min="7187" max="7192" width="9.140625" style="372" customWidth="1"/>
    <col min="7193" max="7193" width="11.28515625" style="372" bestFit="1" customWidth="1"/>
    <col min="7194" max="7194" width="10.140625" style="372" bestFit="1" customWidth="1"/>
    <col min="7195" max="7196" width="9.140625" style="372" customWidth="1"/>
    <col min="7197" max="7197" width="10.140625" style="372" bestFit="1" customWidth="1"/>
    <col min="7198" max="7424" width="9.140625" style="372"/>
    <col min="7425" max="7425" width="174.7109375" style="372" customWidth="1"/>
    <col min="7426" max="7426" width="43" style="372" bestFit="1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43" style="372" bestFit="1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58.28515625" style="372" customWidth="1"/>
    <col min="7441" max="7441" width="42.42578125" style="372" customWidth="1"/>
    <col min="7442" max="7442" width="6.5703125" style="372" customWidth="1"/>
    <col min="7443" max="7448" width="9.140625" style="372" customWidth="1"/>
    <col min="7449" max="7449" width="11.28515625" style="372" bestFit="1" customWidth="1"/>
    <col min="7450" max="7450" width="10.140625" style="372" bestFit="1" customWidth="1"/>
    <col min="7451" max="7452" width="9.140625" style="372" customWidth="1"/>
    <col min="7453" max="7453" width="10.140625" style="372" bestFit="1" customWidth="1"/>
    <col min="7454" max="7680" width="9.140625" style="372"/>
    <col min="7681" max="7681" width="174.7109375" style="372" customWidth="1"/>
    <col min="7682" max="7682" width="43" style="372" bestFit="1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43" style="372" bestFit="1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58.28515625" style="372" customWidth="1"/>
    <col min="7697" max="7697" width="42.42578125" style="372" customWidth="1"/>
    <col min="7698" max="7698" width="6.5703125" style="372" customWidth="1"/>
    <col min="7699" max="7704" width="9.140625" style="372" customWidth="1"/>
    <col min="7705" max="7705" width="11.28515625" style="372" bestFit="1" customWidth="1"/>
    <col min="7706" max="7706" width="10.140625" style="372" bestFit="1" customWidth="1"/>
    <col min="7707" max="7708" width="9.140625" style="372" customWidth="1"/>
    <col min="7709" max="7709" width="10.140625" style="372" bestFit="1" customWidth="1"/>
    <col min="7710" max="7936" width="9.140625" style="372"/>
    <col min="7937" max="7937" width="174.7109375" style="372" customWidth="1"/>
    <col min="7938" max="7938" width="43" style="372" bestFit="1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43" style="372" bestFit="1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58.28515625" style="372" customWidth="1"/>
    <col min="7953" max="7953" width="42.42578125" style="372" customWidth="1"/>
    <col min="7954" max="7954" width="6.5703125" style="372" customWidth="1"/>
    <col min="7955" max="7960" width="9.140625" style="372" customWidth="1"/>
    <col min="7961" max="7961" width="11.28515625" style="372" bestFit="1" customWidth="1"/>
    <col min="7962" max="7962" width="10.140625" style="372" bestFit="1" customWidth="1"/>
    <col min="7963" max="7964" width="9.140625" style="372" customWidth="1"/>
    <col min="7965" max="7965" width="10.140625" style="372" bestFit="1" customWidth="1"/>
    <col min="7966" max="8192" width="9.140625" style="372"/>
    <col min="8193" max="8193" width="174.7109375" style="372" customWidth="1"/>
    <col min="8194" max="8194" width="43" style="372" bestFit="1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43" style="372" bestFit="1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58.28515625" style="372" customWidth="1"/>
    <col min="8209" max="8209" width="42.42578125" style="372" customWidth="1"/>
    <col min="8210" max="8210" width="6.5703125" style="372" customWidth="1"/>
    <col min="8211" max="8216" width="9.140625" style="372" customWidth="1"/>
    <col min="8217" max="8217" width="11.28515625" style="372" bestFit="1" customWidth="1"/>
    <col min="8218" max="8218" width="10.140625" style="372" bestFit="1" customWidth="1"/>
    <col min="8219" max="8220" width="9.140625" style="372" customWidth="1"/>
    <col min="8221" max="8221" width="10.140625" style="372" bestFit="1" customWidth="1"/>
    <col min="8222" max="8448" width="9.140625" style="372"/>
    <col min="8449" max="8449" width="174.7109375" style="372" customWidth="1"/>
    <col min="8450" max="8450" width="43" style="372" bestFit="1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43" style="372" bestFit="1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58.28515625" style="372" customWidth="1"/>
    <col min="8465" max="8465" width="42.42578125" style="372" customWidth="1"/>
    <col min="8466" max="8466" width="6.5703125" style="372" customWidth="1"/>
    <col min="8467" max="8472" width="9.140625" style="372" customWidth="1"/>
    <col min="8473" max="8473" width="11.28515625" style="372" bestFit="1" customWidth="1"/>
    <col min="8474" max="8474" width="10.140625" style="372" bestFit="1" customWidth="1"/>
    <col min="8475" max="8476" width="9.140625" style="372" customWidth="1"/>
    <col min="8477" max="8477" width="10.140625" style="372" bestFit="1" customWidth="1"/>
    <col min="8478" max="8704" width="9.140625" style="372"/>
    <col min="8705" max="8705" width="174.7109375" style="372" customWidth="1"/>
    <col min="8706" max="8706" width="43" style="372" bestFit="1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43" style="372" bestFit="1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58.28515625" style="372" customWidth="1"/>
    <col min="8721" max="8721" width="42.42578125" style="372" customWidth="1"/>
    <col min="8722" max="8722" width="6.5703125" style="372" customWidth="1"/>
    <col min="8723" max="8728" width="9.140625" style="372" customWidth="1"/>
    <col min="8729" max="8729" width="11.28515625" style="372" bestFit="1" customWidth="1"/>
    <col min="8730" max="8730" width="10.140625" style="372" bestFit="1" customWidth="1"/>
    <col min="8731" max="8732" width="9.140625" style="372" customWidth="1"/>
    <col min="8733" max="8733" width="10.140625" style="372" bestFit="1" customWidth="1"/>
    <col min="8734" max="8960" width="9.140625" style="372"/>
    <col min="8961" max="8961" width="174.7109375" style="372" customWidth="1"/>
    <col min="8962" max="8962" width="43" style="372" bestFit="1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43" style="372" bestFit="1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58.28515625" style="372" customWidth="1"/>
    <col min="8977" max="8977" width="42.42578125" style="372" customWidth="1"/>
    <col min="8978" max="8978" width="6.5703125" style="372" customWidth="1"/>
    <col min="8979" max="8984" width="9.140625" style="372" customWidth="1"/>
    <col min="8985" max="8985" width="11.28515625" style="372" bestFit="1" customWidth="1"/>
    <col min="8986" max="8986" width="10.140625" style="372" bestFit="1" customWidth="1"/>
    <col min="8987" max="8988" width="9.140625" style="372" customWidth="1"/>
    <col min="8989" max="8989" width="10.140625" style="372" bestFit="1" customWidth="1"/>
    <col min="8990" max="9216" width="9.140625" style="372"/>
    <col min="9217" max="9217" width="174.7109375" style="372" customWidth="1"/>
    <col min="9218" max="9218" width="43" style="372" bestFit="1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43" style="372" bestFit="1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58.28515625" style="372" customWidth="1"/>
    <col min="9233" max="9233" width="42.42578125" style="372" customWidth="1"/>
    <col min="9234" max="9234" width="6.5703125" style="372" customWidth="1"/>
    <col min="9235" max="9240" width="9.140625" style="372" customWidth="1"/>
    <col min="9241" max="9241" width="11.28515625" style="372" bestFit="1" customWidth="1"/>
    <col min="9242" max="9242" width="10.140625" style="372" bestFit="1" customWidth="1"/>
    <col min="9243" max="9244" width="9.140625" style="372" customWidth="1"/>
    <col min="9245" max="9245" width="10.140625" style="372" bestFit="1" customWidth="1"/>
    <col min="9246" max="9472" width="9.140625" style="372"/>
    <col min="9473" max="9473" width="174.7109375" style="372" customWidth="1"/>
    <col min="9474" max="9474" width="43" style="372" bestFit="1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43" style="372" bestFit="1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58.28515625" style="372" customWidth="1"/>
    <col min="9489" max="9489" width="42.42578125" style="372" customWidth="1"/>
    <col min="9490" max="9490" width="6.5703125" style="372" customWidth="1"/>
    <col min="9491" max="9496" width="9.140625" style="372" customWidth="1"/>
    <col min="9497" max="9497" width="11.28515625" style="372" bestFit="1" customWidth="1"/>
    <col min="9498" max="9498" width="10.140625" style="372" bestFit="1" customWidth="1"/>
    <col min="9499" max="9500" width="9.140625" style="372" customWidth="1"/>
    <col min="9501" max="9501" width="10.140625" style="372" bestFit="1" customWidth="1"/>
    <col min="9502" max="9728" width="9.140625" style="372"/>
    <col min="9729" max="9729" width="174.7109375" style="372" customWidth="1"/>
    <col min="9730" max="9730" width="43" style="372" bestFit="1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43" style="372" bestFit="1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58.28515625" style="372" customWidth="1"/>
    <col min="9745" max="9745" width="42.42578125" style="372" customWidth="1"/>
    <col min="9746" max="9746" width="6.5703125" style="372" customWidth="1"/>
    <col min="9747" max="9752" width="9.140625" style="372" customWidth="1"/>
    <col min="9753" max="9753" width="11.28515625" style="372" bestFit="1" customWidth="1"/>
    <col min="9754" max="9754" width="10.140625" style="372" bestFit="1" customWidth="1"/>
    <col min="9755" max="9756" width="9.140625" style="372" customWidth="1"/>
    <col min="9757" max="9757" width="10.140625" style="372" bestFit="1" customWidth="1"/>
    <col min="9758" max="9984" width="9.140625" style="372"/>
    <col min="9985" max="9985" width="174.7109375" style="372" customWidth="1"/>
    <col min="9986" max="9986" width="43" style="372" bestFit="1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43" style="372" bestFit="1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58.28515625" style="372" customWidth="1"/>
    <col min="10001" max="10001" width="42.42578125" style="372" customWidth="1"/>
    <col min="10002" max="10002" width="6.5703125" style="372" customWidth="1"/>
    <col min="10003" max="10008" width="9.140625" style="372" customWidth="1"/>
    <col min="10009" max="10009" width="11.28515625" style="372" bestFit="1" customWidth="1"/>
    <col min="10010" max="10010" width="10.140625" style="372" bestFit="1" customWidth="1"/>
    <col min="10011" max="10012" width="9.140625" style="372" customWidth="1"/>
    <col min="10013" max="10013" width="10.140625" style="372" bestFit="1" customWidth="1"/>
    <col min="10014" max="10240" width="9.140625" style="372"/>
    <col min="10241" max="10241" width="174.7109375" style="372" customWidth="1"/>
    <col min="10242" max="10242" width="43" style="372" bestFit="1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43" style="372" bestFit="1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58.28515625" style="372" customWidth="1"/>
    <col min="10257" max="10257" width="42.42578125" style="372" customWidth="1"/>
    <col min="10258" max="10258" width="6.5703125" style="372" customWidth="1"/>
    <col min="10259" max="10264" width="9.140625" style="372" customWidth="1"/>
    <col min="10265" max="10265" width="11.28515625" style="372" bestFit="1" customWidth="1"/>
    <col min="10266" max="10266" width="10.140625" style="372" bestFit="1" customWidth="1"/>
    <col min="10267" max="10268" width="9.140625" style="372" customWidth="1"/>
    <col min="10269" max="10269" width="10.140625" style="372" bestFit="1" customWidth="1"/>
    <col min="10270" max="10496" width="9.140625" style="372"/>
    <col min="10497" max="10497" width="174.7109375" style="372" customWidth="1"/>
    <col min="10498" max="10498" width="43" style="372" bestFit="1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43" style="372" bestFit="1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58.28515625" style="372" customWidth="1"/>
    <col min="10513" max="10513" width="42.42578125" style="372" customWidth="1"/>
    <col min="10514" max="10514" width="6.5703125" style="372" customWidth="1"/>
    <col min="10515" max="10520" width="9.140625" style="372" customWidth="1"/>
    <col min="10521" max="10521" width="11.28515625" style="372" bestFit="1" customWidth="1"/>
    <col min="10522" max="10522" width="10.140625" style="372" bestFit="1" customWidth="1"/>
    <col min="10523" max="10524" width="9.140625" style="372" customWidth="1"/>
    <col min="10525" max="10525" width="10.140625" style="372" bestFit="1" customWidth="1"/>
    <col min="10526" max="10752" width="9.140625" style="372"/>
    <col min="10753" max="10753" width="174.7109375" style="372" customWidth="1"/>
    <col min="10754" max="10754" width="43" style="372" bestFit="1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43" style="372" bestFit="1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58.28515625" style="372" customWidth="1"/>
    <col min="10769" max="10769" width="42.42578125" style="372" customWidth="1"/>
    <col min="10770" max="10770" width="6.5703125" style="372" customWidth="1"/>
    <col min="10771" max="10776" width="9.140625" style="372" customWidth="1"/>
    <col min="10777" max="10777" width="11.28515625" style="372" bestFit="1" customWidth="1"/>
    <col min="10778" max="10778" width="10.140625" style="372" bestFit="1" customWidth="1"/>
    <col min="10779" max="10780" width="9.140625" style="372" customWidth="1"/>
    <col min="10781" max="10781" width="10.140625" style="372" bestFit="1" customWidth="1"/>
    <col min="10782" max="11008" width="9.140625" style="372"/>
    <col min="11009" max="11009" width="174.7109375" style="372" customWidth="1"/>
    <col min="11010" max="11010" width="43" style="372" bestFit="1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43" style="372" bestFit="1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58.28515625" style="372" customWidth="1"/>
    <col min="11025" max="11025" width="42.42578125" style="372" customWidth="1"/>
    <col min="11026" max="11026" width="6.5703125" style="372" customWidth="1"/>
    <col min="11027" max="11032" width="9.140625" style="372" customWidth="1"/>
    <col min="11033" max="11033" width="11.28515625" style="372" bestFit="1" customWidth="1"/>
    <col min="11034" max="11034" width="10.140625" style="372" bestFit="1" customWidth="1"/>
    <col min="11035" max="11036" width="9.140625" style="372" customWidth="1"/>
    <col min="11037" max="11037" width="10.140625" style="372" bestFit="1" customWidth="1"/>
    <col min="11038" max="11264" width="9.140625" style="372"/>
    <col min="11265" max="11265" width="174.7109375" style="372" customWidth="1"/>
    <col min="11266" max="11266" width="43" style="372" bestFit="1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43" style="372" bestFit="1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58.28515625" style="372" customWidth="1"/>
    <col min="11281" max="11281" width="42.42578125" style="372" customWidth="1"/>
    <col min="11282" max="11282" width="6.5703125" style="372" customWidth="1"/>
    <col min="11283" max="11288" width="9.140625" style="372" customWidth="1"/>
    <col min="11289" max="11289" width="11.28515625" style="372" bestFit="1" customWidth="1"/>
    <col min="11290" max="11290" width="10.140625" style="372" bestFit="1" customWidth="1"/>
    <col min="11291" max="11292" width="9.140625" style="372" customWidth="1"/>
    <col min="11293" max="11293" width="10.140625" style="372" bestFit="1" customWidth="1"/>
    <col min="11294" max="11520" width="9.140625" style="372"/>
    <col min="11521" max="11521" width="174.7109375" style="372" customWidth="1"/>
    <col min="11522" max="11522" width="43" style="372" bestFit="1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43" style="372" bestFit="1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58.28515625" style="372" customWidth="1"/>
    <col min="11537" max="11537" width="42.42578125" style="372" customWidth="1"/>
    <col min="11538" max="11538" width="6.5703125" style="372" customWidth="1"/>
    <col min="11539" max="11544" width="9.140625" style="372" customWidth="1"/>
    <col min="11545" max="11545" width="11.28515625" style="372" bestFit="1" customWidth="1"/>
    <col min="11546" max="11546" width="10.140625" style="372" bestFit="1" customWidth="1"/>
    <col min="11547" max="11548" width="9.140625" style="372" customWidth="1"/>
    <col min="11549" max="11549" width="10.140625" style="372" bestFit="1" customWidth="1"/>
    <col min="11550" max="11776" width="9.140625" style="372"/>
    <col min="11777" max="11777" width="174.7109375" style="372" customWidth="1"/>
    <col min="11778" max="11778" width="43" style="372" bestFit="1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43" style="372" bestFit="1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58.28515625" style="372" customWidth="1"/>
    <col min="11793" max="11793" width="42.42578125" style="372" customWidth="1"/>
    <col min="11794" max="11794" width="6.5703125" style="372" customWidth="1"/>
    <col min="11795" max="11800" width="9.140625" style="372" customWidth="1"/>
    <col min="11801" max="11801" width="11.28515625" style="372" bestFit="1" customWidth="1"/>
    <col min="11802" max="11802" width="10.140625" style="372" bestFit="1" customWidth="1"/>
    <col min="11803" max="11804" width="9.140625" style="372" customWidth="1"/>
    <col min="11805" max="11805" width="10.140625" style="372" bestFit="1" customWidth="1"/>
    <col min="11806" max="12032" width="9.140625" style="372"/>
    <col min="12033" max="12033" width="174.7109375" style="372" customWidth="1"/>
    <col min="12034" max="12034" width="43" style="372" bestFit="1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43" style="372" bestFit="1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58.28515625" style="372" customWidth="1"/>
    <col min="12049" max="12049" width="42.42578125" style="372" customWidth="1"/>
    <col min="12050" max="12050" width="6.5703125" style="372" customWidth="1"/>
    <col min="12051" max="12056" width="9.140625" style="372" customWidth="1"/>
    <col min="12057" max="12057" width="11.28515625" style="372" bestFit="1" customWidth="1"/>
    <col min="12058" max="12058" width="10.140625" style="372" bestFit="1" customWidth="1"/>
    <col min="12059" max="12060" width="9.140625" style="372" customWidth="1"/>
    <col min="12061" max="12061" width="10.140625" style="372" bestFit="1" customWidth="1"/>
    <col min="12062" max="12288" width="9.140625" style="372"/>
    <col min="12289" max="12289" width="174.7109375" style="372" customWidth="1"/>
    <col min="12290" max="12290" width="43" style="372" bestFit="1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43" style="372" bestFit="1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58.28515625" style="372" customWidth="1"/>
    <col min="12305" max="12305" width="42.42578125" style="372" customWidth="1"/>
    <col min="12306" max="12306" width="6.5703125" style="372" customWidth="1"/>
    <col min="12307" max="12312" width="9.140625" style="372" customWidth="1"/>
    <col min="12313" max="12313" width="11.28515625" style="372" bestFit="1" customWidth="1"/>
    <col min="12314" max="12314" width="10.140625" style="372" bestFit="1" customWidth="1"/>
    <col min="12315" max="12316" width="9.140625" style="372" customWidth="1"/>
    <col min="12317" max="12317" width="10.140625" style="372" bestFit="1" customWidth="1"/>
    <col min="12318" max="12544" width="9.140625" style="372"/>
    <col min="12545" max="12545" width="174.7109375" style="372" customWidth="1"/>
    <col min="12546" max="12546" width="43" style="372" bestFit="1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43" style="372" bestFit="1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58.28515625" style="372" customWidth="1"/>
    <col min="12561" max="12561" width="42.42578125" style="372" customWidth="1"/>
    <col min="12562" max="12562" width="6.5703125" style="372" customWidth="1"/>
    <col min="12563" max="12568" width="9.140625" style="372" customWidth="1"/>
    <col min="12569" max="12569" width="11.28515625" style="372" bestFit="1" customWidth="1"/>
    <col min="12570" max="12570" width="10.140625" style="372" bestFit="1" customWidth="1"/>
    <col min="12571" max="12572" width="9.140625" style="372" customWidth="1"/>
    <col min="12573" max="12573" width="10.140625" style="372" bestFit="1" customWidth="1"/>
    <col min="12574" max="12800" width="9.140625" style="372"/>
    <col min="12801" max="12801" width="174.7109375" style="372" customWidth="1"/>
    <col min="12802" max="12802" width="43" style="372" bestFit="1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43" style="372" bestFit="1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58.28515625" style="372" customWidth="1"/>
    <col min="12817" max="12817" width="42.42578125" style="372" customWidth="1"/>
    <col min="12818" max="12818" width="6.5703125" style="372" customWidth="1"/>
    <col min="12819" max="12824" width="9.140625" style="372" customWidth="1"/>
    <col min="12825" max="12825" width="11.28515625" style="372" bestFit="1" customWidth="1"/>
    <col min="12826" max="12826" width="10.140625" style="372" bestFit="1" customWidth="1"/>
    <col min="12827" max="12828" width="9.140625" style="372" customWidth="1"/>
    <col min="12829" max="12829" width="10.140625" style="372" bestFit="1" customWidth="1"/>
    <col min="12830" max="13056" width="9.140625" style="372"/>
    <col min="13057" max="13057" width="174.7109375" style="372" customWidth="1"/>
    <col min="13058" max="13058" width="43" style="372" bestFit="1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43" style="372" bestFit="1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58.28515625" style="372" customWidth="1"/>
    <col min="13073" max="13073" width="42.42578125" style="372" customWidth="1"/>
    <col min="13074" max="13074" width="6.5703125" style="372" customWidth="1"/>
    <col min="13075" max="13080" width="9.140625" style="372" customWidth="1"/>
    <col min="13081" max="13081" width="11.28515625" style="372" bestFit="1" customWidth="1"/>
    <col min="13082" max="13082" width="10.140625" style="372" bestFit="1" customWidth="1"/>
    <col min="13083" max="13084" width="9.140625" style="372" customWidth="1"/>
    <col min="13085" max="13085" width="10.140625" style="372" bestFit="1" customWidth="1"/>
    <col min="13086" max="13312" width="9.140625" style="372"/>
    <col min="13313" max="13313" width="174.7109375" style="372" customWidth="1"/>
    <col min="13314" max="13314" width="43" style="372" bestFit="1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43" style="372" bestFit="1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58.28515625" style="372" customWidth="1"/>
    <col min="13329" max="13329" width="42.42578125" style="372" customWidth="1"/>
    <col min="13330" max="13330" width="6.5703125" style="372" customWidth="1"/>
    <col min="13331" max="13336" width="9.140625" style="372" customWidth="1"/>
    <col min="13337" max="13337" width="11.28515625" style="372" bestFit="1" customWidth="1"/>
    <col min="13338" max="13338" width="10.140625" style="372" bestFit="1" customWidth="1"/>
    <col min="13339" max="13340" width="9.140625" style="372" customWidth="1"/>
    <col min="13341" max="13341" width="10.140625" style="372" bestFit="1" customWidth="1"/>
    <col min="13342" max="13568" width="9.140625" style="372"/>
    <col min="13569" max="13569" width="174.7109375" style="372" customWidth="1"/>
    <col min="13570" max="13570" width="43" style="372" bestFit="1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43" style="372" bestFit="1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58.28515625" style="372" customWidth="1"/>
    <col min="13585" max="13585" width="42.42578125" style="372" customWidth="1"/>
    <col min="13586" max="13586" width="6.5703125" style="372" customWidth="1"/>
    <col min="13587" max="13592" width="9.140625" style="372" customWidth="1"/>
    <col min="13593" max="13593" width="11.28515625" style="372" bestFit="1" customWidth="1"/>
    <col min="13594" max="13594" width="10.140625" style="372" bestFit="1" customWidth="1"/>
    <col min="13595" max="13596" width="9.140625" style="372" customWidth="1"/>
    <col min="13597" max="13597" width="10.140625" style="372" bestFit="1" customWidth="1"/>
    <col min="13598" max="13824" width="9.140625" style="372"/>
    <col min="13825" max="13825" width="174.7109375" style="372" customWidth="1"/>
    <col min="13826" max="13826" width="43" style="372" bestFit="1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43" style="372" bestFit="1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58.28515625" style="372" customWidth="1"/>
    <col min="13841" max="13841" width="42.42578125" style="372" customWidth="1"/>
    <col min="13842" max="13842" width="6.5703125" style="372" customWidth="1"/>
    <col min="13843" max="13848" width="9.140625" style="372" customWidth="1"/>
    <col min="13849" max="13849" width="11.28515625" style="372" bestFit="1" customWidth="1"/>
    <col min="13850" max="13850" width="10.140625" style="372" bestFit="1" customWidth="1"/>
    <col min="13851" max="13852" width="9.140625" style="372" customWidth="1"/>
    <col min="13853" max="13853" width="10.140625" style="372" bestFit="1" customWidth="1"/>
    <col min="13854" max="14080" width="9.140625" style="372"/>
    <col min="14081" max="14081" width="174.7109375" style="372" customWidth="1"/>
    <col min="14082" max="14082" width="43" style="372" bestFit="1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43" style="372" bestFit="1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58.28515625" style="372" customWidth="1"/>
    <col min="14097" max="14097" width="42.42578125" style="372" customWidth="1"/>
    <col min="14098" max="14098" width="6.5703125" style="372" customWidth="1"/>
    <col min="14099" max="14104" width="9.140625" style="372" customWidth="1"/>
    <col min="14105" max="14105" width="11.28515625" style="372" bestFit="1" customWidth="1"/>
    <col min="14106" max="14106" width="10.140625" style="372" bestFit="1" customWidth="1"/>
    <col min="14107" max="14108" width="9.140625" style="372" customWidth="1"/>
    <col min="14109" max="14109" width="10.140625" style="372" bestFit="1" customWidth="1"/>
    <col min="14110" max="14336" width="9.140625" style="372"/>
    <col min="14337" max="14337" width="174.7109375" style="372" customWidth="1"/>
    <col min="14338" max="14338" width="43" style="372" bestFit="1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43" style="372" bestFit="1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58.28515625" style="372" customWidth="1"/>
    <col min="14353" max="14353" width="42.42578125" style="372" customWidth="1"/>
    <col min="14354" max="14354" width="6.5703125" style="372" customWidth="1"/>
    <col min="14355" max="14360" width="9.140625" style="372" customWidth="1"/>
    <col min="14361" max="14361" width="11.28515625" style="372" bestFit="1" customWidth="1"/>
    <col min="14362" max="14362" width="10.140625" style="372" bestFit="1" customWidth="1"/>
    <col min="14363" max="14364" width="9.140625" style="372" customWidth="1"/>
    <col min="14365" max="14365" width="10.140625" style="372" bestFit="1" customWidth="1"/>
    <col min="14366" max="14592" width="9.140625" style="372"/>
    <col min="14593" max="14593" width="174.7109375" style="372" customWidth="1"/>
    <col min="14594" max="14594" width="43" style="372" bestFit="1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43" style="372" bestFit="1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58.28515625" style="372" customWidth="1"/>
    <col min="14609" max="14609" width="42.42578125" style="372" customWidth="1"/>
    <col min="14610" max="14610" width="6.5703125" style="372" customWidth="1"/>
    <col min="14611" max="14616" width="9.140625" style="372" customWidth="1"/>
    <col min="14617" max="14617" width="11.28515625" style="372" bestFit="1" customWidth="1"/>
    <col min="14618" max="14618" width="10.140625" style="372" bestFit="1" customWidth="1"/>
    <col min="14619" max="14620" width="9.140625" style="372" customWidth="1"/>
    <col min="14621" max="14621" width="10.140625" style="372" bestFit="1" customWidth="1"/>
    <col min="14622" max="14848" width="9.140625" style="372"/>
    <col min="14849" max="14849" width="174.7109375" style="372" customWidth="1"/>
    <col min="14850" max="14850" width="43" style="372" bestFit="1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43" style="372" bestFit="1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58.28515625" style="372" customWidth="1"/>
    <col min="14865" max="14865" width="42.42578125" style="372" customWidth="1"/>
    <col min="14866" max="14866" width="6.5703125" style="372" customWidth="1"/>
    <col min="14867" max="14872" width="9.140625" style="372" customWidth="1"/>
    <col min="14873" max="14873" width="11.28515625" style="372" bestFit="1" customWidth="1"/>
    <col min="14874" max="14874" width="10.140625" style="372" bestFit="1" customWidth="1"/>
    <col min="14875" max="14876" width="9.140625" style="372" customWidth="1"/>
    <col min="14877" max="14877" width="10.140625" style="372" bestFit="1" customWidth="1"/>
    <col min="14878" max="15104" width="9.140625" style="372"/>
    <col min="15105" max="15105" width="174.7109375" style="372" customWidth="1"/>
    <col min="15106" max="15106" width="43" style="372" bestFit="1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43" style="372" bestFit="1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58.28515625" style="372" customWidth="1"/>
    <col min="15121" max="15121" width="42.42578125" style="372" customWidth="1"/>
    <col min="15122" max="15122" width="6.5703125" style="372" customWidth="1"/>
    <col min="15123" max="15128" width="9.140625" style="372" customWidth="1"/>
    <col min="15129" max="15129" width="11.28515625" style="372" bestFit="1" customWidth="1"/>
    <col min="15130" max="15130" width="10.140625" style="372" bestFit="1" customWidth="1"/>
    <col min="15131" max="15132" width="9.140625" style="372" customWidth="1"/>
    <col min="15133" max="15133" width="10.140625" style="372" bestFit="1" customWidth="1"/>
    <col min="15134" max="15360" width="9.140625" style="372"/>
    <col min="15361" max="15361" width="174.7109375" style="372" customWidth="1"/>
    <col min="15362" max="15362" width="43" style="372" bestFit="1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43" style="372" bestFit="1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58.28515625" style="372" customWidth="1"/>
    <col min="15377" max="15377" width="42.42578125" style="372" customWidth="1"/>
    <col min="15378" max="15378" width="6.5703125" style="372" customWidth="1"/>
    <col min="15379" max="15384" width="9.140625" style="372" customWidth="1"/>
    <col min="15385" max="15385" width="11.28515625" style="372" bestFit="1" customWidth="1"/>
    <col min="15386" max="15386" width="10.140625" style="372" bestFit="1" customWidth="1"/>
    <col min="15387" max="15388" width="9.140625" style="372" customWidth="1"/>
    <col min="15389" max="15389" width="10.140625" style="372" bestFit="1" customWidth="1"/>
    <col min="15390" max="15616" width="9.140625" style="372"/>
    <col min="15617" max="15617" width="174.7109375" style="372" customWidth="1"/>
    <col min="15618" max="15618" width="43" style="372" bestFit="1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43" style="372" bestFit="1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58.28515625" style="372" customWidth="1"/>
    <col min="15633" max="15633" width="42.42578125" style="372" customWidth="1"/>
    <col min="15634" max="15634" width="6.5703125" style="372" customWidth="1"/>
    <col min="15635" max="15640" width="9.140625" style="372" customWidth="1"/>
    <col min="15641" max="15641" width="11.28515625" style="372" bestFit="1" customWidth="1"/>
    <col min="15642" max="15642" width="10.140625" style="372" bestFit="1" customWidth="1"/>
    <col min="15643" max="15644" width="9.140625" style="372" customWidth="1"/>
    <col min="15645" max="15645" width="10.140625" style="372" bestFit="1" customWidth="1"/>
    <col min="15646" max="15872" width="9.140625" style="372"/>
    <col min="15873" max="15873" width="174.7109375" style="372" customWidth="1"/>
    <col min="15874" max="15874" width="43" style="372" bestFit="1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43" style="372" bestFit="1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58.28515625" style="372" customWidth="1"/>
    <col min="15889" max="15889" width="42.42578125" style="372" customWidth="1"/>
    <col min="15890" max="15890" width="6.5703125" style="372" customWidth="1"/>
    <col min="15891" max="15896" width="9.140625" style="372" customWidth="1"/>
    <col min="15897" max="15897" width="11.28515625" style="372" bestFit="1" customWidth="1"/>
    <col min="15898" max="15898" width="10.140625" style="372" bestFit="1" customWidth="1"/>
    <col min="15899" max="15900" width="9.140625" style="372" customWidth="1"/>
    <col min="15901" max="15901" width="10.140625" style="372" bestFit="1" customWidth="1"/>
    <col min="15902" max="16128" width="9.140625" style="372"/>
    <col min="16129" max="16129" width="174.7109375" style="372" customWidth="1"/>
    <col min="16130" max="16130" width="43" style="372" bestFit="1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43" style="372" bestFit="1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58.28515625" style="372" customWidth="1"/>
    <col min="16145" max="16145" width="42.42578125" style="372" customWidth="1"/>
    <col min="16146" max="16146" width="6.5703125" style="372" customWidth="1"/>
    <col min="16147" max="16152" width="9.140625" style="372" customWidth="1"/>
    <col min="16153" max="16153" width="11.28515625" style="372" bestFit="1" customWidth="1"/>
    <col min="16154" max="16154" width="10.140625" style="372" bestFit="1" customWidth="1"/>
    <col min="16155" max="16156" width="9.140625" style="372" customWidth="1"/>
    <col min="16157" max="16157" width="10.140625" style="372" bestFit="1" customWidth="1"/>
    <col min="16158" max="16384" width="9.140625" style="372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55.25" customHeight="1">
      <c r="A2" s="901" t="s">
        <v>550</v>
      </c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189"/>
    </row>
    <row r="3" spans="1:25" s="2" customFormat="1" ht="95.25" customHeight="1">
      <c r="A3" s="901" t="s">
        <v>236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  <c r="O3" s="901"/>
      <c r="P3" s="901"/>
      <c r="Q3" s="901"/>
      <c r="R3" s="189"/>
    </row>
    <row r="4" spans="1:25" s="2" customFormat="1" ht="83.25" customHeight="1">
      <c r="A4" s="901" t="s">
        <v>927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189"/>
    </row>
    <row r="5" spans="1:25" s="3" customFormat="1" ht="144.75" customHeight="1">
      <c r="A5" s="902" t="s">
        <v>734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190"/>
    </row>
    <row r="6" spans="1:25" ht="6" customHeight="1"/>
    <row r="7" spans="1:25" ht="78.7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277" customFormat="1" ht="97.5" customHeight="1">
      <c r="A8" s="276"/>
      <c r="B8" s="910" t="s">
        <v>44</v>
      </c>
      <c r="C8" s="910"/>
      <c r="D8" s="910"/>
      <c r="E8" s="910"/>
      <c r="F8" s="910"/>
      <c r="G8" s="910"/>
      <c r="H8" s="910"/>
      <c r="I8" s="910"/>
      <c r="J8" s="910" t="s">
        <v>50</v>
      </c>
      <c r="K8" s="910"/>
      <c r="L8" s="910"/>
      <c r="M8" s="910"/>
      <c r="N8" s="910"/>
      <c r="O8" s="910"/>
      <c r="P8" s="910"/>
      <c r="Q8" s="910"/>
      <c r="R8" s="768"/>
    </row>
    <row r="9" spans="1:25" s="202" customFormat="1" ht="262.5" customHeight="1">
      <c r="A9" s="196"/>
      <c r="B9" s="196" t="s">
        <v>40</v>
      </c>
      <c r="C9" s="197" t="s">
        <v>166</v>
      </c>
      <c r="D9" s="196" t="s">
        <v>167</v>
      </c>
      <c r="E9" s="198" t="s">
        <v>168</v>
      </c>
      <c r="F9" s="199" t="s">
        <v>169</v>
      </c>
      <c r="G9" s="198" t="s">
        <v>170</v>
      </c>
      <c r="H9" s="196" t="s">
        <v>171</v>
      </c>
      <c r="I9" s="199" t="s">
        <v>42</v>
      </c>
      <c r="J9" s="196" t="s">
        <v>40</v>
      </c>
      <c r="K9" s="198" t="s">
        <v>166</v>
      </c>
      <c r="L9" s="199" t="s">
        <v>167</v>
      </c>
      <c r="M9" s="198" t="s">
        <v>168</v>
      </c>
      <c r="N9" s="196" t="s">
        <v>169</v>
      </c>
      <c r="O9" s="198" t="s">
        <v>170</v>
      </c>
      <c r="P9" s="196" t="s">
        <v>171</v>
      </c>
      <c r="Q9" s="196" t="s">
        <v>42</v>
      </c>
      <c r="R9" s="200"/>
      <c r="S9" s="201"/>
      <c r="T9" s="201"/>
      <c r="U9" s="200"/>
      <c r="V9" s="201"/>
      <c r="W9" s="201"/>
      <c r="X9" s="200"/>
      <c r="Y9" s="201"/>
    </row>
    <row r="10" spans="1:25" ht="85.5" customHeight="1">
      <c r="A10" s="203" t="s">
        <v>221</v>
      </c>
      <c r="B10" s="204">
        <v>5198793.1857899996</v>
      </c>
      <c r="C10" s="204">
        <v>147569.99928999998</v>
      </c>
      <c r="D10" s="204">
        <v>35268.569539999997</v>
      </c>
      <c r="E10" s="204">
        <v>0</v>
      </c>
      <c r="F10" s="204">
        <v>39631.744170000005</v>
      </c>
      <c r="G10" s="204">
        <v>0</v>
      </c>
      <c r="H10" s="204">
        <v>3077403.2327800002</v>
      </c>
      <c r="I10" s="204">
        <v>8498666.7315699998</v>
      </c>
      <c r="J10" s="204">
        <v>4152971.32699</v>
      </c>
      <c r="K10" s="204">
        <v>139738.19362000001</v>
      </c>
      <c r="L10" s="204">
        <v>0</v>
      </c>
      <c r="M10" s="204">
        <v>24847.257129999998</v>
      </c>
      <c r="N10" s="204">
        <v>0</v>
      </c>
      <c r="O10" s="204">
        <v>0</v>
      </c>
      <c r="P10" s="204">
        <v>711368.90714999998</v>
      </c>
      <c r="Q10" s="204">
        <v>5028925.6848900001</v>
      </c>
      <c r="R10" s="193"/>
    </row>
    <row r="11" spans="1:25" ht="85.5" customHeight="1">
      <c r="A11" s="203" t="s">
        <v>222</v>
      </c>
      <c r="B11" s="205">
        <v>974216.64734000002</v>
      </c>
      <c r="C11" s="205">
        <v>40994.6008</v>
      </c>
      <c r="D11" s="205">
        <v>1700</v>
      </c>
      <c r="E11" s="205">
        <v>0</v>
      </c>
      <c r="F11" s="205">
        <v>1331.99433</v>
      </c>
      <c r="G11" s="205">
        <v>10924.46032</v>
      </c>
      <c r="H11" s="205">
        <v>199958.50602999999</v>
      </c>
      <c r="I11" s="205">
        <v>1229126.2088199998</v>
      </c>
      <c r="J11" s="205">
        <v>472587.32848000003</v>
      </c>
      <c r="K11" s="205">
        <v>136640.68943</v>
      </c>
      <c r="L11" s="204">
        <v>0</v>
      </c>
      <c r="M11" s="204">
        <v>13184.30877</v>
      </c>
      <c r="N11" s="204">
        <v>0</v>
      </c>
      <c r="O11" s="204">
        <v>0</v>
      </c>
      <c r="P11" s="204">
        <v>87507.003689999998</v>
      </c>
      <c r="Q11" s="204">
        <v>709919.33036999998</v>
      </c>
      <c r="R11" s="193"/>
    </row>
    <row r="12" spans="1:25" ht="85.5" customHeight="1">
      <c r="A12" s="203" t="s">
        <v>223</v>
      </c>
      <c r="B12" s="205">
        <v>738880.44311999995</v>
      </c>
      <c r="C12" s="205">
        <v>36261.889940000001</v>
      </c>
      <c r="D12" s="205">
        <v>11386.58447</v>
      </c>
      <c r="E12" s="205">
        <v>6128.58745</v>
      </c>
      <c r="F12" s="205">
        <v>10513.50785</v>
      </c>
      <c r="G12" s="205">
        <v>4196.2438400000001</v>
      </c>
      <c r="H12" s="205">
        <v>242628.47752000001</v>
      </c>
      <c r="I12" s="205">
        <v>1049995.73419</v>
      </c>
      <c r="J12" s="205">
        <v>258876.36061999999</v>
      </c>
      <c r="K12" s="205">
        <v>87095.06915000001</v>
      </c>
      <c r="L12" s="204">
        <v>0</v>
      </c>
      <c r="M12" s="204">
        <v>0</v>
      </c>
      <c r="N12" s="204">
        <v>0</v>
      </c>
      <c r="O12" s="204">
        <v>6429</v>
      </c>
      <c r="P12" s="204">
        <v>67617.516049999991</v>
      </c>
      <c r="Q12" s="204">
        <v>420017.94581999996</v>
      </c>
      <c r="R12" s="193"/>
    </row>
    <row r="13" spans="1:25" ht="85.5" customHeight="1">
      <c r="A13" s="203" t="s">
        <v>224</v>
      </c>
      <c r="B13" s="204">
        <v>1120053.8347999998</v>
      </c>
      <c r="C13" s="204">
        <v>19266.08236</v>
      </c>
      <c r="D13" s="204">
        <v>9274.3498299999992</v>
      </c>
      <c r="E13" s="204">
        <v>0</v>
      </c>
      <c r="F13" s="204">
        <v>19164.485410000001</v>
      </c>
      <c r="G13" s="204">
        <v>18877.931680000002</v>
      </c>
      <c r="H13" s="204">
        <v>196392.00221000001</v>
      </c>
      <c r="I13" s="204">
        <v>1383028.6862899999</v>
      </c>
      <c r="J13" s="204">
        <v>305766.00192000001</v>
      </c>
      <c r="K13" s="204">
        <v>24126.899789999999</v>
      </c>
      <c r="L13" s="204">
        <v>0</v>
      </c>
      <c r="M13" s="204">
        <v>2907.2897599999997</v>
      </c>
      <c r="N13" s="204">
        <v>12442.87133</v>
      </c>
      <c r="O13" s="204">
        <v>9466.8957499999997</v>
      </c>
      <c r="P13" s="204">
        <v>54409.863530000002</v>
      </c>
      <c r="Q13" s="204">
        <v>409119.82207999995</v>
      </c>
      <c r="R13" s="193"/>
    </row>
    <row r="14" spans="1:25" ht="85.5" customHeight="1">
      <c r="A14" s="203" t="s">
        <v>225</v>
      </c>
      <c r="B14" s="204">
        <v>1930835.3908499999</v>
      </c>
      <c r="C14" s="204">
        <v>10139.344789999999</v>
      </c>
      <c r="D14" s="204">
        <v>12752.846720000001</v>
      </c>
      <c r="E14" s="204">
        <v>4837.0457000000006</v>
      </c>
      <c r="F14" s="204">
        <v>24871.621440000003</v>
      </c>
      <c r="G14" s="204">
        <v>3542.7359000000001</v>
      </c>
      <c r="H14" s="204">
        <v>95133.600900000005</v>
      </c>
      <c r="I14" s="204">
        <v>2082112.5862999998</v>
      </c>
      <c r="J14" s="204">
        <v>721568.70250000001</v>
      </c>
      <c r="K14" s="204">
        <v>18214.199710000001</v>
      </c>
      <c r="L14" s="204">
        <v>3469.1599500000002</v>
      </c>
      <c r="M14" s="204">
        <v>0</v>
      </c>
      <c r="N14" s="204">
        <v>29973.598979999999</v>
      </c>
      <c r="O14" s="204">
        <v>13542.71731</v>
      </c>
      <c r="P14" s="204">
        <v>37561.908020000003</v>
      </c>
      <c r="Q14" s="204">
        <v>824330.28647000005</v>
      </c>
      <c r="R14" s="193"/>
    </row>
    <row r="15" spans="1:25" ht="85.5" customHeight="1">
      <c r="A15" s="203" t="s">
        <v>226</v>
      </c>
      <c r="B15" s="204">
        <v>2969846.87837</v>
      </c>
      <c r="C15" s="204">
        <v>9359.7908800000005</v>
      </c>
      <c r="D15" s="204">
        <v>19445.913860000001</v>
      </c>
      <c r="E15" s="204">
        <v>678.37090999999998</v>
      </c>
      <c r="F15" s="204">
        <v>29829.686229999999</v>
      </c>
      <c r="G15" s="204">
        <v>3768.2552099999998</v>
      </c>
      <c r="H15" s="204">
        <v>63337.877970000001</v>
      </c>
      <c r="I15" s="204">
        <v>3096266.7734300001</v>
      </c>
      <c r="J15" s="204">
        <v>2149831.8474400002</v>
      </c>
      <c r="K15" s="204">
        <v>19991.675739999999</v>
      </c>
      <c r="L15" s="204">
        <v>6460.7791200000001</v>
      </c>
      <c r="M15" s="204">
        <v>2019.1492000000001</v>
      </c>
      <c r="N15" s="204">
        <v>42114.303770000006</v>
      </c>
      <c r="O15" s="204">
        <v>5577.1423299999997</v>
      </c>
      <c r="P15" s="204">
        <v>29568.803159999999</v>
      </c>
      <c r="Q15" s="204">
        <v>2255563.7007600004</v>
      </c>
      <c r="R15" s="193"/>
    </row>
    <row r="16" spans="1:25" ht="85.5" customHeight="1">
      <c r="A16" s="203" t="s">
        <v>227</v>
      </c>
      <c r="B16" s="204">
        <v>1031869.6648799999</v>
      </c>
      <c r="C16" s="204">
        <v>4660.4234000000006</v>
      </c>
      <c r="D16" s="204">
        <v>8612.3855800000001</v>
      </c>
      <c r="E16" s="204">
        <v>0</v>
      </c>
      <c r="F16" s="204">
        <v>9627.5726599999998</v>
      </c>
      <c r="G16" s="204">
        <v>952.83610999999996</v>
      </c>
      <c r="H16" s="204">
        <v>39441.009259999999</v>
      </c>
      <c r="I16" s="204">
        <v>1095163.8918900001</v>
      </c>
      <c r="J16" s="204">
        <v>1458269.6011400002</v>
      </c>
      <c r="K16" s="204">
        <v>10155.634880000001</v>
      </c>
      <c r="L16" s="204">
        <v>5319.9790599999997</v>
      </c>
      <c r="M16" s="204">
        <v>263.93953999999997</v>
      </c>
      <c r="N16" s="204">
        <v>16837.941930000001</v>
      </c>
      <c r="O16" s="204">
        <v>1834.6909699999999</v>
      </c>
      <c r="P16" s="204">
        <v>21895.219290000001</v>
      </c>
      <c r="Q16" s="204">
        <v>1514577.0068099999</v>
      </c>
      <c r="R16" s="193"/>
    </row>
    <row r="17" spans="1:18" ht="85.5" customHeight="1">
      <c r="A17" s="203" t="s">
        <v>228</v>
      </c>
      <c r="B17" s="204">
        <v>429707.46132</v>
      </c>
      <c r="C17" s="204">
        <v>4092.6309700000002</v>
      </c>
      <c r="D17" s="204">
        <v>4212.6364400000002</v>
      </c>
      <c r="E17" s="204">
        <v>403.94884999999999</v>
      </c>
      <c r="F17" s="204">
        <v>10099.29009</v>
      </c>
      <c r="G17" s="204">
        <v>461.08434</v>
      </c>
      <c r="H17" s="204">
        <v>41852.594219999999</v>
      </c>
      <c r="I17" s="204">
        <v>490829.64623000001</v>
      </c>
      <c r="J17" s="204">
        <v>687048.6767999999</v>
      </c>
      <c r="K17" s="204">
        <v>7018.3487599999999</v>
      </c>
      <c r="L17" s="204">
        <v>1812.3896100000002</v>
      </c>
      <c r="M17" s="204">
        <v>500.01175000000001</v>
      </c>
      <c r="N17" s="204">
        <v>9547.5456699999995</v>
      </c>
      <c r="O17" s="204">
        <v>807.16714999999999</v>
      </c>
      <c r="P17" s="204">
        <v>8580.9844499999999</v>
      </c>
      <c r="Q17" s="204">
        <v>715315.12419</v>
      </c>
      <c r="R17" s="193"/>
    </row>
    <row r="18" spans="1:18" ht="85.5" customHeight="1">
      <c r="A18" s="203" t="s">
        <v>229</v>
      </c>
      <c r="B18" s="204">
        <v>260968.21138999998</v>
      </c>
      <c r="C18" s="204">
        <v>1777.5469499999999</v>
      </c>
      <c r="D18" s="204">
        <v>1658.4840300000001</v>
      </c>
      <c r="E18" s="204">
        <v>123.2847</v>
      </c>
      <c r="F18" s="204">
        <v>7642.6138000000001</v>
      </c>
      <c r="G18" s="204">
        <v>260.34190999999998</v>
      </c>
      <c r="H18" s="204">
        <v>15912.34218</v>
      </c>
      <c r="I18" s="204">
        <v>288342.82496</v>
      </c>
      <c r="J18" s="204">
        <v>420414.23268000002</v>
      </c>
      <c r="K18" s="204">
        <v>1838.1460500000001</v>
      </c>
      <c r="L18" s="204">
        <v>1925.13985</v>
      </c>
      <c r="M18" s="204">
        <v>126.88369</v>
      </c>
      <c r="N18" s="204">
        <v>3902.4896600000002</v>
      </c>
      <c r="O18" s="204">
        <v>517.61944000000005</v>
      </c>
      <c r="P18" s="204">
        <v>6642.1417199999996</v>
      </c>
      <c r="Q18" s="204">
        <v>435366.65308999998</v>
      </c>
      <c r="R18" s="193"/>
    </row>
    <row r="19" spans="1:18" ht="85.5" customHeight="1">
      <c r="A19" s="203" t="s">
        <v>230</v>
      </c>
      <c r="B19" s="204">
        <v>623827.95685000008</v>
      </c>
      <c r="C19" s="204">
        <v>3139.6174100000003</v>
      </c>
      <c r="D19" s="204">
        <v>4781.2866599999998</v>
      </c>
      <c r="E19" s="204">
        <v>390.78838000000002</v>
      </c>
      <c r="F19" s="204">
        <v>13472.047919999999</v>
      </c>
      <c r="G19" s="204">
        <v>314.17975999999999</v>
      </c>
      <c r="H19" s="204">
        <v>28529.61534</v>
      </c>
      <c r="I19" s="204">
        <v>674455.49232000008</v>
      </c>
      <c r="J19" s="204">
        <v>488202.81795</v>
      </c>
      <c r="K19" s="204">
        <v>4222.9909299999999</v>
      </c>
      <c r="L19" s="204">
        <v>1062.758</v>
      </c>
      <c r="M19" s="204">
        <v>79.466490000000007</v>
      </c>
      <c r="N19" s="204">
        <v>6078.7081500000004</v>
      </c>
      <c r="O19" s="204">
        <v>781.66806999999994</v>
      </c>
      <c r="P19" s="204">
        <v>8836.824990000001</v>
      </c>
      <c r="Q19" s="204">
        <v>509265.23457999999</v>
      </c>
      <c r="R19" s="193"/>
    </row>
    <row r="20" spans="1:18" ht="85.5" customHeight="1">
      <c r="A20" s="203" t="s">
        <v>231</v>
      </c>
      <c r="B20" s="204">
        <v>732905.99540000001</v>
      </c>
      <c r="C20" s="204">
        <v>6376.2191399999992</v>
      </c>
      <c r="D20" s="204">
        <v>9388.6103999999996</v>
      </c>
      <c r="E20" s="204">
        <v>151.86610999999999</v>
      </c>
      <c r="F20" s="204">
        <v>18051.875960000001</v>
      </c>
      <c r="G20" s="204">
        <v>762.67642000000001</v>
      </c>
      <c r="H20" s="204">
        <v>38578.973789999996</v>
      </c>
      <c r="I20" s="204">
        <v>806216.21721999999</v>
      </c>
      <c r="J20" s="204">
        <v>2461672.6403200002</v>
      </c>
      <c r="K20" s="204">
        <v>14197.53983</v>
      </c>
      <c r="L20" s="204">
        <v>5089.4591700000001</v>
      </c>
      <c r="M20" s="204">
        <v>390.70580000000001</v>
      </c>
      <c r="N20" s="204">
        <v>26218.51511</v>
      </c>
      <c r="O20" s="204">
        <v>4358.0209299999997</v>
      </c>
      <c r="P20" s="204">
        <v>21671.32029</v>
      </c>
      <c r="Q20" s="204">
        <v>2533598.2014499996</v>
      </c>
      <c r="R20" s="193"/>
    </row>
    <row r="21" spans="1:18" ht="85.5" customHeight="1">
      <c r="A21" s="203" t="s">
        <v>232</v>
      </c>
      <c r="B21" s="204">
        <v>379440.02431000001</v>
      </c>
      <c r="C21" s="204">
        <v>1884.54656</v>
      </c>
      <c r="D21" s="204">
        <v>16053.67923</v>
      </c>
      <c r="E21" s="204">
        <v>337.20153000000005</v>
      </c>
      <c r="F21" s="204">
        <v>6249.5304100000003</v>
      </c>
      <c r="G21" s="204">
        <v>87.805480000000003</v>
      </c>
      <c r="H21" s="204">
        <v>45066.890060000005</v>
      </c>
      <c r="I21" s="204">
        <v>449119.67757999996</v>
      </c>
      <c r="J21" s="204">
        <v>1862444.6559000001</v>
      </c>
      <c r="K21" s="204">
        <v>13364.66034</v>
      </c>
      <c r="L21" s="204">
        <v>14207.70091</v>
      </c>
      <c r="M21" s="204">
        <v>1329.4251299999999</v>
      </c>
      <c r="N21" s="204">
        <v>14063.74026</v>
      </c>
      <c r="O21" s="204">
        <v>2222.27844</v>
      </c>
      <c r="P21" s="204">
        <v>27748.703710000002</v>
      </c>
      <c r="Q21" s="204">
        <v>1935381.16469</v>
      </c>
      <c r="R21" s="193"/>
    </row>
    <row r="22" spans="1:18" ht="85.5" customHeight="1">
      <c r="A22" s="203" t="s">
        <v>233</v>
      </c>
      <c r="B22" s="204">
        <v>9240.7289899999996</v>
      </c>
      <c r="C22" s="204">
        <v>18.232900000000001</v>
      </c>
      <c r="D22" s="204">
        <v>926.56041000000005</v>
      </c>
      <c r="E22" s="204">
        <v>12.94299</v>
      </c>
      <c r="F22" s="204">
        <v>58.238579999999999</v>
      </c>
      <c r="G22" s="204">
        <v>0</v>
      </c>
      <c r="H22" s="204">
        <v>3868.4436600000004</v>
      </c>
      <c r="I22" s="204">
        <v>14125.14753</v>
      </c>
      <c r="J22" s="204">
        <v>55553.258020000001</v>
      </c>
      <c r="K22" s="204">
        <v>512.08942999999999</v>
      </c>
      <c r="L22" s="204">
        <v>1153.4307699999999</v>
      </c>
      <c r="M22" s="204">
        <v>81.674729999999997</v>
      </c>
      <c r="N22" s="204">
        <v>23.185770000000002</v>
      </c>
      <c r="O22" s="204">
        <v>0</v>
      </c>
      <c r="P22" s="204">
        <v>5605.7271700000001</v>
      </c>
      <c r="Q22" s="204">
        <v>62929.365890000001</v>
      </c>
      <c r="R22" s="193"/>
    </row>
    <row r="23" spans="1:18" s="140" customFormat="1" ht="85.5" customHeight="1" thickBot="1">
      <c r="A23" s="206" t="s">
        <v>234</v>
      </c>
      <c r="B23" s="207">
        <v>1950.22352</v>
      </c>
      <c r="C23" s="207">
        <v>4.9521999999999995</v>
      </c>
      <c r="D23" s="207">
        <v>321.03654</v>
      </c>
      <c r="E23" s="207">
        <v>9.8922500000000007</v>
      </c>
      <c r="F23" s="207">
        <v>17.025590000000001</v>
      </c>
      <c r="G23" s="207">
        <v>1.3720000000000001E-2</v>
      </c>
      <c r="H23" s="207">
        <v>372.60937999999999</v>
      </c>
      <c r="I23" s="207">
        <v>2675.7532000000001</v>
      </c>
      <c r="J23" s="207">
        <v>18988.467149999997</v>
      </c>
      <c r="K23" s="207">
        <v>90.057190000000006</v>
      </c>
      <c r="L23" s="207">
        <v>503.44162</v>
      </c>
      <c r="M23" s="207">
        <v>26.204720000000002</v>
      </c>
      <c r="N23" s="207">
        <v>2.1552699999999998</v>
      </c>
      <c r="O23" s="207">
        <v>0</v>
      </c>
      <c r="P23" s="207">
        <v>3059.7150299999998</v>
      </c>
      <c r="Q23" s="207">
        <v>22670.040980000002</v>
      </c>
      <c r="R23" s="208"/>
    </row>
    <row r="24" spans="1:18" s="140" customFormat="1" ht="85.5" customHeight="1" thickTop="1" thickBot="1">
      <c r="A24" s="209" t="s">
        <v>42</v>
      </c>
      <c r="B24" s="210">
        <f>SUM(B10:B23)</f>
        <v>16402536.646929998</v>
      </c>
      <c r="C24" s="210">
        <f t="shared" ref="C24:Q24" si="0">SUM(C10:C23)</f>
        <v>285545.87758999999</v>
      </c>
      <c r="D24" s="210">
        <f t="shared" si="0"/>
        <v>135782.94371000002</v>
      </c>
      <c r="E24" s="210">
        <f t="shared" si="0"/>
        <v>13073.928870000003</v>
      </c>
      <c r="F24" s="210">
        <f t="shared" si="0"/>
        <v>190561.23444000003</v>
      </c>
      <c r="G24" s="210">
        <f t="shared" si="0"/>
        <v>44148.564690000014</v>
      </c>
      <c r="H24" s="210">
        <f t="shared" si="0"/>
        <v>4088476.1753000002</v>
      </c>
      <c r="I24" s="210">
        <f t="shared" si="0"/>
        <v>21160125.371530004</v>
      </c>
      <c r="J24" s="210">
        <f t="shared" si="0"/>
        <v>15514195.91791</v>
      </c>
      <c r="K24" s="210">
        <f t="shared" si="0"/>
        <v>477206.19485000003</v>
      </c>
      <c r="L24" s="210">
        <f t="shared" si="0"/>
        <v>41004.238059999996</v>
      </c>
      <c r="M24" s="210">
        <f t="shared" si="0"/>
        <v>45756.316710000006</v>
      </c>
      <c r="N24" s="210">
        <f t="shared" si="0"/>
        <v>161205.05590000001</v>
      </c>
      <c r="O24" s="210">
        <f t="shared" si="0"/>
        <v>45537.200390000005</v>
      </c>
      <c r="P24" s="210">
        <f t="shared" si="0"/>
        <v>1092074.6382500001</v>
      </c>
      <c r="Q24" s="210">
        <f t="shared" si="0"/>
        <v>17376979.562070001</v>
      </c>
      <c r="R24" s="208"/>
    </row>
    <row r="25" spans="1:18" ht="27.75" customHeight="1" thickTop="1" thickBot="1">
      <c r="A25" s="179"/>
      <c r="B25" s="180"/>
      <c r="C25" s="262"/>
      <c r="D25" s="181"/>
      <c r="E25" s="181"/>
      <c r="F25" s="181"/>
      <c r="G25" s="181"/>
      <c r="H25" s="181"/>
      <c r="I25" s="181"/>
      <c r="J25" s="181"/>
      <c r="K25" s="181"/>
      <c r="L25" s="180"/>
      <c r="M25" s="180"/>
      <c r="N25" s="180"/>
      <c r="O25" s="180"/>
      <c r="P25" s="180"/>
      <c r="Q25" s="180"/>
      <c r="R25" s="193"/>
    </row>
    <row r="26" spans="1:18" ht="87" customHeight="1" thickTop="1">
      <c r="A26" s="633" t="s">
        <v>735</v>
      </c>
      <c r="B26" s="123"/>
      <c r="C26" s="215"/>
      <c r="D26" s="148"/>
      <c r="E26" s="148"/>
      <c r="F26" s="148"/>
      <c r="G26" s="148"/>
      <c r="H26" s="148"/>
      <c r="I26" s="148"/>
      <c r="J26" s="148"/>
      <c r="K26" s="148"/>
      <c r="L26" s="149"/>
      <c r="M26" s="149"/>
      <c r="N26" s="17"/>
      <c r="O26" s="17"/>
      <c r="P26" s="17"/>
      <c r="Q26" s="17"/>
    </row>
    <row r="27" spans="1:18" ht="38.25" customHeight="1">
      <c r="A27" s="16"/>
      <c r="B27" s="37"/>
      <c r="C27" s="216"/>
      <c r="D27" s="18"/>
      <c r="E27" s="18"/>
      <c r="F27" s="18"/>
      <c r="G27" s="18"/>
      <c r="H27" s="18"/>
      <c r="I27" s="18"/>
      <c r="J27" s="18"/>
      <c r="K27" s="18"/>
      <c r="L27" s="18"/>
      <c r="M27" s="104"/>
      <c r="N27" s="17"/>
      <c r="O27" s="17"/>
      <c r="P27" s="17"/>
      <c r="Q27" s="17"/>
    </row>
    <row r="28" spans="1:18" ht="38.25" customHeight="1">
      <c r="A28" s="16"/>
      <c r="B28" s="37"/>
      <c r="C28" s="216"/>
      <c r="D28" s="18"/>
      <c r="E28" s="18"/>
      <c r="F28" s="18"/>
      <c r="G28" s="18"/>
      <c r="H28" s="18"/>
      <c r="I28" s="18"/>
      <c r="J28" s="18"/>
      <c r="K28" s="18"/>
      <c r="L28" s="18"/>
      <c r="M28" s="104"/>
      <c r="N28" s="17"/>
      <c r="O28" s="17"/>
      <c r="P28" s="17"/>
      <c r="Q28" s="17"/>
    </row>
    <row r="29" spans="1:18" ht="13.5" customHeight="1">
      <c r="A29" s="16"/>
      <c r="B29" s="37"/>
      <c r="C29" s="216"/>
      <c r="D29" s="18"/>
      <c r="E29" s="18"/>
      <c r="F29" s="18"/>
      <c r="G29" s="18"/>
      <c r="H29" s="18"/>
      <c r="I29" s="18"/>
      <c r="J29" s="18"/>
      <c r="K29" s="18"/>
      <c r="L29" s="18"/>
      <c r="M29" s="104"/>
      <c r="N29" s="17"/>
      <c r="O29" s="17"/>
      <c r="P29" s="17"/>
      <c r="Q29" s="17"/>
    </row>
    <row r="30" spans="1:18" ht="13.5" customHeight="1">
      <c r="A30" s="16"/>
      <c r="B30" s="37"/>
      <c r="C30" s="216"/>
      <c r="D30" s="18"/>
      <c r="E30" s="18"/>
      <c r="F30" s="18"/>
      <c r="G30" s="18"/>
      <c r="H30" s="18"/>
      <c r="I30" s="18"/>
      <c r="J30" s="18"/>
      <c r="K30" s="18"/>
      <c r="L30" s="18"/>
      <c r="M30" s="104"/>
      <c r="N30" s="17"/>
      <c r="O30" s="17"/>
      <c r="P30" s="17"/>
      <c r="Q30" s="17"/>
    </row>
    <row r="31" spans="1:18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29"/>
      <c r="B33" s="18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18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18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18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6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29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3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3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3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29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9" customHeight="1">
      <c r="A52" s="127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9" customHeight="1">
      <c r="A53" s="127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9" customHeight="1">
      <c r="A54" s="127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9" customHeight="1">
      <c r="A55" s="127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8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8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29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2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29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2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29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17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17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17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17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27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29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29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30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30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30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30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1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1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1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1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</row>
    <row r="117" spans="1:12">
      <c r="A117" s="131"/>
    </row>
    <row r="118" spans="1:12">
      <c r="A118" s="131"/>
    </row>
    <row r="119" spans="1:12">
      <c r="A119" s="131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Y649"/>
  <sheetViews>
    <sheetView showGridLines="0" topLeftCell="A2" zoomScale="25" zoomScaleNormal="25" workbookViewId="0">
      <selection activeCell="F15" sqref="F15"/>
    </sheetView>
  </sheetViews>
  <sheetFormatPr baseColWidth="10" defaultColWidth="9.140625" defaultRowHeight="60"/>
  <cols>
    <col min="1" max="1" width="174.7109375" style="20" customWidth="1"/>
    <col min="2" max="2" width="39.42578125" style="372" customWidth="1"/>
    <col min="3" max="3" width="48.7109375" style="633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58.28515625" style="372" customWidth="1"/>
    <col min="17" max="17" width="42.42578125" style="372" customWidth="1"/>
    <col min="18" max="18" width="6.5703125" style="191" customWidth="1"/>
    <col min="19" max="24" width="9.140625" style="372" customWidth="1"/>
    <col min="25" max="25" width="11.28515625" style="372" bestFit="1" customWidth="1"/>
    <col min="26" max="26" width="10.140625" style="372" bestFit="1" customWidth="1"/>
    <col min="27" max="28" width="9.140625" style="372" customWidth="1"/>
    <col min="29" max="29" width="10.140625" style="372" bestFit="1" customWidth="1"/>
    <col min="30" max="256" width="9.140625" style="372"/>
    <col min="257" max="257" width="174.7109375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58.28515625" style="372" customWidth="1"/>
    <col min="273" max="273" width="42.42578125" style="372" customWidth="1"/>
    <col min="274" max="274" width="6.5703125" style="372" customWidth="1"/>
    <col min="275" max="280" width="9.140625" style="372" customWidth="1"/>
    <col min="281" max="281" width="11.28515625" style="372" bestFit="1" customWidth="1"/>
    <col min="282" max="282" width="10.140625" style="372" bestFit="1" customWidth="1"/>
    <col min="283" max="284" width="9.140625" style="372" customWidth="1"/>
    <col min="285" max="285" width="10.140625" style="372" bestFit="1" customWidth="1"/>
    <col min="286" max="512" width="9.140625" style="372"/>
    <col min="513" max="513" width="174.7109375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58.28515625" style="372" customWidth="1"/>
    <col min="529" max="529" width="42.42578125" style="372" customWidth="1"/>
    <col min="530" max="530" width="6.5703125" style="372" customWidth="1"/>
    <col min="531" max="536" width="9.140625" style="372" customWidth="1"/>
    <col min="537" max="537" width="11.28515625" style="372" bestFit="1" customWidth="1"/>
    <col min="538" max="538" width="10.140625" style="372" bestFit="1" customWidth="1"/>
    <col min="539" max="540" width="9.140625" style="372" customWidth="1"/>
    <col min="541" max="541" width="10.140625" style="372" bestFit="1" customWidth="1"/>
    <col min="542" max="768" width="9.140625" style="372"/>
    <col min="769" max="769" width="174.7109375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58.28515625" style="372" customWidth="1"/>
    <col min="785" max="785" width="42.42578125" style="372" customWidth="1"/>
    <col min="786" max="786" width="6.5703125" style="372" customWidth="1"/>
    <col min="787" max="792" width="9.140625" style="372" customWidth="1"/>
    <col min="793" max="793" width="11.28515625" style="372" bestFit="1" customWidth="1"/>
    <col min="794" max="794" width="10.140625" style="372" bestFit="1" customWidth="1"/>
    <col min="795" max="796" width="9.140625" style="372" customWidth="1"/>
    <col min="797" max="797" width="10.140625" style="372" bestFit="1" customWidth="1"/>
    <col min="798" max="1024" width="9.140625" style="372"/>
    <col min="1025" max="1025" width="174.7109375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58.28515625" style="372" customWidth="1"/>
    <col min="1041" max="1041" width="42.42578125" style="372" customWidth="1"/>
    <col min="1042" max="1042" width="6.5703125" style="372" customWidth="1"/>
    <col min="1043" max="1048" width="9.140625" style="372" customWidth="1"/>
    <col min="1049" max="1049" width="11.28515625" style="372" bestFit="1" customWidth="1"/>
    <col min="1050" max="1050" width="10.140625" style="372" bestFit="1" customWidth="1"/>
    <col min="1051" max="1052" width="9.140625" style="372" customWidth="1"/>
    <col min="1053" max="1053" width="10.140625" style="372" bestFit="1" customWidth="1"/>
    <col min="1054" max="1280" width="9.140625" style="372"/>
    <col min="1281" max="1281" width="174.7109375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58.28515625" style="372" customWidth="1"/>
    <col min="1297" max="1297" width="42.42578125" style="372" customWidth="1"/>
    <col min="1298" max="1298" width="6.5703125" style="372" customWidth="1"/>
    <col min="1299" max="1304" width="9.140625" style="372" customWidth="1"/>
    <col min="1305" max="1305" width="11.28515625" style="372" bestFit="1" customWidth="1"/>
    <col min="1306" max="1306" width="10.140625" style="372" bestFit="1" customWidth="1"/>
    <col min="1307" max="1308" width="9.140625" style="372" customWidth="1"/>
    <col min="1309" max="1309" width="10.140625" style="372" bestFit="1" customWidth="1"/>
    <col min="1310" max="1536" width="9.140625" style="372"/>
    <col min="1537" max="1537" width="174.7109375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58.28515625" style="372" customWidth="1"/>
    <col min="1553" max="1553" width="42.42578125" style="372" customWidth="1"/>
    <col min="1554" max="1554" width="6.5703125" style="372" customWidth="1"/>
    <col min="1555" max="1560" width="9.140625" style="372" customWidth="1"/>
    <col min="1561" max="1561" width="11.28515625" style="372" bestFit="1" customWidth="1"/>
    <col min="1562" max="1562" width="10.140625" style="372" bestFit="1" customWidth="1"/>
    <col min="1563" max="1564" width="9.140625" style="372" customWidth="1"/>
    <col min="1565" max="1565" width="10.140625" style="372" bestFit="1" customWidth="1"/>
    <col min="1566" max="1792" width="9.140625" style="372"/>
    <col min="1793" max="1793" width="174.7109375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58.28515625" style="372" customWidth="1"/>
    <col min="1809" max="1809" width="42.42578125" style="372" customWidth="1"/>
    <col min="1810" max="1810" width="6.5703125" style="372" customWidth="1"/>
    <col min="1811" max="1816" width="9.140625" style="372" customWidth="1"/>
    <col min="1817" max="1817" width="11.28515625" style="372" bestFit="1" customWidth="1"/>
    <col min="1818" max="1818" width="10.140625" style="372" bestFit="1" customWidth="1"/>
    <col min="1819" max="1820" width="9.140625" style="372" customWidth="1"/>
    <col min="1821" max="1821" width="10.140625" style="372" bestFit="1" customWidth="1"/>
    <col min="1822" max="2048" width="9.140625" style="372"/>
    <col min="2049" max="2049" width="174.7109375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58.28515625" style="372" customWidth="1"/>
    <col min="2065" max="2065" width="42.42578125" style="372" customWidth="1"/>
    <col min="2066" max="2066" width="6.5703125" style="372" customWidth="1"/>
    <col min="2067" max="2072" width="9.140625" style="372" customWidth="1"/>
    <col min="2073" max="2073" width="11.28515625" style="372" bestFit="1" customWidth="1"/>
    <col min="2074" max="2074" width="10.140625" style="372" bestFit="1" customWidth="1"/>
    <col min="2075" max="2076" width="9.140625" style="372" customWidth="1"/>
    <col min="2077" max="2077" width="10.140625" style="372" bestFit="1" customWidth="1"/>
    <col min="2078" max="2304" width="9.140625" style="372"/>
    <col min="2305" max="2305" width="174.7109375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58.28515625" style="372" customWidth="1"/>
    <col min="2321" max="2321" width="42.42578125" style="372" customWidth="1"/>
    <col min="2322" max="2322" width="6.5703125" style="372" customWidth="1"/>
    <col min="2323" max="2328" width="9.140625" style="372" customWidth="1"/>
    <col min="2329" max="2329" width="11.28515625" style="372" bestFit="1" customWidth="1"/>
    <col min="2330" max="2330" width="10.140625" style="372" bestFit="1" customWidth="1"/>
    <col min="2331" max="2332" width="9.140625" style="372" customWidth="1"/>
    <col min="2333" max="2333" width="10.140625" style="372" bestFit="1" customWidth="1"/>
    <col min="2334" max="2560" width="9.140625" style="372"/>
    <col min="2561" max="2561" width="174.7109375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58.28515625" style="372" customWidth="1"/>
    <col min="2577" max="2577" width="42.42578125" style="372" customWidth="1"/>
    <col min="2578" max="2578" width="6.5703125" style="372" customWidth="1"/>
    <col min="2579" max="2584" width="9.140625" style="372" customWidth="1"/>
    <col min="2585" max="2585" width="11.28515625" style="372" bestFit="1" customWidth="1"/>
    <col min="2586" max="2586" width="10.140625" style="372" bestFit="1" customWidth="1"/>
    <col min="2587" max="2588" width="9.140625" style="372" customWidth="1"/>
    <col min="2589" max="2589" width="10.140625" style="372" bestFit="1" customWidth="1"/>
    <col min="2590" max="2816" width="9.140625" style="372"/>
    <col min="2817" max="2817" width="174.7109375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58.28515625" style="372" customWidth="1"/>
    <col min="2833" max="2833" width="42.42578125" style="372" customWidth="1"/>
    <col min="2834" max="2834" width="6.5703125" style="372" customWidth="1"/>
    <col min="2835" max="2840" width="9.140625" style="372" customWidth="1"/>
    <col min="2841" max="2841" width="11.28515625" style="372" bestFit="1" customWidth="1"/>
    <col min="2842" max="2842" width="10.140625" style="372" bestFit="1" customWidth="1"/>
    <col min="2843" max="2844" width="9.140625" style="372" customWidth="1"/>
    <col min="2845" max="2845" width="10.140625" style="372" bestFit="1" customWidth="1"/>
    <col min="2846" max="3072" width="9.140625" style="372"/>
    <col min="3073" max="3073" width="174.7109375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58.28515625" style="372" customWidth="1"/>
    <col min="3089" max="3089" width="42.42578125" style="372" customWidth="1"/>
    <col min="3090" max="3090" width="6.5703125" style="372" customWidth="1"/>
    <col min="3091" max="3096" width="9.140625" style="372" customWidth="1"/>
    <col min="3097" max="3097" width="11.28515625" style="372" bestFit="1" customWidth="1"/>
    <col min="3098" max="3098" width="10.140625" style="372" bestFit="1" customWidth="1"/>
    <col min="3099" max="3100" width="9.140625" style="372" customWidth="1"/>
    <col min="3101" max="3101" width="10.140625" style="372" bestFit="1" customWidth="1"/>
    <col min="3102" max="3328" width="9.140625" style="372"/>
    <col min="3329" max="3329" width="174.7109375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58.28515625" style="372" customWidth="1"/>
    <col min="3345" max="3345" width="42.42578125" style="372" customWidth="1"/>
    <col min="3346" max="3346" width="6.5703125" style="372" customWidth="1"/>
    <col min="3347" max="3352" width="9.140625" style="372" customWidth="1"/>
    <col min="3353" max="3353" width="11.28515625" style="372" bestFit="1" customWidth="1"/>
    <col min="3354" max="3354" width="10.140625" style="372" bestFit="1" customWidth="1"/>
    <col min="3355" max="3356" width="9.140625" style="372" customWidth="1"/>
    <col min="3357" max="3357" width="10.140625" style="372" bestFit="1" customWidth="1"/>
    <col min="3358" max="3584" width="9.140625" style="372"/>
    <col min="3585" max="3585" width="174.7109375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58.28515625" style="372" customWidth="1"/>
    <col min="3601" max="3601" width="42.42578125" style="372" customWidth="1"/>
    <col min="3602" max="3602" width="6.5703125" style="372" customWidth="1"/>
    <col min="3603" max="3608" width="9.140625" style="372" customWidth="1"/>
    <col min="3609" max="3609" width="11.28515625" style="372" bestFit="1" customWidth="1"/>
    <col min="3610" max="3610" width="10.140625" style="372" bestFit="1" customWidth="1"/>
    <col min="3611" max="3612" width="9.140625" style="372" customWidth="1"/>
    <col min="3613" max="3613" width="10.140625" style="372" bestFit="1" customWidth="1"/>
    <col min="3614" max="3840" width="9.140625" style="372"/>
    <col min="3841" max="3841" width="174.7109375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58.28515625" style="372" customWidth="1"/>
    <col min="3857" max="3857" width="42.42578125" style="372" customWidth="1"/>
    <col min="3858" max="3858" width="6.5703125" style="372" customWidth="1"/>
    <col min="3859" max="3864" width="9.140625" style="372" customWidth="1"/>
    <col min="3865" max="3865" width="11.28515625" style="372" bestFit="1" customWidth="1"/>
    <col min="3866" max="3866" width="10.140625" style="372" bestFit="1" customWidth="1"/>
    <col min="3867" max="3868" width="9.140625" style="372" customWidth="1"/>
    <col min="3869" max="3869" width="10.140625" style="372" bestFit="1" customWidth="1"/>
    <col min="3870" max="4096" width="9.140625" style="372"/>
    <col min="4097" max="4097" width="174.7109375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58.28515625" style="372" customWidth="1"/>
    <col min="4113" max="4113" width="42.42578125" style="372" customWidth="1"/>
    <col min="4114" max="4114" width="6.5703125" style="372" customWidth="1"/>
    <col min="4115" max="4120" width="9.140625" style="372" customWidth="1"/>
    <col min="4121" max="4121" width="11.28515625" style="372" bestFit="1" customWidth="1"/>
    <col min="4122" max="4122" width="10.140625" style="372" bestFit="1" customWidth="1"/>
    <col min="4123" max="4124" width="9.140625" style="372" customWidth="1"/>
    <col min="4125" max="4125" width="10.140625" style="372" bestFit="1" customWidth="1"/>
    <col min="4126" max="4352" width="9.140625" style="372"/>
    <col min="4353" max="4353" width="174.7109375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58.28515625" style="372" customWidth="1"/>
    <col min="4369" max="4369" width="42.42578125" style="372" customWidth="1"/>
    <col min="4370" max="4370" width="6.5703125" style="372" customWidth="1"/>
    <col min="4371" max="4376" width="9.140625" style="372" customWidth="1"/>
    <col min="4377" max="4377" width="11.28515625" style="372" bestFit="1" customWidth="1"/>
    <col min="4378" max="4378" width="10.140625" style="372" bestFit="1" customWidth="1"/>
    <col min="4379" max="4380" width="9.140625" style="372" customWidth="1"/>
    <col min="4381" max="4381" width="10.140625" style="372" bestFit="1" customWidth="1"/>
    <col min="4382" max="4608" width="9.140625" style="372"/>
    <col min="4609" max="4609" width="174.7109375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58.28515625" style="372" customWidth="1"/>
    <col min="4625" max="4625" width="42.42578125" style="372" customWidth="1"/>
    <col min="4626" max="4626" width="6.5703125" style="372" customWidth="1"/>
    <col min="4627" max="4632" width="9.140625" style="372" customWidth="1"/>
    <col min="4633" max="4633" width="11.28515625" style="372" bestFit="1" customWidth="1"/>
    <col min="4634" max="4634" width="10.140625" style="372" bestFit="1" customWidth="1"/>
    <col min="4635" max="4636" width="9.140625" style="372" customWidth="1"/>
    <col min="4637" max="4637" width="10.140625" style="372" bestFit="1" customWidth="1"/>
    <col min="4638" max="4864" width="9.140625" style="372"/>
    <col min="4865" max="4865" width="174.7109375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58.28515625" style="372" customWidth="1"/>
    <col min="4881" max="4881" width="42.42578125" style="372" customWidth="1"/>
    <col min="4882" max="4882" width="6.5703125" style="372" customWidth="1"/>
    <col min="4883" max="4888" width="9.140625" style="372" customWidth="1"/>
    <col min="4889" max="4889" width="11.28515625" style="372" bestFit="1" customWidth="1"/>
    <col min="4890" max="4890" width="10.140625" style="372" bestFit="1" customWidth="1"/>
    <col min="4891" max="4892" width="9.140625" style="372" customWidth="1"/>
    <col min="4893" max="4893" width="10.140625" style="372" bestFit="1" customWidth="1"/>
    <col min="4894" max="5120" width="9.140625" style="372"/>
    <col min="5121" max="5121" width="174.7109375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58.28515625" style="372" customWidth="1"/>
    <col min="5137" max="5137" width="42.42578125" style="372" customWidth="1"/>
    <col min="5138" max="5138" width="6.5703125" style="372" customWidth="1"/>
    <col min="5139" max="5144" width="9.140625" style="372" customWidth="1"/>
    <col min="5145" max="5145" width="11.28515625" style="372" bestFit="1" customWidth="1"/>
    <col min="5146" max="5146" width="10.140625" style="372" bestFit="1" customWidth="1"/>
    <col min="5147" max="5148" width="9.140625" style="372" customWidth="1"/>
    <col min="5149" max="5149" width="10.140625" style="372" bestFit="1" customWidth="1"/>
    <col min="5150" max="5376" width="9.140625" style="372"/>
    <col min="5377" max="5377" width="174.7109375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58.28515625" style="372" customWidth="1"/>
    <col min="5393" max="5393" width="42.42578125" style="372" customWidth="1"/>
    <col min="5394" max="5394" width="6.5703125" style="372" customWidth="1"/>
    <col min="5395" max="5400" width="9.140625" style="372" customWidth="1"/>
    <col min="5401" max="5401" width="11.28515625" style="372" bestFit="1" customWidth="1"/>
    <col min="5402" max="5402" width="10.140625" style="372" bestFit="1" customWidth="1"/>
    <col min="5403" max="5404" width="9.140625" style="372" customWidth="1"/>
    <col min="5405" max="5405" width="10.140625" style="372" bestFit="1" customWidth="1"/>
    <col min="5406" max="5632" width="9.140625" style="372"/>
    <col min="5633" max="5633" width="174.7109375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58.28515625" style="372" customWidth="1"/>
    <col min="5649" max="5649" width="42.42578125" style="372" customWidth="1"/>
    <col min="5650" max="5650" width="6.5703125" style="372" customWidth="1"/>
    <col min="5651" max="5656" width="9.140625" style="372" customWidth="1"/>
    <col min="5657" max="5657" width="11.28515625" style="372" bestFit="1" customWidth="1"/>
    <col min="5658" max="5658" width="10.140625" style="372" bestFit="1" customWidth="1"/>
    <col min="5659" max="5660" width="9.140625" style="372" customWidth="1"/>
    <col min="5661" max="5661" width="10.140625" style="372" bestFit="1" customWidth="1"/>
    <col min="5662" max="5888" width="9.140625" style="372"/>
    <col min="5889" max="5889" width="174.7109375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58.28515625" style="372" customWidth="1"/>
    <col min="5905" max="5905" width="42.42578125" style="372" customWidth="1"/>
    <col min="5906" max="5906" width="6.5703125" style="372" customWidth="1"/>
    <col min="5907" max="5912" width="9.140625" style="372" customWidth="1"/>
    <col min="5913" max="5913" width="11.28515625" style="372" bestFit="1" customWidth="1"/>
    <col min="5914" max="5914" width="10.140625" style="372" bestFit="1" customWidth="1"/>
    <col min="5915" max="5916" width="9.140625" style="372" customWidth="1"/>
    <col min="5917" max="5917" width="10.140625" style="372" bestFit="1" customWidth="1"/>
    <col min="5918" max="6144" width="9.140625" style="372"/>
    <col min="6145" max="6145" width="174.7109375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58.28515625" style="372" customWidth="1"/>
    <col min="6161" max="6161" width="42.42578125" style="372" customWidth="1"/>
    <col min="6162" max="6162" width="6.5703125" style="372" customWidth="1"/>
    <col min="6163" max="6168" width="9.140625" style="372" customWidth="1"/>
    <col min="6169" max="6169" width="11.28515625" style="372" bestFit="1" customWidth="1"/>
    <col min="6170" max="6170" width="10.140625" style="372" bestFit="1" customWidth="1"/>
    <col min="6171" max="6172" width="9.140625" style="372" customWidth="1"/>
    <col min="6173" max="6173" width="10.140625" style="372" bestFit="1" customWidth="1"/>
    <col min="6174" max="6400" width="9.140625" style="372"/>
    <col min="6401" max="6401" width="174.7109375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58.28515625" style="372" customWidth="1"/>
    <col min="6417" max="6417" width="42.42578125" style="372" customWidth="1"/>
    <col min="6418" max="6418" width="6.5703125" style="372" customWidth="1"/>
    <col min="6419" max="6424" width="9.140625" style="372" customWidth="1"/>
    <col min="6425" max="6425" width="11.28515625" style="372" bestFit="1" customWidth="1"/>
    <col min="6426" max="6426" width="10.140625" style="372" bestFit="1" customWidth="1"/>
    <col min="6427" max="6428" width="9.140625" style="372" customWidth="1"/>
    <col min="6429" max="6429" width="10.140625" style="372" bestFit="1" customWidth="1"/>
    <col min="6430" max="6656" width="9.140625" style="372"/>
    <col min="6657" max="6657" width="174.7109375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58.28515625" style="372" customWidth="1"/>
    <col min="6673" max="6673" width="42.42578125" style="372" customWidth="1"/>
    <col min="6674" max="6674" width="6.5703125" style="372" customWidth="1"/>
    <col min="6675" max="6680" width="9.140625" style="372" customWidth="1"/>
    <col min="6681" max="6681" width="11.28515625" style="372" bestFit="1" customWidth="1"/>
    <col min="6682" max="6682" width="10.140625" style="372" bestFit="1" customWidth="1"/>
    <col min="6683" max="6684" width="9.140625" style="372" customWidth="1"/>
    <col min="6685" max="6685" width="10.140625" style="372" bestFit="1" customWidth="1"/>
    <col min="6686" max="6912" width="9.140625" style="372"/>
    <col min="6913" max="6913" width="174.7109375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58.28515625" style="372" customWidth="1"/>
    <col min="6929" max="6929" width="42.42578125" style="372" customWidth="1"/>
    <col min="6930" max="6930" width="6.5703125" style="372" customWidth="1"/>
    <col min="6931" max="6936" width="9.140625" style="372" customWidth="1"/>
    <col min="6937" max="6937" width="11.28515625" style="372" bestFit="1" customWidth="1"/>
    <col min="6938" max="6938" width="10.140625" style="372" bestFit="1" customWidth="1"/>
    <col min="6939" max="6940" width="9.140625" style="372" customWidth="1"/>
    <col min="6941" max="6941" width="10.140625" style="372" bestFit="1" customWidth="1"/>
    <col min="6942" max="7168" width="9.140625" style="372"/>
    <col min="7169" max="7169" width="174.7109375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58.28515625" style="372" customWidth="1"/>
    <col min="7185" max="7185" width="42.42578125" style="372" customWidth="1"/>
    <col min="7186" max="7186" width="6.5703125" style="372" customWidth="1"/>
    <col min="7187" max="7192" width="9.140625" style="372" customWidth="1"/>
    <col min="7193" max="7193" width="11.28515625" style="372" bestFit="1" customWidth="1"/>
    <col min="7194" max="7194" width="10.140625" style="372" bestFit="1" customWidth="1"/>
    <col min="7195" max="7196" width="9.140625" style="372" customWidth="1"/>
    <col min="7197" max="7197" width="10.140625" style="372" bestFit="1" customWidth="1"/>
    <col min="7198" max="7424" width="9.140625" style="372"/>
    <col min="7425" max="7425" width="174.7109375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58.28515625" style="372" customWidth="1"/>
    <col min="7441" max="7441" width="42.42578125" style="372" customWidth="1"/>
    <col min="7442" max="7442" width="6.5703125" style="372" customWidth="1"/>
    <col min="7443" max="7448" width="9.140625" style="372" customWidth="1"/>
    <col min="7449" max="7449" width="11.28515625" style="372" bestFit="1" customWidth="1"/>
    <col min="7450" max="7450" width="10.140625" style="372" bestFit="1" customWidth="1"/>
    <col min="7451" max="7452" width="9.140625" style="372" customWidth="1"/>
    <col min="7453" max="7453" width="10.140625" style="372" bestFit="1" customWidth="1"/>
    <col min="7454" max="7680" width="9.140625" style="372"/>
    <col min="7681" max="7681" width="174.7109375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58.28515625" style="372" customWidth="1"/>
    <col min="7697" max="7697" width="42.42578125" style="372" customWidth="1"/>
    <col min="7698" max="7698" width="6.5703125" style="372" customWidth="1"/>
    <col min="7699" max="7704" width="9.140625" style="372" customWidth="1"/>
    <col min="7705" max="7705" width="11.28515625" style="372" bestFit="1" customWidth="1"/>
    <col min="7706" max="7706" width="10.140625" style="372" bestFit="1" customWidth="1"/>
    <col min="7707" max="7708" width="9.140625" style="372" customWidth="1"/>
    <col min="7709" max="7709" width="10.140625" style="372" bestFit="1" customWidth="1"/>
    <col min="7710" max="7936" width="9.140625" style="372"/>
    <col min="7937" max="7937" width="174.7109375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58.28515625" style="372" customWidth="1"/>
    <col min="7953" max="7953" width="42.42578125" style="372" customWidth="1"/>
    <col min="7954" max="7954" width="6.5703125" style="372" customWidth="1"/>
    <col min="7955" max="7960" width="9.140625" style="372" customWidth="1"/>
    <col min="7961" max="7961" width="11.28515625" style="372" bestFit="1" customWidth="1"/>
    <col min="7962" max="7962" width="10.140625" style="372" bestFit="1" customWidth="1"/>
    <col min="7963" max="7964" width="9.140625" style="372" customWidth="1"/>
    <col min="7965" max="7965" width="10.140625" style="372" bestFit="1" customWidth="1"/>
    <col min="7966" max="8192" width="9.140625" style="372"/>
    <col min="8193" max="8193" width="174.7109375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58.28515625" style="372" customWidth="1"/>
    <col min="8209" max="8209" width="42.42578125" style="372" customWidth="1"/>
    <col min="8210" max="8210" width="6.5703125" style="372" customWidth="1"/>
    <col min="8211" max="8216" width="9.140625" style="372" customWidth="1"/>
    <col min="8217" max="8217" width="11.28515625" style="372" bestFit="1" customWidth="1"/>
    <col min="8218" max="8218" width="10.140625" style="372" bestFit="1" customWidth="1"/>
    <col min="8219" max="8220" width="9.140625" style="372" customWidth="1"/>
    <col min="8221" max="8221" width="10.140625" style="372" bestFit="1" customWidth="1"/>
    <col min="8222" max="8448" width="9.140625" style="372"/>
    <col min="8449" max="8449" width="174.7109375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58.28515625" style="372" customWidth="1"/>
    <col min="8465" max="8465" width="42.42578125" style="372" customWidth="1"/>
    <col min="8466" max="8466" width="6.5703125" style="372" customWidth="1"/>
    <col min="8467" max="8472" width="9.140625" style="372" customWidth="1"/>
    <col min="8473" max="8473" width="11.28515625" style="372" bestFit="1" customWidth="1"/>
    <col min="8474" max="8474" width="10.140625" style="372" bestFit="1" customWidth="1"/>
    <col min="8475" max="8476" width="9.140625" style="372" customWidth="1"/>
    <col min="8477" max="8477" width="10.140625" style="372" bestFit="1" customWidth="1"/>
    <col min="8478" max="8704" width="9.140625" style="372"/>
    <col min="8705" max="8705" width="174.7109375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58.28515625" style="372" customWidth="1"/>
    <col min="8721" max="8721" width="42.42578125" style="372" customWidth="1"/>
    <col min="8722" max="8722" width="6.5703125" style="372" customWidth="1"/>
    <col min="8723" max="8728" width="9.140625" style="372" customWidth="1"/>
    <col min="8729" max="8729" width="11.28515625" style="372" bestFit="1" customWidth="1"/>
    <col min="8730" max="8730" width="10.140625" style="372" bestFit="1" customWidth="1"/>
    <col min="8731" max="8732" width="9.140625" style="372" customWidth="1"/>
    <col min="8733" max="8733" width="10.140625" style="372" bestFit="1" customWidth="1"/>
    <col min="8734" max="8960" width="9.140625" style="372"/>
    <col min="8961" max="8961" width="174.7109375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58.28515625" style="372" customWidth="1"/>
    <col min="8977" max="8977" width="42.42578125" style="372" customWidth="1"/>
    <col min="8978" max="8978" width="6.5703125" style="372" customWidth="1"/>
    <col min="8979" max="8984" width="9.140625" style="372" customWidth="1"/>
    <col min="8985" max="8985" width="11.28515625" style="372" bestFit="1" customWidth="1"/>
    <col min="8986" max="8986" width="10.140625" style="372" bestFit="1" customWidth="1"/>
    <col min="8987" max="8988" width="9.140625" style="372" customWidth="1"/>
    <col min="8989" max="8989" width="10.140625" style="372" bestFit="1" customWidth="1"/>
    <col min="8990" max="9216" width="9.140625" style="372"/>
    <col min="9217" max="9217" width="174.7109375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58.28515625" style="372" customWidth="1"/>
    <col min="9233" max="9233" width="42.42578125" style="372" customWidth="1"/>
    <col min="9234" max="9234" width="6.5703125" style="372" customWidth="1"/>
    <col min="9235" max="9240" width="9.140625" style="372" customWidth="1"/>
    <col min="9241" max="9241" width="11.28515625" style="372" bestFit="1" customWidth="1"/>
    <col min="9242" max="9242" width="10.140625" style="372" bestFit="1" customWidth="1"/>
    <col min="9243" max="9244" width="9.140625" style="372" customWidth="1"/>
    <col min="9245" max="9245" width="10.140625" style="372" bestFit="1" customWidth="1"/>
    <col min="9246" max="9472" width="9.140625" style="372"/>
    <col min="9473" max="9473" width="174.7109375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58.28515625" style="372" customWidth="1"/>
    <col min="9489" max="9489" width="42.42578125" style="372" customWidth="1"/>
    <col min="9490" max="9490" width="6.5703125" style="372" customWidth="1"/>
    <col min="9491" max="9496" width="9.140625" style="372" customWidth="1"/>
    <col min="9497" max="9497" width="11.28515625" style="372" bestFit="1" customWidth="1"/>
    <col min="9498" max="9498" width="10.140625" style="372" bestFit="1" customWidth="1"/>
    <col min="9499" max="9500" width="9.140625" style="372" customWidth="1"/>
    <col min="9501" max="9501" width="10.140625" style="372" bestFit="1" customWidth="1"/>
    <col min="9502" max="9728" width="9.140625" style="372"/>
    <col min="9729" max="9729" width="174.7109375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58.28515625" style="372" customWidth="1"/>
    <col min="9745" max="9745" width="42.42578125" style="372" customWidth="1"/>
    <col min="9746" max="9746" width="6.5703125" style="372" customWidth="1"/>
    <col min="9747" max="9752" width="9.140625" style="372" customWidth="1"/>
    <col min="9753" max="9753" width="11.28515625" style="372" bestFit="1" customWidth="1"/>
    <col min="9754" max="9754" width="10.140625" style="372" bestFit="1" customWidth="1"/>
    <col min="9755" max="9756" width="9.140625" style="372" customWidth="1"/>
    <col min="9757" max="9757" width="10.140625" style="372" bestFit="1" customWidth="1"/>
    <col min="9758" max="9984" width="9.140625" style="372"/>
    <col min="9985" max="9985" width="174.7109375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58.28515625" style="372" customWidth="1"/>
    <col min="10001" max="10001" width="42.42578125" style="372" customWidth="1"/>
    <col min="10002" max="10002" width="6.5703125" style="372" customWidth="1"/>
    <col min="10003" max="10008" width="9.140625" style="372" customWidth="1"/>
    <col min="10009" max="10009" width="11.28515625" style="372" bestFit="1" customWidth="1"/>
    <col min="10010" max="10010" width="10.140625" style="372" bestFit="1" customWidth="1"/>
    <col min="10011" max="10012" width="9.140625" style="372" customWidth="1"/>
    <col min="10013" max="10013" width="10.140625" style="372" bestFit="1" customWidth="1"/>
    <col min="10014" max="10240" width="9.140625" style="372"/>
    <col min="10241" max="10241" width="174.7109375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58.28515625" style="372" customWidth="1"/>
    <col min="10257" max="10257" width="42.42578125" style="372" customWidth="1"/>
    <col min="10258" max="10258" width="6.5703125" style="372" customWidth="1"/>
    <col min="10259" max="10264" width="9.140625" style="372" customWidth="1"/>
    <col min="10265" max="10265" width="11.28515625" style="372" bestFit="1" customWidth="1"/>
    <col min="10266" max="10266" width="10.140625" style="372" bestFit="1" customWidth="1"/>
    <col min="10267" max="10268" width="9.140625" style="372" customWidth="1"/>
    <col min="10269" max="10269" width="10.140625" style="372" bestFit="1" customWidth="1"/>
    <col min="10270" max="10496" width="9.140625" style="372"/>
    <col min="10497" max="10497" width="174.7109375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58.28515625" style="372" customWidth="1"/>
    <col min="10513" max="10513" width="42.42578125" style="372" customWidth="1"/>
    <col min="10514" max="10514" width="6.5703125" style="372" customWidth="1"/>
    <col min="10515" max="10520" width="9.140625" style="372" customWidth="1"/>
    <col min="10521" max="10521" width="11.28515625" style="372" bestFit="1" customWidth="1"/>
    <col min="10522" max="10522" width="10.140625" style="372" bestFit="1" customWidth="1"/>
    <col min="10523" max="10524" width="9.140625" style="372" customWidth="1"/>
    <col min="10525" max="10525" width="10.140625" style="372" bestFit="1" customWidth="1"/>
    <col min="10526" max="10752" width="9.140625" style="372"/>
    <col min="10753" max="10753" width="174.7109375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58.28515625" style="372" customWidth="1"/>
    <col min="10769" max="10769" width="42.42578125" style="372" customWidth="1"/>
    <col min="10770" max="10770" width="6.5703125" style="372" customWidth="1"/>
    <col min="10771" max="10776" width="9.140625" style="372" customWidth="1"/>
    <col min="10777" max="10777" width="11.28515625" style="372" bestFit="1" customWidth="1"/>
    <col min="10778" max="10778" width="10.140625" style="372" bestFit="1" customWidth="1"/>
    <col min="10779" max="10780" width="9.140625" style="372" customWidth="1"/>
    <col min="10781" max="10781" width="10.140625" style="372" bestFit="1" customWidth="1"/>
    <col min="10782" max="11008" width="9.140625" style="372"/>
    <col min="11009" max="11009" width="174.7109375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58.28515625" style="372" customWidth="1"/>
    <col min="11025" max="11025" width="42.42578125" style="372" customWidth="1"/>
    <col min="11026" max="11026" width="6.5703125" style="372" customWidth="1"/>
    <col min="11027" max="11032" width="9.140625" style="372" customWidth="1"/>
    <col min="11033" max="11033" width="11.28515625" style="372" bestFit="1" customWidth="1"/>
    <col min="11034" max="11034" width="10.140625" style="372" bestFit="1" customWidth="1"/>
    <col min="11035" max="11036" width="9.140625" style="372" customWidth="1"/>
    <col min="11037" max="11037" width="10.140625" style="372" bestFit="1" customWidth="1"/>
    <col min="11038" max="11264" width="9.140625" style="372"/>
    <col min="11265" max="11265" width="174.7109375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58.28515625" style="372" customWidth="1"/>
    <col min="11281" max="11281" width="42.42578125" style="372" customWidth="1"/>
    <col min="11282" max="11282" width="6.5703125" style="372" customWidth="1"/>
    <col min="11283" max="11288" width="9.140625" style="372" customWidth="1"/>
    <col min="11289" max="11289" width="11.28515625" style="372" bestFit="1" customWidth="1"/>
    <col min="11290" max="11290" width="10.140625" style="372" bestFit="1" customWidth="1"/>
    <col min="11291" max="11292" width="9.140625" style="372" customWidth="1"/>
    <col min="11293" max="11293" width="10.140625" style="372" bestFit="1" customWidth="1"/>
    <col min="11294" max="11520" width="9.140625" style="372"/>
    <col min="11521" max="11521" width="174.7109375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58.28515625" style="372" customWidth="1"/>
    <col min="11537" max="11537" width="42.42578125" style="372" customWidth="1"/>
    <col min="11538" max="11538" width="6.5703125" style="372" customWidth="1"/>
    <col min="11539" max="11544" width="9.140625" style="372" customWidth="1"/>
    <col min="11545" max="11545" width="11.28515625" style="372" bestFit="1" customWidth="1"/>
    <col min="11546" max="11546" width="10.140625" style="372" bestFit="1" customWidth="1"/>
    <col min="11547" max="11548" width="9.140625" style="372" customWidth="1"/>
    <col min="11549" max="11549" width="10.140625" style="372" bestFit="1" customWidth="1"/>
    <col min="11550" max="11776" width="9.140625" style="372"/>
    <col min="11777" max="11777" width="174.7109375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58.28515625" style="372" customWidth="1"/>
    <col min="11793" max="11793" width="42.42578125" style="372" customWidth="1"/>
    <col min="11794" max="11794" width="6.5703125" style="372" customWidth="1"/>
    <col min="11795" max="11800" width="9.140625" style="372" customWidth="1"/>
    <col min="11801" max="11801" width="11.28515625" style="372" bestFit="1" customWidth="1"/>
    <col min="11802" max="11802" width="10.140625" style="372" bestFit="1" customWidth="1"/>
    <col min="11803" max="11804" width="9.140625" style="372" customWidth="1"/>
    <col min="11805" max="11805" width="10.140625" style="372" bestFit="1" customWidth="1"/>
    <col min="11806" max="12032" width="9.140625" style="372"/>
    <col min="12033" max="12033" width="174.7109375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58.28515625" style="372" customWidth="1"/>
    <col min="12049" max="12049" width="42.42578125" style="372" customWidth="1"/>
    <col min="12050" max="12050" width="6.5703125" style="372" customWidth="1"/>
    <col min="12051" max="12056" width="9.140625" style="372" customWidth="1"/>
    <col min="12057" max="12057" width="11.28515625" style="372" bestFit="1" customWidth="1"/>
    <col min="12058" max="12058" width="10.140625" style="372" bestFit="1" customWidth="1"/>
    <col min="12059" max="12060" width="9.140625" style="372" customWidth="1"/>
    <col min="12061" max="12061" width="10.140625" style="372" bestFit="1" customWidth="1"/>
    <col min="12062" max="12288" width="9.140625" style="372"/>
    <col min="12289" max="12289" width="174.7109375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58.28515625" style="372" customWidth="1"/>
    <col min="12305" max="12305" width="42.42578125" style="372" customWidth="1"/>
    <col min="12306" max="12306" width="6.5703125" style="372" customWidth="1"/>
    <col min="12307" max="12312" width="9.140625" style="372" customWidth="1"/>
    <col min="12313" max="12313" width="11.28515625" style="372" bestFit="1" customWidth="1"/>
    <col min="12314" max="12314" width="10.140625" style="372" bestFit="1" customWidth="1"/>
    <col min="12315" max="12316" width="9.140625" style="372" customWidth="1"/>
    <col min="12317" max="12317" width="10.140625" style="372" bestFit="1" customWidth="1"/>
    <col min="12318" max="12544" width="9.140625" style="372"/>
    <col min="12545" max="12545" width="174.7109375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58.28515625" style="372" customWidth="1"/>
    <col min="12561" max="12561" width="42.42578125" style="372" customWidth="1"/>
    <col min="12562" max="12562" width="6.5703125" style="372" customWidth="1"/>
    <col min="12563" max="12568" width="9.140625" style="372" customWidth="1"/>
    <col min="12569" max="12569" width="11.28515625" style="372" bestFit="1" customWidth="1"/>
    <col min="12570" max="12570" width="10.140625" style="372" bestFit="1" customWidth="1"/>
    <col min="12571" max="12572" width="9.140625" style="372" customWidth="1"/>
    <col min="12573" max="12573" width="10.140625" style="372" bestFit="1" customWidth="1"/>
    <col min="12574" max="12800" width="9.140625" style="372"/>
    <col min="12801" max="12801" width="174.7109375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58.28515625" style="372" customWidth="1"/>
    <col min="12817" max="12817" width="42.42578125" style="372" customWidth="1"/>
    <col min="12818" max="12818" width="6.5703125" style="372" customWidth="1"/>
    <col min="12819" max="12824" width="9.140625" style="372" customWidth="1"/>
    <col min="12825" max="12825" width="11.28515625" style="372" bestFit="1" customWidth="1"/>
    <col min="12826" max="12826" width="10.140625" style="372" bestFit="1" customWidth="1"/>
    <col min="12827" max="12828" width="9.140625" style="372" customWidth="1"/>
    <col min="12829" max="12829" width="10.140625" style="372" bestFit="1" customWidth="1"/>
    <col min="12830" max="13056" width="9.140625" style="372"/>
    <col min="13057" max="13057" width="174.7109375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58.28515625" style="372" customWidth="1"/>
    <col min="13073" max="13073" width="42.42578125" style="372" customWidth="1"/>
    <col min="13074" max="13074" width="6.5703125" style="372" customWidth="1"/>
    <col min="13075" max="13080" width="9.140625" style="372" customWidth="1"/>
    <col min="13081" max="13081" width="11.28515625" style="372" bestFit="1" customWidth="1"/>
    <col min="13082" max="13082" width="10.140625" style="372" bestFit="1" customWidth="1"/>
    <col min="13083" max="13084" width="9.140625" style="372" customWidth="1"/>
    <col min="13085" max="13085" width="10.140625" style="372" bestFit="1" customWidth="1"/>
    <col min="13086" max="13312" width="9.140625" style="372"/>
    <col min="13313" max="13313" width="174.7109375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58.28515625" style="372" customWidth="1"/>
    <col min="13329" max="13329" width="42.42578125" style="372" customWidth="1"/>
    <col min="13330" max="13330" width="6.5703125" style="372" customWidth="1"/>
    <col min="13331" max="13336" width="9.140625" style="372" customWidth="1"/>
    <col min="13337" max="13337" width="11.28515625" style="372" bestFit="1" customWidth="1"/>
    <col min="13338" max="13338" width="10.140625" style="372" bestFit="1" customWidth="1"/>
    <col min="13339" max="13340" width="9.140625" style="372" customWidth="1"/>
    <col min="13341" max="13341" width="10.140625" style="372" bestFit="1" customWidth="1"/>
    <col min="13342" max="13568" width="9.140625" style="372"/>
    <col min="13569" max="13569" width="174.7109375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58.28515625" style="372" customWidth="1"/>
    <col min="13585" max="13585" width="42.42578125" style="372" customWidth="1"/>
    <col min="13586" max="13586" width="6.5703125" style="372" customWidth="1"/>
    <col min="13587" max="13592" width="9.140625" style="372" customWidth="1"/>
    <col min="13593" max="13593" width="11.28515625" style="372" bestFit="1" customWidth="1"/>
    <col min="13594" max="13594" width="10.140625" style="372" bestFit="1" customWidth="1"/>
    <col min="13595" max="13596" width="9.140625" style="372" customWidth="1"/>
    <col min="13597" max="13597" width="10.140625" style="372" bestFit="1" customWidth="1"/>
    <col min="13598" max="13824" width="9.140625" style="372"/>
    <col min="13825" max="13825" width="174.7109375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58.28515625" style="372" customWidth="1"/>
    <col min="13841" max="13841" width="42.42578125" style="372" customWidth="1"/>
    <col min="13842" max="13842" width="6.5703125" style="372" customWidth="1"/>
    <col min="13843" max="13848" width="9.140625" style="372" customWidth="1"/>
    <col min="13849" max="13849" width="11.28515625" style="372" bestFit="1" customWidth="1"/>
    <col min="13850" max="13850" width="10.140625" style="372" bestFit="1" customWidth="1"/>
    <col min="13851" max="13852" width="9.140625" style="372" customWidth="1"/>
    <col min="13853" max="13853" width="10.140625" style="372" bestFit="1" customWidth="1"/>
    <col min="13854" max="14080" width="9.140625" style="372"/>
    <col min="14081" max="14081" width="174.7109375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58.28515625" style="372" customWidth="1"/>
    <col min="14097" max="14097" width="42.42578125" style="372" customWidth="1"/>
    <col min="14098" max="14098" width="6.5703125" style="372" customWidth="1"/>
    <col min="14099" max="14104" width="9.140625" style="372" customWidth="1"/>
    <col min="14105" max="14105" width="11.28515625" style="372" bestFit="1" customWidth="1"/>
    <col min="14106" max="14106" width="10.140625" style="372" bestFit="1" customWidth="1"/>
    <col min="14107" max="14108" width="9.140625" style="372" customWidth="1"/>
    <col min="14109" max="14109" width="10.140625" style="372" bestFit="1" customWidth="1"/>
    <col min="14110" max="14336" width="9.140625" style="372"/>
    <col min="14337" max="14337" width="174.7109375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58.28515625" style="372" customWidth="1"/>
    <col min="14353" max="14353" width="42.42578125" style="372" customWidth="1"/>
    <col min="14354" max="14354" width="6.5703125" style="372" customWidth="1"/>
    <col min="14355" max="14360" width="9.140625" style="372" customWidth="1"/>
    <col min="14361" max="14361" width="11.28515625" style="372" bestFit="1" customWidth="1"/>
    <col min="14362" max="14362" width="10.140625" style="372" bestFit="1" customWidth="1"/>
    <col min="14363" max="14364" width="9.140625" style="372" customWidth="1"/>
    <col min="14365" max="14365" width="10.140625" style="372" bestFit="1" customWidth="1"/>
    <col min="14366" max="14592" width="9.140625" style="372"/>
    <col min="14593" max="14593" width="174.7109375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58.28515625" style="372" customWidth="1"/>
    <col min="14609" max="14609" width="42.42578125" style="372" customWidth="1"/>
    <col min="14610" max="14610" width="6.5703125" style="372" customWidth="1"/>
    <col min="14611" max="14616" width="9.140625" style="372" customWidth="1"/>
    <col min="14617" max="14617" width="11.28515625" style="372" bestFit="1" customWidth="1"/>
    <col min="14618" max="14618" width="10.140625" style="372" bestFit="1" customWidth="1"/>
    <col min="14619" max="14620" width="9.140625" style="372" customWidth="1"/>
    <col min="14621" max="14621" width="10.140625" style="372" bestFit="1" customWidth="1"/>
    <col min="14622" max="14848" width="9.140625" style="372"/>
    <col min="14849" max="14849" width="174.7109375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58.28515625" style="372" customWidth="1"/>
    <col min="14865" max="14865" width="42.42578125" style="372" customWidth="1"/>
    <col min="14866" max="14866" width="6.5703125" style="372" customWidth="1"/>
    <col min="14867" max="14872" width="9.140625" style="372" customWidth="1"/>
    <col min="14873" max="14873" width="11.28515625" style="372" bestFit="1" customWidth="1"/>
    <col min="14874" max="14874" width="10.140625" style="372" bestFit="1" customWidth="1"/>
    <col min="14875" max="14876" width="9.140625" style="372" customWidth="1"/>
    <col min="14877" max="14877" width="10.140625" style="372" bestFit="1" customWidth="1"/>
    <col min="14878" max="15104" width="9.140625" style="372"/>
    <col min="15105" max="15105" width="174.7109375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58.28515625" style="372" customWidth="1"/>
    <col min="15121" max="15121" width="42.42578125" style="372" customWidth="1"/>
    <col min="15122" max="15122" width="6.5703125" style="372" customWidth="1"/>
    <col min="15123" max="15128" width="9.140625" style="372" customWidth="1"/>
    <col min="15129" max="15129" width="11.28515625" style="372" bestFit="1" customWidth="1"/>
    <col min="15130" max="15130" width="10.140625" style="372" bestFit="1" customWidth="1"/>
    <col min="15131" max="15132" width="9.140625" style="372" customWidth="1"/>
    <col min="15133" max="15133" width="10.140625" style="372" bestFit="1" customWidth="1"/>
    <col min="15134" max="15360" width="9.140625" style="372"/>
    <col min="15361" max="15361" width="174.7109375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58.28515625" style="372" customWidth="1"/>
    <col min="15377" max="15377" width="42.42578125" style="372" customWidth="1"/>
    <col min="15378" max="15378" width="6.5703125" style="372" customWidth="1"/>
    <col min="15379" max="15384" width="9.140625" style="372" customWidth="1"/>
    <col min="15385" max="15385" width="11.28515625" style="372" bestFit="1" customWidth="1"/>
    <col min="15386" max="15386" width="10.140625" style="372" bestFit="1" customWidth="1"/>
    <col min="15387" max="15388" width="9.140625" style="372" customWidth="1"/>
    <col min="15389" max="15389" width="10.140625" style="372" bestFit="1" customWidth="1"/>
    <col min="15390" max="15616" width="9.140625" style="372"/>
    <col min="15617" max="15617" width="174.7109375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58.28515625" style="372" customWidth="1"/>
    <col min="15633" max="15633" width="42.42578125" style="372" customWidth="1"/>
    <col min="15634" max="15634" width="6.5703125" style="372" customWidth="1"/>
    <col min="15635" max="15640" width="9.140625" style="372" customWidth="1"/>
    <col min="15641" max="15641" width="11.28515625" style="372" bestFit="1" customWidth="1"/>
    <col min="15642" max="15642" width="10.140625" style="372" bestFit="1" customWidth="1"/>
    <col min="15643" max="15644" width="9.140625" style="372" customWidth="1"/>
    <col min="15645" max="15645" width="10.140625" style="372" bestFit="1" customWidth="1"/>
    <col min="15646" max="15872" width="9.140625" style="372"/>
    <col min="15873" max="15873" width="174.7109375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58.28515625" style="372" customWidth="1"/>
    <col min="15889" max="15889" width="42.42578125" style="372" customWidth="1"/>
    <col min="15890" max="15890" width="6.5703125" style="372" customWidth="1"/>
    <col min="15891" max="15896" width="9.140625" style="372" customWidth="1"/>
    <col min="15897" max="15897" width="11.28515625" style="372" bestFit="1" customWidth="1"/>
    <col min="15898" max="15898" width="10.140625" style="372" bestFit="1" customWidth="1"/>
    <col min="15899" max="15900" width="9.140625" style="372" customWidth="1"/>
    <col min="15901" max="15901" width="10.140625" style="372" bestFit="1" customWidth="1"/>
    <col min="15902" max="16128" width="9.140625" style="372"/>
    <col min="16129" max="16129" width="174.7109375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58.28515625" style="372" customWidth="1"/>
    <col min="16145" max="16145" width="42.42578125" style="372" customWidth="1"/>
    <col min="16146" max="16146" width="6.5703125" style="372" customWidth="1"/>
    <col min="16147" max="16152" width="9.140625" style="372" customWidth="1"/>
    <col min="16153" max="16153" width="11.28515625" style="372" bestFit="1" customWidth="1"/>
    <col min="16154" max="16154" width="10.140625" style="372" bestFit="1" customWidth="1"/>
    <col min="16155" max="16156" width="9.140625" style="372" customWidth="1"/>
    <col min="16157" max="16157" width="10.140625" style="372" bestFit="1" customWidth="1"/>
    <col min="16158" max="16384" width="9.140625" style="372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55.25" customHeight="1">
      <c r="A2" s="901" t="s">
        <v>550</v>
      </c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189"/>
    </row>
    <row r="3" spans="1:25" s="2" customFormat="1" ht="95.25" customHeight="1">
      <c r="A3" s="901" t="s">
        <v>236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  <c r="O3" s="901"/>
      <c r="P3" s="901"/>
      <c r="Q3" s="901"/>
      <c r="R3" s="189"/>
    </row>
    <row r="4" spans="1:25" s="2" customFormat="1" ht="83.25" customHeight="1">
      <c r="A4" s="901" t="s">
        <v>927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189"/>
    </row>
    <row r="5" spans="1:25" s="3" customFormat="1" ht="144.75" customHeight="1">
      <c r="A5" s="902" t="s">
        <v>734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190"/>
    </row>
    <row r="6" spans="1:25" ht="6" customHeight="1"/>
    <row r="7" spans="1:25" ht="78.7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277" customFormat="1" ht="97.5" customHeight="1">
      <c r="A8" s="276"/>
      <c r="B8" s="910" t="s">
        <v>154</v>
      </c>
      <c r="C8" s="910"/>
      <c r="D8" s="910"/>
      <c r="E8" s="910"/>
      <c r="F8" s="910"/>
      <c r="G8" s="910"/>
      <c r="H8" s="910"/>
      <c r="I8" s="910"/>
      <c r="J8" s="910" t="s">
        <v>155</v>
      </c>
      <c r="K8" s="910"/>
      <c r="L8" s="910"/>
      <c r="M8" s="910"/>
      <c r="N8" s="910"/>
      <c r="O8" s="910"/>
      <c r="P8" s="910"/>
      <c r="Q8" s="910"/>
      <c r="R8" s="768"/>
    </row>
    <row r="9" spans="1:25" s="202" customFormat="1" ht="262.5" customHeight="1">
      <c r="A9" s="196"/>
      <c r="B9" s="196" t="s">
        <v>40</v>
      </c>
      <c r="C9" s="197" t="s">
        <v>166</v>
      </c>
      <c r="D9" s="196" t="s">
        <v>167</v>
      </c>
      <c r="E9" s="198" t="s">
        <v>168</v>
      </c>
      <c r="F9" s="199" t="s">
        <v>169</v>
      </c>
      <c r="G9" s="198" t="s">
        <v>170</v>
      </c>
      <c r="H9" s="196" t="s">
        <v>171</v>
      </c>
      <c r="I9" s="199" t="s">
        <v>42</v>
      </c>
      <c r="J9" s="196" t="s">
        <v>40</v>
      </c>
      <c r="K9" s="198" t="s">
        <v>166</v>
      </c>
      <c r="L9" s="199" t="s">
        <v>167</v>
      </c>
      <c r="M9" s="198" t="s">
        <v>168</v>
      </c>
      <c r="N9" s="196" t="s">
        <v>169</v>
      </c>
      <c r="O9" s="198" t="s">
        <v>170</v>
      </c>
      <c r="P9" s="196" t="s">
        <v>171</v>
      </c>
      <c r="Q9" s="196" t="s">
        <v>42</v>
      </c>
      <c r="R9" s="200"/>
      <c r="S9" s="201"/>
      <c r="T9" s="201"/>
      <c r="U9" s="200"/>
      <c r="V9" s="201"/>
      <c r="W9" s="201"/>
      <c r="X9" s="200"/>
      <c r="Y9" s="201"/>
    </row>
    <row r="10" spans="1:25" ht="91.5" customHeight="1">
      <c r="A10" s="203" t="s">
        <v>221</v>
      </c>
      <c r="B10" s="204">
        <v>2276802.33293</v>
      </c>
      <c r="C10" s="204">
        <v>110918.99612000001</v>
      </c>
      <c r="D10" s="204">
        <v>0</v>
      </c>
      <c r="E10" s="204">
        <v>0</v>
      </c>
      <c r="F10" s="204">
        <v>16708.386989999999</v>
      </c>
      <c r="G10" s="204">
        <v>59957.311090000003</v>
      </c>
      <c r="H10" s="204">
        <v>1745009.5015399999</v>
      </c>
      <c r="I10" s="204">
        <v>4209396.5286699999</v>
      </c>
      <c r="J10" s="204">
        <v>8012074.9077599999</v>
      </c>
      <c r="K10" s="204">
        <v>729450.99154999992</v>
      </c>
      <c r="L10" s="204">
        <v>269.72555999999997</v>
      </c>
      <c r="M10" s="204">
        <v>0</v>
      </c>
      <c r="N10" s="204">
        <v>19214.364089999999</v>
      </c>
      <c r="O10" s="204">
        <v>0</v>
      </c>
      <c r="P10" s="204">
        <v>5443652.4711800003</v>
      </c>
      <c r="Q10" s="204">
        <v>14204662.460139999</v>
      </c>
      <c r="R10" s="193"/>
    </row>
    <row r="11" spans="1:25" ht="91.5" customHeight="1">
      <c r="A11" s="203" t="s">
        <v>222</v>
      </c>
      <c r="B11" s="205">
        <v>583172.79967999994</v>
      </c>
      <c r="C11" s="205">
        <v>82967.922659999997</v>
      </c>
      <c r="D11" s="205">
        <v>0</v>
      </c>
      <c r="E11" s="205">
        <v>0</v>
      </c>
      <c r="F11" s="205">
        <v>7786.1</v>
      </c>
      <c r="G11" s="205">
        <v>0</v>
      </c>
      <c r="H11" s="205">
        <v>189181.58557</v>
      </c>
      <c r="I11" s="205">
        <v>863108.40790999995</v>
      </c>
      <c r="J11" s="205">
        <v>801588.14685999998</v>
      </c>
      <c r="K11" s="205">
        <v>51667.35961</v>
      </c>
      <c r="L11" s="204">
        <v>0</v>
      </c>
      <c r="M11" s="204">
        <v>6237.3177699999997</v>
      </c>
      <c r="N11" s="204">
        <v>19473.675670000001</v>
      </c>
      <c r="O11" s="204">
        <v>10180.822050000001</v>
      </c>
      <c r="P11" s="204">
        <v>306308.2291</v>
      </c>
      <c r="Q11" s="204">
        <v>1195455.55106</v>
      </c>
      <c r="R11" s="193"/>
    </row>
    <row r="12" spans="1:25" ht="91.5" customHeight="1">
      <c r="A12" s="203" t="s">
        <v>223</v>
      </c>
      <c r="B12" s="205">
        <v>661757.94875999994</v>
      </c>
      <c r="C12" s="205">
        <v>36771.399270000002</v>
      </c>
      <c r="D12" s="205">
        <v>4165.5023599999995</v>
      </c>
      <c r="E12" s="205">
        <v>10615.140619999998</v>
      </c>
      <c r="F12" s="205">
        <v>6282.1645699999999</v>
      </c>
      <c r="G12" s="205">
        <v>6364.65182</v>
      </c>
      <c r="H12" s="205">
        <v>122097.46620000001</v>
      </c>
      <c r="I12" s="205">
        <v>848054.27360000007</v>
      </c>
      <c r="J12" s="205">
        <v>492437.58613999997</v>
      </c>
      <c r="K12" s="205">
        <v>30149.136839999999</v>
      </c>
      <c r="L12" s="204">
        <v>5459.8945599999997</v>
      </c>
      <c r="M12" s="204">
        <v>0</v>
      </c>
      <c r="N12" s="204">
        <v>13193.67432</v>
      </c>
      <c r="O12" s="204">
        <v>14920.665560000001</v>
      </c>
      <c r="P12" s="204">
        <v>235361.48298</v>
      </c>
      <c r="Q12" s="204">
        <v>791522.44039999996</v>
      </c>
      <c r="R12" s="193"/>
    </row>
    <row r="13" spans="1:25" ht="91.5" customHeight="1">
      <c r="A13" s="203" t="s">
        <v>224</v>
      </c>
      <c r="B13" s="204">
        <v>1437962.11124</v>
      </c>
      <c r="C13" s="204">
        <v>61324.413990000001</v>
      </c>
      <c r="D13" s="204">
        <v>10270.83757</v>
      </c>
      <c r="E13" s="204">
        <v>0</v>
      </c>
      <c r="F13" s="204">
        <v>17686.67268</v>
      </c>
      <c r="G13" s="204">
        <v>3768.5420600000002</v>
      </c>
      <c r="H13" s="204">
        <v>159283.25268999999</v>
      </c>
      <c r="I13" s="204">
        <v>1690295.83023</v>
      </c>
      <c r="J13" s="204">
        <v>562397.10188999993</v>
      </c>
      <c r="K13" s="204">
        <v>29682.339199999999</v>
      </c>
      <c r="L13" s="204">
        <v>1410.0562399999999</v>
      </c>
      <c r="M13" s="204">
        <v>3785.9472700000001</v>
      </c>
      <c r="N13" s="204">
        <v>28004.203079999999</v>
      </c>
      <c r="O13" s="204">
        <v>22513.42843</v>
      </c>
      <c r="P13" s="204">
        <v>220916.10397</v>
      </c>
      <c r="Q13" s="204">
        <v>868709.18008000008</v>
      </c>
      <c r="R13" s="193"/>
    </row>
    <row r="14" spans="1:25" ht="91.5" customHeight="1">
      <c r="A14" s="203" t="s">
        <v>225</v>
      </c>
      <c r="B14" s="204">
        <v>3122673.8663400002</v>
      </c>
      <c r="C14" s="204">
        <v>27813.489079999999</v>
      </c>
      <c r="D14" s="204">
        <v>15534.752789999999</v>
      </c>
      <c r="E14" s="204">
        <v>0</v>
      </c>
      <c r="F14" s="204">
        <v>62336.596590000001</v>
      </c>
      <c r="G14" s="204">
        <v>4801.0683899999995</v>
      </c>
      <c r="H14" s="204">
        <v>87582.045469999997</v>
      </c>
      <c r="I14" s="204">
        <v>3320741.8186599999</v>
      </c>
      <c r="J14" s="204">
        <v>557355.48878000001</v>
      </c>
      <c r="K14" s="204">
        <v>12703.0959</v>
      </c>
      <c r="L14" s="204">
        <v>5615.3401599999997</v>
      </c>
      <c r="M14" s="204">
        <v>1709.7374399999999</v>
      </c>
      <c r="N14" s="204">
        <v>14773.53521</v>
      </c>
      <c r="O14" s="204">
        <v>6964.63832</v>
      </c>
      <c r="P14" s="204">
        <v>101779.86635</v>
      </c>
      <c r="Q14" s="204">
        <v>700901.70215999999</v>
      </c>
      <c r="R14" s="193"/>
    </row>
    <row r="15" spans="1:25" ht="91.5" customHeight="1">
      <c r="A15" s="203" t="s">
        <v>226</v>
      </c>
      <c r="B15" s="204">
        <v>6637802.0747199999</v>
      </c>
      <c r="C15" s="204">
        <v>28903.16014</v>
      </c>
      <c r="D15" s="204">
        <v>31487.174930000001</v>
      </c>
      <c r="E15" s="204">
        <v>735.15316000000007</v>
      </c>
      <c r="F15" s="204">
        <v>66470.616030000005</v>
      </c>
      <c r="G15" s="204">
        <v>5176.5165199999992</v>
      </c>
      <c r="H15" s="204">
        <v>65960.292889999997</v>
      </c>
      <c r="I15" s="204">
        <v>6836534.9883900005</v>
      </c>
      <c r="J15" s="204">
        <v>567440.18775000004</v>
      </c>
      <c r="K15" s="204">
        <v>9744.8511199999994</v>
      </c>
      <c r="L15" s="204">
        <v>3980.4678100000001</v>
      </c>
      <c r="M15" s="204">
        <v>699.94974000000002</v>
      </c>
      <c r="N15" s="204">
        <v>15256.170380000001</v>
      </c>
      <c r="O15" s="204">
        <v>3261.30627</v>
      </c>
      <c r="P15" s="204">
        <v>58914.545079999996</v>
      </c>
      <c r="Q15" s="204">
        <v>659297.47814999998</v>
      </c>
      <c r="R15" s="193"/>
    </row>
    <row r="16" spans="1:25" ht="91.5" customHeight="1">
      <c r="A16" s="203" t="s">
        <v>227</v>
      </c>
      <c r="B16" s="204">
        <v>3496425.2775999997</v>
      </c>
      <c r="C16" s="204">
        <v>31872.193930000001</v>
      </c>
      <c r="D16" s="204">
        <v>21122.3874</v>
      </c>
      <c r="E16" s="204">
        <v>1234.38616</v>
      </c>
      <c r="F16" s="204">
        <v>55173.594109999998</v>
      </c>
      <c r="G16" s="204">
        <v>2592.5402100000001</v>
      </c>
      <c r="H16" s="204">
        <v>46660.942049999998</v>
      </c>
      <c r="I16" s="204">
        <v>3655081.3214600002</v>
      </c>
      <c r="J16" s="204">
        <v>292259.31877999997</v>
      </c>
      <c r="K16" s="204">
        <v>4893.9346399999995</v>
      </c>
      <c r="L16" s="204">
        <v>3367.33151</v>
      </c>
      <c r="M16" s="204">
        <v>0</v>
      </c>
      <c r="N16" s="204">
        <v>10108.816949999999</v>
      </c>
      <c r="O16" s="204">
        <v>1786.1065100000001</v>
      </c>
      <c r="P16" s="204">
        <v>36001.891990000004</v>
      </c>
      <c r="Q16" s="204">
        <v>348417.40038000001</v>
      </c>
      <c r="R16" s="193"/>
    </row>
    <row r="17" spans="1:18" ht="91.5" customHeight="1">
      <c r="A17" s="203" t="s">
        <v>228</v>
      </c>
      <c r="B17" s="204">
        <v>1413185.0321900002</v>
      </c>
      <c r="C17" s="204">
        <v>14607.933050000001</v>
      </c>
      <c r="D17" s="204">
        <v>14825.54709</v>
      </c>
      <c r="E17" s="204">
        <v>356.99296999999996</v>
      </c>
      <c r="F17" s="204">
        <v>40977.787819999998</v>
      </c>
      <c r="G17" s="204">
        <v>1762.45811</v>
      </c>
      <c r="H17" s="204">
        <v>24802.229739999999</v>
      </c>
      <c r="I17" s="204">
        <v>1510517.9809699999</v>
      </c>
      <c r="J17" s="204">
        <v>377332.35827999999</v>
      </c>
      <c r="K17" s="204">
        <v>5837.4497199999996</v>
      </c>
      <c r="L17" s="204">
        <v>3294.3797200000004</v>
      </c>
      <c r="M17" s="204">
        <v>452.65771999999998</v>
      </c>
      <c r="N17" s="204">
        <v>8540.2582700000003</v>
      </c>
      <c r="O17" s="204">
        <v>1875.1148500000002</v>
      </c>
      <c r="P17" s="204">
        <v>37227.947840000001</v>
      </c>
      <c r="Q17" s="204">
        <v>434560.16639999999</v>
      </c>
      <c r="R17" s="193"/>
    </row>
    <row r="18" spans="1:18" ht="91.5" customHeight="1">
      <c r="A18" s="203" t="s">
        <v>229</v>
      </c>
      <c r="B18" s="204">
        <v>867290.82558000006</v>
      </c>
      <c r="C18" s="204">
        <v>9762.5815600000005</v>
      </c>
      <c r="D18" s="204">
        <v>6150.6186699999998</v>
      </c>
      <c r="E18" s="204">
        <v>261.91109</v>
      </c>
      <c r="F18" s="204">
        <v>23128.65279</v>
      </c>
      <c r="G18" s="204">
        <v>1521.88886</v>
      </c>
      <c r="H18" s="204">
        <v>19148.532520000001</v>
      </c>
      <c r="I18" s="204">
        <v>927265.01107000001</v>
      </c>
      <c r="J18" s="204">
        <v>321673.80492000002</v>
      </c>
      <c r="K18" s="204">
        <v>5099.3884400000006</v>
      </c>
      <c r="L18" s="204">
        <v>3300.35889</v>
      </c>
      <c r="M18" s="204">
        <v>392.50527</v>
      </c>
      <c r="N18" s="204">
        <v>9442.2874400000001</v>
      </c>
      <c r="O18" s="204">
        <v>921.24243000000001</v>
      </c>
      <c r="P18" s="204">
        <v>28896.0095</v>
      </c>
      <c r="Q18" s="204">
        <v>369725.59688999999</v>
      </c>
      <c r="R18" s="193"/>
    </row>
    <row r="19" spans="1:18" ht="91.5" customHeight="1">
      <c r="A19" s="203" t="s">
        <v>230</v>
      </c>
      <c r="B19" s="204">
        <v>859583.04497000005</v>
      </c>
      <c r="C19" s="204">
        <v>7869.7573600000005</v>
      </c>
      <c r="D19" s="204">
        <v>6979.3960299999999</v>
      </c>
      <c r="E19" s="204">
        <v>72.580269999999999</v>
      </c>
      <c r="F19" s="204">
        <v>28903.6957</v>
      </c>
      <c r="G19" s="204">
        <v>1028.72477</v>
      </c>
      <c r="H19" s="204">
        <v>26010.743780000001</v>
      </c>
      <c r="I19" s="204">
        <v>930447.94287999999</v>
      </c>
      <c r="J19" s="204">
        <v>379002.72139999998</v>
      </c>
      <c r="K19" s="204">
        <v>7897.2082699999992</v>
      </c>
      <c r="L19" s="204">
        <v>4427.9350400000003</v>
      </c>
      <c r="M19" s="204">
        <v>87.521110000000007</v>
      </c>
      <c r="N19" s="204">
        <v>14899.67158</v>
      </c>
      <c r="O19" s="204">
        <v>1855.4128600000001</v>
      </c>
      <c r="P19" s="204">
        <v>41959.59044</v>
      </c>
      <c r="Q19" s="204">
        <v>450130.06069999997</v>
      </c>
      <c r="R19" s="193"/>
    </row>
    <row r="20" spans="1:18" ht="91.5" customHeight="1">
      <c r="A20" s="203" t="s">
        <v>231</v>
      </c>
      <c r="B20" s="204">
        <v>749091.27827999997</v>
      </c>
      <c r="C20" s="204">
        <v>5698.1382300000005</v>
      </c>
      <c r="D20" s="204">
        <v>9449.7436999999991</v>
      </c>
      <c r="E20" s="204">
        <v>262.06013999999999</v>
      </c>
      <c r="F20" s="204">
        <v>36610.532799999994</v>
      </c>
      <c r="G20" s="204">
        <v>841.84267</v>
      </c>
      <c r="H20" s="204">
        <v>82289.519670000009</v>
      </c>
      <c r="I20" s="204">
        <v>884243.11549</v>
      </c>
      <c r="J20" s="204">
        <v>429266.24080000003</v>
      </c>
      <c r="K20" s="204">
        <v>7704.0382499999996</v>
      </c>
      <c r="L20" s="204">
        <v>5819.2788200000005</v>
      </c>
      <c r="M20" s="204">
        <v>500.13875999999999</v>
      </c>
      <c r="N20" s="204">
        <v>26841.39919</v>
      </c>
      <c r="O20" s="204">
        <v>2503.2887500000002</v>
      </c>
      <c r="P20" s="204">
        <v>52073.307909999996</v>
      </c>
      <c r="Q20" s="204">
        <v>524707.69247999997</v>
      </c>
      <c r="R20" s="193"/>
    </row>
    <row r="21" spans="1:18" ht="91.5" customHeight="1">
      <c r="A21" s="203" t="s">
        <v>232</v>
      </c>
      <c r="B21" s="204">
        <v>484763.63855999999</v>
      </c>
      <c r="C21" s="204">
        <v>1931.02754</v>
      </c>
      <c r="D21" s="204">
        <v>9608.5101099999993</v>
      </c>
      <c r="E21" s="204">
        <v>68.665820000000011</v>
      </c>
      <c r="F21" s="204">
        <v>22708.685450000001</v>
      </c>
      <c r="G21" s="204">
        <v>140.86282</v>
      </c>
      <c r="H21" s="204">
        <v>87696.144050000003</v>
      </c>
      <c r="I21" s="204">
        <v>606917.53434999997</v>
      </c>
      <c r="J21" s="204">
        <v>242283.93088</v>
      </c>
      <c r="K21" s="204">
        <v>2214.9223400000001</v>
      </c>
      <c r="L21" s="204">
        <v>4914.31214</v>
      </c>
      <c r="M21" s="204">
        <v>264.22915999999998</v>
      </c>
      <c r="N21" s="204">
        <v>12948.27204</v>
      </c>
      <c r="O21" s="204">
        <v>738.36617000000001</v>
      </c>
      <c r="P21" s="204">
        <v>86840.474150000009</v>
      </c>
      <c r="Q21" s="204">
        <v>350204.50688</v>
      </c>
      <c r="R21" s="193"/>
    </row>
    <row r="22" spans="1:18" ht="91.5" customHeight="1">
      <c r="A22" s="203" t="s">
        <v>233</v>
      </c>
      <c r="B22" s="204">
        <v>16777.249070000002</v>
      </c>
      <c r="C22" s="204">
        <v>43.38232</v>
      </c>
      <c r="D22" s="204">
        <v>269.52982000000003</v>
      </c>
      <c r="E22" s="204">
        <v>0</v>
      </c>
      <c r="F22" s="204">
        <v>896.09749999999997</v>
      </c>
      <c r="G22" s="204">
        <v>3.6510100000000003</v>
      </c>
      <c r="H22" s="204">
        <v>8939.7703699999984</v>
      </c>
      <c r="I22" s="204">
        <v>26929.680090000002</v>
      </c>
      <c r="J22" s="204">
        <v>10755.000310000001</v>
      </c>
      <c r="K22" s="204">
        <v>39.982570000000003</v>
      </c>
      <c r="L22" s="204">
        <v>1206.9566599999998</v>
      </c>
      <c r="M22" s="204">
        <v>18.56615</v>
      </c>
      <c r="N22" s="204">
        <v>121.77305</v>
      </c>
      <c r="O22" s="204">
        <v>0</v>
      </c>
      <c r="P22" s="204">
        <v>7405.6571399999993</v>
      </c>
      <c r="Q22" s="204">
        <v>19547.935879999997</v>
      </c>
      <c r="R22" s="193"/>
    </row>
    <row r="23" spans="1:18" s="140" customFormat="1" ht="91.5" customHeight="1" thickBot="1">
      <c r="A23" s="206" t="s">
        <v>234</v>
      </c>
      <c r="B23" s="207">
        <v>7579.9717000000001</v>
      </c>
      <c r="C23" s="207">
        <v>17.074810000000003</v>
      </c>
      <c r="D23" s="207">
        <v>147.24548999999999</v>
      </c>
      <c r="E23" s="207">
        <v>0</v>
      </c>
      <c r="F23" s="207">
        <v>887.57669999999996</v>
      </c>
      <c r="G23" s="207">
        <v>0</v>
      </c>
      <c r="H23" s="207">
        <v>6832.0566900000003</v>
      </c>
      <c r="I23" s="207">
        <v>15463.92539</v>
      </c>
      <c r="J23" s="207">
        <v>5500.1551100000006</v>
      </c>
      <c r="K23" s="207">
        <v>15.24891</v>
      </c>
      <c r="L23" s="207">
        <v>901.11946999999998</v>
      </c>
      <c r="M23" s="207">
        <v>13.51445</v>
      </c>
      <c r="N23" s="207">
        <v>24.201799999999999</v>
      </c>
      <c r="O23" s="207">
        <v>0</v>
      </c>
      <c r="P23" s="207">
        <v>3955.1702300000002</v>
      </c>
      <c r="Q23" s="207">
        <v>10409.409970000001</v>
      </c>
      <c r="R23" s="208"/>
    </row>
    <row r="24" spans="1:18" s="140" customFormat="1" ht="91.5" customHeight="1" thickTop="1" thickBot="1">
      <c r="A24" s="209" t="s">
        <v>42</v>
      </c>
      <c r="B24" s="210">
        <f>SUM(B10:B23)</f>
        <v>22614867.451620001</v>
      </c>
      <c r="C24" s="210">
        <f t="shared" ref="C24:Q24" si="0">SUM(C10:C23)</f>
        <v>420501.47005999996</v>
      </c>
      <c r="D24" s="210">
        <f t="shared" si="0"/>
        <v>130011.24596</v>
      </c>
      <c r="E24" s="210">
        <f t="shared" si="0"/>
        <v>13606.890229999997</v>
      </c>
      <c r="F24" s="210">
        <f t="shared" si="0"/>
        <v>386557.15972999996</v>
      </c>
      <c r="G24" s="210">
        <f t="shared" si="0"/>
        <v>87960.058330000029</v>
      </c>
      <c r="H24" s="210">
        <f t="shared" si="0"/>
        <v>2671494.08323</v>
      </c>
      <c r="I24" s="210">
        <f t="shared" si="0"/>
        <v>26324998.359160006</v>
      </c>
      <c r="J24" s="210">
        <f t="shared" si="0"/>
        <v>13051366.949659999</v>
      </c>
      <c r="K24" s="210">
        <f t="shared" si="0"/>
        <v>897099.94735999999</v>
      </c>
      <c r="L24" s="210">
        <f t="shared" si="0"/>
        <v>43967.156580000003</v>
      </c>
      <c r="M24" s="210">
        <f t="shared" si="0"/>
        <v>14162.08484</v>
      </c>
      <c r="N24" s="210">
        <f t="shared" si="0"/>
        <v>192842.30306999999</v>
      </c>
      <c r="O24" s="210">
        <f t="shared" si="0"/>
        <v>67520.392199999987</v>
      </c>
      <c r="P24" s="210">
        <f t="shared" si="0"/>
        <v>6661292.7478599995</v>
      </c>
      <c r="Q24" s="210">
        <f t="shared" si="0"/>
        <v>20928251.581570003</v>
      </c>
      <c r="R24" s="208"/>
    </row>
    <row r="25" spans="1:18" ht="27.75" customHeight="1" thickTop="1" thickBot="1">
      <c r="A25" s="179"/>
      <c r="B25" s="180"/>
      <c r="C25" s="262"/>
      <c r="D25" s="181"/>
      <c r="E25" s="181"/>
      <c r="F25" s="181"/>
      <c r="G25" s="181"/>
      <c r="H25" s="181"/>
      <c r="I25" s="181"/>
      <c r="J25" s="181"/>
      <c r="K25" s="181"/>
      <c r="L25" s="180"/>
      <c r="M25" s="180"/>
      <c r="N25" s="180"/>
      <c r="O25" s="180"/>
      <c r="P25" s="180"/>
      <c r="Q25" s="180"/>
      <c r="R25" s="193"/>
    </row>
    <row r="26" spans="1:18" ht="87" customHeight="1" thickTop="1">
      <c r="A26" s="633" t="s">
        <v>735</v>
      </c>
      <c r="B26" s="123"/>
      <c r="C26" s="215"/>
      <c r="D26" s="148"/>
      <c r="E26" s="148"/>
      <c r="F26" s="148"/>
      <c r="G26" s="148"/>
      <c r="H26" s="148"/>
      <c r="I26" s="148"/>
      <c r="J26" s="148"/>
      <c r="K26" s="148"/>
      <c r="L26" s="149"/>
      <c r="M26" s="149"/>
      <c r="N26" s="17"/>
      <c r="O26" s="17"/>
      <c r="P26" s="17"/>
      <c r="Q26" s="17"/>
    </row>
    <row r="27" spans="1:18" ht="221.25" customHeight="1">
      <c r="A27" s="904" t="s">
        <v>937</v>
      </c>
      <c r="B27" s="915"/>
      <c r="C27" s="915"/>
      <c r="D27" s="18"/>
      <c r="E27" s="18"/>
      <c r="F27" s="18"/>
      <c r="G27" s="18"/>
      <c r="H27" s="18"/>
      <c r="I27" s="18"/>
      <c r="J27" s="18"/>
      <c r="K27" s="18"/>
      <c r="L27" s="18"/>
      <c r="M27" s="104"/>
      <c r="N27" s="17"/>
      <c r="O27" s="17"/>
      <c r="P27" s="17"/>
      <c r="Q27" s="17"/>
    </row>
    <row r="28" spans="1:18" ht="38.25" customHeight="1">
      <c r="A28" s="633"/>
      <c r="B28" s="37"/>
      <c r="C28" s="216"/>
      <c r="D28" s="18"/>
      <c r="E28" s="18"/>
      <c r="F28" s="18"/>
      <c r="G28" s="18"/>
      <c r="H28" s="18"/>
      <c r="I28" s="18"/>
      <c r="J28" s="18"/>
      <c r="K28" s="18"/>
      <c r="L28" s="18"/>
      <c r="M28" s="104"/>
      <c r="N28" s="17"/>
      <c r="O28" s="17"/>
      <c r="P28" s="17"/>
      <c r="Q28" s="17"/>
    </row>
    <row r="29" spans="1:18" ht="13.5" customHeight="1">
      <c r="A29" s="16"/>
      <c r="B29" s="37"/>
      <c r="C29" s="216"/>
      <c r="D29" s="18"/>
      <c r="E29" s="18"/>
      <c r="F29" s="18"/>
      <c r="G29" s="18"/>
      <c r="H29" s="18"/>
      <c r="I29" s="18"/>
      <c r="J29" s="18"/>
      <c r="K29" s="18"/>
      <c r="L29" s="18"/>
      <c r="M29" s="104"/>
      <c r="N29" s="17"/>
      <c r="O29" s="17"/>
      <c r="P29" s="17"/>
      <c r="Q29" s="17"/>
    </row>
    <row r="30" spans="1:18" ht="13.5" customHeight="1">
      <c r="A30" s="16"/>
      <c r="B30" s="37"/>
      <c r="C30" s="216"/>
      <c r="D30" s="18"/>
      <c r="E30" s="18"/>
      <c r="F30" s="18"/>
      <c r="G30" s="18"/>
      <c r="H30" s="18"/>
      <c r="I30" s="18"/>
      <c r="J30" s="18"/>
      <c r="K30" s="18"/>
      <c r="L30" s="18"/>
      <c r="M30" s="104"/>
      <c r="N30" s="17"/>
      <c r="O30" s="17"/>
      <c r="P30" s="17"/>
      <c r="Q30" s="17"/>
    </row>
    <row r="31" spans="1:18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29"/>
      <c r="B33" s="18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18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18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18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6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29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3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3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3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29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9" customHeight="1">
      <c r="A52" s="127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9" customHeight="1">
      <c r="A53" s="127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9" customHeight="1">
      <c r="A54" s="127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9" customHeight="1">
      <c r="A55" s="127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8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8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29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2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29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2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29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17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17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17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17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27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29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29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30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30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30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30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1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1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1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1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</row>
    <row r="117" spans="1:12">
      <c r="A117" s="131"/>
    </row>
    <row r="118" spans="1:12">
      <c r="A118" s="131"/>
    </row>
    <row r="119" spans="1:12">
      <c r="A119" s="131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7">
    <mergeCell ref="A27:C27"/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Y649"/>
  <sheetViews>
    <sheetView showGridLines="0" topLeftCell="A2" zoomScale="25" zoomScaleNormal="25" workbookViewId="0">
      <selection activeCell="C19" sqref="C19"/>
    </sheetView>
  </sheetViews>
  <sheetFormatPr baseColWidth="10" defaultColWidth="9.140625" defaultRowHeight="60"/>
  <cols>
    <col min="1" max="1" width="174.7109375" style="20" customWidth="1"/>
    <col min="2" max="2" width="39.42578125" style="372" customWidth="1"/>
    <col min="3" max="3" width="48.7109375" style="633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58.28515625" style="372" customWidth="1"/>
    <col min="17" max="17" width="42.42578125" style="372" customWidth="1"/>
    <col min="18" max="18" width="6.5703125" style="191" customWidth="1"/>
    <col min="19" max="24" width="9.140625" style="372" customWidth="1"/>
    <col min="25" max="25" width="11.28515625" style="372" bestFit="1" customWidth="1"/>
    <col min="26" max="26" width="10.140625" style="372" bestFit="1" customWidth="1"/>
    <col min="27" max="28" width="9.140625" style="372" customWidth="1"/>
    <col min="29" max="29" width="10.140625" style="372" bestFit="1" customWidth="1"/>
    <col min="30" max="256" width="9.140625" style="372"/>
    <col min="257" max="257" width="174.7109375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58.28515625" style="372" customWidth="1"/>
    <col min="273" max="273" width="42.42578125" style="372" customWidth="1"/>
    <col min="274" max="274" width="6.5703125" style="372" customWidth="1"/>
    <col min="275" max="280" width="9.140625" style="372" customWidth="1"/>
    <col min="281" max="281" width="11.28515625" style="372" bestFit="1" customWidth="1"/>
    <col min="282" max="282" width="10.140625" style="372" bestFit="1" customWidth="1"/>
    <col min="283" max="284" width="9.140625" style="372" customWidth="1"/>
    <col min="285" max="285" width="10.140625" style="372" bestFit="1" customWidth="1"/>
    <col min="286" max="512" width="9.140625" style="372"/>
    <col min="513" max="513" width="174.7109375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58.28515625" style="372" customWidth="1"/>
    <col min="529" max="529" width="42.42578125" style="372" customWidth="1"/>
    <col min="530" max="530" width="6.5703125" style="372" customWidth="1"/>
    <col min="531" max="536" width="9.140625" style="372" customWidth="1"/>
    <col min="537" max="537" width="11.28515625" style="372" bestFit="1" customWidth="1"/>
    <col min="538" max="538" width="10.140625" style="372" bestFit="1" customWidth="1"/>
    <col min="539" max="540" width="9.140625" style="372" customWidth="1"/>
    <col min="541" max="541" width="10.140625" style="372" bestFit="1" customWidth="1"/>
    <col min="542" max="768" width="9.140625" style="372"/>
    <col min="769" max="769" width="174.7109375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58.28515625" style="372" customWidth="1"/>
    <col min="785" max="785" width="42.42578125" style="372" customWidth="1"/>
    <col min="786" max="786" width="6.5703125" style="372" customWidth="1"/>
    <col min="787" max="792" width="9.140625" style="372" customWidth="1"/>
    <col min="793" max="793" width="11.28515625" style="372" bestFit="1" customWidth="1"/>
    <col min="794" max="794" width="10.140625" style="372" bestFit="1" customWidth="1"/>
    <col min="795" max="796" width="9.140625" style="372" customWidth="1"/>
    <col min="797" max="797" width="10.140625" style="372" bestFit="1" customWidth="1"/>
    <col min="798" max="1024" width="9.140625" style="372"/>
    <col min="1025" max="1025" width="174.7109375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58.28515625" style="372" customWidth="1"/>
    <col min="1041" max="1041" width="42.42578125" style="372" customWidth="1"/>
    <col min="1042" max="1042" width="6.5703125" style="372" customWidth="1"/>
    <col min="1043" max="1048" width="9.140625" style="372" customWidth="1"/>
    <col min="1049" max="1049" width="11.28515625" style="372" bestFit="1" customWidth="1"/>
    <col min="1050" max="1050" width="10.140625" style="372" bestFit="1" customWidth="1"/>
    <col min="1051" max="1052" width="9.140625" style="372" customWidth="1"/>
    <col min="1053" max="1053" width="10.140625" style="372" bestFit="1" customWidth="1"/>
    <col min="1054" max="1280" width="9.140625" style="372"/>
    <col min="1281" max="1281" width="174.7109375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58.28515625" style="372" customWidth="1"/>
    <col min="1297" max="1297" width="42.42578125" style="372" customWidth="1"/>
    <col min="1298" max="1298" width="6.5703125" style="372" customWidth="1"/>
    <col min="1299" max="1304" width="9.140625" style="372" customWidth="1"/>
    <col min="1305" max="1305" width="11.28515625" style="372" bestFit="1" customWidth="1"/>
    <col min="1306" max="1306" width="10.140625" style="372" bestFit="1" customWidth="1"/>
    <col min="1307" max="1308" width="9.140625" style="372" customWidth="1"/>
    <col min="1309" max="1309" width="10.140625" style="372" bestFit="1" customWidth="1"/>
    <col min="1310" max="1536" width="9.140625" style="372"/>
    <col min="1537" max="1537" width="174.7109375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58.28515625" style="372" customWidth="1"/>
    <col min="1553" max="1553" width="42.42578125" style="372" customWidth="1"/>
    <col min="1554" max="1554" width="6.5703125" style="372" customWidth="1"/>
    <col min="1555" max="1560" width="9.140625" style="372" customWidth="1"/>
    <col min="1561" max="1561" width="11.28515625" style="372" bestFit="1" customWidth="1"/>
    <col min="1562" max="1562" width="10.140625" style="372" bestFit="1" customWidth="1"/>
    <col min="1563" max="1564" width="9.140625" style="372" customWidth="1"/>
    <col min="1565" max="1565" width="10.140625" style="372" bestFit="1" customWidth="1"/>
    <col min="1566" max="1792" width="9.140625" style="372"/>
    <col min="1793" max="1793" width="174.7109375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58.28515625" style="372" customWidth="1"/>
    <col min="1809" max="1809" width="42.42578125" style="372" customWidth="1"/>
    <col min="1810" max="1810" width="6.5703125" style="372" customWidth="1"/>
    <col min="1811" max="1816" width="9.140625" style="372" customWidth="1"/>
    <col min="1817" max="1817" width="11.28515625" style="372" bestFit="1" customWidth="1"/>
    <col min="1818" max="1818" width="10.140625" style="372" bestFit="1" customWidth="1"/>
    <col min="1819" max="1820" width="9.140625" style="372" customWidth="1"/>
    <col min="1821" max="1821" width="10.140625" style="372" bestFit="1" customWidth="1"/>
    <col min="1822" max="2048" width="9.140625" style="372"/>
    <col min="2049" max="2049" width="174.7109375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58.28515625" style="372" customWidth="1"/>
    <col min="2065" max="2065" width="42.42578125" style="372" customWidth="1"/>
    <col min="2066" max="2066" width="6.5703125" style="372" customWidth="1"/>
    <col min="2067" max="2072" width="9.140625" style="372" customWidth="1"/>
    <col min="2073" max="2073" width="11.28515625" style="372" bestFit="1" customWidth="1"/>
    <col min="2074" max="2074" width="10.140625" style="372" bestFit="1" customWidth="1"/>
    <col min="2075" max="2076" width="9.140625" style="372" customWidth="1"/>
    <col min="2077" max="2077" width="10.140625" style="372" bestFit="1" customWidth="1"/>
    <col min="2078" max="2304" width="9.140625" style="372"/>
    <col min="2305" max="2305" width="174.7109375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58.28515625" style="372" customWidth="1"/>
    <col min="2321" max="2321" width="42.42578125" style="372" customWidth="1"/>
    <col min="2322" max="2322" width="6.5703125" style="372" customWidth="1"/>
    <col min="2323" max="2328" width="9.140625" style="372" customWidth="1"/>
    <col min="2329" max="2329" width="11.28515625" style="372" bestFit="1" customWidth="1"/>
    <col min="2330" max="2330" width="10.140625" style="372" bestFit="1" customWidth="1"/>
    <col min="2331" max="2332" width="9.140625" style="372" customWidth="1"/>
    <col min="2333" max="2333" width="10.140625" style="372" bestFit="1" customWidth="1"/>
    <col min="2334" max="2560" width="9.140625" style="372"/>
    <col min="2561" max="2561" width="174.7109375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58.28515625" style="372" customWidth="1"/>
    <col min="2577" max="2577" width="42.42578125" style="372" customWidth="1"/>
    <col min="2578" max="2578" width="6.5703125" style="372" customWidth="1"/>
    <col min="2579" max="2584" width="9.140625" style="372" customWidth="1"/>
    <col min="2585" max="2585" width="11.28515625" style="372" bestFit="1" customWidth="1"/>
    <col min="2586" max="2586" width="10.140625" style="372" bestFit="1" customWidth="1"/>
    <col min="2587" max="2588" width="9.140625" style="372" customWidth="1"/>
    <col min="2589" max="2589" width="10.140625" style="372" bestFit="1" customWidth="1"/>
    <col min="2590" max="2816" width="9.140625" style="372"/>
    <col min="2817" max="2817" width="174.7109375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58.28515625" style="372" customWidth="1"/>
    <col min="2833" max="2833" width="42.42578125" style="372" customWidth="1"/>
    <col min="2834" max="2834" width="6.5703125" style="372" customWidth="1"/>
    <col min="2835" max="2840" width="9.140625" style="372" customWidth="1"/>
    <col min="2841" max="2841" width="11.28515625" style="372" bestFit="1" customWidth="1"/>
    <col min="2842" max="2842" width="10.140625" style="372" bestFit="1" customWidth="1"/>
    <col min="2843" max="2844" width="9.140625" style="372" customWidth="1"/>
    <col min="2845" max="2845" width="10.140625" style="372" bestFit="1" customWidth="1"/>
    <col min="2846" max="3072" width="9.140625" style="372"/>
    <col min="3073" max="3073" width="174.7109375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58.28515625" style="372" customWidth="1"/>
    <col min="3089" max="3089" width="42.42578125" style="372" customWidth="1"/>
    <col min="3090" max="3090" width="6.5703125" style="372" customWidth="1"/>
    <col min="3091" max="3096" width="9.140625" style="372" customWidth="1"/>
    <col min="3097" max="3097" width="11.28515625" style="372" bestFit="1" customWidth="1"/>
    <col min="3098" max="3098" width="10.140625" style="372" bestFit="1" customWidth="1"/>
    <col min="3099" max="3100" width="9.140625" style="372" customWidth="1"/>
    <col min="3101" max="3101" width="10.140625" style="372" bestFit="1" customWidth="1"/>
    <col min="3102" max="3328" width="9.140625" style="372"/>
    <col min="3329" max="3329" width="174.7109375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58.28515625" style="372" customWidth="1"/>
    <col min="3345" max="3345" width="42.42578125" style="372" customWidth="1"/>
    <col min="3346" max="3346" width="6.5703125" style="372" customWidth="1"/>
    <col min="3347" max="3352" width="9.140625" style="372" customWidth="1"/>
    <col min="3353" max="3353" width="11.28515625" style="372" bestFit="1" customWidth="1"/>
    <col min="3354" max="3354" width="10.140625" style="372" bestFit="1" customWidth="1"/>
    <col min="3355" max="3356" width="9.140625" style="372" customWidth="1"/>
    <col min="3357" max="3357" width="10.140625" style="372" bestFit="1" customWidth="1"/>
    <col min="3358" max="3584" width="9.140625" style="372"/>
    <col min="3585" max="3585" width="174.7109375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58.28515625" style="372" customWidth="1"/>
    <col min="3601" max="3601" width="42.42578125" style="372" customWidth="1"/>
    <col min="3602" max="3602" width="6.5703125" style="372" customWidth="1"/>
    <col min="3603" max="3608" width="9.140625" style="372" customWidth="1"/>
    <col min="3609" max="3609" width="11.28515625" style="372" bestFit="1" customWidth="1"/>
    <col min="3610" max="3610" width="10.140625" style="372" bestFit="1" customWidth="1"/>
    <col min="3611" max="3612" width="9.140625" style="372" customWidth="1"/>
    <col min="3613" max="3613" width="10.140625" style="372" bestFit="1" customWidth="1"/>
    <col min="3614" max="3840" width="9.140625" style="372"/>
    <col min="3841" max="3841" width="174.7109375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58.28515625" style="372" customWidth="1"/>
    <col min="3857" max="3857" width="42.42578125" style="372" customWidth="1"/>
    <col min="3858" max="3858" width="6.5703125" style="372" customWidth="1"/>
    <col min="3859" max="3864" width="9.140625" style="372" customWidth="1"/>
    <col min="3865" max="3865" width="11.28515625" style="372" bestFit="1" customWidth="1"/>
    <col min="3866" max="3866" width="10.140625" style="372" bestFit="1" customWidth="1"/>
    <col min="3867" max="3868" width="9.140625" style="372" customWidth="1"/>
    <col min="3869" max="3869" width="10.140625" style="372" bestFit="1" customWidth="1"/>
    <col min="3870" max="4096" width="9.140625" style="372"/>
    <col min="4097" max="4097" width="174.7109375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58.28515625" style="372" customWidth="1"/>
    <col min="4113" max="4113" width="42.42578125" style="372" customWidth="1"/>
    <col min="4114" max="4114" width="6.5703125" style="372" customWidth="1"/>
    <col min="4115" max="4120" width="9.140625" style="372" customWidth="1"/>
    <col min="4121" max="4121" width="11.28515625" style="372" bestFit="1" customWidth="1"/>
    <col min="4122" max="4122" width="10.140625" style="372" bestFit="1" customWidth="1"/>
    <col min="4123" max="4124" width="9.140625" style="372" customWidth="1"/>
    <col min="4125" max="4125" width="10.140625" style="372" bestFit="1" customWidth="1"/>
    <col min="4126" max="4352" width="9.140625" style="372"/>
    <col min="4353" max="4353" width="174.7109375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58.28515625" style="372" customWidth="1"/>
    <col min="4369" max="4369" width="42.42578125" style="372" customWidth="1"/>
    <col min="4370" max="4370" width="6.5703125" style="372" customWidth="1"/>
    <col min="4371" max="4376" width="9.140625" style="372" customWidth="1"/>
    <col min="4377" max="4377" width="11.28515625" style="372" bestFit="1" customWidth="1"/>
    <col min="4378" max="4378" width="10.140625" style="372" bestFit="1" customWidth="1"/>
    <col min="4379" max="4380" width="9.140625" style="372" customWidth="1"/>
    <col min="4381" max="4381" width="10.140625" style="372" bestFit="1" customWidth="1"/>
    <col min="4382" max="4608" width="9.140625" style="372"/>
    <col min="4609" max="4609" width="174.7109375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58.28515625" style="372" customWidth="1"/>
    <col min="4625" max="4625" width="42.42578125" style="372" customWidth="1"/>
    <col min="4626" max="4626" width="6.5703125" style="372" customWidth="1"/>
    <col min="4627" max="4632" width="9.140625" style="372" customWidth="1"/>
    <col min="4633" max="4633" width="11.28515625" style="372" bestFit="1" customWidth="1"/>
    <col min="4634" max="4634" width="10.140625" style="372" bestFit="1" customWidth="1"/>
    <col min="4635" max="4636" width="9.140625" style="372" customWidth="1"/>
    <col min="4637" max="4637" width="10.140625" style="372" bestFit="1" customWidth="1"/>
    <col min="4638" max="4864" width="9.140625" style="372"/>
    <col min="4865" max="4865" width="174.7109375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58.28515625" style="372" customWidth="1"/>
    <col min="4881" max="4881" width="42.42578125" style="372" customWidth="1"/>
    <col min="4882" max="4882" width="6.5703125" style="372" customWidth="1"/>
    <col min="4883" max="4888" width="9.140625" style="372" customWidth="1"/>
    <col min="4889" max="4889" width="11.28515625" style="372" bestFit="1" customWidth="1"/>
    <col min="4890" max="4890" width="10.140625" style="372" bestFit="1" customWidth="1"/>
    <col min="4891" max="4892" width="9.140625" style="372" customWidth="1"/>
    <col min="4893" max="4893" width="10.140625" style="372" bestFit="1" customWidth="1"/>
    <col min="4894" max="5120" width="9.140625" style="372"/>
    <col min="5121" max="5121" width="174.7109375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58.28515625" style="372" customWidth="1"/>
    <col min="5137" max="5137" width="42.42578125" style="372" customWidth="1"/>
    <col min="5138" max="5138" width="6.5703125" style="372" customWidth="1"/>
    <col min="5139" max="5144" width="9.140625" style="372" customWidth="1"/>
    <col min="5145" max="5145" width="11.28515625" style="372" bestFit="1" customWidth="1"/>
    <col min="5146" max="5146" width="10.140625" style="372" bestFit="1" customWidth="1"/>
    <col min="5147" max="5148" width="9.140625" style="372" customWidth="1"/>
    <col min="5149" max="5149" width="10.140625" style="372" bestFit="1" customWidth="1"/>
    <col min="5150" max="5376" width="9.140625" style="372"/>
    <col min="5377" max="5377" width="174.7109375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58.28515625" style="372" customWidth="1"/>
    <col min="5393" max="5393" width="42.42578125" style="372" customWidth="1"/>
    <col min="5394" max="5394" width="6.5703125" style="372" customWidth="1"/>
    <col min="5395" max="5400" width="9.140625" style="372" customWidth="1"/>
    <col min="5401" max="5401" width="11.28515625" style="372" bestFit="1" customWidth="1"/>
    <col min="5402" max="5402" width="10.140625" style="372" bestFit="1" customWidth="1"/>
    <col min="5403" max="5404" width="9.140625" style="372" customWidth="1"/>
    <col min="5405" max="5405" width="10.140625" style="372" bestFit="1" customWidth="1"/>
    <col min="5406" max="5632" width="9.140625" style="372"/>
    <col min="5633" max="5633" width="174.7109375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58.28515625" style="372" customWidth="1"/>
    <col min="5649" max="5649" width="42.42578125" style="372" customWidth="1"/>
    <col min="5650" max="5650" width="6.5703125" style="372" customWidth="1"/>
    <col min="5651" max="5656" width="9.140625" style="372" customWidth="1"/>
    <col min="5657" max="5657" width="11.28515625" style="372" bestFit="1" customWidth="1"/>
    <col min="5658" max="5658" width="10.140625" style="372" bestFit="1" customWidth="1"/>
    <col min="5659" max="5660" width="9.140625" style="372" customWidth="1"/>
    <col min="5661" max="5661" width="10.140625" style="372" bestFit="1" customWidth="1"/>
    <col min="5662" max="5888" width="9.140625" style="372"/>
    <col min="5889" max="5889" width="174.7109375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58.28515625" style="372" customWidth="1"/>
    <col min="5905" max="5905" width="42.42578125" style="372" customWidth="1"/>
    <col min="5906" max="5906" width="6.5703125" style="372" customWidth="1"/>
    <col min="5907" max="5912" width="9.140625" style="372" customWidth="1"/>
    <col min="5913" max="5913" width="11.28515625" style="372" bestFit="1" customWidth="1"/>
    <col min="5914" max="5914" width="10.140625" style="372" bestFit="1" customWidth="1"/>
    <col min="5915" max="5916" width="9.140625" style="372" customWidth="1"/>
    <col min="5917" max="5917" width="10.140625" style="372" bestFit="1" customWidth="1"/>
    <col min="5918" max="6144" width="9.140625" style="372"/>
    <col min="6145" max="6145" width="174.7109375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58.28515625" style="372" customWidth="1"/>
    <col min="6161" max="6161" width="42.42578125" style="372" customWidth="1"/>
    <col min="6162" max="6162" width="6.5703125" style="372" customWidth="1"/>
    <col min="6163" max="6168" width="9.140625" style="372" customWidth="1"/>
    <col min="6169" max="6169" width="11.28515625" style="372" bestFit="1" customWidth="1"/>
    <col min="6170" max="6170" width="10.140625" style="372" bestFit="1" customWidth="1"/>
    <col min="6171" max="6172" width="9.140625" style="372" customWidth="1"/>
    <col min="6173" max="6173" width="10.140625" style="372" bestFit="1" customWidth="1"/>
    <col min="6174" max="6400" width="9.140625" style="372"/>
    <col min="6401" max="6401" width="174.7109375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58.28515625" style="372" customWidth="1"/>
    <col min="6417" max="6417" width="42.42578125" style="372" customWidth="1"/>
    <col min="6418" max="6418" width="6.5703125" style="372" customWidth="1"/>
    <col min="6419" max="6424" width="9.140625" style="372" customWidth="1"/>
    <col min="6425" max="6425" width="11.28515625" style="372" bestFit="1" customWidth="1"/>
    <col min="6426" max="6426" width="10.140625" style="372" bestFit="1" customWidth="1"/>
    <col min="6427" max="6428" width="9.140625" style="372" customWidth="1"/>
    <col min="6429" max="6429" width="10.140625" style="372" bestFit="1" customWidth="1"/>
    <col min="6430" max="6656" width="9.140625" style="372"/>
    <col min="6657" max="6657" width="174.7109375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58.28515625" style="372" customWidth="1"/>
    <col min="6673" max="6673" width="42.42578125" style="372" customWidth="1"/>
    <col min="6674" max="6674" width="6.5703125" style="372" customWidth="1"/>
    <col min="6675" max="6680" width="9.140625" style="372" customWidth="1"/>
    <col min="6681" max="6681" width="11.28515625" style="372" bestFit="1" customWidth="1"/>
    <col min="6682" max="6682" width="10.140625" style="372" bestFit="1" customWidth="1"/>
    <col min="6683" max="6684" width="9.140625" style="372" customWidth="1"/>
    <col min="6685" max="6685" width="10.140625" style="372" bestFit="1" customWidth="1"/>
    <col min="6686" max="6912" width="9.140625" style="372"/>
    <col min="6913" max="6913" width="174.7109375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58.28515625" style="372" customWidth="1"/>
    <col min="6929" max="6929" width="42.42578125" style="372" customWidth="1"/>
    <col min="6930" max="6930" width="6.5703125" style="372" customWidth="1"/>
    <col min="6931" max="6936" width="9.140625" style="372" customWidth="1"/>
    <col min="6937" max="6937" width="11.28515625" style="372" bestFit="1" customWidth="1"/>
    <col min="6938" max="6938" width="10.140625" style="372" bestFit="1" customWidth="1"/>
    <col min="6939" max="6940" width="9.140625" style="372" customWidth="1"/>
    <col min="6941" max="6941" width="10.140625" style="372" bestFit="1" customWidth="1"/>
    <col min="6942" max="7168" width="9.140625" style="372"/>
    <col min="7169" max="7169" width="174.7109375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58.28515625" style="372" customWidth="1"/>
    <col min="7185" max="7185" width="42.42578125" style="372" customWidth="1"/>
    <col min="7186" max="7186" width="6.5703125" style="372" customWidth="1"/>
    <col min="7187" max="7192" width="9.140625" style="372" customWidth="1"/>
    <col min="7193" max="7193" width="11.28515625" style="372" bestFit="1" customWidth="1"/>
    <col min="7194" max="7194" width="10.140625" style="372" bestFit="1" customWidth="1"/>
    <col min="7195" max="7196" width="9.140625" style="372" customWidth="1"/>
    <col min="7197" max="7197" width="10.140625" style="372" bestFit="1" customWidth="1"/>
    <col min="7198" max="7424" width="9.140625" style="372"/>
    <col min="7425" max="7425" width="174.7109375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58.28515625" style="372" customWidth="1"/>
    <col min="7441" max="7441" width="42.42578125" style="372" customWidth="1"/>
    <col min="7442" max="7442" width="6.5703125" style="372" customWidth="1"/>
    <col min="7443" max="7448" width="9.140625" style="372" customWidth="1"/>
    <col min="7449" max="7449" width="11.28515625" style="372" bestFit="1" customWidth="1"/>
    <col min="7450" max="7450" width="10.140625" style="372" bestFit="1" customWidth="1"/>
    <col min="7451" max="7452" width="9.140625" style="372" customWidth="1"/>
    <col min="7453" max="7453" width="10.140625" style="372" bestFit="1" customWidth="1"/>
    <col min="7454" max="7680" width="9.140625" style="372"/>
    <col min="7681" max="7681" width="174.7109375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58.28515625" style="372" customWidth="1"/>
    <col min="7697" max="7697" width="42.42578125" style="372" customWidth="1"/>
    <col min="7698" max="7698" width="6.5703125" style="372" customWidth="1"/>
    <col min="7699" max="7704" width="9.140625" style="372" customWidth="1"/>
    <col min="7705" max="7705" width="11.28515625" style="372" bestFit="1" customWidth="1"/>
    <col min="7706" max="7706" width="10.140625" style="372" bestFit="1" customWidth="1"/>
    <col min="7707" max="7708" width="9.140625" style="372" customWidth="1"/>
    <col min="7709" max="7709" width="10.140625" style="372" bestFit="1" customWidth="1"/>
    <col min="7710" max="7936" width="9.140625" style="372"/>
    <col min="7937" max="7937" width="174.7109375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58.28515625" style="372" customWidth="1"/>
    <col min="7953" max="7953" width="42.42578125" style="372" customWidth="1"/>
    <col min="7954" max="7954" width="6.5703125" style="372" customWidth="1"/>
    <col min="7955" max="7960" width="9.140625" style="372" customWidth="1"/>
    <col min="7961" max="7961" width="11.28515625" style="372" bestFit="1" customWidth="1"/>
    <col min="7962" max="7962" width="10.140625" style="372" bestFit="1" customWidth="1"/>
    <col min="7963" max="7964" width="9.140625" style="372" customWidth="1"/>
    <col min="7965" max="7965" width="10.140625" style="372" bestFit="1" customWidth="1"/>
    <col min="7966" max="8192" width="9.140625" style="372"/>
    <col min="8193" max="8193" width="174.7109375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58.28515625" style="372" customWidth="1"/>
    <col min="8209" max="8209" width="42.42578125" style="372" customWidth="1"/>
    <col min="8210" max="8210" width="6.5703125" style="372" customWidth="1"/>
    <col min="8211" max="8216" width="9.140625" style="372" customWidth="1"/>
    <col min="8217" max="8217" width="11.28515625" style="372" bestFit="1" customWidth="1"/>
    <col min="8218" max="8218" width="10.140625" style="372" bestFit="1" customWidth="1"/>
    <col min="8219" max="8220" width="9.140625" style="372" customWidth="1"/>
    <col min="8221" max="8221" width="10.140625" style="372" bestFit="1" customWidth="1"/>
    <col min="8222" max="8448" width="9.140625" style="372"/>
    <col min="8449" max="8449" width="174.7109375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58.28515625" style="372" customWidth="1"/>
    <col min="8465" max="8465" width="42.42578125" style="372" customWidth="1"/>
    <col min="8466" max="8466" width="6.5703125" style="372" customWidth="1"/>
    <col min="8467" max="8472" width="9.140625" style="372" customWidth="1"/>
    <col min="8473" max="8473" width="11.28515625" style="372" bestFit="1" customWidth="1"/>
    <col min="8474" max="8474" width="10.140625" style="372" bestFit="1" customWidth="1"/>
    <col min="8475" max="8476" width="9.140625" style="372" customWidth="1"/>
    <col min="8477" max="8477" width="10.140625" style="372" bestFit="1" customWidth="1"/>
    <col min="8478" max="8704" width="9.140625" style="372"/>
    <col min="8705" max="8705" width="174.7109375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58.28515625" style="372" customWidth="1"/>
    <col min="8721" max="8721" width="42.42578125" style="372" customWidth="1"/>
    <col min="8722" max="8722" width="6.5703125" style="372" customWidth="1"/>
    <col min="8723" max="8728" width="9.140625" style="372" customWidth="1"/>
    <col min="8729" max="8729" width="11.28515625" style="372" bestFit="1" customWidth="1"/>
    <col min="8730" max="8730" width="10.140625" style="372" bestFit="1" customWidth="1"/>
    <col min="8731" max="8732" width="9.140625" style="372" customWidth="1"/>
    <col min="8733" max="8733" width="10.140625" style="372" bestFit="1" customWidth="1"/>
    <col min="8734" max="8960" width="9.140625" style="372"/>
    <col min="8961" max="8961" width="174.7109375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58.28515625" style="372" customWidth="1"/>
    <col min="8977" max="8977" width="42.42578125" style="372" customWidth="1"/>
    <col min="8978" max="8978" width="6.5703125" style="372" customWidth="1"/>
    <col min="8979" max="8984" width="9.140625" style="372" customWidth="1"/>
    <col min="8985" max="8985" width="11.28515625" style="372" bestFit="1" customWidth="1"/>
    <col min="8986" max="8986" width="10.140625" style="372" bestFit="1" customWidth="1"/>
    <col min="8987" max="8988" width="9.140625" style="372" customWidth="1"/>
    <col min="8989" max="8989" width="10.140625" style="372" bestFit="1" customWidth="1"/>
    <col min="8990" max="9216" width="9.140625" style="372"/>
    <col min="9217" max="9217" width="174.7109375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58.28515625" style="372" customWidth="1"/>
    <col min="9233" max="9233" width="42.42578125" style="372" customWidth="1"/>
    <col min="9234" max="9234" width="6.5703125" style="372" customWidth="1"/>
    <col min="9235" max="9240" width="9.140625" style="372" customWidth="1"/>
    <col min="9241" max="9241" width="11.28515625" style="372" bestFit="1" customWidth="1"/>
    <col min="9242" max="9242" width="10.140625" style="372" bestFit="1" customWidth="1"/>
    <col min="9243" max="9244" width="9.140625" style="372" customWidth="1"/>
    <col min="9245" max="9245" width="10.140625" style="372" bestFit="1" customWidth="1"/>
    <col min="9246" max="9472" width="9.140625" style="372"/>
    <col min="9473" max="9473" width="174.7109375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58.28515625" style="372" customWidth="1"/>
    <col min="9489" max="9489" width="42.42578125" style="372" customWidth="1"/>
    <col min="9490" max="9490" width="6.5703125" style="372" customWidth="1"/>
    <col min="9491" max="9496" width="9.140625" style="372" customWidth="1"/>
    <col min="9497" max="9497" width="11.28515625" style="372" bestFit="1" customWidth="1"/>
    <col min="9498" max="9498" width="10.140625" style="372" bestFit="1" customWidth="1"/>
    <col min="9499" max="9500" width="9.140625" style="372" customWidth="1"/>
    <col min="9501" max="9501" width="10.140625" style="372" bestFit="1" customWidth="1"/>
    <col min="9502" max="9728" width="9.140625" style="372"/>
    <col min="9729" max="9729" width="174.7109375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58.28515625" style="372" customWidth="1"/>
    <col min="9745" max="9745" width="42.42578125" style="372" customWidth="1"/>
    <col min="9746" max="9746" width="6.5703125" style="372" customWidth="1"/>
    <col min="9747" max="9752" width="9.140625" style="372" customWidth="1"/>
    <col min="9753" max="9753" width="11.28515625" style="372" bestFit="1" customWidth="1"/>
    <col min="9754" max="9754" width="10.140625" style="372" bestFit="1" customWidth="1"/>
    <col min="9755" max="9756" width="9.140625" style="372" customWidth="1"/>
    <col min="9757" max="9757" width="10.140625" style="372" bestFit="1" customWidth="1"/>
    <col min="9758" max="9984" width="9.140625" style="372"/>
    <col min="9985" max="9985" width="174.7109375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58.28515625" style="372" customWidth="1"/>
    <col min="10001" max="10001" width="42.42578125" style="372" customWidth="1"/>
    <col min="10002" max="10002" width="6.5703125" style="372" customWidth="1"/>
    <col min="10003" max="10008" width="9.140625" style="372" customWidth="1"/>
    <col min="10009" max="10009" width="11.28515625" style="372" bestFit="1" customWidth="1"/>
    <col min="10010" max="10010" width="10.140625" style="372" bestFit="1" customWidth="1"/>
    <col min="10011" max="10012" width="9.140625" style="372" customWidth="1"/>
    <col min="10013" max="10013" width="10.140625" style="372" bestFit="1" customWidth="1"/>
    <col min="10014" max="10240" width="9.140625" style="372"/>
    <col min="10241" max="10241" width="174.7109375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58.28515625" style="372" customWidth="1"/>
    <col min="10257" max="10257" width="42.42578125" style="372" customWidth="1"/>
    <col min="10258" max="10258" width="6.5703125" style="372" customWidth="1"/>
    <col min="10259" max="10264" width="9.140625" style="372" customWidth="1"/>
    <col min="10265" max="10265" width="11.28515625" style="372" bestFit="1" customWidth="1"/>
    <col min="10266" max="10266" width="10.140625" style="372" bestFit="1" customWidth="1"/>
    <col min="10267" max="10268" width="9.140625" style="372" customWidth="1"/>
    <col min="10269" max="10269" width="10.140625" style="372" bestFit="1" customWidth="1"/>
    <col min="10270" max="10496" width="9.140625" style="372"/>
    <col min="10497" max="10497" width="174.7109375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58.28515625" style="372" customWidth="1"/>
    <col min="10513" max="10513" width="42.42578125" style="372" customWidth="1"/>
    <col min="10514" max="10514" width="6.5703125" style="372" customWidth="1"/>
    <col min="10515" max="10520" width="9.140625" style="372" customWidth="1"/>
    <col min="10521" max="10521" width="11.28515625" style="372" bestFit="1" customWidth="1"/>
    <col min="10522" max="10522" width="10.140625" style="372" bestFit="1" customWidth="1"/>
    <col min="10523" max="10524" width="9.140625" style="372" customWidth="1"/>
    <col min="10525" max="10525" width="10.140625" style="372" bestFit="1" customWidth="1"/>
    <col min="10526" max="10752" width="9.140625" style="372"/>
    <col min="10753" max="10753" width="174.7109375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58.28515625" style="372" customWidth="1"/>
    <col min="10769" max="10769" width="42.42578125" style="372" customWidth="1"/>
    <col min="10770" max="10770" width="6.5703125" style="372" customWidth="1"/>
    <col min="10771" max="10776" width="9.140625" style="372" customWidth="1"/>
    <col min="10777" max="10777" width="11.28515625" style="372" bestFit="1" customWidth="1"/>
    <col min="10778" max="10778" width="10.140625" style="372" bestFit="1" customWidth="1"/>
    <col min="10779" max="10780" width="9.140625" style="372" customWidth="1"/>
    <col min="10781" max="10781" width="10.140625" style="372" bestFit="1" customWidth="1"/>
    <col min="10782" max="11008" width="9.140625" style="372"/>
    <col min="11009" max="11009" width="174.7109375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58.28515625" style="372" customWidth="1"/>
    <col min="11025" max="11025" width="42.42578125" style="372" customWidth="1"/>
    <col min="11026" max="11026" width="6.5703125" style="372" customWidth="1"/>
    <col min="11027" max="11032" width="9.140625" style="372" customWidth="1"/>
    <col min="11033" max="11033" width="11.28515625" style="372" bestFit="1" customWidth="1"/>
    <col min="11034" max="11034" width="10.140625" style="372" bestFit="1" customWidth="1"/>
    <col min="11035" max="11036" width="9.140625" style="372" customWidth="1"/>
    <col min="11037" max="11037" width="10.140625" style="372" bestFit="1" customWidth="1"/>
    <col min="11038" max="11264" width="9.140625" style="372"/>
    <col min="11265" max="11265" width="174.7109375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58.28515625" style="372" customWidth="1"/>
    <col min="11281" max="11281" width="42.42578125" style="372" customWidth="1"/>
    <col min="11282" max="11282" width="6.5703125" style="372" customWidth="1"/>
    <col min="11283" max="11288" width="9.140625" style="372" customWidth="1"/>
    <col min="11289" max="11289" width="11.28515625" style="372" bestFit="1" customWidth="1"/>
    <col min="11290" max="11290" width="10.140625" style="372" bestFit="1" customWidth="1"/>
    <col min="11291" max="11292" width="9.140625" style="372" customWidth="1"/>
    <col min="11293" max="11293" width="10.140625" style="372" bestFit="1" customWidth="1"/>
    <col min="11294" max="11520" width="9.140625" style="372"/>
    <col min="11521" max="11521" width="174.7109375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58.28515625" style="372" customWidth="1"/>
    <col min="11537" max="11537" width="42.42578125" style="372" customWidth="1"/>
    <col min="11538" max="11538" width="6.5703125" style="372" customWidth="1"/>
    <col min="11539" max="11544" width="9.140625" style="372" customWidth="1"/>
    <col min="11545" max="11545" width="11.28515625" style="372" bestFit="1" customWidth="1"/>
    <col min="11546" max="11546" width="10.140625" style="372" bestFit="1" customWidth="1"/>
    <col min="11547" max="11548" width="9.140625" style="372" customWidth="1"/>
    <col min="11549" max="11549" width="10.140625" style="372" bestFit="1" customWidth="1"/>
    <col min="11550" max="11776" width="9.140625" style="372"/>
    <col min="11777" max="11777" width="174.7109375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58.28515625" style="372" customWidth="1"/>
    <col min="11793" max="11793" width="42.42578125" style="372" customWidth="1"/>
    <col min="11794" max="11794" width="6.5703125" style="372" customWidth="1"/>
    <col min="11795" max="11800" width="9.140625" style="372" customWidth="1"/>
    <col min="11801" max="11801" width="11.28515625" style="372" bestFit="1" customWidth="1"/>
    <col min="11802" max="11802" width="10.140625" style="372" bestFit="1" customWidth="1"/>
    <col min="11803" max="11804" width="9.140625" style="372" customWidth="1"/>
    <col min="11805" max="11805" width="10.140625" style="372" bestFit="1" customWidth="1"/>
    <col min="11806" max="12032" width="9.140625" style="372"/>
    <col min="12033" max="12033" width="174.7109375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58.28515625" style="372" customWidth="1"/>
    <col min="12049" max="12049" width="42.42578125" style="372" customWidth="1"/>
    <col min="12050" max="12050" width="6.5703125" style="372" customWidth="1"/>
    <col min="12051" max="12056" width="9.140625" style="372" customWidth="1"/>
    <col min="12057" max="12057" width="11.28515625" style="372" bestFit="1" customWidth="1"/>
    <col min="12058" max="12058" width="10.140625" style="372" bestFit="1" customWidth="1"/>
    <col min="12059" max="12060" width="9.140625" style="372" customWidth="1"/>
    <col min="12061" max="12061" width="10.140625" style="372" bestFit="1" customWidth="1"/>
    <col min="12062" max="12288" width="9.140625" style="372"/>
    <col min="12289" max="12289" width="174.7109375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58.28515625" style="372" customWidth="1"/>
    <col min="12305" max="12305" width="42.42578125" style="372" customWidth="1"/>
    <col min="12306" max="12306" width="6.5703125" style="372" customWidth="1"/>
    <col min="12307" max="12312" width="9.140625" style="372" customWidth="1"/>
    <col min="12313" max="12313" width="11.28515625" style="372" bestFit="1" customWidth="1"/>
    <col min="12314" max="12314" width="10.140625" style="372" bestFit="1" customWidth="1"/>
    <col min="12315" max="12316" width="9.140625" style="372" customWidth="1"/>
    <col min="12317" max="12317" width="10.140625" style="372" bestFit="1" customWidth="1"/>
    <col min="12318" max="12544" width="9.140625" style="372"/>
    <col min="12545" max="12545" width="174.7109375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58.28515625" style="372" customWidth="1"/>
    <col min="12561" max="12561" width="42.42578125" style="372" customWidth="1"/>
    <col min="12562" max="12562" width="6.5703125" style="372" customWidth="1"/>
    <col min="12563" max="12568" width="9.140625" style="372" customWidth="1"/>
    <col min="12569" max="12569" width="11.28515625" style="372" bestFit="1" customWidth="1"/>
    <col min="12570" max="12570" width="10.140625" style="372" bestFit="1" customWidth="1"/>
    <col min="12571" max="12572" width="9.140625" style="372" customWidth="1"/>
    <col min="12573" max="12573" width="10.140625" style="372" bestFit="1" customWidth="1"/>
    <col min="12574" max="12800" width="9.140625" style="372"/>
    <col min="12801" max="12801" width="174.7109375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58.28515625" style="372" customWidth="1"/>
    <col min="12817" max="12817" width="42.42578125" style="372" customWidth="1"/>
    <col min="12818" max="12818" width="6.5703125" style="372" customWidth="1"/>
    <col min="12819" max="12824" width="9.140625" style="372" customWidth="1"/>
    <col min="12825" max="12825" width="11.28515625" style="372" bestFit="1" customWidth="1"/>
    <col min="12826" max="12826" width="10.140625" style="372" bestFit="1" customWidth="1"/>
    <col min="12827" max="12828" width="9.140625" style="372" customWidth="1"/>
    <col min="12829" max="12829" width="10.140625" style="372" bestFit="1" customWidth="1"/>
    <col min="12830" max="13056" width="9.140625" style="372"/>
    <col min="13057" max="13057" width="174.7109375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58.28515625" style="372" customWidth="1"/>
    <col min="13073" max="13073" width="42.42578125" style="372" customWidth="1"/>
    <col min="13074" max="13074" width="6.5703125" style="372" customWidth="1"/>
    <col min="13075" max="13080" width="9.140625" style="372" customWidth="1"/>
    <col min="13081" max="13081" width="11.28515625" style="372" bestFit="1" customWidth="1"/>
    <col min="13082" max="13082" width="10.140625" style="372" bestFit="1" customWidth="1"/>
    <col min="13083" max="13084" width="9.140625" style="372" customWidth="1"/>
    <col min="13085" max="13085" width="10.140625" style="372" bestFit="1" customWidth="1"/>
    <col min="13086" max="13312" width="9.140625" style="372"/>
    <col min="13313" max="13313" width="174.7109375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58.28515625" style="372" customWidth="1"/>
    <col min="13329" max="13329" width="42.42578125" style="372" customWidth="1"/>
    <col min="13330" max="13330" width="6.5703125" style="372" customWidth="1"/>
    <col min="13331" max="13336" width="9.140625" style="372" customWidth="1"/>
    <col min="13337" max="13337" width="11.28515625" style="372" bestFit="1" customWidth="1"/>
    <col min="13338" max="13338" width="10.140625" style="372" bestFit="1" customWidth="1"/>
    <col min="13339" max="13340" width="9.140625" style="372" customWidth="1"/>
    <col min="13341" max="13341" width="10.140625" style="372" bestFit="1" customWidth="1"/>
    <col min="13342" max="13568" width="9.140625" style="372"/>
    <col min="13569" max="13569" width="174.7109375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58.28515625" style="372" customWidth="1"/>
    <col min="13585" max="13585" width="42.42578125" style="372" customWidth="1"/>
    <col min="13586" max="13586" width="6.5703125" style="372" customWidth="1"/>
    <col min="13587" max="13592" width="9.140625" style="372" customWidth="1"/>
    <col min="13593" max="13593" width="11.28515625" style="372" bestFit="1" customWidth="1"/>
    <col min="13594" max="13594" width="10.140625" style="372" bestFit="1" customWidth="1"/>
    <col min="13595" max="13596" width="9.140625" style="372" customWidth="1"/>
    <col min="13597" max="13597" width="10.140625" style="372" bestFit="1" customWidth="1"/>
    <col min="13598" max="13824" width="9.140625" style="372"/>
    <col min="13825" max="13825" width="174.7109375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58.28515625" style="372" customWidth="1"/>
    <col min="13841" max="13841" width="42.42578125" style="372" customWidth="1"/>
    <col min="13842" max="13842" width="6.5703125" style="372" customWidth="1"/>
    <col min="13843" max="13848" width="9.140625" style="372" customWidth="1"/>
    <col min="13849" max="13849" width="11.28515625" style="372" bestFit="1" customWidth="1"/>
    <col min="13850" max="13850" width="10.140625" style="372" bestFit="1" customWidth="1"/>
    <col min="13851" max="13852" width="9.140625" style="372" customWidth="1"/>
    <col min="13853" max="13853" width="10.140625" style="372" bestFit="1" customWidth="1"/>
    <col min="13854" max="14080" width="9.140625" style="372"/>
    <col min="14081" max="14081" width="174.7109375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58.28515625" style="372" customWidth="1"/>
    <col min="14097" max="14097" width="42.42578125" style="372" customWidth="1"/>
    <col min="14098" max="14098" width="6.5703125" style="372" customWidth="1"/>
    <col min="14099" max="14104" width="9.140625" style="372" customWidth="1"/>
    <col min="14105" max="14105" width="11.28515625" style="372" bestFit="1" customWidth="1"/>
    <col min="14106" max="14106" width="10.140625" style="372" bestFit="1" customWidth="1"/>
    <col min="14107" max="14108" width="9.140625" style="372" customWidth="1"/>
    <col min="14109" max="14109" width="10.140625" style="372" bestFit="1" customWidth="1"/>
    <col min="14110" max="14336" width="9.140625" style="372"/>
    <col min="14337" max="14337" width="174.7109375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58.28515625" style="372" customWidth="1"/>
    <col min="14353" max="14353" width="42.42578125" style="372" customWidth="1"/>
    <col min="14354" max="14354" width="6.5703125" style="372" customWidth="1"/>
    <col min="14355" max="14360" width="9.140625" style="372" customWidth="1"/>
    <col min="14361" max="14361" width="11.28515625" style="372" bestFit="1" customWidth="1"/>
    <col min="14362" max="14362" width="10.140625" style="372" bestFit="1" customWidth="1"/>
    <col min="14363" max="14364" width="9.140625" style="372" customWidth="1"/>
    <col min="14365" max="14365" width="10.140625" style="372" bestFit="1" customWidth="1"/>
    <col min="14366" max="14592" width="9.140625" style="372"/>
    <col min="14593" max="14593" width="174.7109375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58.28515625" style="372" customWidth="1"/>
    <col min="14609" max="14609" width="42.42578125" style="372" customWidth="1"/>
    <col min="14610" max="14610" width="6.5703125" style="372" customWidth="1"/>
    <col min="14611" max="14616" width="9.140625" style="372" customWidth="1"/>
    <col min="14617" max="14617" width="11.28515625" style="372" bestFit="1" customWidth="1"/>
    <col min="14618" max="14618" width="10.140625" style="372" bestFit="1" customWidth="1"/>
    <col min="14619" max="14620" width="9.140625" style="372" customWidth="1"/>
    <col min="14621" max="14621" width="10.140625" style="372" bestFit="1" customWidth="1"/>
    <col min="14622" max="14848" width="9.140625" style="372"/>
    <col min="14849" max="14849" width="174.7109375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58.28515625" style="372" customWidth="1"/>
    <col min="14865" max="14865" width="42.42578125" style="372" customWidth="1"/>
    <col min="14866" max="14866" width="6.5703125" style="372" customWidth="1"/>
    <col min="14867" max="14872" width="9.140625" style="372" customWidth="1"/>
    <col min="14873" max="14873" width="11.28515625" style="372" bestFit="1" customWidth="1"/>
    <col min="14874" max="14874" width="10.140625" style="372" bestFit="1" customWidth="1"/>
    <col min="14875" max="14876" width="9.140625" style="372" customWidth="1"/>
    <col min="14877" max="14877" width="10.140625" style="372" bestFit="1" customWidth="1"/>
    <col min="14878" max="15104" width="9.140625" style="372"/>
    <col min="15105" max="15105" width="174.7109375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58.28515625" style="372" customWidth="1"/>
    <col min="15121" max="15121" width="42.42578125" style="372" customWidth="1"/>
    <col min="15122" max="15122" width="6.5703125" style="372" customWidth="1"/>
    <col min="15123" max="15128" width="9.140625" style="372" customWidth="1"/>
    <col min="15129" max="15129" width="11.28515625" style="372" bestFit="1" customWidth="1"/>
    <col min="15130" max="15130" width="10.140625" style="372" bestFit="1" customWidth="1"/>
    <col min="15131" max="15132" width="9.140625" style="372" customWidth="1"/>
    <col min="15133" max="15133" width="10.140625" style="372" bestFit="1" customWidth="1"/>
    <col min="15134" max="15360" width="9.140625" style="372"/>
    <col min="15361" max="15361" width="174.7109375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58.28515625" style="372" customWidth="1"/>
    <col min="15377" max="15377" width="42.42578125" style="372" customWidth="1"/>
    <col min="15378" max="15378" width="6.5703125" style="372" customWidth="1"/>
    <col min="15379" max="15384" width="9.140625" style="372" customWidth="1"/>
    <col min="15385" max="15385" width="11.28515625" style="372" bestFit="1" customWidth="1"/>
    <col min="15386" max="15386" width="10.140625" style="372" bestFit="1" customWidth="1"/>
    <col min="15387" max="15388" width="9.140625" style="372" customWidth="1"/>
    <col min="15389" max="15389" width="10.140625" style="372" bestFit="1" customWidth="1"/>
    <col min="15390" max="15616" width="9.140625" style="372"/>
    <col min="15617" max="15617" width="174.7109375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58.28515625" style="372" customWidth="1"/>
    <col min="15633" max="15633" width="42.42578125" style="372" customWidth="1"/>
    <col min="15634" max="15634" width="6.5703125" style="372" customWidth="1"/>
    <col min="15635" max="15640" width="9.140625" style="372" customWidth="1"/>
    <col min="15641" max="15641" width="11.28515625" style="372" bestFit="1" customWidth="1"/>
    <col min="15642" max="15642" width="10.140625" style="372" bestFit="1" customWidth="1"/>
    <col min="15643" max="15644" width="9.140625" style="372" customWidth="1"/>
    <col min="15645" max="15645" width="10.140625" style="372" bestFit="1" customWidth="1"/>
    <col min="15646" max="15872" width="9.140625" style="372"/>
    <col min="15873" max="15873" width="174.7109375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58.28515625" style="372" customWidth="1"/>
    <col min="15889" max="15889" width="42.42578125" style="372" customWidth="1"/>
    <col min="15890" max="15890" width="6.5703125" style="372" customWidth="1"/>
    <col min="15891" max="15896" width="9.140625" style="372" customWidth="1"/>
    <col min="15897" max="15897" width="11.28515625" style="372" bestFit="1" customWidth="1"/>
    <col min="15898" max="15898" width="10.140625" style="372" bestFit="1" customWidth="1"/>
    <col min="15899" max="15900" width="9.140625" style="372" customWidth="1"/>
    <col min="15901" max="15901" width="10.140625" style="372" bestFit="1" customWidth="1"/>
    <col min="15902" max="16128" width="9.140625" style="372"/>
    <col min="16129" max="16129" width="174.7109375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58.28515625" style="372" customWidth="1"/>
    <col min="16145" max="16145" width="42.42578125" style="372" customWidth="1"/>
    <col min="16146" max="16146" width="6.5703125" style="372" customWidth="1"/>
    <col min="16147" max="16152" width="9.140625" style="372" customWidth="1"/>
    <col min="16153" max="16153" width="11.28515625" style="372" bestFit="1" customWidth="1"/>
    <col min="16154" max="16154" width="10.140625" style="372" bestFit="1" customWidth="1"/>
    <col min="16155" max="16156" width="9.140625" style="372" customWidth="1"/>
    <col min="16157" max="16157" width="10.140625" style="372" bestFit="1" customWidth="1"/>
    <col min="16158" max="16384" width="9.140625" style="372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55.25" customHeight="1">
      <c r="A2" s="901" t="s">
        <v>550</v>
      </c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189"/>
    </row>
    <row r="3" spans="1:25" s="2" customFormat="1" ht="95.25" customHeight="1">
      <c r="A3" s="901" t="s">
        <v>236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  <c r="O3" s="901"/>
      <c r="P3" s="901"/>
      <c r="Q3" s="901"/>
      <c r="R3" s="189"/>
    </row>
    <row r="4" spans="1:25" s="2" customFormat="1" ht="83.25" customHeight="1">
      <c r="A4" s="901" t="s">
        <v>927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189"/>
    </row>
    <row r="5" spans="1:25" s="3" customFormat="1" ht="144.75" customHeight="1">
      <c r="A5" s="902" t="s">
        <v>734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190"/>
    </row>
    <row r="6" spans="1:25" ht="6" customHeight="1"/>
    <row r="7" spans="1:25" ht="78.7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277" customFormat="1" ht="97.5" customHeight="1">
      <c r="A8" s="276"/>
      <c r="B8" s="910" t="s">
        <v>156</v>
      </c>
      <c r="C8" s="910"/>
      <c r="D8" s="910"/>
      <c r="E8" s="910"/>
      <c r="F8" s="910"/>
      <c r="G8" s="910"/>
      <c r="H8" s="910"/>
      <c r="I8" s="910"/>
      <c r="J8" s="910" t="s">
        <v>53</v>
      </c>
      <c r="K8" s="910"/>
      <c r="L8" s="910"/>
      <c r="M8" s="910"/>
      <c r="N8" s="910"/>
      <c r="O8" s="910"/>
      <c r="P8" s="910"/>
      <c r="Q8" s="910"/>
      <c r="R8" s="768"/>
    </row>
    <row r="9" spans="1:25" s="202" customFormat="1" ht="262.5" customHeight="1">
      <c r="A9" s="196"/>
      <c r="B9" s="196" t="s">
        <v>40</v>
      </c>
      <c r="C9" s="197" t="s">
        <v>166</v>
      </c>
      <c r="D9" s="196" t="s">
        <v>167</v>
      </c>
      <c r="E9" s="198" t="s">
        <v>168</v>
      </c>
      <c r="F9" s="199" t="s">
        <v>169</v>
      </c>
      <c r="G9" s="198" t="s">
        <v>170</v>
      </c>
      <c r="H9" s="196" t="s">
        <v>171</v>
      </c>
      <c r="I9" s="199" t="s">
        <v>42</v>
      </c>
      <c r="J9" s="196" t="s">
        <v>40</v>
      </c>
      <c r="K9" s="198" t="s">
        <v>166</v>
      </c>
      <c r="L9" s="199" t="s">
        <v>167</v>
      </c>
      <c r="M9" s="198" t="s">
        <v>168</v>
      </c>
      <c r="N9" s="196" t="s">
        <v>169</v>
      </c>
      <c r="O9" s="198" t="s">
        <v>170</v>
      </c>
      <c r="P9" s="196" t="s">
        <v>171</v>
      </c>
      <c r="Q9" s="196" t="s">
        <v>42</v>
      </c>
      <c r="R9" s="200"/>
      <c r="S9" s="201"/>
      <c r="T9" s="201"/>
      <c r="U9" s="200"/>
      <c r="V9" s="201"/>
      <c r="W9" s="201"/>
      <c r="X9" s="200"/>
      <c r="Y9" s="201"/>
    </row>
    <row r="10" spans="1:25" ht="79.5" customHeight="1">
      <c r="A10" s="203" t="s">
        <v>221</v>
      </c>
      <c r="B10" s="204">
        <v>5339269.8789999997</v>
      </c>
      <c r="C10" s="204">
        <v>0</v>
      </c>
      <c r="D10" s="204">
        <v>0</v>
      </c>
      <c r="E10" s="204">
        <v>0</v>
      </c>
      <c r="F10" s="204">
        <v>0</v>
      </c>
      <c r="G10" s="204">
        <v>0</v>
      </c>
      <c r="H10" s="204">
        <v>3172953.44906</v>
      </c>
      <c r="I10" s="204">
        <v>8512223.3280600011</v>
      </c>
      <c r="J10" s="204">
        <v>3251427.5690100002</v>
      </c>
      <c r="K10" s="204">
        <v>128482.4452</v>
      </c>
      <c r="L10" s="204">
        <v>0</v>
      </c>
      <c r="M10" s="204">
        <v>0</v>
      </c>
      <c r="N10" s="204">
        <v>0</v>
      </c>
      <c r="O10" s="204">
        <v>0</v>
      </c>
      <c r="P10" s="204">
        <v>119220.68024</v>
      </c>
      <c r="Q10" s="204">
        <v>3499130.6944499998</v>
      </c>
      <c r="R10" s="193"/>
    </row>
    <row r="11" spans="1:25" ht="79.5" customHeight="1">
      <c r="A11" s="203" t="s">
        <v>222</v>
      </c>
      <c r="B11" s="205">
        <v>535890.15404000005</v>
      </c>
      <c r="C11" s="205">
        <v>0</v>
      </c>
      <c r="D11" s="205">
        <v>0</v>
      </c>
      <c r="E11" s="205">
        <v>0</v>
      </c>
      <c r="F11" s="205">
        <v>7934.74874</v>
      </c>
      <c r="G11" s="205">
        <v>0</v>
      </c>
      <c r="H11" s="205">
        <v>147571.17650999999</v>
      </c>
      <c r="I11" s="205">
        <v>691396.07928999991</v>
      </c>
      <c r="J11" s="205">
        <v>702942.84169000003</v>
      </c>
      <c r="K11" s="205">
        <v>63172.972399999999</v>
      </c>
      <c r="L11" s="204">
        <v>0</v>
      </c>
      <c r="M11" s="204">
        <v>0</v>
      </c>
      <c r="N11" s="204">
        <v>0</v>
      </c>
      <c r="O11" s="204">
        <v>0</v>
      </c>
      <c r="P11" s="204">
        <v>38279.724759999997</v>
      </c>
      <c r="Q11" s="204">
        <v>804395.53885000001</v>
      </c>
      <c r="R11" s="193"/>
    </row>
    <row r="12" spans="1:25" ht="79.5" customHeight="1">
      <c r="A12" s="203" t="s">
        <v>223</v>
      </c>
      <c r="B12" s="205">
        <v>377311.67892000003</v>
      </c>
      <c r="C12" s="205">
        <v>6040.21551</v>
      </c>
      <c r="D12" s="205">
        <v>0</v>
      </c>
      <c r="E12" s="205">
        <v>5688.36</v>
      </c>
      <c r="F12" s="205">
        <v>0</v>
      </c>
      <c r="G12" s="205">
        <v>0</v>
      </c>
      <c r="H12" s="205">
        <v>85384.923719999992</v>
      </c>
      <c r="I12" s="205">
        <v>474425.17814999999</v>
      </c>
      <c r="J12" s="205">
        <v>513558.94517999998</v>
      </c>
      <c r="K12" s="205">
        <v>29301.138760000002</v>
      </c>
      <c r="L12" s="204">
        <v>0</v>
      </c>
      <c r="M12" s="204">
        <v>0</v>
      </c>
      <c r="N12" s="204">
        <v>17828.04365</v>
      </c>
      <c r="O12" s="204">
        <v>8218.8801199999998</v>
      </c>
      <c r="P12" s="204">
        <v>59488.189350000001</v>
      </c>
      <c r="Q12" s="204">
        <v>628395.19705999992</v>
      </c>
      <c r="R12" s="193"/>
    </row>
    <row r="13" spans="1:25" ht="79.5" customHeight="1">
      <c r="A13" s="203" t="s">
        <v>224</v>
      </c>
      <c r="B13" s="204">
        <v>888941.59434000007</v>
      </c>
      <c r="C13" s="204">
        <v>3955.4585699999998</v>
      </c>
      <c r="D13" s="204">
        <v>5491.17976</v>
      </c>
      <c r="E13" s="204">
        <v>0</v>
      </c>
      <c r="F13" s="204">
        <v>16731.41318</v>
      </c>
      <c r="G13" s="204">
        <v>583.79999999999995</v>
      </c>
      <c r="H13" s="204">
        <v>61525.019650000002</v>
      </c>
      <c r="I13" s="204">
        <v>977228.46550000005</v>
      </c>
      <c r="J13" s="204">
        <v>589501.93345000001</v>
      </c>
      <c r="K13" s="204">
        <v>20170.142159999999</v>
      </c>
      <c r="L13" s="204">
        <v>3395.3773799999999</v>
      </c>
      <c r="M13" s="204">
        <v>0</v>
      </c>
      <c r="N13" s="204">
        <v>10264.94311</v>
      </c>
      <c r="O13" s="204">
        <v>1598.375</v>
      </c>
      <c r="P13" s="204">
        <v>47240.362590000004</v>
      </c>
      <c r="Q13" s="204">
        <v>672171.13369000005</v>
      </c>
      <c r="R13" s="193"/>
    </row>
    <row r="14" spans="1:25" ht="79.5" customHeight="1">
      <c r="A14" s="203" t="s">
        <v>225</v>
      </c>
      <c r="B14" s="204">
        <v>2112476.8244000003</v>
      </c>
      <c r="C14" s="204">
        <v>7440.2738099999997</v>
      </c>
      <c r="D14" s="204">
        <v>19617.667679999999</v>
      </c>
      <c r="E14" s="204">
        <v>1250.83907</v>
      </c>
      <c r="F14" s="204">
        <v>38950.449540000001</v>
      </c>
      <c r="G14" s="204">
        <v>884.97541000000001</v>
      </c>
      <c r="H14" s="204">
        <v>35850.220999999998</v>
      </c>
      <c r="I14" s="204">
        <v>2216471.2509099999</v>
      </c>
      <c r="J14" s="204">
        <v>636209.80726999999</v>
      </c>
      <c r="K14" s="204">
        <v>16461.802359999998</v>
      </c>
      <c r="L14" s="204">
        <v>4990.1179599999996</v>
      </c>
      <c r="M14" s="204">
        <v>684.77021999999999</v>
      </c>
      <c r="N14" s="204">
        <v>12785.04119</v>
      </c>
      <c r="O14" s="204">
        <v>5590.7562099999996</v>
      </c>
      <c r="P14" s="204">
        <v>24324.534059999998</v>
      </c>
      <c r="Q14" s="204">
        <v>701046.82926999999</v>
      </c>
      <c r="R14" s="193"/>
    </row>
    <row r="15" spans="1:25" ht="79.5" customHeight="1">
      <c r="A15" s="203" t="s">
        <v>226</v>
      </c>
      <c r="B15" s="204">
        <v>2171806.9178499999</v>
      </c>
      <c r="C15" s="204">
        <v>3700.07915</v>
      </c>
      <c r="D15" s="204">
        <v>24661.960190000002</v>
      </c>
      <c r="E15" s="204">
        <v>1901.15716</v>
      </c>
      <c r="F15" s="204">
        <v>59902.979159999995</v>
      </c>
      <c r="G15" s="204">
        <v>794.52300000000002</v>
      </c>
      <c r="H15" s="204">
        <v>34055.237700000005</v>
      </c>
      <c r="I15" s="204">
        <v>2296822.85421</v>
      </c>
      <c r="J15" s="204">
        <v>1508745.0697600001</v>
      </c>
      <c r="K15" s="204">
        <v>12965.769189999999</v>
      </c>
      <c r="L15" s="204">
        <v>9695.4691600000006</v>
      </c>
      <c r="M15" s="204">
        <v>0</v>
      </c>
      <c r="N15" s="204">
        <v>18520.966499999999</v>
      </c>
      <c r="O15" s="204">
        <v>412.51387</v>
      </c>
      <c r="P15" s="204">
        <v>18863.437809999999</v>
      </c>
      <c r="Q15" s="204">
        <v>1569203.2262899999</v>
      </c>
      <c r="R15" s="193"/>
    </row>
    <row r="16" spans="1:25" ht="79.5" customHeight="1">
      <c r="A16" s="203" t="s">
        <v>227</v>
      </c>
      <c r="B16" s="204">
        <v>879826.65997000004</v>
      </c>
      <c r="C16" s="204">
        <v>2293.0627400000003</v>
      </c>
      <c r="D16" s="204">
        <v>13245.56113</v>
      </c>
      <c r="E16" s="204">
        <v>1285.04899</v>
      </c>
      <c r="F16" s="204">
        <v>12271.480089999999</v>
      </c>
      <c r="G16" s="204">
        <v>958.16693000000009</v>
      </c>
      <c r="H16" s="204">
        <v>33345.924169999998</v>
      </c>
      <c r="I16" s="204">
        <v>943225.90402000002</v>
      </c>
      <c r="J16" s="204">
        <v>516106.84820000001</v>
      </c>
      <c r="K16" s="204">
        <v>2003.3275700000002</v>
      </c>
      <c r="L16" s="204">
        <v>5578.9422199999999</v>
      </c>
      <c r="M16" s="204">
        <v>0</v>
      </c>
      <c r="N16" s="204">
        <v>9372.8084099999996</v>
      </c>
      <c r="O16" s="204">
        <v>960.98380000000009</v>
      </c>
      <c r="P16" s="204">
        <v>9400.6199800000013</v>
      </c>
      <c r="Q16" s="204">
        <v>543423.53018</v>
      </c>
      <c r="R16" s="193"/>
    </row>
    <row r="17" spans="1:18" ht="79.5" customHeight="1">
      <c r="A17" s="203" t="s">
        <v>228</v>
      </c>
      <c r="B17" s="204">
        <v>437759.13188999996</v>
      </c>
      <c r="C17" s="204">
        <v>3096.70876</v>
      </c>
      <c r="D17" s="204">
        <v>6465.5656900000004</v>
      </c>
      <c r="E17" s="204">
        <v>1175.88572</v>
      </c>
      <c r="F17" s="204">
        <v>7056.10779</v>
      </c>
      <c r="G17" s="204">
        <v>353.46098000000001</v>
      </c>
      <c r="H17" s="204">
        <v>20303.293160000001</v>
      </c>
      <c r="I17" s="204">
        <v>476210.15399000002</v>
      </c>
      <c r="J17" s="204">
        <v>166697.66467</v>
      </c>
      <c r="K17" s="204">
        <v>851.29539999999997</v>
      </c>
      <c r="L17" s="204">
        <v>1872.4196499999998</v>
      </c>
      <c r="M17" s="204">
        <v>168.76935999999998</v>
      </c>
      <c r="N17" s="204">
        <v>4723.2139299999999</v>
      </c>
      <c r="O17" s="204">
        <v>145.47241</v>
      </c>
      <c r="P17" s="204">
        <v>6507.6657699999996</v>
      </c>
      <c r="Q17" s="204">
        <v>180966.50119000001</v>
      </c>
      <c r="R17" s="193"/>
    </row>
    <row r="18" spans="1:18" ht="79.5" customHeight="1">
      <c r="A18" s="203" t="s">
        <v>229</v>
      </c>
      <c r="B18" s="204">
        <v>251223.47247000001</v>
      </c>
      <c r="C18" s="204">
        <v>4765.8730300000007</v>
      </c>
      <c r="D18" s="204">
        <v>5969.8209500000003</v>
      </c>
      <c r="E18" s="204">
        <v>896.36380000000008</v>
      </c>
      <c r="F18" s="204">
        <v>4805.9911300000003</v>
      </c>
      <c r="G18" s="204">
        <v>117.65785000000001</v>
      </c>
      <c r="H18" s="204">
        <v>17582.880109999998</v>
      </c>
      <c r="I18" s="204">
        <v>285362.05933999998</v>
      </c>
      <c r="J18" s="204">
        <v>90725.264020000002</v>
      </c>
      <c r="K18" s="204">
        <v>467.45526000000001</v>
      </c>
      <c r="L18" s="204">
        <v>1006.73765</v>
      </c>
      <c r="M18" s="204">
        <v>0</v>
      </c>
      <c r="N18" s="204">
        <v>3231.7425600000001</v>
      </c>
      <c r="O18" s="204">
        <v>0</v>
      </c>
      <c r="P18" s="204">
        <v>4434.9162900000001</v>
      </c>
      <c r="Q18" s="204">
        <v>99866.115780000007</v>
      </c>
      <c r="R18" s="193"/>
    </row>
    <row r="19" spans="1:18" ht="79.5" customHeight="1">
      <c r="A19" s="203" t="s">
        <v>230</v>
      </c>
      <c r="B19" s="204">
        <v>391299.10226999997</v>
      </c>
      <c r="C19" s="204">
        <v>4827.6238700000004</v>
      </c>
      <c r="D19" s="204">
        <v>8573.85808</v>
      </c>
      <c r="E19" s="204">
        <v>1628.01126</v>
      </c>
      <c r="F19" s="204">
        <v>3108.0296899999998</v>
      </c>
      <c r="G19" s="204">
        <v>65.852530000000002</v>
      </c>
      <c r="H19" s="204">
        <v>41463.422359999997</v>
      </c>
      <c r="I19" s="204">
        <v>450965.90006000001</v>
      </c>
      <c r="J19" s="204">
        <v>112873.94893000001</v>
      </c>
      <c r="K19" s="204">
        <v>309.19779</v>
      </c>
      <c r="L19" s="204">
        <v>1140.91428</v>
      </c>
      <c r="M19" s="204">
        <v>0</v>
      </c>
      <c r="N19" s="204">
        <v>2705.5432400000004</v>
      </c>
      <c r="O19" s="204">
        <v>0</v>
      </c>
      <c r="P19" s="204">
        <v>20757.032329999998</v>
      </c>
      <c r="Q19" s="204">
        <v>137786.63657</v>
      </c>
      <c r="R19" s="193"/>
    </row>
    <row r="20" spans="1:18" ht="79.5" customHeight="1">
      <c r="A20" s="203" t="s">
        <v>231</v>
      </c>
      <c r="B20" s="204">
        <v>494374.49257999996</v>
      </c>
      <c r="C20" s="204">
        <v>3623.9340000000002</v>
      </c>
      <c r="D20" s="204">
        <v>12685.334919999999</v>
      </c>
      <c r="E20" s="204">
        <v>1225.1038500000002</v>
      </c>
      <c r="F20" s="204">
        <v>1292.6412</v>
      </c>
      <c r="G20" s="204">
        <v>66.046999999999997</v>
      </c>
      <c r="H20" s="204">
        <v>61854.522790000003</v>
      </c>
      <c r="I20" s="204">
        <v>575122.07634000003</v>
      </c>
      <c r="J20" s="204">
        <v>224007.91934999998</v>
      </c>
      <c r="K20" s="204">
        <v>498.69900000000001</v>
      </c>
      <c r="L20" s="204">
        <v>2901.37158</v>
      </c>
      <c r="M20" s="204">
        <v>95.873000000000005</v>
      </c>
      <c r="N20" s="204">
        <v>8681.0610699999997</v>
      </c>
      <c r="O20" s="204">
        <v>35.810510000000001</v>
      </c>
      <c r="P20" s="204">
        <v>25342.784889999999</v>
      </c>
      <c r="Q20" s="204">
        <v>261563.51940000002</v>
      </c>
      <c r="R20" s="193"/>
    </row>
    <row r="21" spans="1:18" ht="79.5" customHeight="1">
      <c r="A21" s="203" t="s">
        <v>232</v>
      </c>
      <c r="B21" s="204">
        <v>350611.97988</v>
      </c>
      <c r="C21" s="204">
        <v>2594.0718999999999</v>
      </c>
      <c r="D21" s="204">
        <v>13913.847390000001</v>
      </c>
      <c r="E21" s="204">
        <v>445.15377000000001</v>
      </c>
      <c r="F21" s="204">
        <v>147.39956000000001</v>
      </c>
      <c r="G21" s="204">
        <v>0</v>
      </c>
      <c r="H21" s="204">
        <v>66825.826820000002</v>
      </c>
      <c r="I21" s="204">
        <v>434538.27931999997</v>
      </c>
      <c r="J21" s="204">
        <v>87133.89241</v>
      </c>
      <c r="K21" s="204">
        <v>19.742599999999999</v>
      </c>
      <c r="L21" s="204">
        <v>1665.01243</v>
      </c>
      <c r="M21" s="204">
        <v>0</v>
      </c>
      <c r="N21" s="204">
        <v>7174.8292799999999</v>
      </c>
      <c r="O21" s="204">
        <v>28.228490000000001</v>
      </c>
      <c r="P21" s="204">
        <v>33214.116410000002</v>
      </c>
      <c r="Q21" s="204">
        <v>129235.82162</v>
      </c>
      <c r="R21" s="193"/>
    </row>
    <row r="22" spans="1:18" ht="79.5" customHeight="1">
      <c r="A22" s="203" t="s">
        <v>233</v>
      </c>
      <c r="B22" s="204">
        <v>12460.089109999999</v>
      </c>
      <c r="C22" s="204">
        <v>81.60166000000001</v>
      </c>
      <c r="D22" s="204">
        <v>578.37023999999997</v>
      </c>
      <c r="E22" s="204">
        <v>6.8111600000000001</v>
      </c>
      <c r="F22" s="204">
        <v>0</v>
      </c>
      <c r="G22" s="204">
        <v>0</v>
      </c>
      <c r="H22" s="204">
        <v>4540.5239599999995</v>
      </c>
      <c r="I22" s="204">
        <v>17667.396129999997</v>
      </c>
      <c r="J22" s="204">
        <v>4196.0298000000003</v>
      </c>
      <c r="K22" s="204">
        <v>0</v>
      </c>
      <c r="L22" s="204">
        <v>108.11371000000001</v>
      </c>
      <c r="M22" s="204">
        <v>0</v>
      </c>
      <c r="N22" s="204">
        <v>228.8777</v>
      </c>
      <c r="O22" s="204">
        <v>0</v>
      </c>
      <c r="P22" s="204">
        <v>9482.8176000000003</v>
      </c>
      <c r="Q22" s="204">
        <v>14015.838810000001</v>
      </c>
      <c r="R22" s="193"/>
    </row>
    <row r="23" spans="1:18" s="140" customFormat="1" ht="79.5" customHeight="1" thickBot="1">
      <c r="A23" s="206" t="s">
        <v>234</v>
      </c>
      <c r="B23" s="207">
        <v>3501.17407</v>
      </c>
      <c r="C23" s="207">
        <v>5.3229199999999999</v>
      </c>
      <c r="D23" s="207">
        <v>222.50189</v>
      </c>
      <c r="E23" s="207">
        <v>0</v>
      </c>
      <c r="F23" s="207">
        <v>0</v>
      </c>
      <c r="G23" s="207">
        <v>0</v>
      </c>
      <c r="H23" s="207">
        <v>815.08250999999996</v>
      </c>
      <c r="I23" s="207">
        <v>4544.0813899999994</v>
      </c>
      <c r="J23" s="207">
        <v>875.52733000000001</v>
      </c>
      <c r="K23" s="207">
        <v>0</v>
      </c>
      <c r="L23" s="207">
        <v>29.646930000000001</v>
      </c>
      <c r="M23" s="207">
        <v>0</v>
      </c>
      <c r="N23" s="207">
        <v>97.422839999999994</v>
      </c>
      <c r="O23" s="207">
        <v>0</v>
      </c>
      <c r="P23" s="207">
        <v>702.84259999999995</v>
      </c>
      <c r="Q23" s="207">
        <v>1705.4396999999999</v>
      </c>
      <c r="R23" s="208"/>
    </row>
    <row r="24" spans="1:18" s="140" customFormat="1" ht="79.5" customHeight="1" thickTop="1" thickBot="1">
      <c r="A24" s="209" t="s">
        <v>42</v>
      </c>
      <c r="B24" s="210">
        <f>SUM(B10:B23)</f>
        <v>14246753.15079</v>
      </c>
      <c r="C24" s="210">
        <f t="shared" ref="C24:Q24" si="0">SUM(C10:C23)</f>
        <v>42424.225920000012</v>
      </c>
      <c r="D24" s="210">
        <f t="shared" si="0"/>
        <v>111425.66791999999</v>
      </c>
      <c r="E24" s="210">
        <f t="shared" si="0"/>
        <v>15502.734779999997</v>
      </c>
      <c r="F24" s="210">
        <f t="shared" si="0"/>
        <v>152201.24008000002</v>
      </c>
      <c r="G24" s="210">
        <f t="shared" si="0"/>
        <v>3824.4836999999998</v>
      </c>
      <c r="H24" s="210">
        <f t="shared" si="0"/>
        <v>3784071.5035199998</v>
      </c>
      <c r="I24" s="210">
        <f t="shared" si="0"/>
        <v>18356203.006710008</v>
      </c>
      <c r="J24" s="210">
        <f t="shared" si="0"/>
        <v>8405003.26107</v>
      </c>
      <c r="K24" s="210">
        <f t="shared" si="0"/>
        <v>274703.98769000004</v>
      </c>
      <c r="L24" s="210">
        <f t="shared" si="0"/>
        <v>32384.122950000001</v>
      </c>
      <c r="M24" s="210">
        <f t="shared" si="0"/>
        <v>949.41258000000005</v>
      </c>
      <c r="N24" s="210">
        <f t="shared" si="0"/>
        <v>95614.49347999999</v>
      </c>
      <c r="O24" s="210">
        <f t="shared" si="0"/>
        <v>16991.020410000001</v>
      </c>
      <c r="P24" s="210">
        <f t="shared" si="0"/>
        <v>417259.72468000004</v>
      </c>
      <c r="Q24" s="210">
        <f t="shared" si="0"/>
        <v>9242906.0228599999</v>
      </c>
      <c r="R24" s="208"/>
    </row>
    <row r="25" spans="1:18" ht="27.75" customHeight="1" thickTop="1" thickBot="1">
      <c r="A25" s="179"/>
      <c r="B25" s="180"/>
      <c r="C25" s="262"/>
      <c r="D25" s="181"/>
      <c r="E25" s="181"/>
      <c r="F25" s="181"/>
      <c r="G25" s="181"/>
      <c r="H25" s="181"/>
      <c r="I25" s="181"/>
      <c r="J25" s="181"/>
      <c r="K25" s="181"/>
      <c r="L25" s="180"/>
      <c r="M25" s="180"/>
      <c r="N25" s="180"/>
      <c r="O25" s="180"/>
      <c r="P25" s="180"/>
      <c r="Q25" s="180"/>
      <c r="R25" s="193"/>
    </row>
    <row r="26" spans="1:18" ht="87" customHeight="1" thickTop="1">
      <c r="A26" s="633" t="s">
        <v>735</v>
      </c>
      <c r="B26" s="123"/>
      <c r="C26" s="215"/>
      <c r="D26" s="148"/>
      <c r="E26" s="148"/>
      <c r="F26" s="148"/>
      <c r="G26" s="148"/>
      <c r="H26" s="148"/>
      <c r="I26" s="148"/>
      <c r="J26" s="148"/>
      <c r="K26" s="148"/>
      <c r="L26" s="149"/>
      <c r="M26" s="149"/>
      <c r="N26" s="17"/>
      <c r="O26" s="17"/>
      <c r="P26" s="17"/>
      <c r="Q26" s="17"/>
    </row>
    <row r="27" spans="1:18" ht="200.25" customHeight="1">
      <c r="A27" s="904" t="s">
        <v>937</v>
      </c>
      <c r="B27" s="915"/>
      <c r="C27" s="915"/>
      <c r="D27" s="18"/>
      <c r="E27" s="18"/>
      <c r="F27" s="18"/>
      <c r="G27" s="18"/>
      <c r="H27" s="18"/>
      <c r="I27" s="18"/>
      <c r="J27" s="18"/>
      <c r="K27" s="18"/>
      <c r="L27" s="18"/>
      <c r="M27" s="104"/>
      <c r="N27" s="17"/>
      <c r="O27" s="17"/>
      <c r="P27" s="17"/>
      <c r="Q27" s="17"/>
    </row>
    <row r="28" spans="1:18" ht="38.25" customHeight="1">
      <c r="A28" s="633"/>
      <c r="B28" s="37"/>
      <c r="C28" s="216"/>
      <c r="D28" s="18"/>
      <c r="E28" s="18"/>
      <c r="F28" s="18"/>
      <c r="G28" s="18"/>
      <c r="H28" s="18"/>
      <c r="I28" s="18"/>
      <c r="J28" s="18"/>
      <c r="K28" s="18"/>
      <c r="L28" s="18"/>
      <c r="M28" s="104"/>
      <c r="N28" s="17"/>
      <c r="O28" s="17"/>
      <c r="P28" s="17"/>
      <c r="Q28" s="17"/>
    </row>
    <row r="29" spans="1:18" ht="13.5" customHeight="1">
      <c r="A29" s="16"/>
      <c r="B29" s="37"/>
      <c r="C29" s="216"/>
      <c r="D29" s="18"/>
      <c r="E29" s="18"/>
      <c r="F29" s="18"/>
      <c r="G29" s="18"/>
      <c r="H29" s="18"/>
      <c r="I29" s="18"/>
      <c r="J29" s="18"/>
      <c r="K29" s="18"/>
      <c r="L29" s="18"/>
      <c r="M29" s="104"/>
      <c r="N29" s="17"/>
      <c r="O29" s="17"/>
      <c r="P29" s="17"/>
      <c r="Q29" s="17"/>
    </row>
    <row r="30" spans="1:18" ht="13.5" customHeight="1">
      <c r="A30" s="16"/>
      <c r="B30" s="37"/>
      <c r="C30" s="216"/>
      <c r="D30" s="18"/>
      <c r="E30" s="18"/>
      <c r="F30" s="18"/>
      <c r="G30" s="18"/>
      <c r="H30" s="18"/>
      <c r="I30" s="18"/>
      <c r="J30" s="18"/>
      <c r="K30" s="18"/>
      <c r="L30" s="18"/>
      <c r="M30" s="104"/>
      <c r="N30" s="17"/>
      <c r="O30" s="17"/>
      <c r="P30" s="17"/>
      <c r="Q30" s="17"/>
    </row>
    <row r="31" spans="1:18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29"/>
      <c r="B33" s="18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18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18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18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6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29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3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3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3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29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9" customHeight="1">
      <c r="A52" s="127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9" customHeight="1">
      <c r="A53" s="127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9" customHeight="1">
      <c r="A54" s="127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9" customHeight="1">
      <c r="A55" s="127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8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8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29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2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29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2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29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17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17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17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17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27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29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29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30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30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30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30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1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1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1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1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</row>
    <row r="117" spans="1:12">
      <c r="A117" s="131"/>
    </row>
    <row r="118" spans="1:12">
      <c r="A118" s="131"/>
    </row>
    <row r="119" spans="1:12">
      <c r="A119" s="131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7">
    <mergeCell ref="A27:C27"/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Y649"/>
  <sheetViews>
    <sheetView showGridLines="0" topLeftCell="A2" zoomScale="25" zoomScaleNormal="25" workbookViewId="0">
      <selection activeCell="C13" sqref="C13"/>
    </sheetView>
  </sheetViews>
  <sheetFormatPr baseColWidth="10" defaultColWidth="9.140625" defaultRowHeight="60"/>
  <cols>
    <col min="1" max="1" width="174.7109375" style="20" customWidth="1"/>
    <col min="2" max="2" width="39.42578125" style="372" customWidth="1"/>
    <col min="3" max="3" width="48.7109375" style="633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0.85546875" style="372" bestFit="1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58.28515625" style="372" customWidth="1"/>
    <col min="17" max="17" width="42.42578125" style="372" customWidth="1"/>
    <col min="18" max="18" width="6.5703125" style="191" customWidth="1"/>
    <col min="19" max="24" width="9.140625" style="372" customWidth="1"/>
    <col min="25" max="25" width="11.28515625" style="372" bestFit="1" customWidth="1"/>
    <col min="26" max="26" width="10.140625" style="372" bestFit="1" customWidth="1"/>
    <col min="27" max="28" width="9.140625" style="372" customWidth="1"/>
    <col min="29" max="29" width="10.140625" style="372" bestFit="1" customWidth="1"/>
    <col min="30" max="256" width="9.140625" style="372"/>
    <col min="257" max="257" width="174.7109375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0.85546875" style="372" bestFit="1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58.28515625" style="372" customWidth="1"/>
    <col min="273" max="273" width="42.42578125" style="372" customWidth="1"/>
    <col min="274" max="274" width="6.5703125" style="372" customWidth="1"/>
    <col min="275" max="280" width="9.140625" style="372" customWidth="1"/>
    <col min="281" max="281" width="11.28515625" style="372" bestFit="1" customWidth="1"/>
    <col min="282" max="282" width="10.140625" style="372" bestFit="1" customWidth="1"/>
    <col min="283" max="284" width="9.140625" style="372" customWidth="1"/>
    <col min="285" max="285" width="10.140625" style="372" bestFit="1" customWidth="1"/>
    <col min="286" max="512" width="9.140625" style="372"/>
    <col min="513" max="513" width="174.7109375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0.85546875" style="372" bestFit="1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58.28515625" style="372" customWidth="1"/>
    <col min="529" max="529" width="42.42578125" style="372" customWidth="1"/>
    <col min="530" max="530" width="6.5703125" style="372" customWidth="1"/>
    <col min="531" max="536" width="9.140625" style="372" customWidth="1"/>
    <col min="537" max="537" width="11.28515625" style="372" bestFit="1" customWidth="1"/>
    <col min="538" max="538" width="10.140625" style="372" bestFit="1" customWidth="1"/>
    <col min="539" max="540" width="9.140625" style="372" customWidth="1"/>
    <col min="541" max="541" width="10.140625" style="372" bestFit="1" customWidth="1"/>
    <col min="542" max="768" width="9.140625" style="372"/>
    <col min="769" max="769" width="174.7109375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0.85546875" style="372" bestFit="1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58.28515625" style="372" customWidth="1"/>
    <col min="785" max="785" width="42.42578125" style="372" customWidth="1"/>
    <col min="786" max="786" width="6.5703125" style="372" customWidth="1"/>
    <col min="787" max="792" width="9.140625" style="372" customWidth="1"/>
    <col min="793" max="793" width="11.28515625" style="372" bestFit="1" customWidth="1"/>
    <col min="794" max="794" width="10.140625" style="372" bestFit="1" customWidth="1"/>
    <col min="795" max="796" width="9.140625" style="372" customWidth="1"/>
    <col min="797" max="797" width="10.140625" style="372" bestFit="1" customWidth="1"/>
    <col min="798" max="1024" width="9.140625" style="372"/>
    <col min="1025" max="1025" width="174.7109375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0.85546875" style="372" bestFit="1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58.28515625" style="372" customWidth="1"/>
    <col min="1041" max="1041" width="42.42578125" style="372" customWidth="1"/>
    <col min="1042" max="1042" width="6.5703125" style="372" customWidth="1"/>
    <col min="1043" max="1048" width="9.140625" style="372" customWidth="1"/>
    <col min="1049" max="1049" width="11.28515625" style="372" bestFit="1" customWidth="1"/>
    <col min="1050" max="1050" width="10.140625" style="372" bestFit="1" customWidth="1"/>
    <col min="1051" max="1052" width="9.140625" style="372" customWidth="1"/>
    <col min="1053" max="1053" width="10.140625" style="372" bestFit="1" customWidth="1"/>
    <col min="1054" max="1280" width="9.140625" style="372"/>
    <col min="1281" max="1281" width="174.7109375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0.85546875" style="372" bestFit="1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58.28515625" style="372" customWidth="1"/>
    <col min="1297" max="1297" width="42.42578125" style="372" customWidth="1"/>
    <col min="1298" max="1298" width="6.5703125" style="372" customWidth="1"/>
    <col min="1299" max="1304" width="9.140625" style="372" customWidth="1"/>
    <col min="1305" max="1305" width="11.28515625" style="372" bestFit="1" customWidth="1"/>
    <col min="1306" max="1306" width="10.140625" style="372" bestFit="1" customWidth="1"/>
    <col min="1307" max="1308" width="9.140625" style="372" customWidth="1"/>
    <col min="1309" max="1309" width="10.140625" style="372" bestFit="1" customWidth="1"/>
    <col min="1310" max="1536" width="9.140625" style="372"/>
    <col min="1537" max="1537" width="174.7109375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0.85546875" style="372" bestFit="1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58.28515625" style="372" customWidth="1"/>
    <col min="1553" max="1553" width="42.42578125" style="372" customWidth="1"/>
    <col min="1554" max="1554" width="6.5703125" style="372" customWidth="1"/>
    <col min="1555" max="1560" width="9.140625" style="372" customWidth="1"/>
    <col min="1561" max="1561" width="11.28515625" style="372" bestFit="1" customWidth="1"/>
    <col min="1562" max="1562" width="10.140625" style="372" bestFit="1" customWidth="1"/>
    <col min="1563" max="1564" width="9.140625" style="372" customWidth="1"/>
    <col min="1565" max="1565" width="10.140625" style="372" bestFit="1" customWidth="1"/>
    <col min="1566" max="1792" width="9.140625" style="372"/>
    <col min="1793" max="1793" width="174.7109375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0.85546875" style="372" bestFit="1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58.28515625" style="372" customWidth="1"/>
    <col min="1809" max="1809" width="42.42578125" style="372" customWidth="1"/>
    <col min="1810" max="1810" width="6.5703125" style="372" customWidth="1"/>
    <col min="1811" max="1816" width="9.140625" style="372" customWidth="1"/>
    <col min="1817" max="1817" width="11.28515625" style="372" bestFit="1" customWidth="1"/>
    <col min="1818" max="1818" width="10.140625" style="372" bestFit="1" customWidth="1"/>
    <col min="1819" max="1820" width="9.140625" style="372" customWidth="1"/>
    <col min="1821" max="1821" width="10.140625" style="372" bestFit="1" customWidth="1"/>
    <col min="1822" max="2048" width="9.140625" style="372"/>
    <col min="2049" max="2049" width="174.7109375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0.85546875" style="372" bestFit="1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58.28515625" style="372" customWidth="1"/>
    <col min="2065" max="2065" width="42.42578125" style="372" customWidth="1"/>
    <col min="2066" max="2066" width="6.5703125" style="372" customWidth="1"/>
    <col min="2067" max="2072" width="9.140625" style="372" customWidth="1"/>
    <col min="2073" max="2073" width="11.28515625" style="372" bestFit="1" customWidth="1"/>
    <col min="2074" max="2074" width="10.140625" style="372" bestFit="1" customWidth="1"/>
    <col min="2075" max="2076" width="9.140625" style="372" customWidth="1"/>
    <col min="2077" max="2077" width="10.140625" style="372" bestFit="1" customWidth="1"/>
    <col min="2078" max="2304" width="9.140625" style="372"/>
    <col min="2305" max="2305" width="174.7109375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0.85546875" style="372" bestFit="1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58.28515625" style="372" customWidth="1"/>
    <col min="2321" max="2321" width="42.42578125" style="372" customWidth="1"/>
    <col min="2322" max="2322" width="6.5703125" style="372" customWidth="1"/>
    <col min="2323" max="2328" width="9.140625" style="372" customWidth="1"/>
    <col min="2329" max="2329" width="11.28515625" style="372" bestFit="1" customWidth="1"/>
    <col min="2330" max="2330" width="10.140625" style="372" bestFit="1" customWidth="1"/>
    <col min="2331" max="2332" width="9.140625" style="372" customWidth="1"/>
    <col min="2333" max="2333" width="10.140625" style="372" bestFit="1" customWidth="1"/>
    <col min="2334" max="2560" width="9.140625" style="372"/>
    <col min="2561" max="2561" width="174.7109375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0.85546875" style="372" bestFit="1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58.28515625" style="372" customWidth="1"/>
    <col min="2577" max="2577" width="42.42578125" style="372" customWidth="1"/>
    <col min="2578" max="2578" width="6.5703125" style="372" customWidth="1"/>
    <col min="2579" max="2584" width="9.140625" style="372" customWidth="1"/>
    <col min="2585" max="2585" width="11.28515625" style="372" bestFit="1" customWidth="1"/>
    <col min="2586" max="2586" width="10.140625" style="372" bestFit="1" customWidth="1"/>
    <col min="2587" max="2588" width="9.140625" style="372" customWidth="1"/>
    <col min="2589" max="2589" width="10.140625" style="372" bestFit="1" customWidth="1"/>
    <col min="2590" max="2816" width="9.140625" style="372"/>
    <col min="2817" max="2817" width="174.7109375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0.85546875" style="372" bestFit="1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58.28515625" style="372" customWidth="1"/>
    <col min="2833" max="2833" width="42.42578125" style="372" customWidth="1"/>
    <col min="2834" max="2834" width="6.5703125" style="372" customWidth="1"/>
    <col min="2835" max="2840" width="9.140625" style="372" customWidth="1"/>
    <col min="2841" max="2841" width="11.28515625" style="372" bestFit="1" customWidth="1"/>
    <col min="2842" max="2842" width="10.140625" style="372" bestFit="1" customWidth="1"/>
    <col min="2843" max="2844" width="9.140625" style="372" customWidth="1"/>
    <col min="2845" max="2845" width="10.140625" style="372" bestFit="1" customWidth="1"/>
    <col min="2846" max="3072" width="9.140625" style="372"/>
    <col min="3073" max="3073" width="174.7109375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0.85546875" style="372" bestFit="1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58.28515625" style="372" customWidth="1"/>
    <col min="3089" max="3089" width="42.42578125" style="372" customWidth="1"/>
    <col min="3090" max="3090" width="6.5703125" style="372" customWidth="1"/>
    <col min="3091" max="3096" width="9.140625" style="372" customWidth="1"/>
    <col min="3097" max="3097" width="11.28515625" style="372" bestFit="1" customWidth="1"/>
    <col min="3098" max="3098" width="10.140625" style="372" bestFit="1" customWidth="1"/>
    <col min="3099" max="3100" width="9.140625" style="372" customWidth="1"/>
    <col min="3101" max="3101" width="10.140625" style="372" bestFit="1" customWidth="1"/>
    <col min="3102" max="3328" width="9.140625" style="372"/>
    <col min="3329" max="3329" width="174.7109375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0.85546875" style="372" bestFit="1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58.28515625" style="372" customWidth="1"/>
    <col min="3345" max="3345" width="42.42578125" style="372" customWidth="1"/>
    <col min="3346" max="3346" width="6.5703125" style="372" customWidth="1"/>
    <col min="3347" max="3352" width="9.140625" style="372" customWidth="1"/>
    <col min="3353" max="3353" width="11.28515625" style="372" bestFit="1" customWidth="1"/>
    <col min="3354" max="3354" width="10.140625" style="372" bestFit="1" customWidth="1"/>
    <col min="3355" max="3356" width="9.140625" style="372" customWidth="1"/>
    <col min="3357" max="3357" width="10.140625" style="372" bestFit="1" customWidth="1"/>
    <col min="3358" max="3584" width="9.140625" style="372"/>
    <col min="3585" max="3585" width="174.7109375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0.85546875" style="372" bestFit="1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58.28515625" style="372" customWidth="1"/>
    <col min="3601" max="3601" width="42.42578125" style="372" customWidth="1"/>
    <col min="3602" max="3602" width="6.5703125" style="372" customWidth="1"/>
    <col min="3603" max="3608" width="9.140625" style="372" customWidth="1"/>
    <col min="3609" max="3609" width="11.28515625" style="372" bestFit="1" customWidth="1"/>
    <col min="3610" max="3610" width="10.140625" style="372" bestFit="1" customWidth="1"/>
    <col min="3611" max="3612" width="9.140625" style="372" customWidth="1"/>
    <col min="3613" max="3613" width="10.140625" style="372" bestFit="1" customWidth="1"/>
    <col min="3614" max="3840" width="9.140625" style="372"/>
    <col min="3841" max="3841" width="174.7109375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0.85546875" style="372" bestFit="1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58.28515625" style="372" customWidth="1"/>
    <col min="3857" max="3857" width="42.42578125" style="372" customWidth="1"/>
    <col min="3858" max="3858" width="6.5703125" style="372" customWidth="1"/>
    <col min="3859" max="3864" width="9.140625" style="372" customWidth="1"/>
    <col min="3865" max="3865" width="11.28515625" style="372" bestFit="1" customWidth="1"/>
    <col min="3866" max="3866" width="10.140625" style="372" bestFit="1" customWidth="1"/>
    <col min="3867" max="3868" width="9.140625" style="372" customWidth="1"/>
    <col min="3869" max="3869" width="10.140625" style="372" bestFit="1" customWidth="1"/>
    <col min="3870" max="4096" width="9.140625" style="372"/>
    <col min="4097" max="4097" width="174.7109375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0.85546875" style="372" bestFit="1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58.28515625" style="372" customWidth="1"/>
    <col min="4113" max="4113" width="42.42578125" style="372" customWidth="1"/>
    <col min="4114" max="4114" width="6.5703125" style="372" customWidth="1"/>
    <col min="4115" max="4120" width="9.140625" style="372" customWidth="1"/>
    <col min="4121" max="4121" width="11.28515625" style="372" bestFit="1" customWidth="1"/>
    <col min="4122" max="4122" width="10.140625" style="372" bestFit="1" customWidth="1"/>
    <col min="4123" max="4124" width="9.140625" style="372" customWidth="1"/>
    <col min="4125" max="4125" width="10.140625" style="372" bestFit="1" customWidth="1"/>
    <col min="4126" max="4352" width="9.140625" style="372"/>
    <col min="4353" max="4353" width="174.7109375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0.85546875" style="372" bestFit="1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58.28515625" style="372" customWidth="1"/>
    <col min="4369" max="4369" width="42.42578125" style="372" customWidth="1"/>
    <col min="4370" max="4370" width="6.5703125" style="372" customWidth="1"/>
    <col min="4371" max="4376" width="9.140625" style="372" customWidth="1"/>
    <col min="4377" max="4377" width="11.28515625" style="372" bestFit="1" customWidth="1"/>
    <col min="4378" max="4378" width="10.140625" style="372" bestFit="1" customWidth="1"/>
    <col min="4379" max="4380" width="9.140625" style="372" customWidth="1"/>
    <col min="4381" max="4381" width="10.140625" style="372" bestFit="1" customWidth="1"/>
    <col min="4382" max="4608" width="9.140625" style="372"/>
    <col min="4609" max="4609" width="174.7109375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0.85546875" style="372" bestFit="1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58.28515625" style="372" customWidth="1"/>
    <col min="4625" max="4625" width="42.42578125" style="372" customWidth="1"/>
    <col min="4626" max="4626" width="6.5703125" style="372" customWidth="1"/>
    <col min="4627" max="4632" width="9.140625" style="372" customWidth="1"/>
    <col min="4633" max="4633" width="11.28515625" style="372" bestFit="1" customWidth="1"/>
    <col min="4634" max="4634" width="10.140625" style="372" bestFit="1" customWidth="1"/>
    <col min="4635" max="4636" width="9.140625" style="372" customWidth="1"/>
    <col min="4637" max="4637" width="10.140625" style="372" bestFit="1" customWidth="1"/>
    <col min="4638" max="4864" width="9.140625" style="372"/>
    <col min="4865" max="4865" width="174.7109375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0.85546875" style="372" bestFit="1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58.28515625" style="372" customWidth="1"/>
    <col min="4881" max="4881" width="42.42578125" style="372" customWidth="1"/>
    <col min="4882" max="4882" width="6.5703125" style="372" customWidth="1"/>
    <col min="4883" max="4888" width="9.140625" style="372" customWidth="1"/>
    <col min="4889" max="4889" width="11.28515625" style="372" bestFit="1" customWidth="1"/>
    <col min="4890" max="4890" width="10.140625" style="372" bestFit="1" customWidth="1"/>
    <col min="4891" max="4892" width="9.140625" style="372" customWidth="1"/>
    <col min="4893" max="4893" width="10.140625" style="372" bestFit="1" customWidth="1"/>
    <col min="4894" max="5120" width="9.140625" style="372"/>
    <col min="5121" max="5121" width="174.7109375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0.85546875" style="372" bestFit="1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58.28515625" style="372" customWidth="1"/>
    <col min="5137" max="5137" width="42.42578125" style="372" customWidth="1"/>
    <col min="5138" max="5138" width="6.5703125" style="372" customWidth="1"/>
    <col min="5139" max="5144" width="9.140625" style="372" customWidth="1"/>
    <col min="5145" max="5145" width="11.28515625" style="372" bestFit="1" customWidth="1"/>
    <col min="5146" max="5146" width="10.140625" style="372" bestFit="1" customWidth="1"/>
    <col min="5147" max="5148" width="9.140625" style="372" customWidth="1"/>
    <col min="5149" max="5149" width="10.140625" style="372" bestFit="1" customWidth="1"/>
    <col min="5150" max="5376" width="9.140625" style="372"/>
    <col min="5377" max="5377" width="174.7109375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0.85546875" style="372" bestFit="1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58.28515625" style="372" customWidth="1"/>
    <col min="5393" max="5393" width="42.42578125" style="372" customWidth="1"/>
    <col min="5394" max="5394" width="6.5703125" style="372" customWidth="1"/>
    <col min="5395" max="5400" width="9.140625" style="372" customWidth="1"/>
    <col min="5401" max="5401" width="11.28515625" style="372" bestFit="1" customWidth="1"/>
    <col min="5402" max="5402" width="10.140625" style="372" bestFit="1" customWidth="1"/>
    <col min="5403" max="5404" width="9.140625" style="372" customWidth="1"/>
    <col min="5405" max="5405" width="10.140625" style="372" bestFit="1" customWidth="1"/>
    <col min="5406" max="5632" width="9.140625" style="372"/>
    <col min="5633" max="5633" width="174.7109375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0.85546875" style="372" bestFit="1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58.28515625" style="372" customWidth="1"/>
    <col min="5649" max="5649" width="42.42578125" style="372" customWidth="1"/>
    <col min="5650" max="5650" width="6.5703125" style="372" customWidth="1"/>
    <col min="5651" max="5656" width="9.140625" style="372" customWidth="1"/>
    <col min="5657" max="5657" width="11.28515625" style="372" bestFit="1" customWidth="1"/>
    <col min="5658" max="5658" width="10.140625" style="372" bestFit="1" customWidth="1"/>
    <col min="5659" max="5660" width="9.140625" style="372" customWidth="1"/>
    <col min="5661" max="5661" width="10.140625" style="372" bestFit="1" customWidth="1"/>
    <col min="5662" max="5888" width="9.140625" style="372"/>
    <col min="5889" max="5889" width="174.7109375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0.85546875" style="372" bestFit="1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58.28515625" style="372" customWidth="1"/>
    <col min="5905" max="5905" width="42.42578125" style="372" customWidth="1"/>
    <col min="5906" max="5906" width="6.5703125" style="372" customWidth="1"/>
    <col min="5907" max="5912" width="9.140625" style="372" customWidth="1"/>
    <col min="5913" max="5913" width="11.28515625" style="372" bestFit="1" customWidth="1"/>
    <col min="5914" max="5914" width="10.140625" style="372" bestFit="1" customWidth="1"/>
    <col min="5915" max="5916" width="9.140625" style="372" customWidth="1"/>
    <col min="5917" max="5917" width="10.140625" style="372" bestFit="1" customWidth="1"/>
    <col min="5918" max="6144" width="9.140625" style="372"/>
    <col min="6145" max="6145" width="174.7109375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0.85546875" style="372" bestFit="1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58.28515625" style="372" customWidth="1"/>
    <col min="6161" max="6161" width="42.42578125" style="372" customWidth="1"/>
    <col min="6162" max="6162" width="6.5703125" style="372" customWidth="1"/>
    <col min="6163" max="6168" width="9.140625" style="372" customWidth="1"/>
    <col min="6169" max="6169" width="11.28515625" style="372" bestFit="1" customWidth="1"/>
    <col min="6170" max="6170" width="10.140625" style="372" bestFit="1" customWidth="1"/>
    <col min="6171" max="6172" width="9.140625" style="372" customWidth="1"/>
    <col min="6173" max="6173" width="10.140625" style="372" bestFit="1" customWidth="1"/>
    <col min="6174" max="6400" width="9.140625" style="372"/>
    <col min="6401" max="6401" width="174.7109375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0.85546875" style="372" bestFit="1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58.28515625" style="372" customWidth="1"/>
    <col min="6417" max="6417" width="42.42578125" style="372" customWidth="1"/>
    <col min="6418" max="6418" width="6.5703125" style="372" customWidth="1"/>
    <col min="6419" max="6424" width="9.140625" style="372" customWidth="1"/>
    <col min="6425" max="6425" width="11.28515625" style="372" bestFit="1" customWidth="1"/>
    <col min="6426" max="6426" width="10.140625" style="372" bestFit="1" customWidth="1"/>
    <col min="6427" max="6428" width="9.140625" style="372" customWidth="1"/>
    <col min="6429" max="6429" width="10.140625" style="372" bestFit="1" customWidth="1"/>
    <col min="6430" max="6656" width="9.140625" style="372"/>
    <col min="6657" max="6657" width="174.7109375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0.85546875" style="372" bestFit="1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58.28515625" style="372" customWidth="1"/>
    <col min="6673" max="6673" width="42.42578125" style="372" customWidth="1"/>
    <col min="6674" max="6674" width="6.5703125" style="372" customWidth="1"/>
    <col min="6675" max="6680" width="9.140625" style="372" customWidth="1"/>
    <col min="6681" max="6681" width="11.28515625" style="372" bestFit="1" customWidth="1"/>
    <col min="6682" max="6682" width="10.140625" style="372" bestFit="1" customWidth="1"/>
    <col min="6683" max="6684" width="9.140625" style="372" customWidth="1"/>
    <col min="6685" max="6685" width="10.140625" style="372" bestFit="1" customWidth="1"/>
    <col min="6686" max="6912" width="9.140625" style="372"/>
    <col min="6913" max="6913" width="174.7109375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0.85546875" style="372" bestFit="1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58.28515625" style="372" customWidth="1"/>
    <col min="6929" max="6929" width="42.42578125" style="372" customWidth="1"/>
    <col min="6930" max="6930" width="6.5703125" style="372" customWidth="1"/>
    <col min="6931" max="6936" width="9.140625" style="372" customWidth="1"/>
    <col min="6937" max="6937" width="11.28515625" style="372" bestFit="1" customWidth="1"/>
    <col min="6938" max="6938" width="10.140625" style="372" bestFit="1" customWidth="1"/>
    <col min="6939" max="6940" width="9.140625" style="372" customWidth="1"/>
    <col min="6941" max="6941" width="10.140625" style="372" bestFit="1" customWidth="1"/>
    <col min="6942" max="7168" width="9.140625" style="372"/>
    <col min="7169" max="7169" width="174.7109375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0.85546875" style="372" bestFit="1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58.28515625" style="372" customWidth="1"/>
    <col min="7185" max="7185" width="42.42578125" style="372" customWidth="1"/>
    <col min="7186" max="7186" width="6.5703125" style="372" customWidth="1"/>
    <col min="7187" max="7192" width="9.140625" style="372" customWidth="1"/>
    <col min="7193" max="7193" width="11.28515625" style="372" bestFit="1" customWidth="1"/>
    <col min="7194" max="7194" width="10.140625" style="372" bestFit="1" customWidth="1"/>
    <col min="7195" max="7196" width="9.140625" style="372" customWidth="1"/>
    <col min="7197" max="7197" width="10.140625" style="372" bestFit="1" customWidth="1"/>
    <col min="7198" max="7424" width="9.140625" style="372"/>
    <col min="7425" max="7425" width="174.7109375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0.85546875" style="372" bestFit="1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58.28515625" style="372" customWidth="1"/>
    <col min="7441" max="7441" width="42.42578125" style="372" customWidth="1"/>
    <col min="7442" max="7442" width="6.5703125" style="372" customWidth="1"/>
    <col min="7443" max="7448" width="9.140625" style="372" customWidth="1"/>
    <col min="7449" max="7449" width="11.28515625" style="372" bestFit="1" customWidth="1"/>
    <col min="7450" max="7450" width="10.140625" style="372" bestFit="1" customWidth="1"/>
    <col min="7451" max="7452" width="9.140625" style="372" customWidth="1"/>
    <col min="7453" max="7453" width="10.140625" style="372" bestFit="1" customWidth="1"/>
    <col min="7454" max="7680" width="9.140625" style="372"/>
    <col min="7681" max="7681" width="174.7109375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0.85546875" style="372" bestFit="1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58.28515625" style="372" customWidth="1"/>
    <col min="7697" max="7697" width="42.42578125" style="372" customWidth="1"/>
    <col min="7698" max="7698" width="6.5703125" style="372" customWidth="1"/>
    <col min="7699" max="7704" width="9.140625" style="372" customWidth="1"/>
    <col min="7705" max="7705" width="11.28515625" style="372" bestFit="1" customWidth="1"/>
    <col min="7706" max="7706" width="10.140625" style="372" bestFit="1" customWidth="1"/>
    <col min="7707" max="7708" width="9.140625" style="372" customWidth="1"/>
    <col min="7709" max="7709" width="10.140625" style="372" bestFit="1" customWidth="1"/>
    <col min="7710" max="7936" width="9.140625" style="372"/>
    <col min="7937" max="7937" width="174.7109375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0.85546875" style="372" bestFit="1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58.28515625" style="372" customWidth="1"/>
    <col min="7953" max="7953" width="42.42578125" style="372" customWidth="1"/>
    <col min="7954" max="7954" width="6.5703125" style="372" customWidth="1"/>
    <col min="7955" max="7960" width="9.140625" style="372" customWidth="1"/>
    <col min="7961" max="7961" width="11.28515625" style="372" bestFit="1" customWidth="1"/>
    <col min="7962" max="7962" width="10.140625" style="372" bestFit="1" customWidth="1"/>
    <col min="7963" max="7964" width="9.140625" style="372" customWidth="1"/>
    <col min="7965" max="7965" width="10.140625" style="372" bestFit="1" customWidth="1"/>
    <col min="7966" max="8192" width="9.140625" style="372"/>
    <col min="8193" max="8193" width="174.7109375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0.85546875" style="372" bestFit="1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58.28515625" style="372" customWidth="1"/>
    <col min="8209" max="8209" width="42.42578125" style="372" customWidth="1"/>
    <col min="8210" max="8210" width="6.5703125" style="372" customWidth="1"/>
    <col min="8211" max="8216" width="9.140625" style="372" customWidth="1"/>
    <col min="8217" max="8217" width="11.28515625" style="372" bestFit="1" customWidth="1"/>
    <col min="8218" max="8218" width="10.140625" style="372" bestFit="1" customWidth="1"/>
    <col min="8219" max="8220" width="9.140625" style="372" customWidth="1"/>
    <col min="8221" max="8221" width="10.140625" style="372" bestFit="1" customWidth="1"/>
    <col min="8222" max="8448" width="9.140625" style="372"/>
    <col min="8449" max="8449" width="174.7109375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0.85546875" style="372" bestFit="1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58.28515625" style="372" customWidth="1"/>
    <col min="8465" max="8465" width="42.42578125" style="372" customWidth="1"/>
    <col min="8466" max="8466" width="6.5703125" style="372" customWidth="1"/>
    <col min="8467" max="8472" width="9.140625" style="372" customWidth="1"/>
    <col min="8473" max="8473" width="11.28515625" style="372" bestFit="1" customWidth="1"/>
    <col min="8474" max="8474" width="10.140625" style="372" bestFit="1" customWidth="1"/>
    <col min="8475" max="8476" width="9.140625" style="372" customWidth="1"/>
    <col min="8477" max="8477" width="10.140625" style="372" bestFit="1" customWidth="1"/>
    <col min="8478" max="8704" width="9.140625" style="372"/>
    <col min="8705" max="8705" width="174.7109375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0.85546875" style="372" bestFit="1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58.28515625" style="372" customWidth="1"/>
    <col min="8721" max="8721" width="42.42578125" style="372" customWidth="1"/>
    <col min="8722" max="8722" width="6.5703125" style="372" customWidth="1"/>
    <col min="8723" max="8728" width="9.140625" style="372" customWidth="1"/>
    <col min="8729" max="8729" width="11.28515625" style="372" bestFit="1" customWidth="1"/>
    <col min="8730" max="8730" width="10.140625" style="372" bestFit="1" customWidth="1"/>
    <col min="8731" max="8732" width="9.140625" style="372" customWidth="1"/>
    <col min="8733" max="8733" width="10.140625" style="372" bestFit="1" customWidth="1"/>
    <col min="8734" max="8960" width="9.140625" style="372"/>
    <col min="8961" max="8961" width="174.7109375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0.85546875" style="372" bestFit="1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58.28515625" style="372" customWidth="1"/>
    <col min="8977" max="8977" width="42.42578125" style="372" customWidth="1"/>
    <col min="8978" max="8978" width="6.5703125" style="372" customWidth="1"/>
    <col min="8979" max="8984" width="9.140625" style="372" customWidth="1"/>
    <col min="8985" max="8985" width="11.28515625" style="372" bestFit="1" customWidth="1"/>
    <col min="8986" max="8986" width="10.140625" style="372" bestFit="1" customWidth="1"/>
    <col min="8987" max="8988" width="9.140625" style="372" customWidth="1"/>
    <col min="8989" max="8989" width="10.140625" style="372" bestFit="1" customWidth="1"/>
    <col min="8990" max="9216" width="9.140625" style="372"/>
    <col min="9217" max="9217" width="174.7109375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0.85546875" style="372" bestFit="1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58.28515625" style="372" customWidth="1"/>
    <col min="9233" max="9233" width="42.42578125" style="372" customWidth="1"/>
    <col min="9234" max="9234" width="6.5703125" style="372" customWidth="1"/>
    <col min="9235" max="9240" width="9.140625" style="372" customWidth="1"/>
    <col min="9241" max="9241" width="11.28515625" style="372" bestFit="1" customWidth="1"/>
    <col min="9242" max="9242" width="10.140625" style="372" bestFit="1" customWidth="1"/>
    <col min="9243" max="9244" width="9.140625" style="372" customWidth="1"/>
    <col min="9245" max="9245" width="10.140625" style="372" bestFit="1" customWidth="1"/>
    <col min="9246" max="9472" width="9.140625" style="372"/>
    <col min="9473" max="9473" width="174.7109375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0.85546875" style="372" bestFit="1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58.28515625" style="372" customWidth="1"/>
    <col min="9489" max="9489" width="42.42578125" style="372" customWidth="1"/>
    <col min="9490" max="9490" width="6.5703125" style="372" customWidth="1"/>
    <col min="9491" max="9496" width="9.140625" style="372" customWidth="1"/>
    <col min="9497" max="9497" width="11.28515625" style="372" bestFit="1" customWidth="1"/>
    <col min="9498" max="9498" width="10.140625" style="372" bestFit="1" customWidth="1"/>
    <col min="9499" max="9500" width="9.140625" style="372" customWidth="1"/>
    <col min="9501" max="9501" width="10.140625" style="372" bestFit="1" customWidth="1"/>
    <col min="9502" max="9728" width="9.140625" style="372"/>
    <col min="9729" max="9729" width="174.7109375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0.85546875" style="372" bestFit="1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58.28515625" style="372" customWidth="1"/>
    <col min="9745" max="9745" width="42.42578125" style="372" customWidth="1"/>
    <col min="9746" max="9746" width="6.5703125" style="372" customWidth="1"/>
    <col min="9747" max="9752" width="9.140625" style="372" customWidth="1"/>
    <col min="9753" max="9753" width="11.28515625" style="372" bestFit="1" customWidth="1"/>
    <col min="9754" max="9754" width="10.140625" style="372" bestFit="1" customWidth="1"/>
    <col min="9755" max="9756" width="9.140625" style="372" customWidth="1"/>
    <col min="9757" max="9757" width="10.140625" style="372" bestFit="1" customWidth="1"/>
    <col min="9758" max="9984" width="9.140625" style="372"/>
    <col min="9985" max="9985" width="174.7109375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0.85546875" style="372" bestFit="1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58.28515625" style="372" customWidth="1"/>
    <col min="10001" max="10001" width="42.42578125" style="372" customWidth="1"/>
    <col min="10002" max="10002" width="6.5703125" style="372" customWidth="1"/>
    <col min="10003" max="10008" width="9.140625" style="372" customWidth="1"/>
    <col min="10009" max="10009" width="11.28515625" style="372" bestFit="1" customWidth="1"/>
    <col min="10010" max="10010" width="10.140625" style="372" bestFit="1" customWidth="1"/>
    <col min="10011" max="10012" width="9.140625" style="372" customWidth="1"/>
    <col min="10013" max="10013" width="10.140625" style="372" bestFit="1" customWidth="1"/>
    <col min="10014" max="10240" width="9.140625" style="372"/>
    <col min="10241" max="10241" width="174.7109375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0.85546875" style="372" bestFit="1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58.28515625" style="372" customWidth="1"/>
    <col min="10257" max="10257" width="42.42578125" style="372" customWidth="1"/>
    <col min="10258" max="10258" width="6.5703125" style="372" customWidth="1"/>
    <col min="10259" max="10264" width="9.140625" style="372" customWidth="1"/>
    <col min="10265" max="10265" width="11.28515625" style="372" bestFit="1" customWidth="1"/>
    <col min="10266" max="10266" width="10.140625" style="372" bestFit="1" customWidth="1"/>
    <col min="10267" max="10268" width="9.140625" style="372" customWidth="1"/>
    <col min="10269" max="10269" width="10.140625" style="372" bestFit="1" customWidth="1"/>
    <col min="10270" max="10496" width="9.140625" style="372"/>
    <col min="10497" max="10497" width="174.7109375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0.85546875" style="372" bestFit="1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58.28515625" style="372" customWidth="1"/>
    <col min="10513" max="10513" width="42.42578125" style="372" customWidth="1"/>
    <col min="10514" max="10514" width="6.5703125" style="372" customWidth="1"/>
    <col min="10515" max="10520" width="9.140625" style="372" customWidth="1"/>
    <col min="10521" max="10521" width="11.28515625" style="372" bestFit="1" customWidth="1"/>
    <col min="10522" max="10522" width="10.140625" style="372" bestFit="1" customWidth="1"/>
    <col min="10523" max="10524" width="9.140625" style="372" customWidth="1"/>
    <col min="10525" max="10525" width="10.140625" style="372" bestFit="1" customWidth="1"/>
    <col min="10526" max="10752" width="9.140625" style="372"/>
    <col min="10753" max="10753" width="174.7109375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0.85546875" style="372" bestFit="1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58.28515625" style="372" customWidth="1"/>
    <col min="10769" max="10769" width="42.42578125" style="372" customWidth="1"/>
    <col min="10770" max="10770" width="6.5703125" style="372" customWidth="1"/>
    <col min="10771" max="10776" width="9.140625" style="372" customWidth="1"/>
    <col min="10777" max="10777" width="11.28515625" style="372" bestFit="1" customWidth="1"/>
    <col min="10778" max="10778" width="10.140625" style="372" bestFit="1" customWidth="1"/>
    <col min="10779" max="10780" width="9.140625" style="372" customWidth="1"/>
    <col min="10781" max="10781" width="10.140625" style="372" bestFit="1" customWidth="1"/>
    <col min="10782" max="11008" width="9.140625" style="372"/>
    <col min="11009" max="11009" width="174.7109375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0.85546875" style="372" bestFit="1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58.28515625" style="372" customWidth="1"/>
    <col min="11025" max="11025" width="42.42578125" style="372" customWidth="1"/>
    <col min="11026" max="11026" width="6.5703125" style="372" customWidth="1"/>
    <col min="11027" max="11032" width="9.140625" style="372" customWidth="1"/>
    <col min="11033" max="11033" width="11.28515625" style="372" bestFit="1" customWidth="1"/>
    <col min="11034" max="11034" width="10.140625" style="372" bestFit="1" customWidth="1"/>
    <col min="11035" max="11036" width="9.140625" style="372" customWidth="1"/>
    <col min="11037" max="11037" width="10.140625" style="372" bestFit="1" customWidth="1"/>
    <col min="11038" max="11264" width="9.140625" style="372"/>
    <col min="11265" max="11265" width="174.7109375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0.85546875" style="372" bestFit="1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58.28515625" style="372" customWidth="1"/>
    <col min="11281" max="11281" width="42.42578125" style="372" customWidth="1"/>
    <col min="11282" max="11282" width="6.5703125" style="372" customWidth="1"/>
    <col min="11283" max="11288" width="9.140625" style="372" customWidth="1"/>
    <col min="11289" max="11289" width="11.28515625" style="372" bestFit="1" customWidth="1"/>
    <col min="11290" max="11290" width="10.140625" style="372" bestFit="1" customWidth="1"/>
    <col min="11291" max="11292" width="9.140625" style="372" customWidth="1"/>
    <col min="11293" max="11293" width="10.140625" style="372" bestFit="1" customWidth="1"/>
    <col min="11294" max="11520" width="9.140625" style="372"/>
    <col min="11521" max="11521" width="174.7109375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0.85546875" style="372" bestFit="1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58.28515625" style="372" customWidth="1"/>
    <col min="11537" max="11537" width="42.42578125" style="372" customWidth="1"/>
    <col min="11538" max="11538" width="6.5703125" style="372" customWidth="1"/>
    <col min="11539" max="11544" width="9.140625" style="372" customWidth="1"/>
    <col min="11545" max="11545" width="11.28515625" style="372" bestFit="1" customWidth="1"/>
    <col min="11546" max="11546" width="10.140625" style="372" bestFit="1" customWidth="1"/>
    <col min="11547" max="11548" width="9.140625" style="372" customWidth="1"/>
    <col min="11549" max="11549" width="10.140625" style="372" bestFit="1" customWidth="1"/>
    <col min="11550" max="11776" width="9.140625" style="372"/>
    <col min="11777" max="11777" width="174.7109375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0.85546875" style="372" bestFit="1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58.28515625" style="372" customWidth="1"/>
    <col min="11793" max="11793" width="42.42578125" style="372" customWidth="1"/>
    <col min="11794" max="11794" width="6.5703125" style="372" customWidth="1"/>
    <col min="11795" max="11800" width="9.140625" style="372" customWidth="1"/>
    <col min="11801" max="11801" width="11.28515625" style="372" bestFit="1" customWidth="1"/>
    <col min="11802" max="11802" width="10.140625" style="372" bestFit="1" customWidth="1"/>
    <col min="11803" max="11804" width="9.140625" style="372" customWidth="1"/>
    <col min="11805" max="11805" width="10.140625" style="372" bestFit="1" customWidth="1"/>
    <col min="11806" max="12032" width="9.140625" style="372"/>
    <col min="12033" max="12033" width="174.7109375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0.85546875" style="372" bestFit="1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58.28515625" style="372" customWidth="1"/>
    <col min="12049" max="12049" width="42.42578125" style="372" customWidth="1"/>
    <col min="12050" max="12050" width="6.5703125" style="372" customWidth="1"/>
    <col min="12051" max="12056" width="9.140625" style="372" customWidth="1"/>
    <col min="12057" max="12057" width="11.28515625" style="372" bestFit="1" customWidth="1"/>
    <col min="12058" max="12058" width="10.140625" style="372" bestFit="1" customWidth="1"/>
    <col min="12059" max="12060" width="9.140625" style="372" customWidth="1"/>
    <col min="12061" max="12061" width="10.140625" style="372" bestFit="1" customWidth="1"/>
    <col min="12062" max="12288" width="9.140625" style="372"/>
    <col min="12289" max="12289" width="174.7109375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0.85546875" style="372" bestFit="1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58.28515625" style="372" customWidth="1"/>
    <col min="12305" max="12305" width="42.42578125" style="372" customWidth="1"/>
    <col min="12306" max="12306" width="6.5703125" style="372" customWidth="1"/>
    <col min="12307" max="12312" width="9.140625" style="372" customWidth="1"/>
    <col min="12313" max="12313" width="11.28515625" style="372" bestFit="1" customWidth="1"/>
    <col min="12314" max="12314" width="10.140625" style="372" bestFit="1" customWidth="1"/>
    <col min="12315" max="12316" width="9.140625" style="372" customWidth="1"/>
    <col min="12317" max="12317" width="10.140625" style="372" bestFit="1" customWidth="1"/>
    <col min="12318" max="12544" width="9.140625" style="372"/>
    <col min="12545" max="12545" width="174.7109375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0.85546875" style="372" bestFit="1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58.28515625" style="372" customWidth="1"/>
    <col min="12561" max="12561" width="42.42578125" style="372" customWidth="1"/>
    <col min="12562" max="12562" width="6.5703125" style="372" customWidth="1"/>
    <col min="12563" max="12568" width="9.140625" style="372" customWidth="1"/>
    <col min="12569" max="12569" width="11.28515625" style="372" bestFit="1" customWidth="1"/>
    <col min="12570" max="12570" width="10.140625" style="372" bestFit="1" customWidth="1"/>
    <col min="12571" max="12572" width="9.140625" style="372" customWidth="1"/>
    <col min="12573" max="12573" width="10.140625" style="372" bestFit="1" customWidth="1"/>
    <col min="12574" max="12800" width="9.140625" style="372"/>
    <col min="12801" max="12801" width="174.7109375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0.85546875" style="372" bestFit="1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58.28515625" style="372" customWidth="1"/>
    <col min="12817" max="12817" width="42.42578125" style="372" customWidth="1"/>
    <col min="12818" max="12818" width="6.5703125" style="372" customWidth="1"/>
    <col min="12819" max="12824" width="9.140625" style="372" customWidth="1"/>
    <col min="12825" max="12825" width="11.28515625" style="372" bestFit="1" customWidth="1"/>
    <col min="12826" max="12826" width="10.140625" style="372" bestFit="1" customWidth="1"/>
    <col min="12827" max="12828" width="9.140625" style="372" customWidth="1"/>
    <col min="12829" max="12829" width="10.140625" style="372" bestFit="1" customWidth="1"/>
    <col min="12830" max="13056" width="9.140625" style="372"/>
    <col min="13057" max="13057" width="174.7109375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0.85546875" style="372" bestFit="1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58.28515625" style="372" customWidth="1"/>
    <col min="13073" max="13073" width="42.42578125" style="372" customWidth="1"/>
    <col min="13074" max="13074" width="6.5703125" style="372" customWidth="1"/>
    <col min="13075" max="13080" width="9.140625" style="372" customWidth="1"/>
    <col min="13081" max="13081" width="11.28515625" style="372" bestFit="1" customWidth="1"/>
    <col min="13082" max="13082" width="10.140625" style="372" bestFit="1" customWidth="1"/>
    <col min="13083" max="13084" width="9.140625" style="372" customWidth="1"/>
    <col min="13085" max="13085" width="10.140625" style="372" bestFit="1" customWidth="1"/>
    <col min="13086" max="13312" width="9.140625" style="372"/>
    <col min="13313" max="13313" width="174.7109375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0.85546875" style="372" bestFit="1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58.28515625" style="372" customWidth="1"/>
    <col min="13329" max="13329" width="42.42578125" style="372" customWidth="1"/>
    <col min="13330" max="13330" width="6.5703125" style="372" customWidth="1"/>
    <col min="13331" max="13336" width="9.140625" style="372" customWidth="1"/>
    <col min="13337" max="13337" width="11.28515625" style="372" bestFit="1" customWidth="1"/>
    <col min="13338" max="13338" width="10.140625" style="372" bestFit="1" customWidth="1"/>
    <col min="13339" max="13340" width="9.140625" style="372" customWidth="1"/>
    <col min="13341" max="13341" width="10.140625" style="372" bestFit="1" customWidth="1"/>
    <col min="13342" max="13568" width="9.140625" style="372"/>
    <col min="13569" max="13569" width="174.7109375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0.85546875" style="372" bestFit="1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58.28515625" style="372" customWidth="1"/>
    <col min="13585" max="13585" width="42.42578125" style="372" customWidth="1"/>
    <col min="13586" max="13586" width="6.5703125" style="372" customWidth="1"/>
    <col min="13587" max="13592" width="9.140625" style="372" customWidth="1"/>
    <col min="13593" max="13593" width="11.28515625" style="372" bestFit="1" customWidth="1"/>
    <col min="13594" max="13594" width="10.140625" style="372" bestFit="1" customWidth="1"/>
    <col min="13595" max="13596" width="9.140625" style="372" customWidth="1"/>
    <col min="13597" max="13597" width="10.140625" style="372" bestFit="1" customWidth="1"/>
    <col min="13598" max="13824" width="9.140625" style="372"/>
    <col min="13825" max="13825" width="174.7109375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0.85546875" style="372" bestFit="1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58.28515625" style="372" customWidth="1"/>
    <col min="13841" max="13841" width="42.42578125" style="372" customWidth="1"/>
    <col min="13842" max="13842" width="6.5703125" style="372" customWidth="1"/>
    <col min="13843" max="13848" width="9.140625" style="372" customWidth="1"/>
    <col min="13849" max="13849" width="11.28515625" style="372" bestFit="1" customWidth="1"/>
    <col min="13850" max="13850" width="10.140625" style="372" bestFit="1" customWidth="1"/>
    <col min="13851" max="13852" width="9.140625" style="372" customWidth="1"/>
    <col min="13853" max="13853" width="10.140625" style="372" bestFit="1" customWidth="1"/>
    <col min="13854" max="14080" width="9.140625" style="372"/>
    <col min="14081" max="14081" width="174.7109375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0.85546875" style="372" bestFit="1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58.28515625" style="372" customWidth="1"/>
    <col min="14097" max="14097" width="42.42578125" style="372" customWidth="1"/>
    <col min="14098" max="14098" width="6.5703125" style="372" customWidth="1"/>
    <col min="14099" max="14104" width="9.140625" style="372" customWidth="1"/>
    <col min="14105" max="14105" width="11.28515625" style="372" bestFit="1" customWidth="1"/>
    <col min="14106" max="14106" width="10.140625" style="372" bestFit="1" customWidth="1"/>
    <col min="14107" max="14108" width="9.140625" style="372" customWidth="1"/>
    <col min="14109" max="14109" width="10.140625" style="372" bestFit="1" customWidth="1"/>
    <col min="14110" max="14336" width="9.140625" style="372"/>
    <col min="14337" max="14337" width="174.7109375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0.85546875" style="372" bestFit="1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58.28515625" style="372" customWidth="1"/>
    <col min="14353" max="14353" width="42.42578125" style="372" customWidth="1"/>
    <col min="14354" max="14354" width="6.5703125" style="372" customWidth="1"/>
    <col min="14355" max="14360" width="9.140625" style="372" customWidth="1"/>
    <col min="14361" max="14361" width="11.28515625" style="372" bestFit="1" customWidth="1"/>
    <col min="14362" max="14362" width="10.140625" style="372" bestFit="1" customWidth="1"/>
    <col min="14363" max="14364" width="9.140625" style="372" customWidth="1"/>
    <col min="14365" max="14365" width="10.140625" style="372" bestFit="1" customWidth="1"/>
    <col min="14366" max="14592" width="9.140625" style="372"/>
    <col min="14593" max="14593" width="174.7109375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0.85546875" style="372" bestFit="1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58.28515625" style="372" customWidth="1"/>
    <col min="14609" max="14609" width="42.42578125" style="372" customWidth="1"/>
    <col min="14610" max="14610" width="6.5703125" style="372" customWidth="1"/>
    <col min="14611" max="14616" width="9.140625" style="372" customWidth="1"/>
    <col min="14617" max="14617" width="11.28515625" style="372" bestFit="1" customWidth="1"/>
    <col min="14618" max="14618" width="10.140625" style="372" bestFit="1" customWidth="1"/>
    <col min="14619" max="14620" width="9.140625" style="372" customWidth="1"/>
    <col min="14621" max="14621" width="10.140625" style="372" bestFit="1" customWidth="1"/>
    <col min="14622" max="14848" width="9.140625" style="372"/>
    <col min="14849" max="14849" width="174.7109375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0.85546875" style="372" bestFit="1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58.28515625" style="372" customWidth="1"/>
    <col min="14865" max="14865" width="42.42578125" style="372" customWidth="1"/>
    <col min="14866" max="14866" width="6.5703125" style="372" customWidth="1"/>
    <col min="14867" max="14872" width="9.140625" style="372" customWidth="1"/>
    <col min="14873" max="14873" width="11.28515625" style="372" bestFit="1" customWidth="1"/>
    <col min="14874" max="14874" width="10.140625" style="372" bestFit="1" customWidth="1"/>
    <col min="14875" max="14876" width="9.140625" style="372" customWidth="1"/>
    <col min="14877" max="14877" width="10.140625" style="372" bestFit="1" customWidth="1"/>
    <col min="14878" max="15104" width="9.140625" style="372"/>
    <col min="15105" max="15105" width="174.7109375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0.85546875" style="372" bestFit="1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58.28515625" style="372" customWidth="1"/>
    <col min="15121" max="15121" width="42.42578125" style="372" customWidth="1"/>
    <col min="15122" max="15122" width="6.5703125" style="372" customWidth="1"/>
    <col min="15123" max="15128" width="9.140625" style="372" customWidth="1"/>
    <col min="15129" max="15129" width="11.28515625" style="372" bestFit="1" customWidth="1"/>
    <col min="15130" max="15130" width="10.140625" style="372" bestFit="1" customWidth="1"/>
    <col min="15131" max="15132" width="9.140625" style="372" customWidth="1"/>
    <col min="15133" max="15133" width="10.140625" style="372" bestFit="1" customWidth="1"/>
    <col min="15134" max="15360" width="9.140625" style="372"/>
    <col min="15361" max="15361" width="174.7109375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0.85546875" style="372" bestFit="1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58.28515625" style="372" customWidth="1"/>
    <col min="15377" max="15377" width="42.42578125" style="372" customWidth="1"/>
    <col min="15378" max="15378" width="6.5703125" style="372" customWidth="1"/>
    <col min="15379" max="15384" width="9.140625" style="372" customWidth="1"/>
    <col min="15385" max="15385" width="11.28515625" style="372" bestFit="1" customWidth="1"/>
    <col min="15386" max="15386" width="10.140625" style="372" bestFit="1" customWidth="1"/>
    <col min="15387" max="15388" width="9.140625" style="372" customWidth="1"/>
    <col min="15389" max="15389" width="10.140625" style="372" bestFit="1" customWidth="1"/>
    <col min="15390" max="15616" width="9.140625" style="372"/>
    <col min="15617" max="15617" width="174.7109375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0.85546875" style="372" bestFit="1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58.28515625" style="372" customWidth="1"/>
    <col min="15633" max="15633" width="42.42578125" style="372" customWidth="1"/>
    <col min="15634" max="15634" width="6.5703125" style="372" customWidth="1"/>
    <col min="15635" max="15640" width="9.140625" style="372" customWidth="1"/>
    <col min="15641" max="15641" width="11.28515625" style="372" bestFit="1" customWidth="1"/>
    <col min="15642" max="15642" width="10.140625" style="372" bestFit="1" customWidth="1"/>
    <col min="15643" max="15644" width="9.140625" style="372" customWidth="1"/>
    <col min="15645" max="15645" width="10.140625" style="372" bestFit="1" customWidth="1"/>
    <col min="15646" max="15872" width="9.140625" style="372"/>
    <col min="15873" max="15873" width="174.7109375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0.85546875" style="372" bestFit="1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58.28515625" style="372" customWidth="1"/>
    <col min="15889" max="15889" width="42.42578125" style="372" customWidth="1"/>
    <col min="15890" max="15890" width="6.5703125" style="372" customWidth="1"/>
    <col min="15891" max="15896" width="9.140625" style="372" customWidth="1"/>
    <col min="15897" max="15897" width="11.28515625" style="372" bestFit="1" customWidth="1"/>
    <col min="15898" max="15898" width="10.140625" style="372" bestFit="1" customWidth="1"/>
    <col min="15899" max="15900" width="9.140625" style="372" customWidth="1"/>
    <col min="15901" max="15901" width="10.140625" style="372" bestFit="1" customWidth="1"/>
    <col min="15902" max="16128" width="9.140625" style="372"/>
    <col min="16129" max="16129" width="174.7109375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0.85546875" style="372" bestFit="1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58.28515625" style="372" customWidth="1"/>
    <col min="16145" max="16145" width="42.42578125" style="372" customWidth="1"/>
    <col min="16146" max="16146" width="6.5703125" style="372" customWidth="1"/>
    <col min="16147" max="16152" width="9.140625" style="372" customWidth="1"/>
    <col min="16153" max="16153" width="11.28515625" style="372" bestFit="1" customWidth="1"/>
    <col min="16154" max="16154" width="10.140625" style="372" bestFit="1" customWidth="1"/>
    <col min="16155" max="16156" width="9.140625" style="372" customWidth="1"/>
    <col min="16157" max="16157" width="10.140625" style="372" bestFit="1" customWidth="1"/>
    <col min="16158" max="16384" width="9.140625" style="372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55.25" customHeight="1">
      <c r="A2" s="901" t="s">
        <v>550</v>
      </c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189"/>
    </row>
    <row r="3" spans="1:25" s="2" customFormat="1" ht="95.25" customHeight="1">
      <c r="A3" s="901" t="s">
        <v>236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  <c r="O3" s="901"/>
      <c r="P3" s="901"/>
      <c r="Q3" s="901"/>
      <c r="R3" s="189"/>
    </row>
    <row r="4" spans="1:25" s="2" customFormat="1" ht="83.25" customHeight="1">
      <c r="A4" s="901" t="s">
        <v>927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189"/>
    </row>
    <row r="5" spans="1:25" s="3" customFormat="1" ht="144.75" customHeight="1">
      <c r="A5" s="902" t="s">
        <v>734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190"/>
    </row>
    <row r="6" spans="1:25" ht="6" customHeight="1"/>
    <row r="7" spans="1:25" ht="78.7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277" customFormat="1" ht="97.5" customHeight="1">
      <c r="A8" s="276"/>
      <c r="B8" s="910" t="s">
        <v>832</v>
      </c>
      <c r="C8" s="910"/>
      <c r="D8" s="910"/>
      <c r="E8" s="910"/>
      <c r="F8" s="910"/>
      <c r="G8" s="910"/>
      <c r="H8" s="910"/>
      <c r="I8" s="910"/>
      <c r="J8" s="910" t="s">
        <v>52</v>
      </c>
      <c r="K8" s="910"/>
      <c r="L8" s="910"/>
      <c r="M8" s="910"/>
      <c r="N8" s="910"/>
      <c r="O8" s="910"/>
      <c r="P8" s="910"/>
      <c r="Q8" s="910"/>
      <c r="R8" s="768"/>
    </row>
    <row r="9" spans="1:25" s="202" customFormat="1" ht="262.5" customHeight="1">
      <c r="A9" s="196"/>
      <c r="B9" s="196" t="s">
        <v>40</v>
      </c>
      <c r="C9" s="197" t="s">
        <v>166</v>
      </c>
      <c r="D9" s="196" t="s">
        <v>167</v>
      </c>
      <c r="E9" s="198" t="s">
        <v>168</v>
      </c>
      <c r="F9" s="199" t="s">
        <v>169</v>
      </c>
      <c r="G9" s="198" t="s">
        <v>170</v>
      </c>
      <c r="H9" s="196" t="s">
        <v>171</v>
      </c>
      <c r="I9" s="199" t="s">
        <v>42</v>
      </c>
      <c r="J9" s="196" t="s">
        <v>40</v>
      </c>
      <c r="K9" s="198" t="s">
        <v>166</v>
      </c>
      <c r="L9" s="199" t="s">
        <v>167</v>
      </c>
      <c r="M9" s="198" t="s">
        <v>168</v>
      </c>
      <c r="N9" s="196" t="s">
        <v>169</v>
      </c>
      <c r="O9" s="198" t="s">
        <v>170</v>
      </c>
      <c r="P9" s="196" t="s">
        <v>171</v>
      </c>
      <c r="Q9" s="196" t="s">
        <v>42</v>
      </c>
      <c r="R9" s="200"/>
      <c r="S9" s="201"/>
      <c r="T9" s="201"/>
      <c r="U9" s="200"/>
      <c r="V9" s="201"/>
      <c r="W9" s="201"/>
      <c r="X9" s="200"/>
      <c r="Y9" s="201"/>
    </row>
    <row r="10" spans="1:25" ht="114" customHeight="1">
      <c r="A10" s="203" t="s">
        <v>221</v>
      </c>
      <c r="B10" s="204">
        <v>2171449.4550000001</v>
      </c>
      <c r="C10" s="204">
        <v>23817.12095</v>
      </c>
      <c r="D10" s="204">
        <v>0</v>
      </c>
      <c r="E10" s="204">
        <v>0</v>
      </c>
      <c r="F10" s="204">
        <v>0</v>
      </c>
      <c r="G10" s="204">
        <v>0</v>
      </c>
      <c r="H10" s="204">
        <v>76958.685469999997</v>
      </c>
      <c r="I10" s="204">
        <v>2272225.2614199999</v>
      </c>
      <c r="J10" s="204">
        <v>0</v>
      </c>
      <c r="K10" s="204">
        <v>0</v>
      </c>
      <c r="L10" s="204">
        <v>0</v>
      </c>
      <c r="M10" s="204">
        <v>0</v>
      </c>
      <c r="N10" s="204">
        <v>0</v>
      </c>
      <c r="O10" s="204">
        <v>0</v>
      </c>
      <c r="P10" s="204">
        <v>0</v>
      </c>
      <c r="Q10" s="204">
        <v>0</v>
      </c>
      <c r="R10" s="193"/>
    </row>
    <row r="11" spans="1:25" ht="114" customHeight="1">
      <c r="A11" s="203" t="s">
        <v>222</v>
      </c>
      <c r="B11" s="205">
        <v>375517.734</v>
      </c>
      <c r="C11" s="205">
        <v>9153.0183900000011</v>
      </c>
      <c r="D11" s="205">
        <v>0</v>
      </c>
      <c r="E11" s="205">
        <v>0</v>
      </c>
      <c r="F11" s="205">
        <v>0</v>
      </c>
      <c r="G11" s="205">
        <v>0</v>
      </c>
      <c r="H11" s="205">
        <v>38365.469509999995</v>
      </c>
      <c r="I11" s="205">
        <v>423036.2219</v>
      </c>
      <c r="J11" s="205">
        <v>0</v>
      </c>
      <c r="K11" s="205">
        <v>0</v>
      </c>
      <c r="L11" s="204">
        <v>0</v>
      </c>
      <c r="M11" s="204">
        <v>0</v>
      </c>
      <c r="N11" s="204">
        <v>0</v>
      </c>
      <c r="O11" s="204">
        <v>0</v>
      </c>
      <c r="P11" s="204">
        <v>0</v>
      </c>
      <c r="Q11" s="204">
        <v>0</v>
      </c>
      <c r="R11" s="193"/>
    </row>
    <row r="12" spans="1:25" ht="114" customHeight="1">
      <c r="A12" s="203" t="s">
        <v>223</v>
      </c>
      <c r="B12" s="205">
        <v>343702.82400000002</v>
      </c>
      <c r="C12" s="205">
        <v>12592.600849999999</v>
      </c>
      <c r="D12" s="205">
        <v>0</v>
      </c>
      <c r="E12" s="205">
        <v>0</v>
      </c>
      <c r="F12" s="205">
        <v>0</v>
      </c>
      <c r="G12" s="205">
        <v>0</v>
      </c>
      <c r="H12" s="205">
        <v>32023.374820000001</v>
      </c>
      <c r="I12" s="205">
        <v>388318.79967000004</v>
      </c>
      <c r="J12" s="205">
        <v>0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193"/>
    </row>
    <row r="13" spans="1:25" ht="114" customHeight="1">
      <c r="A13" s="203" t="s">
        <v>224</v>
      </c>
      <c r="B13" s="204">
        <v>474035.03630000004</v>
      </c>
      <c r="C13" s="204">
        <v>12823.071400000001</v>
      </c>
      <c r="D13" s="204">
        <v>1580.5428300000001</v>
      </c>
      <c r="E13" s="204">
        <v>0</v>
      </c>
      <c r="F13" s="204">
        <v>0</v>
      </c>
      <c r="G13" s="204">
        <v>6483.0002000000004</v>
      </c>
      <c r="H13" s="204">
        <v>24810.937309999998</v>
      </c>
      <c r="I13" s="204">
        <v>519732.58804</v>
      </c>
      <c r="J13" s="204">
        <v>0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0</v>
      </c>
      <c r="R13" s="193"/>
    </row>
    <row r="14" spans="1:25" ht="114" customHeight="1">
      <c r="A14" s="203" t="s">
        <v>225</v>
      </c>
      <c r="B14" s="204">
        <v>845521.42820000008</v>
      </c>
      <c r="C14" s="204">
        <v>28929.109670000002</v>
      </c>
      <c r="D14" s="204">
        <v>1215.13348</v>
      </c>
      <c r="E14" s="204">
        <v>1479.64067</v>
      </c>
      <c r="F14" s="204">
        <v>5534.6767499999996</v>
      </c>
      <c r="G14" s="204">
        <v>4972.6884600000003</v>
      </c>
      <c r="H14" s="204">
        <v>8911.6520899999996</v>
      </c>
      <c r="I14" s="204">
        <v>896564.32932000002</v>
      </c>
      <c r="J14" s="204">
        <v>2617.2604799999999</v>
      </c>
      <c r="K14" s="204">
        <v>0</v>
      </c>
      <c r="L14" s="204">
        <v>0</v>
      </c>
      <c r="M14" s="204">
        <v>0</v>
      </c>
      <c r="N14" s="204">
        <v>0</v>
      </c>
      <c r="O14" s="204">
        <v>0</v>
      </c>
      <c r="P14" s="204">
        <v>0</v>
      </c>
      <c r="Q14" s="204">
        <v>2617.2604799999999</v>
      </c>
      <c r="R14" s="193"/>
    </row>
    <row r="15" spans="1:25" ht="114" customHeight="1">
      <c r="A15" s="203" t="s">
        <v>226</v>
      </c>
      <c r="B15" s="204">
        <v>1099607.618</v>
      </c>
      <c r="C15" s="204">
        <v>37625.328609999997</v>
      </c>
      <c r="D15" s="204">
        <v>3874.3818900000001</v>
      </c>
      <c r="E15" s="204">
        <v>1444.5565800000002</v>
      </c>
      <c r="F15" s="204">
        <v>9861.3565399999989</v>
      </c>
      <c r="G15" s="204">
        <v>6994.93415</v>
      </c>
      <c r="H15" s="204">
        <v>11917.42085</v>
      </c>
      <c r="I15" s="204">
        <v>1171325.59662</v>
      </c>
      <c r="J15" s="204">
        <v>40404.485409999994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40404.485409999994</v>
      </c>
      <c r="R15" s="193"/>
    </row>
    <row r="16" spans="1:25" ht="114" customHeight="1">
      <c r="A16" s="203" t="s">
        <v>227</v>
      </c>
      <c r="B16" s="204">
        <v>527801.20640000002</v>
      </c>
      <c r="C16" s="204">
        <v>18133.005690000002</v>
      </c>
      <c r="D16" s="204">
        <v>1462.12112</v>
      </c>
      <c r="E16" s="204">
        <v>1360.7185900000002</v>
      </c>
      <c r="F16" s="204">
        <v>6005.9695199999996</v>
      </c>
      <c r="G16" s="204">
        <v>1309.6739499999999</v>
      </c>
      <c r="H16" s="204">
        <v>10322.39868</v>
      </c>
      <c r="I16" s="204">
        <v>566395.09395000001</v>
      </c>
      <c r="J16" s="204">
        <v>398845.75125999999</v>
      </c>
      <c r="K16" s="204">
        <v>304.54091999999997</v>
      </c>
      <c r="L16" s="204">
        <v>0</v>
      </c>
      <c r="M16" s="204">
        <v>0</v>
      </c>
      <c r="N16" s="204">
        <v>565.37886000000003</v>
      </c>
      <c r="O16" s="204">
        <v>0</v>
      </c>
      <c r="P16" s="204">
        <v>0</v>
      </c>
      <c r="Q16" s="204">
        <v>399715.67104000004</v>
      </c>
      <c r="R16" s="193"/>
    </row>
    <row r="17" spans="1:18" ht="114" customHeight="1">
      <c r="A17" s="203" t="s">
        <v>228</v>
      </c>
      <c r="B17" s="204">
        <v>490545.24369999999</v>
      </c>
      <c r="C17" s="204">
        <v>13844.857900000001</v>
      </c>
      <c r="D17" s="204">
        <v>3064.6355800000001</v>
      </c>
      <c r="E17" s="204">
        <v>1036.0692300000001</v>
      </c>
      <c r="F17" s="204">
        <v>7023.2870000000003</v>
      </c>
      <c r="G17" s="204">
        <v>2539.8084700000004</v>
      </c>
      <c r="H17" s="204">
        <v>39563.298240000004</v>
      </c>
      <c r="I17" s="204">
        <v>557617.20012000005</v>
      </c>
      <c r="J17" s="204">
        <v>326302.30497000006</v>
      </c>
      <c r="K17" s="204">
        <v>873.78805</v>
      </c>
      <c r="L17" s="204">
        <v>145.56028000000001</v>
      </c>
      <c r="M17" s="204">
        <v>0</v>
      </c>
      <c r="N17" s="204">
        <v>137.45332000000002</v>
      </c>
      <c r="O17" s="204">
        <v>0</v>
      </c>
      <c r="P17" s="204">
        <v>154.35</v>
      </c>
      <c r="Q17" s="204">
        <v>327613.45662000001</v>
      </c>
      <c r="R17" s="193"/>
    </row>
    <row r="18" spans="1:18" ht="114" customHeight="1">
      <c r="A18" s="203" t="s">
        <v>229</v>
      </c>
      <c r="B18" s="204">
        <v>303014.3725</v>
      </c>
      <c r="C18" s="204">
        <v>15424.266019999999</v>
      </c>
      <c r="D18" s="204">
        <v>2567.1894600000001</v>
      </c>
      <c r="E18" s="204">
        <v>1205.3748500000002</v>
      </c>
      <c r="F18" s="204">
        <v>9659.1589299999996</v>
      </c>
      <c r="G18" s="204">
        <v>2562.4076400000004</v>
      </c>
      <c r="H18" s="204">
        <v>7386.6253200000001</v>
      </c>
      <c r="I18" s="204">
        <v>341819.39472000004</v>
      </c>
      <c r="J18" s="204">
        <v>1283558.0039300001</v>
      </c>
      <c r="K18" s="204">
        <v>3828.64968</v>
      </c>
      <c r="L18" s="204">
        <v>0</v>
      </c>
      <c r="M18" s="204">
        <v>0</v>
      </c>
      <c r="N18" s="204">
        <v>347.81157999999999</v>
      </c>
      <c r="O18" s="204">
        <v>0</v>
      </c>
      <c r="P18" s="204">
        <v>0</v>
      </c>
      <c r="Q18" s="204">
        <v>1287734.4651900001</v>
      </c>
      <c r="R18" s="193"/>
    </row>
    <row r="19" spans="1:18" ht="114" customHeight="1">
      <c r="A19" s="203" t="s">
        <v>230</v>
      </c>
      <c r="B19" s="204">
        <v>294445.44989999995</v>
      </c>
      <c r="C19" s="204">
        <v>20694.016010000003</v>
      </c>
      <c r="D19" s="204">
        <v>2409.6401099999998</v>
      </c>
      <c r="E19" s="204">
        <v>1921.48641</v>
      </c>
      <c r="F19" s="204">
        <v>12671.991830000001</v>
      </c>
      <c r="G19" s="204">
        <v>3486.6751899999999</v>
      </c>
      <c r="H19" s="204">
        <v>17395.664829999998</v>
      </c>
      <c r="I19" s="204">
        <v>353024.92427999998</v>
      </c>
      <c r="J19" s="204">
        <v>2461477.68016</v>
      </c>
      <c r="K19" s="204">
        <v>18969.14573</v>
      </c>
      <c r="L19" s="204">
        <v>539.26544999999999</v>
      </c>
      <c r="M19" s="204">
        <v>159.20367000000002</v>
      </c>
      <c r="N19" s="204">
        <v>2772.0198799999998</v>
      </c>
      <c r="O19" s="204">
        <v>296.83340000000004</v>
      </c>
      <c r="P19" s="204">
        <v>79.096850000000003</v>
      </c>
      <c r="Q19" s="204">
        <v>2484293.2451399998</v>
      </c>
      <c r="R19" s="193"/>
    </row>
    <row r="20" spans="1:18" ht="114" customHeight="1">
      <c r="A20" s="203" t="s">
        <v>231</v>
      </c>
      <c r="B20" s="204">
        <v>378754.93099999998</v>
      </c>
      <c r="C20" s="204">
        <v>18778.334460000002</v>
      </c>
      <c r="D20" s="204">
        <v>5447.9064600000002</v>
      </c>
      <c r="E20" s="204">
        <v>1649.20045</v>
      </c>
      <c r="F20" s="204">
        <v>15297.293730000001</v>
      </c>
      <c r="G20" s="204">
        <v>2220.2161599999999</v>
      </c>
      <c r="H20" s="204">
        <v>41681.317950000004</v>
      </c>
      <c r="I20" s="204">
        <v>463829.20020999998</v>
      </c>
      <c r="J20" s="204">
        <v>3485890.3886799999</v>
      </c>
      <c r="K20" s="204">
        <v>40850.525110000002</v>
      </c>
      <c r="L20" s="204">
        <v>2058.7997700000001</v>
      </c>
      <c r="M20" s="204">
        <v>47.938720000000004</v>
      </c>
      <c r="N20" s="204">
        <v>16690.599999999999</v>
      </c>
      <c r="O20" s="204">
        <v>866.29647999999997</v>
      </c>
      <c r="P20" s="204">
        <v>86.866210000000009</v>
      </c>
      <c r="Q20" s="204">
        <v>3546491.4149699998</v>
      </c>
      <c r="R20" s="193"/>
    </row>
    <row r="21" spans="1:18" ht="114" customHeight="1">
      <c r="A21" s="203" t="s">
        <v>232</v>
      </c>
      <c r="B21" s="204">
        <v>192496.5876</v>
      </c>
      <c r="C21" s="204">
        <v>5876.0773300000001</v>
      </c>
      <c r="D21" s="204">
        <v>5586.03208</v>
      </c>
      <c r="E21" s="204">
        <v>540.09255000000007</v>
      </c>
      <c r="F21" s="204">
        <v>3252.9110900000001</v>
      </c>
      <c r="G21" s="204">
        <v>231.06582</v>
      </c>
      <c r="H21" s="204">
        <v>19280.852070000001</v>
      </c>
      <c r="I21" s="204">
        <v>227263.61854</v>
      </c>
      <c r="J21" s="204">
        <v>2499524.16279</v>
      </c>
      <c r="K21" s="204">
        <v>29830.256390000002</v>
      </c>
      <c r="L21" s="204">
        <v>18923.72049</v>
      </c>
      <c r="M21" s="204">
        <v>1535.05504</v>
      </c>
      <c r="N21" s="204">
        <v>19592.4388</v>
      </c>
      <c r="O21" s="204">
        <v>1271.8693000000001</v>
      </c>
      <c r="P21" s="204">
        <v>119.38207000000001</v>
      </c>
      <c r="Q21" s="204">
        <v>2570796.8848800003</v>
      </c>
      <c r="R21" s="193"/>
    </row>
    <row r="22" spans="1:18" ht="114" customHeight="1">
      <c r="A22" s="203" t="s">
        <v>233</v>
      </c>
      <c r="B22" s="204">
        <v>5108.8053399999999</v>
      </c>
      <c r="C22" s="204">
        <v>60.700769999999999</v>
      </c>
      <c r="D22" s="204">
        <v>242.21639000000002</v>
      </c>
      <c r="E22" s="204">
        <v>15.157780000000001</v>
      </c>
      <c r="F22" s="204">
        <v>6.4279599999999997</v>
      </c>
      <c r="G22" s="204">
        <v>0</v>
      </c>
      <c r="H22" s="204">
        <v>1213.3951499999998</v>
      </c>
      <c r="I22" s="204">
        <v>6646.7033899999997</v>
      </c>
      <c r="J22" s="204">
        <v>114642.526</v>
      </c>
      <c r="K22" s="204">
        <v>901.05402000000004</v>
      </c>
      <c r="L22" s="204">
        <v>4038.7637500000001</v>
      </c>
      <c r="M22" s="204">
        <v>185.83670000000001</v>
      </c>
      <c r="N22" s="204">
        <v>127.58839999999999</v>
      </c>
      <c r="O22" s="204">
        <v>0</v>
      </c>
      <c r="P22" s="204">
        <v>38.786999999999999</v>
      </c>
      <c r="Q22" s="204">
        <v>119934.55587000001</v>
      </c>
      <c r="R22" s="193"/>
    </row>
    <row r="23" spans="1:18" s="140" customFormat="1" ht="114" customHeight="1" thickBot="1">
      <c r="A23" s="206" t="s">
        <v>234</v>
      </c>
      <c r="B23" s="207">
        <v>2558.0962000000004</v>
      </c>
      <c r="C23" s="207">
        <v>12.50516</v>
      </c>
      <c r="D23" s="207">
        <v>144.91667999999999</v>
      </c>
      <c r="E23" s="207">
        <v>0</v>
      </c>
      <c r="F23" s="207">
        <v>0</v>
      </c>
      <c r="G23" s="207">
        <v>8.5339999999999999E-2</v>
      </c>
      <c r="H23" s="207">
        <v>1602.4553899999999</v>
      </c>
      <c r="I23" s="207">
        <v>4318.0587699999996</v>
      </c>
      <c r="J23" s="207">
        <v>28593.309789999999</v>
      </c>
      <c r="K23" s="207">
        <v>190.52545999999998</v>
      </c>
      <c r="L23" s="207">
        <v>2159.0957200000003</v>
      </c>
      <c r="M23" s="207">
        <v>51.082169999999998</v>
      </c>
      <c r="N23" s="207">
        <v>57.462029999999999</v>
      </c>
      <c r="O23" s="207">
        <v>0</v>
      </c>
      <c r="P23" s="207">
        <v>6.4910100000000002</v>
      </c>
      <c r="Q23" s="207">
        <v>31057.966179999999</v>
      </c>
      <c r="R23" s="208"/>
    </row>
    <row r="24" spans="1:18" s="140" customFormat="1" ht="114" customHeight="1" thickTop="1" thickBot="1">
      <c r="A24" s="209" t="s">
        <v>743</v>
      </c>
      <c r="B24" s="210">
        <f>SUM(B10:B23)</f>
        <v>7504558.7881399989</v>
      </c>
      <c r="C24" s="210">
        <f t="shared" ref="C24:Q24" si="0">SUM(C10:C23)</f>
        <v>217764.01321</v>
      </c>
      <c r="D24" s="210">
        <f t="shared" si="0"/>
        <v>27594.716079999998</v>
      </c>
      <c r="E24" s="210">
        <f t="shared" si="0"/>
        <v>10652.29711</v>
      </c>
      <c r="F24" s="210">
        <f t="shared" si="0"/>
        <v>69313.073349999991</v>
      </c>
      <c r="G24" s="210">
        <f t="shared" si="0"/>
        <v>30800.555380000002</v>
      </c>
      <c r="H24" s="210">
        <f t="shared" si="0"/>
        <v>331433.54768000002</v>
      </c>
      <c r="I24" s="210">
        <f t="shared" si="0"/>
        <v>8192116.9909500005</v>
      </c>
      <c r="J24" s="210">
        <f t="shared" si="0"/>
        <v>10641855.873470001</v>
      </c>
      <c r="K24" s="210">
        <f t="shared" si="0"/>
        <v>95748.485360000006</v>
      </c>
      <c r="L24" s="210">
        <f t="shared" si="0"/>
        <v>27865.205460000001</v>
      </c>
      <c r="M24" s="210">
        <f t="shared" si="0"/>
        <v>1979.1162999999999</v>
      </c>
      <c r="N24" s="210">
        <f t="shared" si="0"/>
        <v>40290.752869999997</v>
      </c>
      <c r="O24" s="210">
        <f t="shared" si="0"/>
        <v>2434.9991799999998</v>
      </c>
      <c r="P24" s="210">
        <f t="shared" si="0"/>
        <v>484.97314</v>
      </c>
      <c r="Q24" s="210">
        <f t="shared" si="0"/>
        <v>10810659.405780001</v>
      </c>
      <c r="R24" s="208"/>
    </row>
    <row r="25" spans="1:18" ht="27.75" customHeight="1" thickTop="1" thickBot="1">
      <c r="A25" s="179"/>
      <c r="B25" s="180"/>
      <c r="C25" s="262"/>
      <c r="D25" s="181"/>
      <c r="E25" s="181"/>
      <c r="F25" s="181"/>
      <c r="G25" s="181"/>
      <c r="H25" s="181"/>
      <c r="I25" s="181"/>
      <c r="J25" s="181"/>
      <c r="K25" s="181"/>
      <c r="L25" s="180"/>
      <c r="M25" s="180"/>
      <c r="N25" s="180"/>
      <c r="O25" s="180"/>
      <c r="P25" s="180"/>
      <c r="Q25" s="180"/>
      <c r="R25" s="193"/>
    </row>
    <row r="26" spans="1:18" ht="87" customHeight="1" thickTop="1">
      <c r="A26" s="633" t="s">
        <v>735</v>
      </c>
      <c r="B26" s="123"/>
      <c r="C26" s="215"/>
      <c r="D26" s="148"/>
      <c r="E26" s="148"/>
      <c r="F26" s="148"/>
      <c r="G26" s="148"/>
      <c r="H26" s="148"/>
      <c r="I26" s="148"/>
      <c r="J26" s="148"/>
      <c r="K26" s="148"/>
      <c r="L26" s="149"/>
      <c r="M26" s="149"/>
      <c r="N26" s="17"/>
      <c r="O26" s="17"/>
      <c r="P26" s="17"/>
      <c r="Q26" s="17"/>
    </row>
    <row r="27" spans="1:18" ht="185.25" customHeight="1">
      <c r="A27" s="904" t="s">
        <v>937</v>
      </c>
      <c r="B27" s="915"/>
      <c r="C27" s="915"/>
      <c r="D27" s="18"/>
      <c r="E27" s="18"/>
      <c r="F27" s="18"/>
      <c r="G27" s="18"/>
      <c r="H27" s="18"/>
      <c r="I27" s="18"/>
      <c r="J27" s="18"/>
      <c r="K27" s="18"/>
      <c r="L27" s="18"/>
      <c r="M27" s="104"/>
      <c r="N27" s="17"/>
      <c r="O27" s="17"/>
      <c r="P27" s="17"/>
      <c r="Q27" s="17"/>
    </row>
    <row r="28" spans="1:18" ht="38.25" customHeight="1">
      <c r="A28" s="16"/>
      <c r="B28" s="37"/>
      <c r="C28" s="216"/>
      <c r="D28" s="18"/>
      <c r="E28" s="18"/>
      <c r="F28" s="18"/>
      <c r="G28" s="18"/>
      <c r="H28" s="18"/>
      <c r="I28" s="18"/>
      <c r="J28" s="18"/>
      <c r="K28" s="18"/>
      <c r="L28" s="18"/>
      <c r="M28" s="104"/>
      <c r="N28" s="17"/>
      <c r="O28" s="17"/>
      <c r="P28" s="17"/>
      <c r="Q28" s="17"/>
    </row>
    <row r="29" spans="1:18" ht="13.5" customHeight="1">
      <c r="A29" s="16"/>
      <c r="B29" s="37"/>
      <c r="C29" s="216"/>
      <c r="D29" s="18"/>
      <c r="E29" s="18"/>
      <c r="F29" s="18"/>
      <c r="G29" s="18"/>
      <c r="H29" s="18"/>
      <c r="I29" s="18"/>
      <c r="J29" s="18"/>
      <c r="K29" s="18"/>
      <c r="L29" s="18"/>
      <c r="M29" s="104"/>
      <c r="N29" s="17"/>
      <c r="O29" s="17"/>
      <c r="P29" s="17"/>
      <c r="Q29" s="17"/>
    </row>
    <row r="30" spans="1:18" ht="13.5" customHeight="1">
      <c r="A30" s="16"/>
      <c r="B30" s="37"/>
      <c r="C30" s="216"/>
      <c r="D30" s="18"/>
      <c r="E30" s="18"/>
      <c r="F30" s="18"/>
      <c r="G30" s="18"/>
      <c r="H30" s="18"/>
      <c r="I30" s="18"/>
      <c r="J30" s="18"/>
      <c r="K30" s="18"/>
      <c r="L30" s="18"/>
      <c r="M30" s="104"/>
      <c r="N30" s="17"/>
      <c r="O30" s="17"/>
      <c r="P30" s="17"/>
      <c r="Q30" s="17"/>
    </row>
    <row r="31" spans="1:18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29"/>
      <c r="B33" s="18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18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18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18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6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29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3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3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3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29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9" customHeight="1">
      <c r="A52" s="127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9" customHeight="1">
      <c r="A53" s="127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9" customHeight="1">
      <c r="A54" s="127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9" customHeight="1">
      <c r="A55" s="127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8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8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29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2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29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2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29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17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17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17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17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27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29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29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30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30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30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30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1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1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1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1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</row>
    <row r="117" spans="1:12">
      <c r="A117" s="131"/>
    </row>
    <row r="118" spans="1:12">
      <c r="A118" s="131"/>
    </row>
    <row r="119" spans="1:12">
      <c r="A119" s="131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7">
    <mergeCell ref="A27:C27"/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Y649"/>
  <sheetViews>
    <sheetView showGridLines="0" topLeftCell="A2" zoomScale="25" zoomScaleNormal="25" workbookViewId="0">
      <selection activeCell="E18" sqref="E18"/>
    </sheetView>
  </sheetViews>
  <sheetFormatPr baseColWidth="10" defaultColWidth="9.140625" defaultRowHeight="60"/>
  <cols>
    <col min="1" max="1" width="174.7109375" style="20" customWidth="1"/>
    <col min="2" max="2" width="39.42578125" style="372" customWidth="1"/>
    <col min="3" max="3" width="48.7109375" style="633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58.28515625" style="372" customWidth="1"/>
    <col min="17" max="17" width="42.42578125" style="372" customWidth="1"/>
    <col min="18" max="18" width="6.5703125" style="191" customWidth="1"/>
    <col min="19" max="24" width="9.140625" style="372" customWidth="1"/>
    <col min="25" max="25" width="11.28515625" style="372" bestFit="1" customWidth="1"/>
    <col min="26" max="26" width="10.140625" style="372" bestFit="1" customWidth="1"/>
    <col min="27" max="28" width="9.140625" style="372" customWidth="1"/>
    <col min="29" max="29" width="10.140625" style="372" bestFit="1" customWidth="1"/>
    <col min="30" max="256" width="9.140625" style="372"/>
    <col min="257" max="257" width="174.7109375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58.28515625" style="372" customWidth="1"/>
    <col min="273" max="273" width="42.42578125" style="372" customWidth="1"/>
    <col min="274" max="274" width="6.5703125" style="372" customWidth="1"/>
    <col min="275" max="280" width="9.140625" style="372" customWidth="1"/>
    <col min="281" max="281" width="11.28515625" style="372" bestFit="1" customWidth="1"/>
    <col min="282" max="282" width="10.140625" style="372" bestFit="1" customWidth="1"/>
    <col min="283" max="284" width="9.140625" style="372" customWidth="1"/>
    <col min="285" max="285" width="10.140625" style="372" bestFit="1" customWidth="1"/>
    <col min="286" max="512" width="9.140625" style="372"/>
    <col min="513" max="513" width="174.7109375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58.28515625" style="372" customWidth="1"/>
    <col min="529" max="529" width="42.42578125" style="372" customWidth="1"/>
    <col min="530" max="530" width="6.5703125" style="372" customWidth="1"/>
    <col min="531" max="536" width="9.140625" style="372" customWidth="1"/>
    <col min="537" max="537" width="11.28515625" style="372" bestFit="1" customWidth="1"/>
    <col min="538" max="538" width="10.140625" style="372" bestFit="1" customWidth="1"/>
    <col min="539" max="540" width="9.140625" style="372" customWidth="1"/>
    <col min="541" max="541" width="10.140625" style="372" bestFit="1" customWidth="1"/>
    <col min="542" max="768" width="9.140625" style="372"/>
    <col min="769" max="769" width="174.7109375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58.28515625" style="372" customWidth="1"/>
    <col min="785" max="785" width="42.42578125" style="372" customWidth="1"/>
    <col min="786" max="786" width="6.5703125" style="372" customWidth="1"/>
    <col min="787" max="792" width="9.140625" style="372" customWidth="1"/>
    <col min="793" max="793" width="11.28515625" style="372" bestFit="1" customWidth="1"/>
    <col min="794" max="794" width="10.140625" style="372" bestFit="1" customWidth="1"/>
    <col min="795" max="796" width="9.140625" style="372" customWidth="1"/>
    <col min="797" max="797" width="10.140625" style="372" bestFit="1" customWidth="1"/>
    <col min="798" max="1024" width="9.140625" style="372"/>
    <col min="1025" max="1025" width="174.7109375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58.28515625" style="372" customWidth="1"/>
    <col min="1041" max="1041" width="42.42578125" style="372" customWidth="1"/>
    <col min="1042" max="1042" width="6.5703125" style="372" customWidth="1"/>
    <col min="1043" max="1048" width="9.140625" style="372" customWidth="1"/>
    <col min="1049" max="1049" width="11.28515625" style="372" bestFit="1" customWidth="1"/>
    <col min="1050" max="1050" width="10.140625" style="372" bestFit="1" customWidth="1"/>
    <col min="1051" max="1052" width="9.140625" style="372" customWidth="1"/>
    <col min="1053" max="1053" width="10.140625" style="372" bestFit="1" customWidth="1"/>
    <col min="1054" max="1280" width="9.140625" style="372"/>
    <col min="1281" max="1281" width="174.7109375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58.28515625" style="372" customWidth="1"/>
    <col min="1297" max="1297" width="42.42578125" style="372" customWidth="1"/>
    <col min="1298" max="1298" width="6.5703125" style="372" customWidth="1"/>
    <col min="1299" max="1304" width="9.140625" style="372" customWidth="1"/>
    <col min="1305" max="1305" width="11.28515625" style="372" bestFit="1" customWidth="1"/>
    <col min="1306" max="1306" width="10.140625" style="372" bestFit="1" customWidth="1"/>
    <col min="1307" max="1308" width="9.140625" style="372" customWidth="1"/>
    <col min="1309" max="1309" width="10.140625" style="372" bestFit="1" customWidth="1"/>
    <col min="1310" max="1536" width="9.140625" style="372"/>
    <col min="1537" max="1537" width="174.7109375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58.28515625" style="372" customWidth="1"/>
    <col min="1553" max="1553" width="42.42578125" style="372" customWidth="1"/>
    <col min="1554" max="1554" width="6.5703125" style="372" customWidth="1"/>
    <col min="1555" max="1560" width="9.140625" style="372" customWidth="1"/>
    <col min="1561" max="1561" width="11.28515625" style="372" bestFit="1" customWidth="1"/>
    <col min="1562" max="1562" width="10.140625" style="372" bestFit="1" customWidth="1"/>
    <col min="1563" max="1564" width="9.140625" style="372" customWidth="1"/>
    <col min="1565" max="1565" width="10.140625" style="372" bestFit="1" customWidth="1"/>
    <col min="1566" max="1792" width="9.140625" style="372"/>
    <col min="1793" max="1793" width="174.7109375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58.28515625" style="372" customWidth="1"/>
    <col min="1809" max="1809" width="42.42578125" style="372" customWidth="1"/>
    <col min="1810" max="1810" width="6.5703125" style="372" customWidth="1"/>
    <col min="1811" max="1816" width="9.140625" style="372" customWidth="1"/>
    <col min="1817" max="1817" width="11.28515625" style="372" bestFit="1" customWidth="1"/>
    <col min="1818" max="1818" width="10.140625" style="372" bestFit="1" customWidth="1"/>
    <col min="1819" max="1820" width="9.140625" style="372" customWidth="1"/>
    <col min="1821" max="1821" width="10.140625" style="372" bestFit="1" customWidth="1"/>
    <col min="1822" max="2048" width="9.140625" style="372"/>
    <col min="2049" max="2049" width="174.7109375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58.28515625" style="372" customWidth="1"/>
    <col min="2065" max="2065" width="42.42578125" style="372" customWidth="1"/>
    <col min="2066" max="2066" width="6.5703125" style="372" customWidth="1"/>
    <col min="2067" max="2072" width="9.140625" style="372" customWidth="1"/>
    <col min="2073" max="2073" width="11.28515625" style="372" bestFit="1" customWidth="1"/>
    <col min="2074" max="2074" width="10.140625" style="372" bestFit="1" customWidth="1"/>
    <col min="2075" max="2076" width="9.140625" style="372" customWidth="1"/>
    <col min="2077" max="2077" width="10.140625" style="372" bestFit="1" customWidth="1"/>
    <col min="2078" max="2304" width="9.140625" style="372"/>
    <col min="2305" max="2305" width="174.7109375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58.28515625" style="372" customWidth="1"/>
    <col min="2321" max="2321" width="42.42578125" style="372" customWidth="1"/>
    <col min="2322" max="2322" width="6.5703125" style="372" customWidth="1"/>
    <col min="2323" max="2328" width="9.140625" style="372" customWidth="1"/>
    <col min="2329" max="2329" width="11.28515625" style="372" bestFit="1" customWidth="1"/>
    <col min="2330" max="2330" width="10.140625" style="372" bestFit="1" customWidth="1"/>
    <col min="2331" max="2332" width="9.140625" style="372" customWidth="1"/>
    <col min="2333" max="2333" width="10.140625" style="372" bestFit="1" customWidth="1"/>
    <col min="2334" max="2560" width="9.140625" style="372"/>
    <col min="2561" max="2561" width="174.7109375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58.28515625" style="372" customWidth="1"/>
    <col min="2577" max="2577" width="42.42578125" style="372" customWidth="1"/>
    <col min="2578" max="2578" width="6.5703125" style="372" customWidth="1"/>
    <col min="2579" max="2584" width="9.140625" style="372" customWidth="1"/>
    <col min="2585" max="2585" width="11.28515625" style="372" bestFit="1" customWidth="1"/>
    <col min="2586" max="2586" width="10.140625" style="372" bestFit="1" customWidth="1"/>
    <col min="2587" max="2588" width="9.140625" style="372" customWidth="1"/>
    <col min="2589" max="2589" width="10.140625" style="372" bestFit="1" customWidth="1"/>
    <col min="2590" max="2816" width="9.140625" style="372"/>
    <col min="2817" max="2817" width="174.7109375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58.28515625" style="372" customWidth="1"/>
    <col min="2833" max="2833" width="42.42578125" style="372" customWidth="1"/>
    <col min="2834" max="2834" width="6.5703125" style="372" customWidth="1"/>
    <col min="2835" max="2840" width="9.140625" style="372" customWidth="1"/>
    <col min="2841" max="2841" width="11.28515625" style="372" bestFit="1" customWidth="1"/>
    <col min="2842" max="2842" width="10.140625" style="372" bestFit="1" customWidth="1"/>
    <col min="2843" max="2844" width="9.140625" style="372" customWidth="1"/>
    <col min="2845" max="2845" width="10.140625" style="372" bestFit="1" customWidth="1"/>
    <col min="2846" max="3072" width="9.140625" style="372"/>
    <col min="3073" max="3073" width="174.7109375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58.28515625" style="372" customWidth="1"/>
    <col min="3089" max="3089" width="42.42578125" style="372" customWidth="1"/>
    <col min="3090" max="3090" width="6.5703125" style="372" customWidth="1"/>
    <col min="3091" max="3096" width="9.140625" style="372" customWidth="1"/>
    <col min="3097" max="3097" width="11.28515625" style="372" bestFit="1" customWidth="1"/>
    <col min="3098" max="3098" width="10.140625" style="372" bestFit="1" customWidth="1"/>
    <col min="3099" max="3100" width="9.140625" style="372" customWidth="1"/>
    <col min="3101" max="3101" width="10.140625" style="372" bestFit="1" customWidth="1"/>
    <col min="3102" max="3328" width="9.140625" style="372"/>
    <col min="3329" max="3329" width="174.7109375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58.28515625" style="372" customWidth="1"/>
    <col min="3345" max="3345" width="42.42578125" style="372" customWidth="1"/>
    <col min="3346" max="3346" width="6.5703125" style="372" customWidth="1"/>
    <col min="3347" max="3352" width="9.140625" style="372" customWidth="1"/>
    <col min="3353" max="3353" width="11.28515625" style="372" bestFit="1" customWidth="1"/>
    <col min="3354" max="3354" width="10.140625" style="372" bestFit="1" customWidth="1"/>
    <col min="3355" max="3356" width="9.140625" style="372" customWidth="1"/>
    <col min="3357" max="3357" width="10.140625" style="372" bestFit="1" customWidth="1"/>
    <col min="3358" max="3584" width="9.140625" style="372"/>
    <col min="3585" max="3585" width="174.7109375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58.28515625" style="372" customWidth="1"/>
    <col min="3601" max="3601" width="42.42578125" style="372" customWidth="1"/>
    <col min="3602" max="3602" width="6.5703125" style="372" customWidth="1"/>
    <col min="3603" max="3608" width="9.140625" style="372" customWidth="1"/>
    <col min="3609" max="3609" width="11.28515625" style="372" bestFit="1" customWidth="1"/>
    <col min="3610" max="3610" width="10.140625" style="372" bestFit="1" customWidth="1"/>
    <col min="3611" max="3612" width="9.140625" style="372" customWidth="1"/>
    <col min="3613" max="3613" width="10.140625" style="372" bestFit="1" customWidth="1"/>
    <col min="3614" max="3840" width="9.140625" style="372"/>
    <col min="3841" max="3841" width="174.7109375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58.28515625" style="372" customWidth="1"/>
    <col min="3857" max="3857" width="42.42578125" style="372" customWidth="1"/>
    <col min="3858" max="3858" width="6.5703125" style="372" customWidth="1"/>
    <col min="3859" max="3864" width="9.140625" style="372" customWidth="1"/>
    <col min="3865" max="3865" width="11.28515625" style="372" bestFit="1" customWidth="1"/>
    <col min="3866" max="3866" width="10.140625" style="372" bestFit="1" customWidth="1"/>
    <col min="3867" max="3868" width="9.140625" style="372" customWidth="1"/>
    <col min="3869" max="3869" width="10.140625" style="372" bestFit="1" customWidth="1"/>
    <col min="3870" max="4096" width="9.140625" style="372"/>
    <col min="4097" max="4097" width="174.7109375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58.28515625" style="372" customWidth="1"/>
    <col min="4113" max="4113" width="42.42578125" style="372" customWidth="1"/>
    <col min="4114" max="4114" width="6.5703125" style="372" customWidth="1"/>
    <col min="4115" max="4120" width="9.140625" style="372" customWidth="1"/>
    <col min="4121" max="4121" width="11.28515625" style="372" bestFit="1" customWidth="1"/>
    <col min="4122" max="4122" width="10.140625" style="372" bestFit="1" customWidth="1"/>
    <col min="4123" max="4124" width="9.140625" style="372" customWidth="1"/>
    <col min="4125" max="4125" width="10.140625" style="372" bestFit="1" customWidth="1"/>
    <col min="4126" max="4352" width="9.140625" style="372"/>
    <col min="4353" max="4353" width="174.7109375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58.28515625" style="372" customWidth="1"/>
    <col min="4369" max="4369" width="42.42578125" style="372" customWidth="1"/>
    <col min="4370" max="4370" width="6.5703125" style="372" customWidth="1"/>
    <col min="4371" max="4376" width="9.140625" style="372" customWidth="1"/>
    <col min="4377" max="4377" width="11.28515625" style="372" bestFit="1" customWidth="1"/>
    <col min="4378" max="4378" width="10.140625" style="372" bestFit="1" customWidth="1"/>
    <col min="4379" max="4380" width="9.140625" style="372" customWidth="1"/>
    <col min="4381" max="4381" width="10.140625" style="372" bestFit="1" customWidth="1"/>
    <col min="4382" max="4608" width="9.140625" style="372"/>
    <col min="4609" max="4609" width="174.7109375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58.28515625" style="372" customWidth="1"/>
    <col min="4625" max="4625" width="42.42578125" style="372" customWidth="1"/>
    <col min="4626" max="4626" width="6.5703125" style="372" customWidth="1"/>
    <col min="4627" max="4632" width="9.140625" style="372" customWidth="1"/>
    <col min="4633" max="4633" width="11.28515625" style="372" bestFit="1" customWidth="1"/>
    <col min="4634" max="4634" width="10.140625" style="372" bestFit="1" customWidth="1"/>
    <col min="4635" max="4636" width="9.140625" style="372" customWidth="1"/>
    <col min="4637" max="4637" width="10.140625" style="372" bestFit="1" customWidth="1"/>
    <col min="4638" max="4864" width="9.140625" style="372"/>
    <col min="4865" max="4865" width="174.7109375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58.28515625" style="372" customWidth="1"/>
    <col min="4881" max="4881" width="42.42578125" style="372" customWidth="1"/>
    <col min="4882" max="4882" width="6.5703125" style="372" customWidth="1"/>
    <col min="4883" max="4888" width="9.140625" style="372" customWidth="1"/>
    <col min="4889" max="4889" width="11.28515625" style="372" bestFit="1" customWidth="1"/>
    <col min="4890" max="4890" width="10.140625" style="372" bestFit="1" customWidth="1"/>
    <col min="4891" max="4892" width="9.140625" style="372" customWidth="1"/>
    <col min="4893" max="4893" width="10.140625" style="372" bestFit="1" customWidth="1"/>
    <col min="4894" max="5120" width="9.140625" style="372"/>
    <col min="5121" max="5121" width="174.7109375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58.28515625" style="372" customWidth="1"/>
    <col min="5137" max="5137" width="42.42578125" style="372" customWidth="1"/>
    <col min="5138" max="5138" width="6.5703125" style="372" customWidth="1"/>
    <col min="5139" max="5144" width="9.140625" style="372" customWidth="1"/>
    <col min="5145" max="5145" width="11.28515625" style="372" bestFit="1" customWidth="1"/>
    <col min="5146" max="5146" width="10.140625" style="372" bestFit="1" customWidth="1"/>
    <col min="5147" max="5148" width="9.140625" style="372" customWidth="1"/>
    <col min="5149" max="5149" width="10.140625" style="372" bestFit="1" customWidth="1"/>
    <col min="5150" max="5376" width="9.140625" style="372"/>
    <col min="5377" max="5377" width="174.7109375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58.28515625" style="372" customWidth="1"/>
    <col min="5393" max="5393" width="42.42578125" style="372" customWidth="1"/>
    <col min="5394" max="5394" width="6.5703125" style="372" customWidth="1"/>
    <col min="5395" max="5400" width="9.140625" style="372" customWidth="1"/>
    <col min="5401" max="5401" width="11.28515625" style="372" bestFit="1" customWidth="1"/>
    <col min="5402" max="5402" width="10.140625" style="372" bestFit="1" customWidth="1"/>
    <col min="5403" max="5404" width="9.140625" style="372" customWidth="1"/>
    <col min="5405" max="5405" width="10.140625" style="372" bestFit="1" customWidth="1"/>
    <col min="5406" max="5632" width="9.140625" style="372"/>
    <col min="5633" max="5633" width="174.7109375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58.28515625" style="372" customWidth="1"/>
    <col min="5649" max="5649" width="42.42578125" style="372" customWidth="1"/>
    <col min="5650" max="5650" width="6.5703125" style="372" customWidth="1"/>
    <col min="5651" max="5656" width="9.140625" style="372" customWidth="1"/>
    <col min="5657" max="5657" width="11.28515625" style="372" bestFit="1" customWidth="1"/>
    <col min="5658" max="5658" width="10.140625" style="372" bestFit="1" customWidth="1"/>
    <col min="5659" max="5660" width="9.140625" style="372" customWidth="1"/>
    <col min="5661" max="5661" width="10.140625" style="372" bestFit="1" customWidth="1"/>
    <col min="5662" max="5888" width="9.140625" style="372"/>
    <col min="5889" max="5889" width="174.7109375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58.28515625" style="372" customWidth="1"/>
    <col min="5905" max="5905" width="42.42578125" style="372" customWidth="1"/>
    <col min="5906" max="5906" width="6.5703125" style="372" customWidth="1"/>
    <col min="5907" max="5912" width="9.140625" style="372" customWidth="1"/>
    <col min="5913" max="5913" width="11.28515625" style="372" bestFit="1" customWidth="1"/>
    <col min="5914" max="5914" width="10.140625" style="372" bestFit="1" customWidth="1"/>
    <col min="5915" max="5916" width="9.140625" style="372" customWidth="1"/>
    <col min="5917" max="5917" width="10.140625" style="372" bestFit="1" customWidth="1"/>
    <col min="5918" max="6144" width="9.140625" style="372"/>
    <col min="6145" max="6145" width="174.7109375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58.28515625" style="372" customWidth="1"/>
    <col min="6161" max="6161" width="42.42578125" style="372" customWidth="1"/>
    <col min="6162" max="6162" width="6.5703125" style="372" customWidth="1"/>
    <col min="6163" max="6168" width="9.140625" style="372" customWidth="1"/>
    <col min="6169" max="6169" width="11.28515625" style="372" bestFit="1" customWidth="1"/>
    <col min="6170" max="6170" width="10.140625" style="372" bestFit="1" customWidth="1"/>
    <col min="6171" max="6172" width="9.140625" style="372" customWidth="1"/>
    <col min="6173" max="6173" width="10.140625" style="372" bestFit="1" customWidth="1"/>
    <col min="6174" max="6400" width="9.140625" style="372"/>
    <col min="6401" max="6401" width="174.7109375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58.28515625" style="372" customWidth="1"/>
    <col min="6417" max="6417" width="42.42578125" style="372" customWidth="1"/>
    <col min="6418" max="6418" width="6.5703125" style="372" customWidth="1"/>
    <col min="6419" max="6424" width="9.140625" style="372" customWidth="1"/>
    <col min="6425" max="6425" width="11.28515625" style="372" bestFit="1" customWidth="1"/>
    <col min="6426" max="6426" width="10.140625" style="372" bestFit="1" customWidth="1"/>
    <col min="6427" max="6428" width="9.140625" style="372" customWidth="1"/>
    <col min="6429" max="6429" width="10.140625" style="372" bestFit="1" customWidth="1"/>
    <col min="6430" max="6656" width="9.140625" style="372"/>
    <col min="6657" max="6657" width="174.7109375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58.28515625" style="372" customWidth="1"/>
    <col min="6673" max="6673" width="42.42578125" style="372" customWidth="1"/>
    <col min="6674" max="6674" width="6.5703125" style="372" customWidth="1"/>
    <col min="6675" max="6680" width="9.140625" style="372" customWidth="1"/>
    <col min="6681" max="6681" width="11.28515625" style="372" bestFit="1" customWidth="1"/>
    <col min="6682" max="6682" width="10.140625" style="372" bestFit="1" customWidth="1"/>
    <col min="6683" max="6684" width="9.140625" style="372" customWidth="1"/>
    <col min="6685" max="6685" width="10.140625" style="372" bestFit="1" customWidth="1"/>
    <col min="6686" max="6912" width="9.140625" style="372"/>
    <col min="6913" max="6913" width="174.7109375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58.28515625" style="372" customWidth="1"/>
    <col min="6929" max="6929" width="42.42578125" style="372" customWidth="1"/>
    <col min="6930" max="6930" width="6.5703125" style="372" customWidth="1"/>
    <col min="6931" max="6936" width="9.140625" style="372" customWidth="1"/>
    <col min="6937" max="6937" width="11.28515625" style="372" bestFit="1" customWidth="1"/>
    <col min="6938" max="6938" width="10.140625" style="372" bestFit="1" customWidth="1"/>
    <col min="6939" max="6940" width="9.140625" style="372" customWidth="1"/>
    <col min="6941" max="6941" width="10.140625" style="372" bestFit="1" customWidth="1"/>
    <col min="6942" max="7168" width="9.140625" style="372"/>
    <col min="7169" max="7169" width="174.7109375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58.28515625" style="372" customWidth="1"/>
    <col min="7185" max="7185" width="42.42578125" style="372" customWidth="1"/>
    <col min="7186" max="7186" width="6.5703125" style="372" customWidth="1"/>
    <col min="7187" max="7192" width="9.140625" style="372" customWidth="1"/>
    <col min="7193" max="7193" width="11.28515625" style="372" bestFit="1" customWidth="1"/>
    <col min="7194" max="7194" width="10.140625" style="372" bestFit="1" customWidth="1"/>
    <col min="7195" max="7196" width="9.140625" style="372" customWidth="1"/>
    <col min="7197" max="7197" width="10.140625" style="372" bestFit="1" customWidth="1"/>
    <col min="7198" max="7424" width="9.140625" style="372"/>
    <col min="7425" max="7425" width="174.7109375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58.28515625" style="372" customWidth="1"/>
    <col min="7441" max="7441" width="42.42578125" style="372" customWidth="1"/>
    <col min="7442" max="7442" width="6.5703125" style="372" customWidth="1"/>
    <col min="7443" max="7448" width="9.140625" style="372" customWidth="1"/>
    <col min="7449" max="7449" width="11.28515625" style="372" bestFit="1" customWidth="1"/>
    <col min="7450" max="7450" width="10.140625" style="372" bestFit="1" customWidth="1"/>
    <col min="7451" max="7452" width="9.140625" style="372" customWidth="1"/>
    <col min="7453" max="7453" width="10.140625" style="372" bestFit="1" customWidth="1"/>
    <col min="7454" max="7680" width="9.140625" style="372"/>
    <col min="7681" max="7681" width="174.7109375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58.28515625" style="372" customWidth="1"/>
    <col min="7697" max="7697" width="42.42578125" style="372" customWidth="1"/>
    <col min="7698" max="7698" width="6.5703125" style="372" customWidth="1"/>
    <col min="7699" max="7704" width="9.140625" style="372" customWidth="1"/>
    <col min="7705" max="7705" width="11.28515625" style="372" bestFit="1" customWidth="1"/>
    <col min="7706" max="7706" width="10.140625" style="372" bestFit="1" customWidth="1"/>
    <col min="7707" max="7708" width="9.140625" style="372" customWidth="1"/>
    <col min="7709" max="7709" width="10.140625" style="372" bestFit="1" customWidth="1"/>
    <col min="7710" max="7936" width="9.140625" style="372"/>
    <col min="7937" max="7937" width="174.7109375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58.28515625" style="372" customWidth="1"/>
    <col min="7953" max="7953" width="42.42578125" style="372" customWidth="1"/>
    <col min="7954" max="7954" width="6.5703125" style="372" customWidth="1"/>
    <col min="7955" max="7960" width="9.140625" style="372" customWidth="1"/>
    <col min="7961" max="7961" width="11.28515625" style="372" bestFit="1" customWidth="1"/>
    <col min="7962" max="7962" width="10.140625" style="372" bestFit="1" customWidth="1"/>
    <col min="7963" max="7964" width="9.140625" style="372" customWidth="1"/>
    <col min="7965" max="7965" width="10.140625" style="372" bestFit="1" customWidth="1"/>
    <col min="7966" max="8192" width="9.140625" style="372"/>
    <col min="8193" max="8193" width="174.7109375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58.28515625" style="372" customWidth="1"/>
    <col min="8209" max="8209" width="42.42578125" style="372" customWidth="1"/>
    <col min="8210" max="8210" width="6.5703125" style="372" customWidth="1"/>
    <col min="8211" max="8216" width="9.140625" style="372" customWidth="1"/>
    <col min="8217" max="8217" width="11.28515625" style="372" bestFit="1" customWidth="1"/>
    <col min="8218" max="8218" width="10.140625" style="372" bestFit="1" customWidth="1"/>
    <col min="8219" max="8220" width="9.140625" style="372" customWidth="1"/>
    <col min="8221" max="8221" width="10.140625" style="372" bestFit="1" customWidth="1"/>
    <col min="8222" max="8448" width="9.140625" style="372"/>
    <col min="8449" max="8449" width="174.7109375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58.28515625" style="372" customWidth="1"/>
    <col min="8465" max="8465" width="42.42578125" style="372" customWidth="1"/>
    <col min="8466" max="8466" width="6.5703125" style="372" customWidth="1"/>
    <col min="8467" max="8472" width="9.140625" style="372" customWidth="1"/>
    <col min="8473" max="8473" width="11.28515625" style="372" bestFit="1" customWidth="1"/>
    <col min="8474" max="8474" width="10.140625" style="372" bestFit="1" customWidth="1"/>
    <col min="8475" max="8476" width="9.140625" style="372" customWidth="1"/>
    <col min="8477" max="8477" width="10.140625" style="372" bestFit="1" customWidth="1"/>
    <col min="8478" max="8704" width="9.140625" style="372"/>
    <col min="8705" max="8705" width="174.7109375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58.28515625" style="372" customWidth="1"/>
    <col min="8721" max="8721" width="42.42578125" style="372" customWidth="1"/>
    <col min="8722" max="8722" width="6.5703125" style="372" customWidth="1"/>
    <col min="8723" max="8728" width="9.140625" style="372" customWidth="1"/>
    <col min="8729" max="8729" width="11.28515625" style="372" bestFit="1" customWidth="1"/>
    <col min="8730" max="8730" width="10.140625" style="372" bestFit="1" customWidth="1"/>
    <col min="8731" max="8732" width="9.140625" style="372" customWidth="1"/>
    <col min="8733" max="8733" width="10.140625" style="372" bestFit="1" customWidth="1"/>
    <col min="8734" max="8960" width="9.140625" style="372"/>
    <col min="8961" max="8961" width="174.7109375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58.28515625" style="372" customWidth="1"/>
    <col min="8977" max="8977" width="42.42578125" style="372" customWidth="1"/>
    <col min="8978" max="8978" width="6.5703125" style="372" customWidth="1"/>
    <col min="8979" max="8984" width="9.140625" style="372" customWidth="1"/>
    <col min="8985" max="8985" width="11.28515625" style="372" bestFit="1" customWidth="1"/>
    <col min="8986" max="8986" width="10.140625" style="372" bestFit="1" customWidth="1"/>
    <col min="8987" max="8988" width="9.140625" style="372" customWidth="1"/>
    <col min="8989" max="8989" width="10.140625" style="372" bestFit="1" customWidth="1"/>
    <col min="8990" max="9216" width="9.140625" style="372"/>
    <col min="9217" max="9217" width="174.7109375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58.28515625" style="372" customWidth="1"/>
    <col min="9233" max="9233" width="42.42578125" style="372" customWidth="1"/>
    <col min="9234" max="9234" width="6.5703125" style="372" customWidth="1"/>
    <col min="9235" max="9240" width="9.140625" style="372" customWidth="1"/>
    <col min="9241" max="9241" width="11.28515625" style="372" bestFit="1" customWidth="1"/>
    <col min="9242" max="9242" width="10.140625" style="372" bestFit="1" customWidth="1"/>
    <col min="9243" max="9244" width="9.140625" style="372" customWidth="1"/>
    <col min="9245" max="9245" width="10.140625" style="372" bestFit="1" customWidth="1"/>
    <col min="9246" max="9472" width="9.140625" style="372"/>
    <col min="9473" max="9473" width="174.7109375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58.28515625" style="372" customWidth="1"/>
    <col min="9489" max="9489" width="42.42578125" style="372" customWidth="1"/>
    <col min="9490" max="9490" width="6.5703125" style="372" customWidth="1"/>
    <col min="9491" max="9496" width="9.140625" style="372" customWidth="1"/>
    <col min="9497" max="9497" width="11.28515625" style="372" bestFit="1" customWidth="1"/>
    <col min="9498" max="9498" width="10.140625" style="372" bestFit="1" customWidth="1"/>
    <col min="9499" max="9500" width="9.140625" style="372" customWidth="1"/>
    <col min="9501" max="9501" width="10.140625" style="372" bestFit="1" customWidth="1"/>
    <col min="9502" max="9728" width="9.140625" style="372"/>
    <col min="9729" max="9729" width="174.7109375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58.28515625" style="372" customWidth="1"/>
    <col min="9745" max="9745" width="42.42578125" style="372" customWidth="1"/>
    <col min="9746" max="9746" width="6.5703125" style="372" customWidth="1"/>
    <col min="9747" max="9752" width="9.140625" style="372" customWidth="1"/>
    <col min="9753" max="9753" width="11.28515625" style="372" bestFit="1" customWidth="1"/>
    <col min="9754" max="9754" width="10.140625" style="372" bestFit="1" customWidth="1"/>
    <col min="9755" max="9756" width="9.140625" style="372" customWidth="1"/>
    <col min="9757" max="9757" width="10.140625" style="372" bestFit="1" customWidth="1"/>
    <col min="9758" max="9984" width="9.140625" style="372"/>
    <col min="9985" max="9985" width="174.7109375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58.28515625" style="372" customWidth="1"/>
    <col min="10001" max="10001" width="42.42578125" style="372" customWidth="1"/>
    <col min="10002" max="10002" width="6.5703125" style="372" customWidth="1"/>
    <col min="10003" max="10008" width="9.140625" style="372" customWidth="1"/>
    <col min="10009" max="10009" width="11.28515625" style="372" bestFit="1" customWidth="1"/>
    <col min="10010" max="10010" width="10.140625" style="372" bestFit="1" customWidth="1"/>
    <col min="10011" max="10012" width="9.140625" style="372" customWidth="1"/>
    <col min="10013" max="10013" width="10.140625" style="372" bestFit="1" customWidth="1"/>
    <col min="10014" max="10240" width="9.140625" style="372"/>
    <col min="10241" max="10241" width="174.7109375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58.28515625" style="372" customWidth="1"/>
    <col min="10257" max="10257" width="42.42578125" style="372" customWidth="1"/>
    <col min="10258" max="10258" width="6.5703125" style="372" customWidth="1"/>
    <col min="10259" max="10264" width="9.140625" style="372" customWidth="1"/>
    <col min="10265" max="10265" width="11.28515625" style="372" bestFit="1" customWidth="1"/>
    <col min="10266" max="10266" width="10.140625" style="372" bestFit="1" customWidth="1"/>
    <col min="10267" max="10268" width="9.140625" style="372" customWidth="1"/>
    <col min="10269" max="10269" width="10.140625" style="372" bestFit="1" customWidth="1"/>
    <col min="10270" max="10496" width="9.140625" style="372"/>
    <col min="10497" max="10497" width="174.7109375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58.28515625" style="372" customWidth="1"/>
    <col min="10513" max="10513" width="42.42578125" style="372" customWidth="1"/>
    <col min="10514" max="10514" width="6.5703125" style="372" customWidth="1"/>
    <col min="10515" max="10520" width="9.140625" style="372" customWidth="1"/>
    <col min="10521" max="10521" width="11.28515625" style="372" bestFit="1" customWidth="1"/>
    <col min="10522" max="10522" width="10.140625" style="372" bestFit="1" customWidth="1"/>
    <col min="10523" max="10524" width="9.140625" style="372" customWidth="1"/>
    <col min="10525" max="10525" width="10.140625" style="372" bestFit="1" customWidth="1"/>
    <col min="10526" max="10752" width="9.140625" style="372"/>
    <col min="10753" max="10753" width="174.7109375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58.28515625" style="372" customWidth="1"/>
    <col min="10769" max="10769" width="42.42578125" style="372" customWidth="1"/>
    <col min="10770" max="10770" width="6.5703125" style="372" customWidth="1"/>
    <col min="10771" max="10776" width="9.140625" style="372" customWidth="1"/>
    <col min="10777" max="10777" width="11.28515625" style="372" bestFit="1" customWidth="1"/>
    <col min="10778" max="10778" width="10.140625" style="372" bestFit="1" customWidth="1"/>
    <col min="10779" max="10780" width="9.140625" style="372" customWidth="1"/>
    <col min="10781" max="10781" width="10.140625" style="372" bestFit="1" customWidth="1"/>
    <col min="10782" max="11008" width="9.140625" style="372"/>
    <col min="11009" max="11009" width="174.7109375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58.28515625" style="372" customWidth="1"/>
    <col min="11025" max="11025" width="42.42578125" style="372" customWidth="1"/>
    <col min="11026" max="11026" width="6.5703125" style="372" customWidth="1"/>
    <col min="11027" max="11032" width="9.140625" style="372" customWidth="1"/>
    <col min="11033" max="11033" width="11.28515625" style="372" bestFit="1" customWidth="1"/>
    <col min="11034" max="11034" width="10.140625" style="372" bestFit="1" customWidth="1"/>
    <col min="11035" max="11036" width="9.140625" style="372" customWidth="1"/>
    <col min="11037" max="11037" width="10.140625" style="372" bestFit="1" customWidth="1"/>
    <col min="11038" max="11264" width="9.140625" style="372"/>
    <col min="11265" max="11265" width="174.7109375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58.28515625" style="372" customWidth="1"/>
    <col min="11281" max="11281" width="42.42578125" style="372" customWidth="1"/>
    <col min="11282" max="11282" width="6.5703125" style="372" customWidth="1"/>
    <col min="11283" max="11288" width="9.140625" style="372" customWidth="1"/>
    <col min="11289" max="11289" width="11.28515625" style="372" bestFit="1" customWidth="1"/>
    <col min="11290" max="11290" width="10.140625" style="372" bestFit="1" customWidth="1"/>
    <col min="11291" max="11292" width="9.140625" style="372" customWidth="1"/>
    <col min="11293" max="11293" width="10.140625" style="372" bestFit="1" customWidth="1"/>
    <col min="11294" max="11520" width="9.140625" style="372"/>
    <col min="11521" max="11521" width="174.7109375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58.28515625" style="372" customWidth="1"/>
    <col min="11537" max="11537" width="42.42578125" style="372" customWidth="1"/>
    <col min="11538" max="11538" width="6.5703125" style="372" customWidth="1"/>
    <col min="11539" max="11544" width="9.140625" style="372" customWidth="1"/>
    <col min="11545" max="11545" width="11.28515625" style="372" bestFit="1" customWidth="1"/>
    <col min="11546" max="11546" width="10.140625" style="372" bestFit="1" customWidth="1"/>
    <col min="11547" max="11548" width="9.140625" style="372" customWidth="1"/>
    <col min="11549" max="11549" width="10.140625" style="372" bestFit="1" customWidth="1"/>
    <col min="11550" max="11776" width="9.140625" style="372"/>
    <col min="11777" max="11777" width="174.7109375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58.28515625" style="372" customWidth="1"/>
    <col min="11793" max="11793" width="42.42578125" style="372" customWidth="1"/>
    <col min="11794" max="11794" width="6.5703125" style="372" customWidth="1"/>
    <col min="11795" max="11800" width="9.140625" style="372" customWidth="1"/>
    <col min="11801" max="11801" width="11.28515625" style="372" bestFit="1" customWidth="1"/>
    <col min="11802" max="11802" width="10.140625" style="372" bestFit="1" customWidth="1"/>
    <col min="11803" max="11804" width="9.140625" style="372" customWidth="1"/>
    <col min="11805" max="11805" width="10.140625" style="372" bestFit="1" customWidth="1"/>
    <col min="11806" max="12032" width="9.140625" style="372"/>
    <col min="12033" max="12033" width="174.7109375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58.28515625" style="372" customWidth="1"/>
    <col min="12049" max="12049" width="42.42578125" style="372" customWidth="1"/>
    <col min="12050" max="12050" width="6.5703125" style="372" customWidth="1"/>
    <col min="12051" max="12056" width="9.140625" style="372" customWidth="1"/>
    <col min="12057" max="12057" width="11.28515625" style="372" bestFit="1" customWidth="1"/>
    <col min="12058" max="12058" width="10.140625" style="372" bestFit="1" customWidth="1"/>
    <col min="12059" max="12060" width="9.140625" style="372" customWidth="1"/>
    <col min="12061" max="12061" width="10.140625" style="372" bestFit="1" customWidth="1"/>
    <col min="12062" max="12288" width="9.140625" style="372"/>
    <col min="12289" max="12289" width="174.7109375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58.28515625" style="372" customWidth="1"/>
    <col min="12305" max="12305" width="42.42578125" style="372" customWidth="1"/>
    <col min="12306" max="12306" width="6.5703125" style="372" customWidth="1"/>
    <col min="12307" max="12312" width="9.140625" style="372" customWidth="1"/>
    <col min="12313" max="12313" width="11.28515625" style="372" bestFit="1" customWidth="1"/>
    <col min="12314" max="12314" width="10.140625" style="372" bestFit="1" customWidth="1"/>
    <col min="12315" max="12316" width="9.140625" style="372" customWidth="1"/>
    <col min="12317" max="12317" width="10.140625" style="372" bestFit="1" customWidth="1"/>
    <col min="12318" max="12544" width="9.140625" style="372"/>
    <col min="12545" max="12545" width="174.7109375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58.28515625" style="372" customWidth="1"/>
    <col min="12561" max="12561" width="42.42578125" style="372" customWidth="1"/>
    <col min="12562" max="12562" width="6.5703125" style="372" customWidth="1"/>
    <col min="12563" max="12568" width="9.140625" style="372" customWidth="1"/>
    <col min="12569" max="12569" width="11.28515625" style="372" bestFit="1" customWidth="1"/>
    <col min="12570" max="12570" width="10.140625" style="372" bestFit="1" customWidth="1"/>
    <col min="12571" max="12572" width="9.140625" style="372" customWidth="1"/>
    <col min="12573" max="12573" width="10.140625" style="372" bestFit="1" customWidth="1"/>
    <col min="12574" max="12800" width="9.140625" style="372"/>
    <col min="12801" max="12801" width="174.7109375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58.28515625" style="372" customWidth="1"/>
    <col min="12817" max="12817" width="42.42578125" style="372" customWidth="1"/>
    <col min="12818" max="12818" width="6.5703125" style="372" customWidth="1"/>
    <col min="12819" max="12824" width="9.140625" style="372" customWidth="1"/>
    <col min="12825" max="12825" width="11.28515625" style="372" bestFit="1" customWidth="1"/>
    <col min="12826" max="12826" width="10.140625" style="372" bestFit="1" customWidth="1"/>
    <col min="12827" max="12828" width="9.140625" style="372" customWidth="1"/>
    <col min="12829" max="12829" width="10.140625" style="372" bestFit="1" customWidth="1"/>
    <col min="12830" max="13056" width="9.140625" style="372"/>
    <col min="13057" max="13057" width="174.7109375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58.28515625" style="372" customWidth="1"/>
    <col min="13073" max="13073" width="42.42578125" style="372" customWidth="1"/>
    <col min="13074" max="13074" width="6.5703125" style="372" customWidth="1"/>
    <col min="13075" max="13080" width="9.140625" style="372" customWidth="1"/>
    <col min="13081" max="13081" width="11.28515625" style="372" bestFit="1" customWidth="1"/>
    <col min="13082" max="13082" width="10.140625" style="372" bestFit="1" customWidth="1"/>
    <col min="13083" max="13084" width="9.140625" style="372" customWidth="1"/>
    <col min="13085" max="13085" width="10.140625" style="372" bestFit="1" customWidth="1"/>
    <col min="13086" max="13312" width="9.140625" style="372"/>
    <col min="13313" max="13313" width="174.7109375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58.28515625" style="372" customWidth="1"/>
    <col min="13329" max="13329" width="42.42578125" style="372" customWidth="1"/>
    <col min="13330" max="13330" width="6.5703125" style="372" customWidth="1"/>
    <col min="13331" max="13336" width="9.140625" style="372" customWidth="1"/>
    <col min="13337" max="13337" width="11.28515625" style="372" bestFit="1" customWidth="1"/>
    <col min="13338" max="13338" width="10.140625" style="372" bestFit="1" customWidth="1"/>
    <col min="13339" max="13340" width="9.140625" style="372" customWidth="1"/>
    <col min="13341" max="13341" width="10.140625" style="372" bestFit="1" customWidth="1"/>
    <col min="13342" max="13568" width="9.140625" style="372"/>
    <col min="13569" max="13569" width="174.7109375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58.28515625" style="372" customWidth="1"/>
    <col min="13585" max="13585" width="42.42578125" style="372" customWidth="1"/>
    <col min="13586" max="13586" width="6.5703125" style="372" customWidth="1"/>
    <col min="13587" max="13592" width="9.140625" style="372" customWidth="1"/>
    <col min="13593" max="13593" width="11.28515625" style="372" bestFit="1" customWidth="1"/>
    <col min="13594" max="13594" width="10.140625" style="372" bestFit="1" customWidth="1"/>
    <col min="13595" max="13596" width="9.140625" style="372" customWidth="1"/>
    <col min="13597" max="13597" width="10.140625" style="372" bestFit="1" customWidth="1"/>
    <col min="13598" max="13824" width="9.140625" style="372"/>
    <col min="13825" max="13825" width="174.7109375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58.28515625" style="372" customWidth="1"/>
    <col min="13841" max="13841" width="42.42578125" style="372" customWidth="1"/>
    <col min="13842" max="13842" width="6.5703125" style="372" customWidth="1"/>
    <col min="13843" max="13848" width="9.140625" style="372" customWidth="1"/>
    <col min="13849" max="13849" width="11.28515625" style="372" bestFit="1" customWidth="1"/>
    <col min="13850" max="13850" width="10.140625" style="372" bestFit="1" customWidth="1"/>
    <col min="13851" max="13852" width="9.140625" style="372" customWidth="1"/>
    <col min="13853" max="13853" width="10.140625" style="372" bestFit="1" customWidth="1"/>
    <col min="13854" max="14080" width="9.140625" style="372"/>
    <col min="14081" max="14081" width="174.7109375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58.28515625" style="372" customWidth="1"/>
    <col min="14097" max="14097" width="42.42578125" style="372" customWidth="1"/>
    <col min="14098" max="14098" width="6.5703125" style="372" customWidth="1"/>
    <col min="14099" max="14104" width="9.140625" style="372" customWidth="1"/>
    <col min="14105" max="14105" width="11.28515625" style="372" bestFit="1" customWidth="1"/>
    <col min="14106" max="14106" width="10.140625" style="372" bestFit="1" customWidth="1"/>
    <col min="14107" max="14108" width="9.140625" style="372" customWidth="1"/>
    <col min="14109" max="14109" width="10.140625" style="372" bestFit="1" customWidth="1"/>
    <col min="14110" max="14336" width="9.140625" style="372"/>
    <col min="14337" max="14337" width="174.7109375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58.28515625" style="372" customWidth="1"/>
    <col min="14353" max="14353" width="42.42578125" style="372" customWidth="1"/>
    <col min="14354" max="14354" width="6.5703125" style="372" customWidth="1"/>
    <col min="14355" max="14360" width="9.140625" style="372" customWidth="1"/>
    <col min="14361" max="14361" width="11.28515625" style="372" bestFit="1" customWidth="1"/>
    <col min="14362" max="14362" width="10.140625" style="372" bestFit="1" customWidth="1"/>
    <col min="14363" max="14364" width="9.140625" style="372" customWidth="1"/>
    <col min="14365" max="14365" width="10.140625" style="372" bestFit="1" customWidth="1"/>
    <col min="14366" max="14592" width="9.140625" style="372"/>
    <col min="14593" max="14593" width="174.7109375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58.28515625" style="372" customWidth="1"/>
    <col min="14609" max="14609" width="42.42578125" style="372" customWidth="1"/>
    <col min="14610" max="14610" width="6.5703125" style="372" customWidth="1"/>
    <col min="14611" max="14616" width="9.140625" style="372" customWidth="1"/>
    <col min="14617" max="14617" width="11.28515625" style="372" bestFit="1" customWidth="1"/>
    <col min="14618" max="14618" width="10.140625" style="372" bestFit="1" customWidth="1"/>
    <col min="14619" max="14620" width="9.140625" style="372" customWidth="1"/>
    <col min="14621" max="14621" width="10.140625" style="372" bestFit="1" customWidth="1"/>
    <col min="14622" max="14848" width="9.140625" style="372"/>
    <col min="14849" max="14849" width="174.7109375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58.28515625" style="372" customWidth="1"/>
    <col min="14865" max="14865" width="42.42578125" style="372" customWidth="1"/>
    <col min="14866" max="14866" width="6.5703125" style="372" customWidth="1"/>
    <col min="14867" max="14872" width="9.140625" style="372" customWidth="1"/>
    <col min="14873" max="14873" width="11.28515625" style="372" bestFit="1" customWidth="1"/>
    <col min="14874" max="14874" width="10.140625" style="372" bestFit="1" customWidth="1"/>
    <col min="14875" max="14876" width="9.140625" style="372" customWidth="1"/>
    <col min="14877" max="14877" width="10.140625" style="372" bestFit="1" customWidth="1"/>
    <col min="14878" max="15104" width="9.140625" style="372"/>
    <col min="15105" max="15105" width="174.7109375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58.28515625" style="372" customWidth="1"/>
    <col min="15121" max="15121" width="42.42578125" style="372" customWidth="1"/>
    <col min="15122" max="15122" width="6.5703125" style="372" customWidth="1"/>
    <col min="15123" max="15128" width="9.140625" style="372" customWidth="1"/>
    <col min="15129" max="15129" width="11.28515625" style="372" bestFit="1" customWidth="1"/>
    <col min="15130" max="15130" width="10.140625" style="372" bestFit="1" customWidth="1"/>
    <col min="15131" max="15132" width="9.140625" style="372" customWidth="1"/>
    <col min="15133" max="15133" width="10.140625" style="372" bestFit="1" customWidth="1"/>
    <col min="15134" max="15360" width="9.140625" style="372"/>
    <col min="15361" max="15361" width="174.7109375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58.28515625" style="372" customWidth="1"/>
    <col min="15377" max="15377" width="42.42578125" style="372" customWidth="1"/>
    <col min="15378" max="15378" width="6.5703125" style="372" customWidth="1"/>
    <col min="15379" max="15384" width="9.140625" style="372" customWidth="1"/>
    <col min="15385" max="15385" width="11.28515625" style="372" bestFit="1" customWidth="1"/>
    <col min="15386" max="15386" width="10.140625" style="372" bestFit="1" customWidth="1"/>
    <col min="15387" max="15388" width="9.140625" style="372" customWidth="1"/>
    <col min="15389" max="15389" width="10.140625" style="372" bestFit="1" customWidth="1"/>
    <col min="15390" max="15616" width="9.140625" style="372"/>
    <col min="15617" max="15617" width="174.7109375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58.28515625" style="372" customWidth="1"/>
    <col min="15633" max="15633" width="42.42578125" style="372" customWidth="1"/>
    <col min="15634" max="15634" width="6.5703125" style="372" customWidth="1"/>
    <col min="15635" max="15640" width="9.140625" style="372" customWidth="1"/>
    <col min="15641" max="15641" width="11.28515625" style="372" bestFit="1" customWidth="1"/>
    <col min="15642" max="15642" width="10.140625" style="372" bestFit="1" customWidth="1"/>
    <col min="15643" max="15644" width="9.140625" style="372" customWidth="1"/>
    <col min="15645" max="15645" width="10.140625" style="372" bestFit="1" customWidth="1"/>
    <col min="15646" max="15872" width="9.140625" style="372"/>
    <col min="15873" max="15873" width="174.7109375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58.28515625" style="372" customWidth="1"/>
    <col min="15889" max="15889" width="42.42578125" style="372" customWidth="1"/>
    <col min="15890" max="15890" width="6.5703125" style="372" customWidth="1"/>
    <col min="15891" max="15896" width="9.140625" style="372" customWidth="1"/>
    <col min="15897" max="15897" width="11.28515625" style="372" bestFit="1" customWidth="1"/>
    <col min="15898" max="15898" width="10.140625" style="372" bestFit="1" customWidth="1"/>
    <col min="15899" max="15900" width="9.140625" style="372" customWidth="1"/>
    <col min="15901" max="15901" width="10.140625" style="372" bestFit="1" customWidth="1"/>
    <col min="15902" max="16128" width="9.140625" style="372"/>
    <col min="16129" max="16129" width="174.7109375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58.28515625" style="372" customWidth="1"/>
    <col min="16145" max="16145" width="42.42578125" style="372" customWidth="1"/>
    <col min="16146" max="16146" width="6.5703125" style="372" customWidth="1"/>
    <col min="16147" max="16152" width="9.140625" style="372" customWidth="1"/>
    <col min="16153" max="16153" width="11.28515625" style="372" bestFit="1" customWidth="1"/>
    <col min="16154" max="16154" width="10.140625" style="372" bestFit="1" customWidth="1"/>
    <col min="16155" max="16156" width="9.140625" style="372" customWidth="1"/>
    <col min="16157" max="16157" width="10.140625" style="372" bestFit="1" customWidth="1"/>
    <col min="16158" max="16384" width="9.140625" style="372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55.25" customHeight="1">
      <c r="A2" s="901" t="s">
        <v>550</v>
      </c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189"/>
    </row>
    <row r="3" spans="1:25" s="2" customFormat="1" ht="95.25" customHeight="1">
      <c r="A3" s="901" t="s">
        <v>236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  <c r="O3" s="901"/>
      <c r="P3" s="901"/>
      <c r="Q3" s="901"/>
      <c r="R3" s="189"/>
    </row>
    <row r="4" spans="1:25" s="2" customFormat="1" ht="83.25" customHeight="1">
      <c r="A4" s="901" t="s">
        <v>927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189"/>
    </row>
    <row r="5" spans="1:25" s="3" customFormat="1" ht="144.75" customHeight="1">
      <c r="A5" s="902" t="s">
        <v>734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190"/>
    </row>
    <row r="6" spans="1:25" ht="6" customHeight="1"/>
    <row r="7" spans="1:25" ht="78.7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277" customFormat="1" ht="97.5" customHeight="1">
      <c r="A8" s="276"/>
      <c r="B8" s="910" t="s">
        <v>47</v>
      </c>
      <c r="C8" s="910"/>
      <c r="D8" s="910"/>
      <c r="E8" s="910"/>
      <c r="F8" s="910"/>
      <c r="G8" s="910"/>
      <c r="H8" s="910"/>
      <c r="I8" s="910"/>
      <c r="J8" s="910" t="s">
        <v>48</v>
      </c>
      <c r="K8" s="910"/>
      <c r="L8" s="910"/>
      <c r="M8" s="910"/>
      <c r="N8" s="910"/>
      <c r="O8" s="910"/>
      <c r="P8" s="910"/>
      <c r="Q8" s="910"/>
      <c r="R8" s="768"/>
    </row>
    <row r="9" spans="1:25" s="202" customFormat="1" ht="262.5" customHeight="1">
      <c r="A9" s="196"/>
      <c r="B9" s="196" t="s">
        <v>40</v>
      </c>
      <c r="C9" s="197" t="s">
        <v>166</v>
      </c>
      <c r="D9" s="196" t="s">
        <v>167</v>
      </c>
      <c r="E9" s="198" t="s">
        <v>168</v>
      </c>
      <c r="F9" s="199" t="s">
        <v>169</v>
      </c>
      <c r="G9" s="198" t="s">
        <v>170</v>
      </c>
      <c r="H9" s="196" t="s">
        <v>171</v>
      </c>
      <c r="I9" s="199" t="s">
        <v>42</v>
      </c>
      <c r="J9" s="196" t="s">
        <v>40</v>
      </c>
      <c r="K9" s="198" t="s">
        <v>166</v>
      </c>
      <c r="L9" s="199" t="s">
        <v>167</v>
      </c>
      <c r="M9" s="198" t="s">
        <v>168</v>
      </c>
      <c r="N9" s="196" t="s">
        <v>169</v>
      </c>
      <c r="O9" s="198" t="s">
        <v>170</v>
      </c>
      <c r="P9" s="196" t="s">
        <v>171</v>
      </c>
      <c r="Q9" s="196" t="s">
        <v>42</v>
      </c>
      <c r="R9" s="200"/>
      <c r="S9" s="201"/>
      <c r="T9" s="201"/>
      <c r="U9" s="200"/>
      <c r="V9" s="201"/>
      <c r="W9" s="201"/>
      <c r="X9" s="200"/>
      <c r="Y9" s="201"/>
    </row>
    <row r="10" spans="1:25" ht="99" customHeight="1">
      <c r="A10" s="203" t="s">
        <v>221</v>
      </c>
      <c r="B10" s="204">
        <v>33987.075250000002</v>
      </c>
      <c r="C10" s="204">
        <v>0</v>
      </c>
      <c r="D10" s="204">
        <v>0</v>
      </c>
      <c r="E10" s="204">
        <v>0</v>
      </c>
      <c r="F10" s="204">
        <v>0</v>
      </c>
      <c r="G10" s="204">
        <v>0</v>
      </c>
      <c r="H10" s="204">
        <v>17861.251660000002</v>
      </c>
      <c r="I10" s="204">
        <v>51848.326909999996</v>
      </c>
      <c r="J10" s="204">
        <v>310197.50005999999</v>
      </c>
      <c r="K10" s="204">
        <v>0</v>
      </c>
      <c r="L10" s="204">
        <v>0</v>
      </c>
      <c r="M10" s="204">
        <v>0</v>
      </c>
      <c r="N10" s="204">
        <v>0</v>
      </c>
      <c r="O10" s="204">
        <v>0</v>
      </c>
      <c r="P10" s="204">
        <v>224665.11030999999</v>
      </c>
      <c r="Q10" s="204">
        <v>534862.61037000001</v>
      </c>
      <c r="R10" s="193"/>
    </row>
    <row r="11" spans="1:25" ht="99" customHeight="1">
      <c r="A11" s="203" t="s">
        <v>222</v>
      </c>
      <c r="B11" s="205">
        <v>48021.897039999996</v>
      </c>
      <c r="C11" s="205">
        <v>0</v>
      </c>
      <c r="D11" s="205">
        <v>0</v>
      </c>
      <c r="E11" s="205">
        <v>0</v>
      </c>
      <c r="F11" s="205">
        <v>0</v>
      </c>
      <c r="G11" s="205">
        <v>0</v>
      </c>
      <c r="H11" s="205">
        <v>11251.237279999999</v>
      </c>
      <c r="I11" s="205">
        <v>59273.134319999997</v>
      </c>
      <c r="J11" s="205">
        <v>81486.500120000012</v>
      </c>
      <c r="K11" s="205">
        <v>0</v>
      </c>
      <c r="L11" s="204">
        <v>0</v>
      </c>
      <c r="M11" s="204">
        <v>0</v>
      </c>
      <c r="N11" s="204">
        <v>0</v>
      </c>
      <c r="O11" s="204">
        <v>0</v>
      </c>
      <c r="P11" s="204">
        <v>9105.5119900000009</v>
      </c>
      <c r="Q11" s="204">
        <v>90592.012109999996</v>
      </c>
      <c r="R11" s="193"/>
    </row>
    <row r="12" spans="1:25" ht="99" customHeight="1">
      <c r="A12" s="203" t="s">
        <v>223</v>
      </c>
      <c r="B12" s="205">
        <v>10976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0</v>
      </c>
      <c r="I12" s="205">
        <v>10976</v>
      </c>
      <c r="J12" s="205">
        <v>40515.750100000005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4945.1857599999994</v>
      </c>
      <c r="Q12" s="204">
        <v>45460.935859999998</v>
      </c>
      <c r="R12" s="193"/>
    </row>
    <row r="13" spans="1:25" ht="99" customHeight="1">
      <c r="A13" s="203" t="s">
        <v>224</v>
      </c>
      <c r="B13" s="204">
        <v>15911.13567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15911.13567</v>
      </c>
      <c r="J13" s="204">
        <v>13732.678380000001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1715.7377900000001</v>
      </c>
      <c r="Q13" s="204">
        <v>15448.41617</v>
      </c>
      <c r="R13" s="193"/>
    </row>
    <row r="14" spans="1:25" ht="99" customHeight="1">
      <c r="A14" s="203" t="s">
        <v>225</v>
      </c>
      <c r="B14" s="204">
        <v>4535.21461</v>
      </c>
      <c r="C14" s="204">
        <v>0</v>
      </c>
      <c r="D14" s="204">
        <v>0</v>
      </c>
      <c r="E14" s="204">
        <v>0</v>
      </c>
      <c r="F14" s="204">
        <v>0</v>
      </c>
      <c r="G14" s="204">
        <v>0</v>
      </c>
      <c r="H14" s="204">
        <v>1379.53343</v>
      </c>
      <c r="I14" s="204">
        <v>5914.7480400000004</v>
      </c>
      <c r="J14" s="204">
        <v>3569.9999800000001</v>
      </c>
      <c r="K14" s="204">
        <v>0</v>
      </c>
      <c r="L14" s="204">
        <v>0</v>
      </c>
      <c r="M14" s="204">
        <v>0</v>
      </c>
      <c r="N14" s="204">
        <v>0</v>
      </c>
      <c r="O14" s="204">
        <v>0</v>
      </c>
      <c r="P14" s="204">
        <v>5692.1994199999999</v>
      </c>
      <c r="Q14" s="204">
        <v>9262.1993999999995</v>
      </c>
      <c r="R14" s="193"/>
    </row>
    <row r="15" spans="1:25" ht="99" customHeight="1">
      <c r="A15" s="203" t="s">
        <v>226</v>
      </c>
      <c r="B15" s="204">
        <v>395.60640000000001</v>
      </c>
      <c r="C15" s="204">
        <v>0</v>
      </c>
      <c r="D15" s="204">
        <v>0</v>
      </c>
      <c r="E15" s="204">
        <v>0</v>
      </c>
      <c r="F15" s="204">
        <v>0</v>
      </c>
      <c r="G15" s="204">
        <v>0</v>
      </c>
      <c r="H15" s="204">
        <v>1870.1018100000001</v>
      </c>
      <c r="I15" s="204">
        <v>2265.7082099999998</v>
      </c>
      <c r="J15" s="204">
        <v>0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0</v>
      </c>
      <c r="R15" s="193"/>
    </row>
    <row r="16" spans="1:25" ht="99" customHeight="1">
      <c r="A16" s="203" t="s">
        <v>227</v>
      </c>
      <c r="B16" s="204">
        <v>1323.1008400000001</v>
      </c>
      <c r="C16" s="204">
        <v>453.61627000000004</v>
      </c>
      <c r="D16" s="204">
        <v>0</v>
      </c>
      <c r="E16" s="204">
        <v>0</v>
      </c>
      <c r="F16" s="204">
        <v>0</v>
      </c>
      <c r="G16" s="204">
        <v>274.39999999999998</v>
      </c>
      <c r="H16" s="204">
        <v>978.91936999999996</v>
      </c>
      <c r="I16" s="204">
        <v>3030.0364799999998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0</v>
      </c>
      <c r="R16" s="193"/>
    </row>
    <row r="17" spans="1:18" ht="99" customHeight="1">
      <c r="A17" s="203" t="s">
        <v>228</v>
      </c>
      <c r="B17" s="204">
        <v>357.28618</v>
      </c>
      <c r="C17" s="204">
        <v>0</v>
      </c>
      <c r="D17" s="204">
        <v>0</v>
      </c>
      <c r="E17" s="204">
        <v>0</v>
      </c>
      <c r="F17" s="204">
        <v>0</v>
      </c>
      <c r="G17" s="204">
        <v>0</v>
      </c>
      <c r="H17" s="204">
        <v>343.66237000000001</v>
      </c>
      <c r="I17" s="204">
        <v>700.94855000000007</v>
      </c>
      <c r="J17" s="204">
        <v>0</v>
      </c>
      <c r="K17" s="204">
        <v>0</v>
      </c>
      <c r="L17" s="204">
        <v>0</v>
      </c>
      <c r="M17" s="204">
        <v>0</v>
      </c>
      <c r="N17" s="204">
        <v>0</v>
      </c>
      <c r="O17" s="204">
        <v>0</v>
      </c>
      <c r="P17" s="204">
        <v>178.16175000000001</v>
      </c>
      <c r="Q17" s="204">
        <v>178.16175000000001</v>
      </c>
      <c r="R17" s="193"/>
    </row>
    <row r="18" spans="1:18" ht="99" customHeight="1">
      <c r="A18" s="203" t="s">
        <v>229</v>
      </c>
      <c r="B18" s="204">
        <v>133.33329999999998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133.33329999999998</v>
      </c>
      <c r="J18" s="204">
        <v>0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0</v>
      </c>
      <c r="R18" s="193"/>
    </row>
    <row r="19" spans="1:18" ht="99" customHeight="1">
      <c r="A19" s="203" t="s">
        <v>230</v>
      </c>
      <c r="B19" s="204">
        <v>91.593600000000009</v>
      </c>
      <c r="C19" s="204">
        <v>0</v>
      </c>
      <c r="D19" s="204">
        <v>0</v>
      </c>
      <c r="E19" s="204">
        <v>0</v>
      </c>
      <c r="F19" s="204">
        <v>0</v>
      </c>
      <c r="G19" s="204">
        <v>0</v>
      </c>
      <c r="H19" s="204">
        <v>225.88399999999999</v>
      </c>
      <c r="I19" s="204">
        <v>317.4776</v>
      </c>
      <c r="J19" s="204">
        <v>0</v>
      </c>
      <c r="K19" s="204">
        <v>0</v>
      </c>
      <c r="L19" s="204">
        <v>0</v>
      </c>
      <c r="M19" s="204">
        <v>0</v>
      </c>
      <c r="N19" s="204">
        <v>0</v>
      </c>
      <c r="O19" s="204">
        <v>0</v>
      </c>
      <c r="P19" s="204">
        <v>0</v>
      </c>
      <c r="Q19" s="204">
        <v>0</v>
      </c>
      <c r="R19" s="193"/>
    </row>
    <row r="20" spans="1:18" ht="99" customHeight="1">
      <c r="A20" s="203" t="s">
        <v>231</v>
      </c>
      <c r="B20" s="204">
        <v>346.95819</v>
      </c>
      <c r="C20" s="204">
        <v>0</v>
      </c>
      <c r="D20" s="204">
        <v>0</v>
      </c>
      <c r="E20" s="204">
        <v>0</v>
      </c>
      <c r="F20" s="204">
        <v>0</v>
      </c>
      <c r="G20" s="204">
        <v>0</v>
      </c>
      <c r="H20" s="204">
        <v>213.81125</v>
      </c>
      <c r="I20" s="204">
        <v>560.76943999999992</v>
      </c>
      <c r="J20" s="204">
        <v>0</v>
      </c>
      <c r="K20" s="204">
        <v>0</v>
      </c>
      <c r="L20" s="204">
        <v>0</v>
      </c>
      <c r="M20" s="204">
        <v>0</v>
      </c>
      <c r="N20" s="204">
        <v>0</v>
      </c>
      <c r="O20" s="204">
        <v>0</v>
      </c>
      <c r="P20" s="204">
        <v>0</v>
      </c>
      <c r="Q20" s="204">
        <v>0</v>
      </c>
      <c r="R20" s="193"/>
    </row>
    <row r="21" spans="1:18" ht="99" customHeight="1">
      <c r="A21" s="203" t="s">
        <v>232</v>
      </c>
      <c r="B21" s="204">
        <v>1054.7118799999998</v>
      </c>
      <c r="C21" s="204">
        <v>0</v>
      </c>
      <c r="D21" s="204">
        <v>8.3551000000000002</v>
      </c>
      <c r="E21" s="204">
        <v>0</v>
      </c>
      <c r="F21" s="204">
        <v>50.2761</v>
      </c>
      <c r="G21" s="204">
        <v>0</v>
      </c>
      <c r="H21" s="204">
        <v>110.45422000000001</v>
      </c>
      <c r="I21" s="204">
        <v>1223.7973</v>
      </c>
      <c r="J21" s="204">
        <v>0</v>
      </c>
      <c r="K21" s="204">
        <v>0</v>
      </c>
      <c r="L21" s="204">
        <v>0</v>
      </c>
      <c r="M21" s="204">
        <v>0</v>
      </c>
      <c r="N21" s="204">
        <v>0</v>
      </c>
      <c r="O21" s="204">
        <v>0</v>
      </c>
      <c r="P21" s="204">
        <v>0</v>
      </c>
      <c r="Q21" s="204">
        <v>0</v>
      </c>
      <c r="R21" s="193"/>
    </row>
    <row r="22" spans="1:18" ht="99" customHeight="1">
      <c r="A22" s="203" t="s">
        <v>233</v>
      </c>
      <c r="B22" s="204">
        <v>40.705370000000002</v>
      </c>
      <c r="C22" s="204">
        <v>0</v>
      </c>
      <c r="D22" s="204">
        <v>0</v>
      </c>
      <c r="E22" s="204">
        <v>0</v>
      </c>
      <c r="F22" s="204">
        <v>6.2561099999999996</v>
      </c>
      <c r="G22" s="204">
        <v>0</v>
      </c>
      <c r="H22" s="204">
        <v>0</v>
      </c>
      <c r="I22" s="204">
        <v>46.961480000000002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193"/>
    </row>
    <row r="23" spans="1:18" s="140" customFormat="1" ht="99" customHeight="1" thickBot="1">
      <c r="A23" s="206" t="s">
        <v>234</v>
      </c>
      <c r="B23" s="207">
        <v>3.7576199999999997</v>
      </c>
      <c r="C23" s="207">
        <v>0</v>
      </c>
      <c r="D23" s="207">
        <v>0</v>
      </c>
      <c r="E23" s="207">
        <v>0</v>
      </c>
      <c r="F23" s="207">
        <v>0</v>
      </c>
      <c r="G23" s="207">
        <v>0</v>
      </c>
      <c r="H23" s="207">
        <v>2.4829499999999998</v>
      </c>
      <c r="I23" s="207">
        <v>6.24057</v>
      </c>
      <c r="J23" s="207">
        <v>0</v>
      </c>
      <c r="K23" s="207">
        <v>0</v>
      </c>
      <c r="L23" s="207">
        <v>0</v>
      </c>
      <c r="M23" s="207">
        <v>0</v>
      </c>
      <c r="N23" s="207">
        <v>0</v>
      </c>
      <c r="O23" s="207">
        <v>0</v>
      </c>
      <c r="P23" s="207">
        <v>0</v>
      </c>
      <c r="Q23" s="207">
        <v>0</v>
      </c>
      <c r="R23" s="208"/>
    </row>
    <row r="24" spans="1:18" s="140" customFormat="1" ht="99" customHeight="1" thickTop="1" thickBot="1">
      <c r="A24" s="209" t="s">
        <v>42</v>
      </c>
      <c r="B24" s="210">
        <f>SUM(B10:B23)</f>
        <v>117178.37595</v>
      </c>
      <c r="C24" s="210">
        <f t="shared" ref="C24:Q24" si="0">SUM(C10:C23)</f>
        <v>453.61627000000004</v>
      </c>
      <c r="D24" s="210">
        <f t="shared" si="0"/>
        <v>8.3551000000000002</v>
      </c>
      <c r="E24" s="210">
        <f t="shared" si="0"/>
        <v>0</v>
      </c>
      <c r="F24" s="210">
        <f t="shared" si="0"/>
        <v>56.532209999999999</v>
      </c>
      <c r="G24" s="210">
        <f t="shared" si="0"/>
        <v>274.39999999999998</v>
      </c>
      <c r="H24" s="210">
        <f t="shared" si="0"/>
        <v>34237.338339999995</v>
      </c>
      <c r="I24" s="210">
        <f t="shared" si="0"/>
        <v>152208.61787000002</v>
      </c>
      <c r="J24" s="210">
        <f t="shared" si="0"/>
        <v>449502.42864</v>
      </c>
      <c r="K24" s="210">
        <f t="shared" si="0"/>
        <v>0</v>
      </c>
      <c r="L24" s="210">
        <f t="shared" si="0"/>
        <v>0</v>
      </c>
      <c r="M24" s="210">
        <f t="shared" si="0"/>
        <v>0</v>
      </c>
      <c r="N24" s="210">
        <f t="shared" si="0"/>
        <v>0</v>
      </c>
      <c r="O24" s="210">
        <f t="shared" si="0"/>
        <v>0</v>
      </c>
      <c r="P24" s="210">
        <f t="shared" si="0"/>
        <v>246301.90701999998</v>
      </c>
      <c r="Q24" s="210">
        <f t="shared" si="0"/>
        <v>695804.33565999998</v>
      </c>
      <c r="R24" s="208"/>
    </row>
    <row r="25" spans="1:18" ht="27.75" customHeight="1" thickTop="1" thickBot="1">
      <c r="A25" s="179"/>
      <c r="B25" s="180"/>
      <c r="C25" s="262"/>
      <c r="D25" s="181"/>
      <c r="E25" s="181"/>
      <c r="F25" s="181"/>
      <c r="G25" s="181"/>
      <c r="H25" s="181"/>
      <c r="I25" s="181"/>
      <c r="J25" s="181"/>
      <c r="K25" s="181"/>
      <c r="L25" s="180"/>
      <c r="M25" s="180"/>
      <c r="N25" s="180"/>
      <c r="O25" s="180"/>
      <c r="P25" s="180"/>
      <c r="Q25" s="180"/>
      <c r="R25" s="193"/>
    </row>
    <row r="26" spans="1:18" ht="87" customHeight="1" thickTop="1">
      <c r="A26" s="633" t="s">
        <v>735</v>
      </c>
      <c r="B26" s="123"/>
      <c r="C26" s="215"/>
      <c r="D26" s="148"/>
      <c r="E26" s="148"/>
      <c r="F26" s="148"/>
      <c r="G26" s="148"/>
      <c r="H26" s="148"/>
      <c r="I26" s="148"/>
      <c r="J26" s="148"/>
      <c r="K26" s="148"/>
      <c r="L26" s="149"/>
      <c r="M26" s="149"/>
      <c r="N26" s="17"/>
      <c r="O26" s="17"/>
      <c r="P26" s="17"/>
      <c r="Q26" s="17"/>
    </row>
    <row r="27" spans="1:18" ht="38.25" customHeight="1">
      <c r="A27" s="16"/>
      <c r="B27" s="37"/>
      <c r="C27" s="216"/>
      <c r="D27" s="18"/>
      <c r="E27" s="18"/>
      <c r="F27" s="18"/>
      <c r="G27" s="18"/>
      <c r="H27" s="18"/>
      <c r="I27" s="18"/>
      <c r="J27" s="18"/>
      <c r="K27" s="18"/>
      <c r="L27" s="18"/>
      <c r="M27" s="104"/>
      <c r="N27" s="17"/>
      <c r="O27" s="17"/>
      <c r="P27" s="17"/>
      <c r="Q27" s="17"/>
    </row>
    <row r="28" spans="1:18" ht="38.25" customHeight="1">
      <c r="A28" s="16"/>
      <c r="B28" s="37"/>
      <c r="C28" s="216"/>
      <c r="D28" s="18"/>
      <c r="E28" s="18"/>
      <c r="F28" s="18"/>
      <c r="G28" s="18"/>
      <c r="H28" s="18"/>
      <c r="I28" s="18"/>
      <c r="J28" s="18"/>
      <c r="K28" s="18"/>
      <c r="L28" s="18"/>
      <c r="M28" s="104"/>
      <c r="N28" s="17"/>
      <c r="O28" s="17"/>
      <c r="P28" s="17"/>
      <c r="Q28" s="17"/>
    </row>
    <row r="29" spans="1:18" ht="13.5" customHeight="1">
      <c r="A29" s="16"/>
      <c r="B29" s="37"/>
      <c r="C29" s="216"/>
      <c r="D29" s="18"/>
      <c r="E29" s="18"/>
      <c r="F29" s="18"/>
      <c r="G29" s="18"/>
      <c r="H29" s="18"/>
      <c r="I29" s="18"/>
      <c r="J29" s="18"/>
      <c r="K29" s="18"/>
      <c r="L29" s="18"/>
      <c r="M29" s="104"/>
      <c r="N29" s="17"/>
      <c r="O29" s="17"/>
      <c r="P29" s="17"/>
      <c r="Q29" s="17"/>
    </row>
    <row r="30" spans="1:18" ht="13.5" customHeight="1">
      <c r="A30" s="16"/>
      <c r="B30" s="37"/>
      <c r="C30" s="216"/>
      <c r="D30" s="18"/>
      <c r="E30" s="18"/>
      <c r="F30" s="18"/>
      <c r="G30" s="18"/>
      <c r="H30" s="18"/>
      <c r="I30" s="18"/>
      <c r="J30" s="18"/>
      <c r="K30" s="18"/>
      <c r="L30" s="18"/>
      <c r="M30" s="104"/>
      <c r="N30" s="17"/>
      <c r="O30" s="17"/>
      <c r="P30" s="17"/>
      <c r="Q30" s="17"/>
    </row>
    <row r="31" spans="1:18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29"/>
      <c r="B33" s="18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18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18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18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6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29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3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3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3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29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9" customHeight="1">
      <c r="A52" s="127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9" customHeight="1">
      <c r="A53" s="127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9" customHeight="1">
      <c r="A54" s="127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9" customHeight="1">
      <c r="A55" s="127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8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8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29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2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29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2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29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17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17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17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17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27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29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29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30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30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30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30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1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1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1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1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</row>
    <row r="117" spans="1:12">
      <c r="A117" s="131"/>
    </row>
    <row r="118" spans="1:12">
      <c r="A118" s="131"/>
    </row>
    <row r="119" spans="1:12">
      <c r="A119" s="131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Y649"/>
  <sheetViews>
    <sheetView showGridLines="0" topLeftCell="A2" zoomScale="25" zoomScaleNormal="25" workbookViewId="0">
      <selection activeCell="G15" sqref="G15"/>
    </sheetView>
  </sheetViews>
  <sheetFormatPr baseColWidth="10" defaultColWidth="9.140625" defaultRowHeight="60"/>
  <cols>
    <col min="1" max="1" width="174.7109375" style="20" customWidth="1"/>
    <col min="2" max="2" width="43.42578125" style="372" bestFit="1" customWidth="1"/>
    <col min="3" max="3" width="48.7109375" style="633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58.28515625" style="372" customWidth="1"/>
    <col min="17" max="17" width="42.42578125" style="372" customWidth="1"/>
    <col min="18" max="18" width="6.5703125" style="191" customWidth="1"/>
    <col min="19" max="24" width="9.140625" style="372" customWidth="1"/>
    <col min="25" max="25" width="11.28515625" style="372" bestFit="1" customWidth="1"/>
    <col min="26" max="26" width="10.140625" style="372" bestFit="1" customWidth="1"/>
    <col min="27" max="28" width="9.140625" style="372" customWidth="1"/>
    <col min="29" max="29" width="10.140625" style="372" bestFit="1" customWidth="1"/>
    <col min="30" max="256" width="9.140625" style="372"/>
    <col min="257" max="257" width="174.7109375" style="372" customWidth="1"/>
    <col min="258" max="258" width="43.42578125" style="372" bestFit="1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58.28515625" style="372" customWidth="1"/>
    <col min="273" max="273" width="42.42578125" style="372" customWidth="1"/>
    <col min="274" max="274" width="6.5703125" style="372" customWidth="1"/>
    <col min="275" max="280" width="9.140625" style="372" customWidth="1"/>
    <col min="281" max="281" width="11.28515625" style="372" bestFit="1" customWidth="1"/>
    <col min="282" max="282" width="10.140625" style="372" bestFit="1" customWidth="1"/>
    <col min="283" max="284" width="9.140625" style="372" customWidth="1"/>
    <col min="285" max="285" width="10.140625" style="372" bestFit="1" customWidth="1"/>
    <col min="286" max="512" width="9.140625" style="372"/>
    <col min="513" max="513" width="174.7109375" style="372" customWidth="1"/>
    <col min="514" max="514" width="43.42578125" style="372" bestFit="1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58.28515625" style="372" customWidth="1"/>
    <col min="529" max="529" width="42.42578125" style="372" customWidth="1"/>
    <col min="530" max="530" width="6.5703125" style="372" customWidth="1"/>
    <col min="531" max="536" width="9.140625" style="372" customWidth="1"/>
    <col min="537" max="537" width="11.28515625" style="372" bestFit="1" customWidth="1"/>
    <col min="538" max="538" width="10.140625" style="372" bestFit="1" customWidth="1"/>
    <col min="539" max="540" width="9.140625" style="372" customWidth="1"/>
    <col min="541" max="541" width="10.140625" style="372" bestFit="1" customWidth="1"/>
    <col min="542" max="768" width="9.140625" style="372"/>
    <col min="769" max="769" width="174.7109375" style="372" customWidth="1"/>
    <col min="770" max="770" width="43.42578125" style="372" bestFit="1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58.28515625" style="372" customWidth="1"/>
    <col min="785" max="785" width="42.42578125" style="372" customWidth="1"/>
    <col min="786" max="786" width="6.5703125" style="372" customWidth="1"/>
    <col min="787" max="792" width="9.140625" style="372" customWidth="1"/>
    <col min="793" max="793" width="11.28515625" style="372" bestFit="1" customWidth="1"/>
    <col min="794" max="794" width="10.140625" style="372" bestFit="1" customWidth="1"/>
    <col min="795" max="796" width="9.140625" style="372" customWidth="1"/>
    <col min="797" max="797" width="10.140625" style="372" bestFit="1" customWidth="1"/>
    <col min="798" max="1024" width="9.140625" style="372"/>
    <col min="1025" max="1025" width="174.7109375" style="372" customWidth="1"/>
    <col min="1026" max="1026" width="43.42578125" style="372" bestFit="1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58.28515625" style="372" customWidth="1"/>
    <col min="1041" max="1041" width="42.42578125" style="372" customWidth="1"/>
    <col min="1042" max="1042" width="6.5703125" style="372" customWidth="1"/>
    <col min="1043" max="1048" width="9.140625" style="372" customWidth="1"/>
    <col min="1049" max="1049" width="11.28515625" style="372" bestFit="1" customWidth="1"/>
    <col min="1050" max="1050" width="10.140625" style="372" bestFit="1" customWidth="1"/>
    <col min="1051" max="1052" width="9.140625" style="372" customWidth="1"/>
    <col min="1053" max="1053" width="10.140625" style="372" bestFit="1" customWidth="1"/>
    <col min="1054" max="1280" width="9.140625" style="372"/>
    <col min="1281" max="1281" width="174.7109375" style="372" customWidth="1"/>
    <col min="1282" max="1282" width="43.42578125" style="372" bestFit="1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58.28515625" style="372" customWidth="1"/>
    <col min="1297" max="1297" width="42.42578125" style="372" customWidth="1"/>
    <col min="1298" max="1298" width="6.5703125" style="372" customWidth="1"/>
    <col min="1299" max="1304" width="9.140625" style="372" customWidth="1"/>
    <col min="1305" max="1305" width="11.28515625" style="372" bestFit="1" customWidth="1"/>
    <col min="1306" max="1306" width="10.140625" style="372" bestFit="1" customWidth="1"/>
    <col min="1307" max="1308" width="9.140625" style="372" customWidth="1"/>
    <col min="1309" max="1309" width="10.140625" style="372" bestFit="1" customWidth="1"/>
    <col min="1310" max="1536" width="9.140625" style="372"/>
    <col min="1537" max="1537" width="174.7109375" style="372" customWidth="1"/>
    <col min="1538" max="1538" width="43.42578125" style="372" bestFit="1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58.28515625" style="372" customWidth="1"/>
    <col min="1553" max="1553" width="42.42578125" style="372" customWidth="1"/>
    <col min="1554" max="1554" width="6.5703125" style="372" customWidth="1"/>
    <col min="1555" max="1560" width="9.140625" style="372" customWidth="1"/>
    <col min="1561" max="1561" width="11.28515625" style="372" bestFit="1" customWidth="1"/>
    <col min="1562" max="1562" width="10.140625" style="372" bestFit="1" customWidth="1"/>
    <col min="1563" max="1564" width="9.140625" style="372" customWidth="1"/>
    <col min="1565" max="1565" width="10.140625" style="372" bestFit="1" customWidth="1"/>
    <col min="1566" max="1792" width="9.140625" style="372"/>
    <col min="1793" max="1793" width="174.7109375" style="372" customWidth="1"/>
    <col min="1794" max="1794" width="43.42578125" style="372" bestFit="1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58.28515625" style="372" customWidth="1"/>
    <col min="1809" max="1809" width="42.42578125" style="372" customWidth="1"/>
    <col min="1810" max="1810" width="6.5703125" style="372" customWidth="1"/>
    <col min="1811" max="1816" width="9.140625" style="372" customWidth="1"/>
    <col min="1817" max="1817" width="11.28515625" style="372" bestFit="1" customWidth="1"/>
    <col min="1818" max="1818" width="10.140625" style="372" bestFit="1" customWidth="1"/>
    <col min="1819" max="1820" width="9.140625" style="372" customWidth="1"/>
    <col min="1821" max="1821" width="10.140625" style="372" bestFit="1" customWidth="1"/>
    <col min="1822" max="2048" width="9.140625" style="372"/>
    <col min="2049" max="2049" width="174.7109375" style="372" customWidth="1"/>
    <col min="2050" max="2050" width="43.42578125" style="372" bestFit="1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58.28515625" style="372" customWidth="1"/>
    <col min="2065" max="2065" width="42.42578125" style="372" customWidth="1"/>
    <col min="2066" max="2066" width="6.5703125" style="372" customWidth="1"/>
    <col min="2067" max="2072" width="9.140625" style="372" customWidth="1"/>
    <col min="2073" max="2073" width="11.28515625" style="372" bestFit="1" customWidth="1"/>
    <col min="2074" max="2074" width="10.140625" style="372" bestFit="1" customWidth="1"/>
    <col min="2075" max="2076" width="9.140625" style="372" customWidth="1"/>
    <col min="2077" max="2077" width="10.140625" style="372" bestFit="1" customWidth="1"/>
    <col min="2078" max="2304" width="9.140625" style="372"/>
    <col min="2305" max="2305" width="174.7109375" style="372" customWidth="1"/>
    <col min="2306" max="2306" width="43.42578125" style="372" bestFit="1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58.28515625" style="372" customWidth="1"/>
    <col min="2321" max="2321" width="42.42578125" style="372" customWidth="1"/>
    <col min="2322" max="2322" width="6.5703125" style="372" customWidth="1"/>
    <col min="2323" max="2328" width="9.140625" style="372" customWidth="1"/>
    <col min="2329" max="2329" width="11.28515625" style="372" bestFit="1" customWidth="1"/>
    <col min="2330" max="2330" width="10.140625" style="372" bestFit="1" customWidth="1"/>
    <col min="2331" max="2332" width="9.140625" style="372" customWidth="1"/>
    <col min="2333" max="2333" width="10.140625" style="372" bestFit="1" customWidth="1"/>
    <col min="2334" max="2560" width="9.140625" style="372"/>
    <col min="2561" max="2561" width="174.7109375" style="372" customWidth="1"/>
    <col min="2562" max="2562" width="43.42578125" style="372" bestFit="1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58.28515625" style="372" customWidth="1"/>
    <col min="2577" max="2577" width="42.42578125" style="372" customWidth="1"/>
    <col min="2578" max="2578" width="6.5703125" style="372" customWidth="1"/>
    <col min="2579" max="2584" width="9.140625" style="372" customWidth="1"/>
    <col min="2585" max="2585" width="11.28515625" style="372" bestFit="1" customWidth="1"/>
    <col min="2586" max="2586" width="10.140625" style="372" bestFit="1" customWidth="1"/>
    <col min="2587" max="2588" width="9.140625" style="372" customWidth="1"/>
    <col min="2589" max="2589" width="10.140625" style="372" bestFit="1" customWidth="1"/>
    <col min="2590" max="2816" width="9.140625" style="372"/>
    <col min="2817" max="2817" width="174.7109375" style="372" customWidth="1"/>
    <col min="2818" max="2818" width="43.42578125" style="372" bestFit="1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58.28515625" style="372" customWidth="1"/>
    <col min="2833" max="2833" width="42.42578125" style="372" customWidth="1"/>
    <col min="2834" max="2834" width="6.5703125" style="372" customWidth="1"/>
    <col min="2835" max="2840" width="9.140625" style="372" customWidth="1"/>
    <col min="2841" max="2841" width="11.28515625" style="372" bestFit="1" customWidth="1"/>
    <col min="2842" max="2842" width="10.140625" style="372" bestFit="1" customWidth="1"/>
    <col min="2843" max="2844" width="9.140625" style="372" customWidth="1"/>
    <col min="2845" max="2845" width="10.140625" style="372" bestFit="1" customWidth="1"/>
    <col min="2846" max="3072" width="9.140625" style="372"/>
    <col min="3073" max="3073" width="174.7109375" style="372" customWidth="1"/>
    <col min="3074" max="3074" width="43.42578125" style="372" bestFit="1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58.28515625" style="372" customWidth="1"/>
    <col min="3089" max="3089" width="42.42578125" style="372" customWidth="1"/>
    <col min="3090" max="3090" width="6.5703125" style="372" customWidth="1"/>
    <col min="3091" max="3096" width="9.140625" style="372" customWidth="1"/>
    <col min="3097" max="3097" width="11.28515625" style="372" bestFit="1" customWidth="1"/>
    <col min="3098" max="3098" width="10.140625" style="372" bestFit="1" customWidth="1"/>
    <col min="3099" max="3100" width="9.140625" style="372" customWidth="1"/>
    <col min="3101" max="3101" width="10.140625" style="372" bestFit="1" customWidth="1"/>
    <col min="3102" max="3328" width="9.140625" style="372"/>
    <col min="3329" max="3329" width="174.7109375" style="372" customWidth="1"/>
    <col min="3330" max="3330" width="43.42578125" style="372" bestFit="1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58.28515625" style="372" customWidth="1"/>
    <col min="3345" max="3345" width="42.42578125" style="372" customWidth="1"/>
    <col min="3346" max="3346" width="6.5703125" style="372" customWidth="1"/>
    <col min="3347" max="3352" width="9.140625" style="372" customWidth="1"/>
    <col min="3353" max="3353" width="11.28515625" style="372" bestFit="1" customWidth="1"/>
    <col min="3354" max="3354" width="10.140625" style="372" bestFit="1" customWidth="1"/>
    <col min="3355" max="3356" width="9.140625" style="372" customWidth="1"/>
    <col min="3357" max="3357" width="10.140625" style="372" bestFit="1" customWidth="1"/>
    <col min="3358" max="3584" width="9.140625" style="372"/>
    <col min="3585" max="3585" width="174.7109375" style="372" customWidth="1"/>
    <col min="3586" max="3586" width="43.42578125" style="372" bestFit="1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58.28515625" style="372" customWidth="1"/>
    <col min="3601" max="3601" width="42.42578125" style="372" customWidth="1"/>
    <col min="3602" max="3602" width="6.5703125" style="372" customWidth="1"/>
    <col min="3603" max="3608" width="9.140625" style="372" customWidth="1"/>
    <col min="3609" max="3609" width="11.28515625" style="372" bestFit="1" customWidth="1"/>
    <col min="3610" max="3610" width="10.140625" style="372" bestFit="1" customWidth="1"/>
    <col min="3611" max="3612" width="9.140625" style="372" customWidth="1"/>
    <col min="3613" max="3613" width="10.140625" style="372" bestFit="1" customWidth="1"/>
    <col min="3614" max="3840" width="9.140625" style="372"/>
    <col min="3841" max="3841" width="174.7109375" style="372" customWidth="1"/>
    <col min="3842" max="3842" width="43.42578125" style="372" bestFit="1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58.28515625" style="372" customWidth="1"/>
    <col min="3857" max="3857" width="42.42578125" style="372" customWidth="1"/>
    <col min="3858" max="3858" width="6.5703125" style="372" customWidth="1"/>
    <col min="3859" max="3864" width="9.140625" style="372" customWidth="1"/>
    <col min="3865" max="3865" width="11.28515625" style="372" bestFit="1" customWidth="1"/>
    <col min="3866" max="3866" width="10.140625" style="372" bestFit="1" customWidth="1"/>
    <col min="3867" max="3868" width="9.140625" style="372" customWidth="1"/>
    <col min="3869" max="3869" width="10.140625" style="372" bestFit="1" customWidth="1"/>
    <col min="3870" max="4096" width="9.140625" style="372"/>
    <col min="4097" max="4097" width="174.7109375" style="372" customWidth="1"/>
    <col min="4098" max="4098" width="43.42578125" style="372" bestFit="1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58.28515625" style="372" customWidth="1"/>
    <col min="4113" max="4113" width="42.42578125" style="372" customWidth="1"/>
    <col min="4114" max="4114" width="6.5703125" style="372" customWidth="1"/>
    <col min="4115" max="4120" width="9.140625" style="372" customWidth="1"/>
    <col min="4121" max="4121" width="11.28515625" style="372" bestFit="1" customWidth="1"/>
    <col min="4122" max="4122" width="10.140625" style="372" bestFit="1" customWidth="1"/>
    <col min="4123" max="4124" width="9.140625" style="372" customWidth="1"/>
    <col min="4125" max="4125" width="10.140625" style="372" bestFit="1" customWidth="1"/>
    <col min="4126" max="4352" width="9.140625" style="372"/>
    <col min="4353" max="4353" width="174.7109375" style="372" customWidth="1"/>
    <col min="4354" max="4354" width="43.42578125" style="372" bestFit="1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58.28515625" style="372" customWidth="1"/>
    <col min="4369" max="4369" width="42.42578125" style="372" customWidth="1"/>
    <col min="4370" max="4370" width="6.5703125" style="372" customWidth="1"/>
    <col min="4371" max="4376" width="9.140625" style="372" customWidth="1"/>
    <col min="4377" max="4377" width="11.28515625" style="372" bestFit="1" customWidth="1"/>
    <col min="4378" max="4378" width="10.140625" style="372" bestFit="1" customWidth="1"/>
    <col min="4379" max="4380" width="9.140625" style="372" customWidth="1"/>
    <col min="4381" max="4381" width="10.140625" style="372" bestFit="1" customWidth="1"/>
    <col min="4382" max="4608" width="9.140625" style="372"/>
    <col min="4609" max="4609" width="174.7109375" style="372" customWidth="1"/>
    <col min="4610" max="4610" width="43.42578125" style="372" bestFit="1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58.28515625" style="372" customWidth="1"/>
    <col min="4625" max="4625" width="42.42578125" style="372" customWidth="1"/>
    <col min="4626" max="4626" width="6.5703125" style="372" customWidth="1"/>
    <col min="4627" max="4632" width="9.140625" style="372" customWidth="1"/>
    <col min="4633" max="4633" width="11.28515625" style="372" bestFit="1" customWidth="1"/>
    <col min="4634" max="4634" width="10.140625" style="372" bestFit="1" customWidth="1"/>
    <col min="4635" max="4636" width="9.140625" style="372" customWidth="1"/>
    <col min="4637" max="4637" width="10.140625" style="372" bestFit="1" customWidth="1"/>
    <col min="4638" max="4864" width="9.140625" style="372"/>
    <col min="4865" max="4865" width="174.7109375" style="372" customWidth="1"/>
    <col min="4866" max="4866" width="43.42578125" style="372" bestFit="1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58.28515625" style="372" customWidth="1"/>
    <col min="4881" max="4881" width="42.42578125" style="372" customWidth="1"/>
    <col min="4882" max="4882" width="6.5703125" style="372" customWidth="1"/>
    <col min="4883" max="4888" width="9.140625" style="372" customWidth="1"/>
    <col min="4889" max="4889" width="11.28515625" style="372" bestFit="1" customWidth="1"/>
    <col min="4890" max="4890" width="10.140625" style="372" bestFit="1" customWidth="1"/>
    <col min="4891" max="4892" width="9.140625" style="372" customWidth="1"/>
    <col min="4893" max="4893" width="10.140625" style="372" bestFit="1" customWidth="1"/>
    <col min="4894" max="5120" width="9.140625" style="372"/>
    <col min="5121" max="5121" width="174.7109375" style="372" customWidth="1"/>
    <col min="5122" max="5122" width="43.42578125" style="372" bestFit="1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58.28515625" style="372" customWidth="1"/>
    <col min="5137" max="5137" width="42.42578125" style="372" customWidth="1"/>
    <col min="5138" max="5138" width="6.5703125" style="372" customWidth="1"/>
    <col min="5139" max="5144" width="9.140625" style="372" customWidth="1"/>
    <col min="5145" max="5145" width="11.28515625" style="372" bestFit="1" customWidth="1"/>
    <col min="5146" max="5146" width="10.140625" style="372" bestFit="1" customWidth="1"/>
    <col min="5147" max="5148" width="9.140625" style="372" customWidth="1"/>
    <col min="5149" max="5149" width="10.140625" style="372" bestFit="1" customWidth="1"/>
    <col min="5150" max="5376" width="9.140625" style="372"/>
    <col min="5377" max="5377" width="174.7109375" style="372" customWidth="1"/>
    <col min="5378" max="5378" width="43.42578125" style="372" bestFit="1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58.28515625" style="372" customWidth="1"/>
    <col min="5393" max="5393" width="42.42578125" style="372" customWidth="1"/>
    <col min="5394" max="5394" width="6.5703125" style="372" customWidth="1"/>
    <col min="5395" max="5400" width="9.140625" style="372" customWidth="1"/>
    <col min="5401" max="5401" width="11.28515625" style="372" bestFit="1" customWidth="1"/>
    <col min="5402" max="5402" width="10.140625" style="372" bestFit="1" customWidth="1"/>
    <col min="5403" max="5404" width="9.140625" style="372" customWidth="1"/>
    <col min="5405" max="5405" width="10.140625" style="372" bestFit="1" customWidth="1"/>
    <col min="5406" max="5632" width="9.140625" style="372"/>
    <col min="5633" max="5633" width="174.7109375" style="372" customWidth="1"/>
    <col min="5634" max="5634" width="43.42578125" style="372" bestFit="1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58.28515625" style="372" customWidth="1"/>
    <col min="5649" max="5649" width="42.42578125" style="372" customWidth="1"/>
    <col min="5650" max="5650" width="6.5703125" style="372" customWidth="1"/>
    <col min="5651" max="5656" width="9.140625" style="372" customWidth="1"/>
    <col min="5657" max="5657" width="11.28515625" style="372" bestFit="1" customWidth="1"/>
    <col min="5658" max="5658" width="10.140625" style="372" bestFit="1" customWidth="1"/>
    <col min="5659" max="5660" width="9.140625" style="372" customWidth="1"/>
    <col min="5661" max="5661" width="10.140625" style="372" bestFit="1" customWidth="1"/>
    <col min="5662" max="5888" width="9.140625" style="372"/>
    <col min="5889" max="5889" width="174.7109375" style="372" customWidth="1"/>
    <col min="5890" max="5890" width="43.42578125" style="372" bestFit="1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58.28515625" style="372" customWidth="1"/>
    <col min="5905" max="5905" width="42.42578125" style="372" customWidth="1"/>
    <col min="5906" max="5906" width="6.5703125" style="372" customWidth="1"/>
    <col min="5907" max="5912" width="9.140625" style="372" customWidth="1"/>
    <col min="5913" max="5913" width="11.28515625" style="372" bestFit="1" customWidth="1"/>
    <col min="5914" max="5914" width="10.140625" style="372" bestFit="1" customWidth="1"/>
    <col min="5915" max="5916" width="9.140625" style="372" customWidth="1"/>
    <col min="5917" max="5917" width="10.140625" style="372" bestFit="1" customWidth="1"/>
    <col min="5918" max="6144" width="9.140625" style="372"/>
    <col min="6145" max="6145" width="174.7109375" style="372" customWidth="1"/>
    <col min="6146" max="6146" width="43.42578125" style="372" bestFit="1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58.28515625" style="372" customWidth="1"/>
    <col min="6161" max="6161" width="42.42578125" style="372" customWidth="1"/>
    <col min="6162" max="6162" width="6.5703125" style="372" customWidth="1"/>
    <col min="6163" max="6168" width="9.140625" style="372" customWidth="1"/>
    <col min="6169" max="6169" width="11.28515625" style="372" bestFit="1" customWidth="1"/>
    <col min="6170" max="6170" width="10.140625" style="372" bestFit="1" customWidth="1"/>
    <col min="6171" max="6172" width="9.140625" style="372" customWidth="1"/>
    <col min="6173" max="6173" width="10.140625" style="372" bestFit="1" customWidth="1"/>
    <col min="6174" max="6400" width="9.140625" style="372"/>
    <col min="6401" max="6401" width="174.7109375" style="372" customWidth="1"/>
    <col min="6402" max="6402" width="43.42578125" style="372" bestFit="1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58.28515625" style="372" customWidth="1"/>
    <col min="6417" max="6417" width="42.42578125" style="372" customWidth="1"/>
    <col min="6418" max="6418" width="6.5703125" style="372" customWidth="1"/>
    <col min="6419" max="6424" width="9.140625" style="372" customWidth="1"/>
    <col min="6425" max="6425" width="11.28515625" style="372" bestFit="1" customWidth="1"/>
    <col min="6426" max="6426" width="10.140625" style="372" bestFit="1" customWidth="1"/>
    <col min="6427" max="6428" width="9.140625" style="372" customWidth="1"/>
    <col min="6429" max="6429" width="10.140625" style="372" bestFit="1" customWidth="1"/>
    <col min="6430" max="6656" width="9.140625" style="372"/>
    <col min="6657" max="6657" width="174.7109375" style="372" customWidth="1"/>
    <col min="6658" max="6658" width="43.42578125" style="372" bestFit="1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58.28515625" style="372" customWidth="1"/>
    <col min="6673" max="6673" width="42.42578125" style="372" customWidth="1"/>
    <col min="6674" max="6674" width="6.5703125" style="372" customWidth="1"/>
    <col min="6675" max="6680" width="9.140625" style="372" customWidth="1"/>
    <col min="6681" max="6681" width="11.28515625" style="372" bestFit="1" customWidth="1"/>
    <col min="6682" max="6682" width="10.140625" style="372" bestFit="1" customWidth="1"/>
    <col min="6683" max="6684" width="9.140625" style="372" customWidth="1"/>
    <col min="6685" max="6685" width="10.140625" style="372" bestFit="1" customWidth="1"/>
    <col min="6686" max="6912" width="9.140625" style="372"/>
    <col min="6913" max="6913" width="174.7109375" style="372" customWidth="1"/>
    <col min="6914" max="6914" width="43.42578125" style="372" bestFit="1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58.28515625" style="372" customWidth="1"/>
    <col min="6929" max="6929" width="42.42578125" style="372" customWidth="1"/>
    <col min="6930" max="6930" width="6.5703125" style="372" customWidth="1"/>
    <col min="6931" max="6936" width="9.140625" style="372" customWidth="1"/>
    <col min="6937" max="6937" width="11.28515625" style="372" bestFit="1" customWidth="1"/>
    <col min="6938" max="6938" width="10.140625" style="372" bestFit="1" customWidth="1"/>
    <col min="6939" max="6940" width="9.140625" style="372" customWidth="1"/>
    <col min="6941" max="6941" width="10.140625" style="372" bestFit="1" customWidth="1"/>
    <col min="6942" max="7168" width="9.140625" style="372"/>
    <col min="7169" max="7169" width="174.7109375" style="372" customWidth="1"/>
    <col min="7170" max="7170" width="43.42578125" style="372" bestFit="1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58.28515625" style="372" customWidth="1"/>
    <col min="7185" max="7185" width="42.42578125" style="372" customWidth="1"/>
    <col min="7186" max="7186" width="6.5703125" style="372" customWidth="1"/>
    <col min="7187" max="7192" width="9.140625" style="372" customWidth="1"/>
    <col min="7193" max="7193" width="11.28515625" style="372" bestFit="1" customWidth="1"/>
    <col min="7194" max="7194" width="10.140625" style="372" bestFit="1" customWidth="1"/>
    <col min="7195" max="7196" width="9.140625" style="372" customWidth="1"/>
    <col min="7197" max="7197" width="10.140625" style="372" bestFit="1" customWidth="1"/>
    <col min="7198" max="7424" width="9.140625" style="372"/>
    <col min="7425" max="7425" width="174.7109375" style="372" customWidth="1"/>
    <col min="7426" max="7426" width="43.42578125" style="372" bestFit="1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58.28515625" style="372" customWidth="1"/>
    <col min="7441" max="7441" width="42.42578125" style="372" customWidth="1"/>
    <col min="7442" max="7442" width="6.5703125" style="372" customWidth="1"/>
    <col min="7443" max="7448" width="9.140625" style="372" customWidth="1"/>
    <col min="7449" max="7449" width="11.28515625" style="372" bestFit="1" customWidth="1"/>
    <col min="7450" max="7450" width="10.140625" style="372" bestFit="1" customWidth="1"/>
    <col min="7451" max="7452" width="9.140625" style="372" customWidth="1"/>
    <col min="7453" max="7453" width="10.140625" style="372" bestFit="1" customWidth="1"/>
    <col min="7454" max="7680" width="9.140625" style="372"/>
    <col min="7681" max="7681" width="174.7109375" style="372" customWidth="1"/>
    <col min="7682" max="7682" width="43.42578125" style="372" bestFit="1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58.28515625" style="372" customWidth="1"/>
    <col min="7697" max="7697" width="42.42578125" style="372" customWidth="1"/>
    <col min="7698" max="7698" width="6.5703125" style="372" customWidth="1"/>
    <col min="7699" max="7704" width="9.140625" style="372" customWidth="1"/>
    <col min="7705" max="7705" width="11.28515625" style="372" bestFit="1" customWidth="1"/>
    <col min="7706" max="7706" width="10.140625" style="372" bestFit="1" customWidth="1"/>
    <col min="7707" max="7708" width="9.140625" style="372" customWidth="1"/>
    <col min="7709" max="7709" width="10.140625" style="372" bestFit="1" customWidth="1"/>
    <col min="7710" max="7936" width="9.140625" style="372"/>
    <col min="7937" max="7937" width="174.7109375" style="372" customWidth="1"/>
    <col min="7938" max="7938" width="43.42578125" style="372" bestFit="1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58.28515625" style="372" customWidth="1"/>
    <col min="7953" max="7953" width="42.42578125" style="372" customWidth="1"/>
    <col min="7954" max="7954" width="6.5703125" style="372" customWidth="1"/>
    <col min="7955" max="7960" width="9.140625" style="372" customWidth="1"/>
    <col min="7961" max="7961" width="11.28515625" style="372" bestFit="1" customWidth="1"/>
    <col min="7962" max="7962" width="10.140625" style="372" bestFit="1" customWidth="1"/>
    <col min="7963" max="7964" width="9.140625" style="372" customWidth="1"/>
    <col min="7965" max="7965" width="10.140625" style="372" bestFit="1" customWidth="1"/>
    <col min="7966" max="8192" width="9.140625" style="372"/>
    <col min="8193" max="8193" width="174.7109375" style="372" customWidth="1"/>
    <col min="8194" max="8194" width="43.42578125" style="372" bestFit="1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58.28515625" style="372" customWidth="1"/>
    <col min="8209" max="8209" width="42.42578125" style="372" customWidth="1"/>
    <col min="8210" max="8210" width="6.5703125" style="372" customWidth="1"/>
    <col min="8211" max="8216" width="9.140625" style="372" customWidth="1"/>
    <col min="8217" max="8217" width="11.28515625" style="372" bestFit="1" customWidth="1"/>
    <col min="8218" max="8218" width="10.140625" style="372" bestFit="1" customWidth="1"/>
    <col min="8219" max="8220" width="9.140625" style="372" customWidth="1"/>
    <col min="8221" max="8221" width="10.140625" style="372" bestFit="1" customWidth="1"/>
    <col min="8222" max="8448" width="9.140625" style="372"/>
    <col min="8449" max="8449" width="174.7109375" style="372" customWidth="1"/>
    <col min="8450" max="8450" width="43.42578125" style="372" bestFit="1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58.28515625" style="372" customWidth="1"/>
    <col min="8465" max="8465" width="42.42578125" style="372" customWidth="1"/>
    <col min="8466" max="8466" width="6.5703125" style="372" customWidth="1"/>
    <col min="8467" max="8472" width="9.140625" style="372" customWidth="1"/>
    <col min="8473" max="8473" width="11.28515625" style="372" bestFit="1" customWidth="1"/>
    <col min="8474" max="8474" width="10.140625" style="372" bestFit="1" customWidth="1"/>
    <col min="8475" max="8476" width="9.140625" style="372" customWidth="1"/>
    <col min="8477" max="8477" width="10.140625" style="372" bestFit="1" customWidth="1"/>
    <col min="8478" max="8704" width="9.140625" style="372"/>
    <col min="8705" max="8705" width="174.7109375" style="372" customWidth="1"/>
    <col min="8706" max="8706" width="43.42578125" style="372" bestFit="1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58.28515625" style="372" customWidth="1"/>
    <col min="8721" max="8721" width="42.42578125" style="372" customWidth="1"/>
    <col min="8722" max="8722" width="6.5703125" style="372" customWidth="1"/>
    <col min="8723" max="8728" width="9.140625" style="372" customWidth="1"/>
    <col min="8729" max="8729" width="11.28515625" style="372" bestFit="1" customWidth="1"/>
    <col min="8730" max="8730" width="10.140625" style="372" bestFit="1" customWidth="1"/>
    <col min="8731" max="8732" width="9.140625" style="372" customWidth="1"/>
    <col min="8733" max="8733" width="10.140625" style="372" bestFit="1" customWidth="1"/>
    <col min="8734" max="8960" width="9.140625" style="372"/>
    <col min="8961" max="8961" width="174.7109375" style="372" customWidth="1"/>
    <col min="8962" max="8962" width="43.42578125" style="372" bestFit="1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58.28515625" style="372" customWidth="1"/>
    <col min="8977" max="8977" width="42.42578125" style="372" customWidth="1"/>
    <col min="8978" max="8978" width="6.5703125" style="372" customWidth="1"/>
    <col min="8979" max="8984" width="9.140625" style="372" customWidth="1"/>
    <col min="8985" max="8985" width="11.28515625" style="372" bestFit="1" customWidth="1"/>
    <col min="8986" max="8986" width="10.140625" style="372" bestFit="1" customWidth="1"/>
    <col min="8987" max="8988" width="9.140625" style="372" customWidth="1"/>
    <col min="8989" max="8989" width="10.140625" style="372" bestFit="1" customWidth="1"/>
    <col min="8990" max="9216" width="9.140625" style="372"/>
    <col min="9217" max="9217" width="174.7109375" style="372" customWidth="1"/>
    <col min="9218" max="9218" width="43.42578125" style="372" bestFit="1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58.28515625" style="372" customWidth="1"/>
    <col min="9233" max="9233" width="42.42578125" style="372" customWidth="1"/>
    <col min="9234" max="9234" width="6.5703125" style="372" customWidth="1"/>
    <col min="9235" max="9240" width="9.140625" style="372" customWidth="1"/>
    <col min="9241" max="9241" width="11.28515625" style="372" bestFit="1" customWidth="1"/>
    <col min="9242" max="9242" width="10.140625" style="372" bestFit="1" customWidth="1"/>
    <col min="9243" max="9244" width="9.140625" style="372" customWidth="1"/>
    <col min="9245" max="9245" width="10.140625" style="372" bestFit="1" customWidth="1"/>
    <col min="9246" max="9472" width="9.140625" style="372"/>
    <col min="9473" max="9473" width="174.7109375" style="372" customWidth="1"/>
    <col min="9474" max="9474" width="43.42578125" style="372" bestFit="1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58.28515625" style="372" customWidth="1"/>
    <col min="9489" max="9489" width="42.42578125" style="372" customWidth="1"/>
    <col min="9490" max="9490" width="6.5703125" style="372" customWidth="1"/>
    <col min="9491" max="9496" width="9.140625" style="372" customWidth="1"/>
    <col min="9497" max="9497" width="11.28515625" style="372" bestFit="1" customWidth="1"/>
    <col min="9498" max="9498" width="10.140625" style="372" bestFit="1" customWidth="1"/>
    <col min="9499" max="9500" width="9.140625" style="372" customWidth="1"/>
    <col min="9501" max="9501" width="10.140625" style="372" bestFit="1" customWidth="1"/>
    <col min="9502" max="9728" width="9.140625" style="372"/>
    <col min="9729" max="9729" width="174.7109375" style="372" customWidth="1"/>
    <col min="9730" max="9730" width="43.42578125" style="372" bestFit="1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58.28515625" style="372" customWidth="1"/>
    <col min="9745" max="9745" width="42.42578125" style="372" customWidth="1"/>
    <col min="9746" max="9746" width="6.5703125" style="372" customWidth="1"/>
    <col min="9747" max="9752" width="9.140625" style="372" customWidth="1"/>
    <col min="9753" max="9753" width="11.28515625" style="372" bestFit="1" customWidth="1"/>
    <col min="9754" max="9754" width="10.140625" style="372" bestFit="1" customWidth="1"/>
    <col min="9755" max="9756" width="9.140625" style="372" customWidth="1"/>
    <col min="9757" max="9757" width="10.140625" style="372" bestFit="1" customWidth="1"/>
    <col min="9758" max="9984" width="9.140625" style="372"/>
    <col min="9985" max="9985" width="174.7109375" style="372" customWidth="1"/>
    <col min="9986" max="9986" width="43.42578125" style="372" bestFit="1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58.28515625" style="372" customWidth="1"/>
    <col min="10001" max="10001" width="42.42578125" style="372" customWidth="1"/>
    <col min="10002" max="10002" width="6.5703125" style="372" customWidth="1"/>
    <col min="10003" max="10008" width="9.140625" style="372" customWidth="1"/>
    <col min="10009" max="10009" width="11.28515625" style="372" bestFit="1" customWidth="1"/>
    <col min="10010" max="10010" width="10.140625" style="372" bestFit="1" customWidth="1"/>
    <col min="10011" max="10012" width="9.140625" style="372" customWidth="1"/>
    <col min="10013" max="10013" width="10.140625" style="372" bestFit="1" customWidth="1"/>
    <col min="10014" max="10240" width="9.140625" style="372"/>
    <col min="10241" max="10241" width="174.7109375" style="372" customWidth="1"/>
    <col min="10242" max="10242" width="43.42578125" style="372" bestFit="1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58.28515625" style="372" customWidth="1"/>
    <col min="10257" max="10257" width="42.42578125" style="372" customWidth="1"/>
    <col min="10258" max="10258" width="6.5703125" style="372" customWidth="1"/>
    <col min="10259" max="10264" width="9.140625" style="372" customWidth="1"/>
    <col min="10265" max="10265" width="11.28515625" style="372" bestFit="1" customWidth="1"/>
    <col min="10266" max="10266" width="10.140625" style="372" bestFit="1" customWidth="1"/>
    <col min="10267" max="10268" width="9.140625" style="372" customWidth="1"/>
    <col min="10269" max="10269" width="10.140625" style="372" bestFit="1" customWidth="1"/>
    <col min="10270" max="10496" width="9.140625" style="372"/>
    <col min="10497" max="10497" width="174.7109375" style="372" customWidth="1"/>
    <col min="10498" max="10498" width="43.42578125" style="372" bestFit="1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58.28515625" style="372" customWidth="1"/>
    <col min="10513" max="10513" width="42.42578125" style="372" customWidth="1"/>
    <col min="10514" max="10514" width="6.5703125" style="372" customWidth="1"/>
    <col min="10515" max="10520" width="9.140625" style="372" customWidth="1"/>
    <col min="10521" max="10521" width="11.28515625" style="372" bestFit="1" customWidth="1"/>
    <col min="10522" max="10522" width="10.140625" style="372" bestFit="1" customWidth="1"/>
    <col min="10523" max="10524" width="9.140625" style="372" customWidth="1"/>
    <col min="10525" max="10525" width="10.140625" style="372" bestFit="1" customWidth="1"/>
    <col min="10526" max="10752" width="9.140625" style="372"/>
    <col min="10753" max="10753" width="174.7109375" style="372" customWidth="1"/>
    <col min="10754" max="10754" width="43.42578125" style="372" bestFit="1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58.28515625" style="372" customWidth="1"/>
    <col min="10769" max="10769" width="42.42578125" style="372" customWidth="1"/>
    <col min="10770" max="10770" width="6.5703125" style="372" customWidth="1"/>
    <col min="10771" max="10776" width="9.140625" style="372" customWidth="1"/>
    <col min="10777" max="10777" width="11.28515625" style="372" bestFit="1" customWidth="1"/>
    <col min="10778" max="10778" width="10.140625" style="372" bestFit="1" customWidth="1"/>
    <col min="10779" max="10780" width="9.140625" style="372" customWidth="1"/>
    <col min="10781" max="10781" width="10.140625" style="372" bestFit="1" customWidth="1"/>
    <col min="10782" max="11008" width="9.140625" style="372"/>
    <col min="11009" max="11009" width="174.7109375" style="372" customWidth="1"/>
    <col min="11010" max="11010" width="43.42578125" style="372" bestFit="1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58.28515625" style="372" customWidth="1"/>
    <col min="11025" max="11025" width="42.42578125" style="372" customWidth="1"/>
    <col min="11026" max="11026" width="6.5703125" style="372" customWidth="1"/>
    <col min="11027" max="11032" width="9.140625" style="372" customWidth="1"/>
    <col min="11033" max="11033" width="11.28515625" style="372" bestFit="1" customWidth="1"/>
    <col min="11034" max="11034" width="10.140625" style="372" bestFit="1" customWidth="1"/>
    <col min="11035" max="11036" width="9.140625" style="372" customWidth="1"/>
    <col min="11037" max="11037" width="10.140625" style="372" bestFit="1" customWidth="1"/>
    <col min="11038" max="11264" width="9.140625" style="372"/>
    <col min="11265" max="11265" width="174.7109375" style="372" customWidth="1"/>
    <col min="11266" max="11266" width="43.42578125" style="372" bestFit="1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58.28515625" style="372" customWidth="1"/>
    <col min="11281" max="11281" width="42.42578125" style="372" customWidth="1"/>
    <col min="11282" max="11282" width="6.5703125" style="372" customWidth="1"/>
    <col min="11283" max="11288" width="9.140625" style="372" customWidth="1"/>
    <col min="11289" max="11289" width="11.28515625" style="372" bestFit="1" customWidth="1"/>
    <col min="11290" max="11290" width="10.140625" style="372" bestFit="1" customWidth="1"/>
    <col min="11291" max="11292" width="9.140625" style="372" customWidth="1"/>
    <col min="11293" max="11293" width="10.140625" style="372" bestFit="1" customWidth="1"/>
    <col min="11294" max="11520" width="9.140625" style="372"/>
    <col min="11521" max="11521" width="174.7109375" style="372" customWidth="1"/>
    <col min="11522" max="11522" width="43.42578125" style="372" bestFit="1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58.28515625" style="372" customWidth="1"/>
    <col min="11537" max="11537" width="42.42578125" style="372" customWidth="1"/>
    <col min="11538" max="11538" width="6.5703125" style="372" customWidth="1"/>
    <col min="11539" max="11544" width="9.140625" style="372" customWidth="1"/>
    <col min="11545" max="11545" width="11.28515625" style="372" bestFit="1" customWidth="1"/>
    <col min="11546" max="11546" width="10.140625" style="372" bestFit="1" customWidth="1"/>
    <col min="11547" max="11548" width="9.140625" style="372" customWidth="1"/>
    <col min="11549" max="11549" width="10.140625" style="372" bestFit="1" customWidth="1"/>
    <col min="11550" max="11776" width="9.140625" style="372"/>
    <col min="11777" max="11777" width="174.7109375" style="372" customWidth="1"/>
    <col min="11778" max="11778" width="43.42578125" style="372" bestFit="1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58.28515625" style="372" customWidth="1"/>
    <col min="11793" max="11793" width="42.42578125" style="372" customWidth="1"/>
    <col min="11794" max="11794" width="6.5703125" style="372" customWidth="1"/>
    <col min="11795" max="11800" width="9.140625" style="372" customWidth="1"/>
    <col min="11801" max="11801" width="11.28515625" style="372" bestFit="1" customWidth="1"/>
    <col min="11802" max="11802" width="10.140625" style="372" bestFit="1" customWidth="1"/>
    <col min="11803" max="11804" width="9.140625" style="372" customWidth="1"/>
    <col min="11805" max="11805" width="10.140625" style="372" bestFit="1" customWidth="1"/>
    <col min="11806" max="12032" width="9.140625" style="372"/>
    <col min="12033" max="12033" width="174.7109375" style="372" customWidth="1"/>
    <col min="12034" max="12034" width="43.42578125" style="372" bestFit="1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58.28515625" style="372" customWidth="1"/>
    <col min="12049" max="12049" width="42.42578125" style="372" customWidth="1"/>
    <col min="12050" max="12050" width="6.5703125" style="372" customWidth="1"/>
    <col min="12051" max="12056" width="9.140625" style="372" customWidth="1"/>
    <col min="12057" max="12057" width="11.28515625" style="372" bestFit="1" customWidth="1"/>
    <col min="12058" max="12058" width="10.140625" style="372" bestFit="1" customWidth="1"/>
    <col min="12059" max="12060" width="9.140625" style="372" customWidth="1"/>
    <col min="12061" max="12061" width="10.140625" style="372" bestFit="1" customWidth="1"/>
    <col min="12062" max="12288" width="9.140625" style="372"/>
    <col min="12289" max="12289" width="174.7109375" style="372" customWidth="1"/>
    <col min="12290" max="12290" width="43.42578125" style="372" bestFit="1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58.28515625" style="372" customWidth="1"/>
    <col min="12305" max="12305" width="42.42578125" style="372" customWidth="1"/>
    <col min="12306" max="12306" width="6.5703125" style="372" customWidth="1"/>
    <col min="12307" max="12312" width="9.140625" style="372" customWidth="1"/>
    <col min="12313" max="12313" width="11.28515625" style="372" bestFit="1" customWidth="1"/>
    <col min="12314" max="12314" width="10.140625" style="372" bestFit="1" customWidth="1"/>
    <col min="12315" max="12316" width="9.140625" style="372" customWidth="1"/>
    <col min="12317" max="12317" width="10.140625" style="372" bestFit="1" customWidth="1"/>
    <col min="12318" max="12544" width="9.140625" style="372"/>
    <col min="12545" max="12545" width="174.7109375" style="372" customWidth="1"/>
    <col min="12546" max="12546" width="43.42578125" style="372" bestFit="1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58.28515625" style="372" customWidth="1"/>
    <col min="12561" max="12561" width="42.42578125" style="372" customWidth="1"/>
    <col min="12562" max="12562" width="6.5703125" style="372" customWidth="1"/>
    <col min="12563" max="12568" width="9.140625" style="372" customWidth="1"/>
    <col min="12569" max="12569" width="11.28515625" style="372" bestFit="1" customWidth="1"/>
    <col min="12570" max="12570" width="10.140625" style="372" bestFit="1" customWidth="1"/>
    <col min="12571" max="12572" width="9.140625" style="372" customWidth="1"/>
    <col min="12573" max="12573" width="10.140625" style="372" bestFit="1" customWidth="1"/>
    <col min="12574" max="12800" width="9.140625" style="372"/>
    <col min="12801" max="12801" width="174.7109375" style="372" customWidth="1"/>
    <col min="12802" max="12802" width="43.42578125" style="372" bestFit="1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58.28515625" style="372" customWidth="1"/>
    <col min="12817" max="12817" width="42.42578125" style="372" customWidth="1"/>
    <col min="12818" max="12818" width="6.5703125" style="372" customWidth="1"/>
    <col min="12819" max="12824" width="9.140625" style="372" customWidth="1"/>
    <col min="12825" max="12825" width="11.28515625" style="372" bestFit="1" customWidth="1"/>
    <col min="12826" max="12826" width="10.140625" style="372" bestFit="1" customWidth="1"/>
    <col min="12827" max="12828" width="9.140625" style="372" customWidth="1"/>
    <col min="12829" max="12829" width="10.140625" style="372" bestFit="1" customWidth="1"/>
    <col min="12830" max="13056" width="9.140625" style="372"/>
    <col min="13057" max="13057" width="174.7109375" style="372" customWidth="1"/>
    <col min="13058" max="13058" width="43.42578125" style="372" bestFit="1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58.28515625" style="372" customWidth="1"/>
    <col min="13073" max="13073" width="42.42578125" style="372" customWidth="1"/>
    <col min="13074" max="13074" width="6.5703125" style="372" customWidth="1"/>
    <col min="13075" max="13080" width="9.140625" style="372" customWidth="1"/>
    <col min="13081" max="13081" width="11.28515625" style="372" bestFit="1" customWidth="1"/>
    <col min="13082" max="13082" width="10.140625" style="372" bestFit="1" customWidth="1"/>
    <col min="13083" max="13084" width="9.140625" style="372" customWidth="1"/>
    <col min="13085" max="13085" width="10.140625" style="372" bestFit="1" customWidth="1"/>
    <col min="13086" max="13312" width="9.140625" style="372"/>
    <col min="13313" max="13313" width="174.7109375" style="372" customWidth="1"/>
    <col min="13314" max="13314" width="43.42578125" style="372" bestFit="1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58.28515625" style="372" customWidth="1"/>
    <col min="13329" max="13329" width="42.42578125" style="372" customWidth="1"/>
    <col min="13330" max="13330" width="6.5703125" style="372" customWidth="1"/>
    <col min="13331" max="13336" width="9.140625" style="372" customWidth="1"/>
    <col min="13337" max="13337" width="11.28515625" style="372" bestFit="1" customWidth="1"/>
    <col min="13338" max="13338" width="10.140625" style="372" bestFit="1" customWidth="1"/>
    <col min="13339" max="13340" width="9.140625" style="372" customWidth="1"/>
    <col min="13341" max="13341" width="10.140625" style="372" bestFit="1" customWidth="1"/>
    <col min="13342" max="13568" width="9.140625" style="372"/>
    <col min="13569" max="13569" width="174.7109375" style="372" customWidth="1"/>
    <col min="13570" max="13570" width="43.42578125" style="372" bestFit="1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58.28515625" style="372" customWidth="1"/>
    <col min="13585" max="13585" width="42.42578125" style="372" customWidth="1"/>
    <col min="13586" max="13586" width="6.5703125" style="372" customWidth="1"/>
    <col min="13587" max="13592" width="9.140625" style="372" customWidth="1"/>
    <col min="13593" max="13593" width="11.28515625" style="372" bestFit="1" customWidth="1"/>
    <col min="13594" max="13594" width="10.140625" style="372" bestFit="1" customWidth="1"/>
    <col min="13595" max="13596" width="9.140625" style="372" customWidth="1"/>
    <col min="13597" max="13597" width="10.140625" style="372" bestFit="1" customWidth="1"/>
    <col min="13598" max="13824" width="9.140625" style="372"/>
    <col min="13825" max="13825" width="174.7109375" style="372" customWidth="1"/>
    <col min="13826" max="13826" width="43.42578125" style="372" bestFit="1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58.28515625" style="372" customWidth="1"/>
    <col min="13841" max="13841" width="42.42578125" style="372" customWidth="1"/>
    <col min="13842" max="13842" width="6.5703125" style="372" customWidth="1"/>
    <col min="13843" max="13848" width="9.140625" style="372" customWidth="1"/>
    <col min="13849" max="13849" width="11.28515625" style="372" bestFit="1" customWidth="1"/>
    <col min="13850" max="13850" width="10.140625" style="372" bestFit="1" customWidth="1"/>
    <col min="13851" max="13852" width="9.140625" style="372" customWidth="1"/>
    <col min="13853" max="13853" width="10.140625" style="372" bestFit="1" customWidth="1"/>
    <col min="13854" max="14080" width="9.140625" style="372"/>
    <col min="14081" max="14081" width="174.7109375" style="372" customWidth="1"/>
    <col min="14082" max="14082" width="43.42578125" style="372" bestFit="1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58.28515625" style="372" customWidth="1"/>
    <col min="14097" max="14097" width="42.42578125" style="372" customWidth="1"/>
    <col min="14098" max="14098" width="6.5703125" style="372" customWidth="1"/>
    <col min="14099" max="14104" width="9.140625" style="372" customWidth="1"/>
    <col min="14105" max="14105" width="11.28515625" style="372" bestFit="1" customWidth="1"/>
    <col min="14106" max="14106" width="10.140625" style="372" bestFit="1" customWidth="1"/>
    <col min="14107" max="14108" width="9.140625" style="372" customWidth="1"/>
    <col min="14109" max="14109" width="10.140625" style="372" bestFit="1" customWidth="1"/>
    <col min="14110" max="14336" width="9.140625" style="372"/>
    <col min="14337" max="14337" width="174.7109375" style="372" customWidth="1"/>
    <col min="14338" max="14338" width="43.42578125" style="372" bestFit="1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58.28515625" style="372" customWidth="1"/>
    <col min="14353" max="14353" width="42.42578125" style="372" customWidth="1"/>
    <col min="14354" max="14354" width="6.5703125" style="372" customWidth="1"/>
    <col min="14355" max="14360" width="9.140625" style="372" customWidth="1"/>
    <col min="14361" max="14361" width="11.28515625" style="372" bestFit="1" customWidth="1"/>
    <col min="14362" max="14362" width="10.140625" style="372" bestFit="1" customWidth="1"/>
    <col min="14363" max="14364" width="9.140625" style="372" customWidth="1"/>
    <col min="14365" max="14365" width="10.140625" style="372" bestFit="1" customWidth="1"/>
    <col min="14366" max="14592" width="9.140625" style="372"/>
    <col min="14593" max="14593" width="174.7109375" style="372" customWidth="1"/>
    <col min="14594" max="14594" width="43.42578125" style="372" bestFit="1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58.28515625" style="372" customWidth="1"/>
    <col min="14609" max="14609" width="42.42578125" style="372" customWidth="1"/>
    <col min="14610" max="14610" width="6.5703125" style="372" customWidth="1"/>
    <col min="14611" max="14616" width="9.140625" style="372" customWidth="1"/>
    <col min="14617" max="14617" width="11.28515625" style="372" bestFit="1" customWidth="1"/>
    <col min="14618" max="14618" width="10.140625" style="372" bestFit="1" customWidth="1"/>
    <col min="14619" max="14620" width="9.140625" style="372" customWidth="1"/>
    <col min="14621" max="14621" width="10.140625" style="372" bestFit="1" customWidth="1"/>
    <col min="14622" max="14848" width="9.140625" style="372"/>
    <col min="14849" max="14849" width="174.7109375" style="372" customWidth="1"/>
    <col min="14850" max="14850" width="43.42578125" style="372" bestFit="1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58.28515625" style="372" customWidth="1"/>
    <col min="14865" max="14865" width="42.42578125" style="372" customWidth="1"/>
    <col min="14866" max="14866" width="6.5703125" style="372" customWidth="1"/>
    <col min="14867" max="14872" width="9.140625" style="372" customWidth="1"/>
    <col min="14873" max="14873" width="11.28515625" style="372" bestFit="1" customWidth="1"/>
    <col min="14874" max="14874" width="10.140625" style="372" bestFit="1" customWidth="1"/>
    <col min="14875" max="14876" width="9.140625" style="372" customWidth="1"/>
    <col min="14877" max="14877" width="10.140625" style="372" bestFit="1" customWidth="1"/>
    <col min="14878" max="15104" width="9.140625" style="372"/>
    <col min="15105" max="15105" width="174.7109375" style="372" customWidth="1"/>
    <col min="15106" max="15106" width="43.42578125" style="372" bestFit="1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58.28515625" style="372" customWidth="1"/>
    <col min="15121" max="15121" width="42.42578125" style="372" customWidth="1"/>
    <col min="15122" max="15122" width="6.5703125" style="372" customWidth="1"/>
    <col min="15123" max="15128" width="9.140625" style="372" customWidth="1"/>
    <col min="15129" max="15129" width="11.28515625" style="372" bestFit="1" customWidth="1"/>
    <col min="15130" max="15130" width="10.140625" style="372" bestFit="1" customWidth="1"/>
    <col min="15131" max="15132" width="9.140625" style="372" customWidth="1"/>
    <col min="15133" max="15133" width="10.140625" style="372" bestFit="1" customWidth="1"/>
    <col min="15134" max="15360" width="9.140625" style="372"/>
    <col min="15361" max="15361" width="174.7109375" style="372" customWidth="1"/>
    <col min="15362" max="15362" width="43.42578125" style="372" bestFit="1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58.28515625" style="372" customWidth="1"/>
    <col min="15377" max="15377" width="42.42578125" style="372" customWidth="1"/>
    <col min="15378" max="15378" width="6.5703125" style="372" customWidth="1"/>
    <col min="15379" max="15384" width="9.140625" style="372" customWidth="1"/>
    <col min="15385" max="15385" width="11.28515625" style="372" bestFit="1" customWidth="1"/>
    <col min="15386" max="15386" width="10.140625" style="372" bestFit="1" customWidth="1"/>
    <col min="15387" max="15388" width="9.140625" style="372" customWidth="1"/>
    <col min="15389" max="15389" width="10.140625" style="372" bestFit="1" customWidth="1"/>
    <col min="15390" max="15616" width="9.140625" style="372"/>
    <col min="15617" max="15617" width="174.7109375" style="372" customWidth="1"/>
    <col min="15618" max="15618" width="43.42578125" style="372" bestFit="1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58.28515625" style="372" customWidth="1"/>
    <col min="15633" max="15633" width="42.42578125" style="372" customWidth="1"/>
    <col min="15634" max="15634" width="6.5703125" style="372" customWidth="1"/>
    <col min="15635" max="15640" width="9.140625" style="372" customWidth="1"/>
    <col min="15641" max="15641" width="11.28515625" style="372" bestFit="1" customWidth="1"/>
    <col min="15642" max="15642" width="10.140625" style="372" bestFit="1" customWidth="1"/>
    <col min="15643" max="15644" width="9.140625" style="372" customWidth="1"/>
    <col min="15645" max="15645" width="10.140625" style="372" bestFit="1" customWidth="1"/>
    <col min="15646" max="15872" width="9.140625" style="372"/>
    <col min="15873" max="15873" width="174.7109375" style="372" customWidth="1"/>
    <col min="15874" max="15874" width="43.42578125" style="372" bestFit="1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58.28515625" style="372" customWidth="1"/>
    <col min="15889" max="15889" width="42.42578125" style="372" customWidth="1"/>
    <col min="15890" max="15890" width="6.5703125" style="372" customWidth="1"/>
    <col min="15891" max="15896" width="9.140625" style="372" customWidth="1"/>
    <col min="15897" max="15897" width="11.28515625" style="372" bestFit="1" customWidth="1"/>
    <col min="15898" max="15898" width="10.140625" style="372" bestFit="1" customWidth="1"/>
    <col min="15899" max="15900" width="9.140625" style="372" customWidth="1"/>
    <col min="15901" max="15901" width="10.140625" style="372" bestFit="1" customWidth="1"/>
    <col min="15902" max="16128" width="9.140625" style="372"/>
    <col min="16129" max="16129" width="174.7109375" style="372" customWidth="1"/>
    <col min="16130" max="16130" width="43.42578125" style="372" bestFit="1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58.28515625" style="372" customWidth="1"/>
    <col min="16145" max="16145" width="42.42578125" style="372" customWidth="1"/>
    <col min="16146" max="16146" width="6.5703125" style="372" customWidth="1"/>
    <col min="16147" max="16152" width="9.140625" style="372" customWidth="1"/>
    <col min="16153" max="16153" width="11.28515625" style="372" bestFit="1" customWidth="1"/>
    <col min="16154" max="16154" width="10.140625" style="372" bestFit="1" customWidth="1"/>
    <col min="16155" max="16156" width="9.140625" style="372" customWidth="1"/>
    <col min="16157" max="16157" width="10.140625" style="372" bestFit="1" customWidth="1"/>
    <col min="16158" max="16384" width="9.140625" style="372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55.25" customHeight="1">
      <c r="A2" s="901" t="s">
        <v>550</v>
      </c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189"/>
    </row>
    <row r="3" spans="1:25" s="2" customFormat="1" ht="95.25" customHeight="1">
      <c r="A3" s="901" t="s">
        <v>938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  <c r="O3" s="901"/>
      <c r="P3" s="901"/>
      <c r="Q3" s="901"/>
      <c r="R3" s="189"/>
    </row>
    <row r="4" spans="1:25" s="2" customFormat="1" ht="83.25" customHeight="1">
      <c r="A4" s="901" t="s">
        <v>927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189"/>
    </row>
    <row r="5" spans="1:25" s="3" customFormat="1" ht="144.75" customHeight="1">
      <c r="A5" s="902" t="s">
        <v>734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190"/>
    </row>
    <row r="6" spans="1:25" ht="6" customHeight="1"/>
    <row r="7" spans="1:25" ht="78.7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277" customFormat="1" ht="97.5" customHeight="1">
      <c r="A8" s="276"/>
      <c r="B8" s="910" t="s">
        <v>54</v>
      </c>
      <c r="C8" s="910"/>
      <c r="D8" s="910"/>
      <c r="E8" s="910"/>
      <c r="F8" s="910"/>
      <c r="G8" s="910"/>
      <c r="H8" s="910"/>
      <c r="I8" s="910"/>
      <c r="J8" s="910" t="s">
        <v>55</v>
      </c>
      <c r="K8" s="910"/>
      <c r="L8" s="910"/>
      <c r="M8" s="910"/>
      <c r="N8" s="910"/>
      <c r="O8" s="910"/>
      <c r="P8" s="910"/>
      <c r="Q8" s="910"/>
      <c r="R8" s="768"/>
    </row>
    <row r="9" spans="1:25" s="202" customFormat="1" ht="262.5" customHeight="1">
      <c r="A9" s="196"/>
      <c r="B9" s="196" t="s">
        <v>40</v>
      </c>
      <c r="C9" s="197" t="s">
        <v>166</v>
      </c>
      <c r="D9" s="196" t="s">
        <v>167</v>
      </c>
      <c r="E9" s="198" t="s">
        <v>168</v>
      </c>
      <c r="F9" s="199" t="s">
        <v>169</v>
      </c>
      <c r="G9" s="198" t="s">
        <v>170</v>
      </c>
      <c r="H9" s="196" t="s">
        <v>171</v>
      </c>
      <c r="I9" s="199" t="s">
        <v>42</v>
      </c>
      <c r="J9" s="196" t="s">
        <v>40</v>
      </c>
      <c r="K9" s="198" t="s">
        <v>166</v>
      </c>
      <c r="L9" s="199" t="s">
        <v>167</v>
      </c>
      <c r="M9" s="198" t="s">
        <v>168</v>
      </c>
      <c r="N9" s="196" t="s">
        <v>169</v>
      </c>
      <c r="O9" s="198" t="s">
        <v>170</v>
      </c>
      <c r="P9" s="196" t="s">
        <v>171</v>
      </c>
      <c r="Q9" s="196" t="s">
        <v>42</v>
      </c>
      <c r="R9" s="200"/>
      <c r="S9" s="201"/>
      <c r="T9" s="201"/>
      <c r="U9" s="200"/>
      <c r="V9" s="201"/>
      <c r="W9" s="201"/>
      <c r="X9" s="200"/>
      <c r="Y9" s="201"/>
    </row>
    <row r="10" spans="1:25" ht="85.5" customHeight="1">
      <c r="A10" s="203" t="s">
        <v>221</v>
      </c>
      <c r="B10" s="204">
        <v>1247133.2772000001</v>
      </c>
      <c r="C10" s="204">
        <v>0</v>
      </c>
      <c r="D10" s="204">
        <v>11152</v>
      </c>
      <c r="E10" s="204">
        <v>0</v>
      </c>
      <c r="F10" s="204">
        <v>0</v>
      </c>
      <c r="G10" s="204">
        <v>0</v>
      </c>
      <c r="H10" s="204">
        <v>57459.637000000002</v>
      </c>
      <c r="I10" s="204">
        <v>1315744.9142</v>
      </c>
      <c r="J10" s="204">
        <v>403803.26844000001</v>
      </c>
      <c r="K10" s="204">
        <v>0</v>
      </c>
      <c r="L10" s="204">
        <v>0</v>
      </c>
      <c r="M10" s="204">
        <v>0</v>
      </c>
      <c r="N10" s="204">
        <v>0</v>
      </c>
      <c r="O10" s="204">
        <v>0</v>
      </c>
      <c r="P10" s="204">
        <v>206786.98765</v>
      </c>
      <c r="Q10" s="204">
        <v>610590.25609000004</v>
      </c>
      <c r="R10" s="193"/>
    </row>
    <row r="11" spans="1:25" ht="85.5" customHeight="1">
      <c r="A11" s="203" t="s">
        <v>222</v>
      </c>
      <c r="B11" s="205">
        <v>254535.49838</v>
      </c>
      <c r="C11" s="205">
        <v>9192.2974600000016</v>
      </c>
      <c r="D11" s="205">
        <v>0</v>
      </c>
      <c r="E11" s="205">
        <v>0</v>
      </c>
      <c r="F11" s="205">
        <v>0</v>
      </c>
      <c r="G11" s="205">
        <v>0</v>
      </c>
      <c r="H11" s="205">
        <v>14345.710550000002</v>
      </c>
      <c r="I11" s="205">
        <v>278073.50639</v>
      </c>
      <c r="J11" s="205">
        <v>80258.635309999998</v>
      </c>
      <c r="K11" s="205">
        <v>0</v>
      </c>
      <c r="L11" s="204">
        <v>0</v>
      </c>
      <c r="M11" s="204">
        <v>0</v>
      </c>
      <c r="N11" s="204">
        <v>0</v>
      </c>
      <c r="O11" s="204">
        <v>0</v>
      </c>
      <c r="P11" s="204">
        <v>35558.251530000001</v>
      </c>
      <c r="Q11" s="204">
        <v>115816.88684000001</v>
      </c>
      <c r="R11" s="193"/>
    </row>
    <row r="12" spans="1:25" ht="85.5" customHeight="1">
      <c r="A12" s="203" t="s">
        <v>223</v>
      </c>
      <c r="B12" s="205">
        <v>164548.3089</v>
      </c>
      <c r="C12" s="205">
        <v>4554.6075799999999</v>
      </c>
      <c r="D12" s="205">
        <v>0</v>
      </c>
      <c r="E12" s="205">
        <v>0</v>
      </c>
      <c r="F12" s="205">
        <v>0</v>
      </c>
      <c r="G12" s="205">
        <v>0</v>
      </c>
      <c r="H12" s="205">
        <v>1771.009</v>
      </c>
      <c r="I12" s="205">
        <v>170873.92547999998</v>
      </c>
      <c r="J12" s="205">
        <v>189275.19907</v>
      </c>
      <c r="K12" s="205">
        <v>12887.076429999999</v>
      </c>
      <c r="L12" s="204">
        <v>0</v>
      </c>
      <c r="M12" s="204">
        <v>0</v>
      </c>
      <c r="N12" s="204">
        <v>5895.4438700000001</v>
      </c>
      <c r="O12" s="204">
        <v>0</v>
      </c>
      <c r="P12" s="204">
        <v>53078.624510000001</v>
      </c>
      <c r="Q12" s="204">
        <v>261136.34388</v>
      </c>
      <c r="R12" s="193"/>
    </row>
    <row r="13" spans="1:25" ht="85.5" customHeight="1">
      <c r="A13" s="203" t="s">
        <v>224</v>
      </c>
      <c r="B13" s="204">
        <v>246438.59096</v>
      </c>
      <c r="C13" s="204">
        <v>22319.666379999999</v>
      </c>
      <c r="D13" s="204">
        <v>2898.8257799999997</v>
      </c>
      <c r="E13" s="204">
        <v>923.02293000000009</v>
      </c>
      <c r="F13" s="204">
        <v>6013.9294400000008</v>
      </c>
      <c r="G13" s="204">
        <v>0</v>
      </c>
      <c r="H13" s="204">
        <v>7556.6021900000005</v>
      </c>
      <c r="I13" s="204">
        <v>286150.63767999999</v>
      </c>
      <c r="J13" s="204">
        <v>274314.42849999998</v>
      </c>
      <c r="K13" s="204">
        <v>19211.119719999999</v>
      </c>
      <c r="L13" s="204">
        <v>1760.9465</v>
      </c>
      <c r="M13" s="204">
        <v>491.6549</v>
      </c>
      <c r="N13" s="204">
        <v>661.96379000000002</v>
      </c>
      <c r="O13" s="204">
        <v>0</v>
      </c>
      <c r="P13" s="204">
        <v>98447.073359999995</v>
      </c>
      <c r="Q13" s="204">
        <v>394887.18676999997</v>
      </c>
      <c r="R13" s="193"/>
    </row>
    <row r="14" spans="1:25" ht="85.5" customHeight="1">
      <c r="A14" s="203" t="s">
        <v>225</v>
      </c>
      <c r="B14" s="204">
        <v>313429.65843999997</v>
      </c>
      <c r="C14" s="204">
        <v>10584.10994</v>
      </c>
      <c r="D14" s="204">
        <v>3456.0479999999998</v>
      </c>
      <c r="E14" s="204">
        <v>1009.8544300000001</v>
      </c>
      <c r="F14" s="204">
        <v>3688.9607500000002</v>
      </c>
      <c r="G14" s="204">
        <v>738.59226000000001</v>
      </c>
      <c r="H14" s="204">
        <v>5739.69992</v>
      </c>
      <c r="I14" s="204">
        <v>338646.92374</v>
      </c>
      <c r="J14" s="204">
        <v>296069.12097000005</v>
      </c>
      <c r="K14" s="204">
        <v>20092.268059999999</v>
      </c>
      <c r="L14" s="204">
        <v>3022.2874200000001</v>
      </c>
      <c r="M14" s="204">
        <v>775.66026999999997</v>
      </c>
      <c r="N14" s="204">
        <v>3754.4809500000001</v>
      </c>
      <c r="O14" s="204">
        <v>666.35221000000001</v>
      </c>
      <c r="P14" s="204">
        <v>43397.426390000001</v>
      </c>
      <c r="Q14" s="204">
        <v>367777.59626999998</v>
      </c>
      <c r="R14" s="193"/>
    </row>
    <row r="15" spans="1:25" ht="85.5" customHeight="1">
      <c r="A15" s="203" t="s">
        <v>226</v>
      </c>
      <c r="B15" s="204">
        <v>839604.37491999997</v>
      </c>
      <c r="C15" s="204">
        <v>13352.279269999999</v>
      </c>
      <c r="D15" s="204">
        <v>6984.3720800000001</v>
      </c>
      <c r="E15" s="204">
        <v>1642.9531499999998</v>
      </c>
      <c r="F15" s="204">
        <v>9113.5098800000014</v>
      </c>
      <c r="G15" s="204">
        <v>487.12483000000003</v>
      </c>
      <c r="H15" s="204">
        <v>4238.4377300000006</v>
      </c>
      <c r="I15" s="204">
        <v>875423.05186000001</v>
      </c>
      <c r="J15" s="204">
        <v>442909.97055999999</v>
      </c>
      <c r="K15" s="204">
        <v>16307.887050000001</v>
      </c>
      <c r="L15" s="204">
        <v>1316.6253300000001</v>
      </c>
      <c r="M15" s="204">
        <v>545.5</v>
      </c>
      <c r="N15" s="204">
        <v>3285.6895399999999</v>
      </c>
      <c r="O15" s="204">
        <v>1187.0903500000002</v>
      </c>
      <c r="P15" s="204">
        <v>22578.86159</v>
      </c>
      <c r="Q15" s="204">
        <v>488131.62442000001</v>
      </c>
      <c r="R15" s="193"/>
    </row>
    <row r="16" spans="1:25" ht="85.5" customHeight="1">
      <c r="A16" s="203" t="s">
        <v>227</v>
      </c>
      <c r="B16" s="204">
        <v>1246710.52257</v>
      </c>
      <c r="C16" s="204">
        <v>24093.577420000001</v>
      </c>
      <c r="D16" s="204">
        <v>7078.0049600000002</v>
      </c>
      <c r="E16" s="204">
        <v>2267.9790200000002</v>
      </c>
      <c r="F16" s="204">
        <v>13779.202240000001</v>
      </c>
      <c r="G16" s="204">
        <v>1633.34944</v>
      </c>
      <c r="H16" s="204">
        <v>3311.46722</v>
      </c>
      <c r="I16" s="204">
        <v>1298874.1028699998</v>
      </c>
      <c r="J16" s="204">
        <v>272782.45095999999</v>
      </c>
      <c r="K16" s="204">
        <v>11846.405789999999</v>
      </c>
      <c r="L16" s="204">
        <v>2718.0386699999999</v>
      </c>
      <c r="M16" s="204">
        <v>472.67389000000003</v>
      </c>
      <c r="N16" s="204">
        <v>3459.7603300000001</v>
      </c>
      <c r="O16" s="204">
        <v>539.37126999999998</v>
      </c>
      <c r="P16" s="204">
        <v>11274.70491</v>
      </c>
      <c r="Q16" s="204">
        <v>303093.40581999999</v>
      </c>
      <c r="R16" s="193"/>
    </row>
    <row r="17" spans="1:18" ht="85.5" customHeight="1">
      <c r="A17" s="203" t="s">
        <v>228</v>
      </c>
      <c r="B17" s="204">
        <v>755790.89463</v>
      </c>
      <c r="C17" s="204">
        <v>11669.346039999999</v>
      </c>
      <c r="D17" s="204">
        <v>2824.1681899999999</v>
      </c>
      <c r="E17" s="204">
        <v>1232.7545600000001</v>
      </c>
      <c r="F17" s="204">
        <v>9023.6848399999999</v>
      </c>
      <c r="G17" s="204">
        <v>845.54171999999994</v>
      </c>
      <c r="H17" s="204">
        <v>1187.2127499999999</v>
      </c>
      <c r="I17" s="204">
        <v>782573.60273000004</v>
      </c>
      <c r="J17" s="204">
        <v>209263.76491999999</v>
      </c>
      <c r="K17" s="204">
        <v>7716.0849900000003</v>
      </c>
      <c r="L17" s="204">
        <v>570.29492000000005</v>
      </c>
      <c r="M17" s="204">
        <v>0</v>
      </c>
      <c r="N17" s="204">
        <v>3084.2983300000001</v>
      </c>
      <c r="O17" s="204">
        <v>528.22226000000001</v>
      </c>
      <c r="P17" s="204">
        <v>5582.9684000000007</v>
      </c>
      <c r="Q17" s="204">
        <v>226745.63381999999</v>
      </c>
      <c r="R17" s="193"/>
    </row>
    <row r="18" spans="1:18" ht="85.5" customHeight="1">
      <c r="A18" s="203" t="s">
        <v>229</v>
      </c>
      <c r="B18" s="204">
        <v>986876.50286999997</v>
      </c>
      <c r="C18" s="204">
        <v>9454.48891</v>
      </c>
      <c r="D18" s="204">
        <v>2797.7620899999997</v>
      </c>
      <c r="E18" s="204">
        <v>840.68260999999995</v>
      </c>
      <c r="F18" s="204">
        <v>9300.4711800000005</v>
      </c>
      <c r="G18" s="204">
        <v>457.75290999999999</v>
      </c>
      <c r="H18" s="204">
        <v>1057.49848</v>
      </c>
      <c r="I18" s="204">
        <v>1010785.1590499999</v>
      </c>
      <c r="J18" s="204">
        <v>111599.67940000001</v>
      </c>
      <c r="K18" s="204">
        <v>3131.1468399999999</v>
      </c>
      <c r="L18" s="204">
        <v>718.06028000000003</v>
      </c>
      <c r="M18" s="204">
        <v>0</v>
      </c>
      <c r="N18" s="204">
        <v>2162.3730499999997</v>
      </c>
      <c r="O18" s="204">
        <v>351.53020000000004</v>
      </c>
      <c r="P18" s="204">
        <v>2737.60943</v>
      </c>
      <c r="Q18" s="204">
        <v>120700.3992</v>
      </c>
      <c r="R18" s="193"/>
    </row>
    <row r="19" spans="1:18" ht="85.5" customHeight="1">
      <c r="A19" s="203" t="s">
        <v>230</v>
      </c>
      <c r="B19" s="204">
        <v>1315710.3232499999</v>
      </c>
      <c r="C19" s="204">
        <v>21187.839309999999</v>
      </c>
      <c r="D19" s="204">
        <v>10363.83288</v>
      </c>
      <c r="E19" s="204">
        <v>3006.96128</v>
      </c>
      <c r="F19" s="204">
        <v>9528.3619600000002</v>
      </c>
      <c r="G19" s="204">
        <v>990.83706000000006</v>
      </c>
      <c r="H19" s="204">
        <v>1274.7070800000001</v>
      </c>
      <c r="I19" s="204">
        <v>1362062.8628199999</v>
      </c>
      <c r="J19" s="204">
        <v>122830.69181</v>
      </c>
      <c r="K19" s="204">
        <v>4667.1265000000003</v>
      </c>
      <c r="L19" s="204">
        <v>1174.80999</v>
      </c>
      <c r="M19" s="204">
        <v>156.97758999999999</v>
      </c>
      <c r="N19" s="204">
        <v>3286.6009599999998</v>
      </c>
      <c r="O19" s="204">
        <v>649.4941</v>
      </c>
      <c r="P19" s="204">
        <v>5714.6668899999995</v>
      </c>
      <c r="Q19" s="204">
        <v>138480.36783999999</v>
      </c>
      <c r="R19" s="193"/>
    </row>
    <row r="20" spans="1:18" ht="85.5" customHeight="1">
      <c r="A20" s="203" t="s">
        <v>231</v>
      </c>
      <c r="B20" s="204">
        <v>1599469.7290699999</v>
      </c>
      <c r="C20" s="204">
        <v>30681.801789999998</v>
      </c>
      <c r="D20" s="204">
        <v>17961.413270000001</v>
      </c>
      <c r="E20" s="204">
        <v>4345.6749600000003</v>
      </c>
      <c r="F20" s="204">
        <v>14896.94254</v>
      </c>
      <c r="G20" s="204">
        <v>1680.96423</v>
      </c>
      <c r="H20" s="204">
        <v>1208.11446</v>
      </c>
      <c r="I20" s="204">
        <v>1670244.64032</v>
      </c>
      <c r="J20" s="204">
        <v>150908.44000999999</v>
      </c>
      <c r="K20" s="204">
        <v>5874.0165900000002</v>
      </c>
      <c r="L20" s="204">
        <v>1623.4638600000001</v>
      </c>
      <c r="M20" s="204">
        <v>582.65093999999999</v>
      </c>
      <c r="N20" s="204">
        <v>5591.4422100000002</v>
      </c>
      <c r="O20" s="204">
        <v>597.59448999999995</v>
      </c>
      <c r="P20" s="204">
        <v>6584.7432500000004</v>
      </c>
      <c r="Q20" s="204">
        <v>171762.35134999998</v>
      </c>
      <c r="R20" s="193"/>
    </row>
    <row r="21" spans="1:18" ht="85.5" customHeight="1">
      <c r="A21" s="203" t="s">
        <v>232</v>
      </c>
      <c r="B21" s="204">
        <v>1340984.1247999999</v>
      </c>
      <c r="C21" s="204">
        <v>22549.156159999999</v>
      </c>
      <c r="D21" s="204">
        <v>30699.857489999999</v>
      </c>
      <c r="E21" s="204">
        <v>3540.8786500000001</v>
      </c>
      <c r="F21" s="204">
        <v>3546.9526299999998</v>
      </c>
      <c r="G21" s="204">
        <v>367.62460999999996</v>
      </c>
      <c r="H21" s="204">
        <v>1937.5580400000001</v>
      </c>
      <c r="I21" s="204">
        <v>1403626.1523800001</v>
      </c>
      <c r="J21" s="204">
        <v>61061.623380000005</v>
      </c>
      <c r="K21" s="204">
        <v>2951.0929700000002</v>
      </c>
      <c r="L21" s="204">
        <v>1707.3406</v>
      </c>
      <c r="M21" s="204">
        <v>102.31819999999999</v>
      </c>
      <c r="N21" s="204">
        <v>1892.82314</v>
      </c>
      <c r="O21" s="204">
        <v>169.22685000000001</v>
      </c>
      <c r="P21" s="204">
        <v>5274.93073</v>
      </c>
      <c r="Q21" s="204">
        <v>73159.355869999999</v>
      </c>
      <c r="R21" s="193"/>
    </row>
    <row r="22" spans="1:18" ht="85.5" customHeight="1">
      <c r="A22" s="203" t="s">
        <v>233</v>
      </c>
      <c r="B22" s="204">
        <v>104639.49602999999</v>
      </c>
      <c r="C22" s="204">
        <v>1256.0108300000002</v>
      </c>
      <c r="D22" s="204">
        <v>4449.1815900000001</v>
      </c>
      <c r="E22" s="204">
        <v>264.91289</v>
      </c>
      <c r="F22" s="204">
        <v>82.263339999999999</v>
      </c>
      <c r="G22" s="204">
        <v>4.3416600000000001</v>
      </c>
      <c r="H22" s="204">
        <v>3048.3875800000001</v>
      </c>
      <c r="I22" s="204">
        <v>113744.59392</v>
      </c>
      <c r="J22" s="204">
        <v>1554.36816</v>
      </c>
      <c r="K22" s="204">
        <v>88.661249999999995</v>
      </c>
      <c r="L22" s="204">
        <v>105.69880999999999</v>
      </c>
      <c r="M22" s="204">
        <v>0</v>
      </c>
      <c r="N22" s="204">
        <v>0</v>
      </c>
      <c r="O22" s="204">
        <v>0</v>
      </c>
      <c r="P22" s="204">
        <v>207.548</v>
      </c>
      <c r="Q22" s="204">
        <v>1956.27622</v>
      </c>
      <c r="R22" s="193"/>
    </row>
    <row r="23" spans="1:18" s="140" customFormat="1" ht="85.5" customHeight="1" thickBot="1">
      <c r="A23" s="206" t="s">
        <v>234</v>
      </c>
      <c r="B23" s="207">
        <v>38248.984189999996</v>
      </c>
      <c r="C23" s="207">
        <v>380.60464000000002</v>
      </c>
      <c r="D23" s="207">
        <v>2349.8189300000004</v>
      </c>
      <c r="E23" s="207">
        <v>70.965220000000002</v>
      </c>
      <c r="F23" s="207">
        <v>31.2498</v>
      </c>
      <c r="G23" s="207">
        <v>0.40147000000000005</v>
      </c>
      <c r="H23" s="207">
        <v>84.45044</v>
      </c>
      <c r="I23" s="207">
        <v>41166.474689999995</v>
      </c>
      <c r="J23" s="207">
        <v>658.90343000000007</v>
      </c>
      <c r="K23" s="207">
        <v>16.693580000000001</v>
      </c>
      <c r="L23" s="207">
        <v>47.731850000000001</v>
      </c>
      <c r="M23" s="207">
        <v>5.4898400000000001</v>
      </c>
      <c r="N23" s="207">
        <v>0</v>
      </c>
      <c r="O23" s="207">
        <v>0</v>
      </c>
      <c r="P23" s="207">
        <v>179.59135999999998</v>
      </c>
      <c r="Q23" s="207">
        <v>908.41006000000004</v>
      </c>
      <c r="R23" s="208"/>
    </row>
    <row r="24" spans="1:18" s="140" customFormat="1" ht="85.5" customHeight="1" thickTop="1" thickBot="1">
      <c r="A24" s="209" t="s">
        <v>42</v>
      </c>
      <c r="B24" s="210">
        <f>SUM(B10:B23)</f>
        <v>10454120.286210001</v>
      </c>
      <c r="C24" s="210">
        <f t="shared" ref="C24:Q24" si="0">SUM(C10:C23)</f>
        <v>181275.78573</v>
      </c>
      <c r="D24" s="210">
        <f t="shared" si="0"/>
        <v>103015.28525999999</v>
      </c>
      <c r="E24" s="210">
        <f t="shared" si="0"/>
        <v>19146.6397</v>
      </c>
      <c r="F24" s="210">
        <f t="shared" si="0"/>
        <v>79005.52860000002</v>
      </c>
      <c r="G24" s="210">
        <f t="shared" si="0"/>
        <v>7206.5301899999995</v>
      </c>
      <c r="H24" s="210">
        <f t="shared" si="0"/>
        <v>104220.49244000002</v>
      </c>
      <c r="I24" s="210">
        <f t="shared" si="0"/>
        <v>10947990.54813</v>
      </c>
      <c r="J24" s="210">
        <f t="shared" si="0"/>
        <v>2617290.5449200002</v>
      </c>
      <c r="K24" s="210">
        <f t="shared" si="0"/>
        <v>104789.57977000001</v>
      </c>
      <c r="L24" s="210">
        <f t="shared" si="0"/>
        <v>14765.298229999999</v>
      </c>
      <c r="M24" s="210">
        <f t="shared" si="0"/>
        <v>3132.9256300000002</v>
      </c>
      <c r="N24" s="210">
        <f t="shared" si="0"/>
        <v>33074.876169999996</v>
      </c>
      <c r="O24" s="210">
        <f t="shared" si="0"/>
        <v>4688.8817300000001</v>
      </c>
      <c r="P24" s="210">
        <f t="shared" si="0"/>
        <v>497403.98800000001</v>
      </c>
      <c r="Q24" s="210">
        <f t="shared" si="0"/>
        <v>3275146.0944500002</v>
      </c>
      <c r="R24" s="208"/>
    </row>
    <row r="25" spans="1:18" ht="27.75" customHeight="1" thickTop="1" thickBot="1">
      <c r="A25" s="179"/>
      <c r="B25" s="180"/>
      <c r="C25" s="262"/>
      <c r="D25" s="181"/>
      <c r="E25" s="181"/>
      <c r="F25" s="181"/>
      <c r="G25" s="181"/>
      <c r="H25" s="181"/>
      <c r="I25" s="181"/>
      <c r="J25" s="181"/>
      <c r="K25" s="181"/>
      <c r="L25" s="180"/>
      <c r="M25" s="180"/>
      <c r="N25" s="180"/>
      <c r="O25" s="180"/>
      <c r="P25" s="180"/>
      <c r="Q25" s="180"/>
      <c r="R25" s="193"/>
    </row>
    <row r="26" spans="1:18" ht="87" customHeight="1" thickTop="1">
      <c r="A26" s="633" t="s">
        <v>735</v>
      </c>
      <c r="B26" s="123"/>
      <c r="C26" s="215"/>
      <c r="D26" s="148"/>
      <c r="E26" s="148"/>
      <c r="F26" s="148"/>
      <c r="G26" s="148"/>
      <c r="H26" s="148"/>
      <c r="I26" s="148"/>
      <c r="J26" s="148"/>
      <c r="K26" s="148"/>
      <c r="L26" s="149"/>
      <c r="M26" s="149"/>
      <c r="N26" s="17"/>
      <c r="O26" s="17"/>
      <c r="P26" s="17"/>
      <c r="Q26" s="17"/>
    </row>
    <row r="27" spans="1:18" ht="38.25" customHeight="1">
      <c r="A27" s="16"/>
      <c r="B27" s="37"/>
      <c r="C27" s="216"/>
      <c r="D27" s="18"/>
      <c r="E27" s="18"/>
      <c r="F27" s="18"/>
      <c r="G27" s="18"/>
      <c r="H27" s="18"/>
      <c r="I27" s="18"/>
      <c r="J27" s="18"/>
      <c r="K27" s="18"/>
      <c r="L27" s="18"/>
      <c r="M27" s="104"/>
      <c r="N27" s="17"/>
      <c r="O27" s="17"/>
      <c r="P27" s="17"/>
      <c r="Q27" s="17"/>
    </row>
    <row r="28" spans="1:18" ht="38.25" customHeight="1">
      <c r="A28" s="16"/>
      <c r="B28" s="37"/>
      <c r="C28" s="216"/>
      <c r="D28" s="18"/>
      <c r="E28" s="18"/>
      <c r="F28" s="18"/>
      <c r="G28" s="18"/>
      <c r="H28" s="18"/>
      <c r="I28" s="18"/>
      <c r="J28" s="18"/>
      <c r="K28" s="18"/>
      <c r="L28" s="18"/>
      <c r="M28" s="104"/>
      <c r="N28" s="17"/>
      <c r="O28" s="17"/>
      <c r="P28" s="17"/>
      <c r="Q28" s="17"/>
    </row>
    <row r="29" spans="1:18" ht="13.5" customHeight="1">
      <c r="A29" s="16"/>
      <c r="B29" s="37"/>
      <c r="C29" s="216"/>
      <c r="D29" s="18"/>
      <c r="E29" s="18"/>
      <c r="F29" s="18"/>
      <c r="G29" s="18"/>
      <c r="H29" s="18"/>
      <c r="I29" s="18"/>
      <c r="J29" s="18"/>
      <c r="K29" s="18"/>
      <c r="L29" s="18"/>
      <c r="M29" s="104"/>
      <c r="N29" s="17"/>
      <c r="O29" s="17"/>
      <c r="P29" s="17"/>
      <c r="Q29" s="17"/>
    </row>
    <row r="30" spans="1:18" ht="13.5" customHeight="1">
      <c r="A30" s="16"/>
      <c r="B30" s="37"/>
      <c r="C30" s="216"/>
      <c r="D30" s="18"/>
      <c r="E30" s="18"/>
      <c r="F30" s="18"/>
      <c r="G30" s="18"/>
      <c r="H30" s="18"/>
      <c r="I30" s="18"/>
      <c r="J30" s="18"/>
      <c r="K30" s="18"/>
      <c r="L30" s="18"/>
      <c r="M30" s="104"/>
      <c r="N30" s="17"/>
      <c r="O30" s="17"/>
      <c r="P30" s="17"/>
      <c r="Q30" s="17"/>
    </row>
    <row r="31" spans="1:18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18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29"/>
      <c r="B33" s="18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18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18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18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6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29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3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3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3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29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9" customHeight="1">
      <c r="A52" s="127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9" customHeight="1">
      <c r="A53" s="127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9" customHeight="1">
      <c r="A54" s="127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9" customHeight="1">
      <c r="A55" s="127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8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8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29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2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29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2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29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17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17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17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17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27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29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29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30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30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30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30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1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1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1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1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</row>
    <row r="117" spans="1:12">
      <c r="A117" s="131"/>
    </row>
    <row r="118" spans="1:12">
      <c r="A118" s="131"/>
    </row>
    <row r="119" spans="1:12">
      <c r="A119" s="131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AG649"/>
  <sheetViews>
    <sheetView showGridLines="0" topLeftCell="A2" zoomScale="25" zoomScaleNormal="25" workbookViewId="0">
      <selection activeCell="H13" sqref="H13"/>
    </sheetView>
  </sheetViews>
  <sheetFormatPr baseColWidth="10" defaultColWidth="9.140625" defaultRowHeight="60"/>
  <cols>
    <col min="1" max="1" width="174.7109375" style="20" customWidth="1"/>
    <col min="2" max="2" width="39.42578125" style="372" customWidth="1"/>
    <col min="3" max="3" width="48.7109375" style="633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633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64" style="372" customWidth="1"/>
    <col min="17" max="17" width="42.42578125" style="372" customWidth="1"/>
    <col min="18" max="18" width="47" style="372" bestFit="1" customWidth="1"/>
    <col min="19" max="19" width="48.7109375" style="372" customWidth="1"/>
    <col min="20" max="20" width="41.140625" style="372" customWidth="1"/>
    <col min="21" max="21" width="48.7109375" style="372" customWidth="1"/>
    <col min="22" max="22" width="51.140625" style="372" customWidth="1"/>
    <col min="23" max="23" width="48.7109375" style="372" customWidth="1"/>
    <col min="24" max="24" width="58.28515625" style="372" customWidth="1"/>
    <col min="25" max="25" width="47" style="372" bestFit="1" customWidth="1"/>
    <col min="26" max="26" width="6.5703125" style="191" customWidth="1"/>
    <col min="27" max="32" width="9.140625" style="372" customWidth="1"/>
    <col min="33" max="33" width="11.28515625" style="372" bestFit="1" customWidth="1"/>
    <col min="34" max="34" width="10.140625" style="372" bestFit="1" customWidth="1"/>
    <col min="35" max="36" width="9.140625" style="372" customWidth="1"/>
    <col min="37" max="37" width="10.140625" style="372" bestFit="1" customWidth="1"/>
    <col min="38" max="256" width="9.140625" style="372"/>
    <col min="257" max="257" width="174.7109375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64" style="372" customWidth="1"/>
    <col min="273" max="273" width="42.42578125" style="372" customWidth="1"/>
    <col min="274" max="274" width="47" style="372" bestFit="1" customWidth="1"/>
    <col min="275" max="275" width="48.7109375" style="372" customWidth="1"/>
    <col min="276" max="276" width="41.140625" style="372" customWidth="1"/>
    <col min="277" max="277" width="48.7109375" style="372" customWidth="1"/>
    <col min="278" max="278" width="51.140625" style="372" customWidth="1"/>
    <col min="279" max="279" width="48.7109375" style="372" customWidth="1"/>
    <col min="280" max="280" width="58.28515625" style="372" customWidth="1"/>
    <col min="281" max="281" width="47" style="372" bestFit="1" customWidth="1"/>
    <col min="282" max="282" width="6.5703125" style="372" customWidth="1"/>
    <col min="283" max="288" width="9.140625" style="372" customWidth="1"/>
    <col min="289" max="289" width="11.28515625" style="372" bestFit="1" customWidth="1"/>
    <col min="290" max="290" width="10.140625" style="372" bestFit="1" customWidth="1"/>
    <col min="291" max="292" width="9.140625" style="372" customWidth="1"/>
    <col min="293" max="293" width="10.140625" style="372" bestFit="1" customWidth="1"/>
    <col min="294" max="512" width="9.140625" style="372"/>
    <col min="513" max="513" width="174.7109375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64" style="372" customWidth="1"/>
    <col min="529" max="529" width="42.42578125" style="372" customWidth="1"/>
    <col min="530" max="530" width="47" style="372" bestFit="1" customWidth="1"/>
    <col min="531" max="531" width="48.7109375" style="372" customWidth="1"/>
    <col min="532" max="532" width="41.140625" style="372" customWidth="1"/>
    <col min="533" max="533" width="48.7109375" style="372" customWidth="1"/>
    <col min="534" max="534" width="51.140625" style="372" customWidth="1"/>
    <col min="535" max="535" width="48.7109375" style="372" customWidth="1"/>
    <col min="536" max="536" width="58.28515625" style="372" customWidth="1"/>
    <col min="537" max="537" width="47" style="372" bestFit="1" customWidth="1"/>
    <col min="538" max="538" width="6.5703125" style="372" customWidth="1"/>
    <col min="539" max="544" width="9.140625" style="372" customWidth="1"/>
    <col min="545" max="545" width="11.28515625" style="372" bestFit="1" customWidth="1"/>
    <col min="546" max="546" width="10.140625" style="372" bestFit="1" customWidth="1"/>
    <col min="547" max="548" width="9.140625" style="372" customWidth="1"/>
    <col min="549" max="549" width="10.140625" style="372" bestFit="1" customWidth="1"/>
    <col min="550" max="768" width="9.140625" style="372"/>
    <col min="769" max="769" width="174.7109375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64" style="372" customWidth="1"/>
    <col min="785" max="785" width="42.42578125" style="372" customWidth="1"/>
    <col min="786" max="786" width="47" style="372" bestFit="1" customWidth="1"/>
    <col min="787" max="787" width="48.7109375" style="372" customWidth="1"/>
    <col min="788" max="788" width="41.140625" style="372" customWidth="1"/>
    <col min="789" max="789" width="48.7109375" style="372" customWidth="1"/>
    <col min="790" max="790" width="51.140625" style="372" customWidth="1"/>
    <col min="791" max="791" width="48.7109375" style="372" customWidth="1"/>
    <col min="792" max="792" width="58.28515625" style="372" customWidth="1"/>
    <col min="793" max="793" width="47" style="372" bestFit="1" customWidth="1"/>
    <col min="794" max="794" width="6.5703125" style="372" customWidth="1"/>
    <col min="795" max="800" width="9.140625" style="372" customWidth="1"/>
    <col min="801" max="801" width="11.28515625" style="372" bestFit="1" customWidth="1"/>
    <col min="802" max="802" width="10.140625" style="372" bestFit="1" customWidth="1"/>
    <col min="803" max="804" width="9.140625" style="372" customWidth="1"/>
    <col min="805" max="805" width="10.140625" style="372" bestFit="1" customWidth="1"/>
    <col min="806" max="1024" width="9.140625" style="372"/>
    <col min="1025" max="1025" width="174.7109375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64" style="372" customWidth="1"/>
    <col min="1041" max="1041" width="42.42578125" style="372" customWidth="1"/>
    <col min="1042" max="1042" width="47" style="372" bestFit="1" customWidth="1"/>
    <col min="1043" max="1043" width="48.7109375" style="372" customWidth="1"/>
    <col min="1044" max="1044" width="41.140625" style="372" customWidth="1"/>
    <col min="1045" max="1045" width="48.7109375" style="372" customWidth="1"/>
    <col min="1046" max="1046" width="51.140625" style="372" customWidth="1"/>
    <col min="1047" max="1047" width="48.7109375" style="372" customWidth="1"/>
    <col min="1048" max="1048" width="58.28515625" style="372" customWidth="1"/>
    <col min="1049" max="1049" width="47" style="372" bestFit="1" customWidth="1"/>
    <col min="1050" max="1050" width="6.5703125" style="372" customWidth="1"/>
    <col min="1051" max="1056" width="9.140625" style="372" customWidth="1"/>
    <col min="1057" max="1057" width="11.28515625" style="372" bestFit="1" customWidth="1"/>
    <col min="1058" max="1058" width="10.140625" style="372" bestFit="1" customWidth="1"/>
    <col min="1059" max="1060" width="9.140625" style="372" customWidth="1"/>
    <col min="1061" max="1061" width="10.140625" style="372" bestFit="1" customWidth="1"/>
    <col min="1062" max="1280" width="9.140625" style="372"/>
    <col min="1281" max="1281" width="174.7109375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64" style="372" customWidth="1"/>
    <col min="1297" max="1297" width="42.42578125" style="372" customWidth="1"/>
    <col min="1298" max="1298" width="47" style="372" bestFit="1" customWidth="1"/>
    <col min="1299" max="1299" width="48.7109375" style="372" customWidth="1"/>
    <col min="1300" max="1300" width="41.140625" style="372" customWidth="1"/>
    <col min="1301" max="1301" width="48.7109375" style="372" customWidth="1"/>
    <col min="1302" max="1302" width="51.140625" style="372" customWidth="1"/>
    <col min="1303" max="1303" width="48.7109375" style="372" customWidth="1"/>
    <col min="1304" max="1304" width="58.28515625" style="372" customWidth="1"/>
    <col min="1305" max="1305" width="47" style="372" bestFit="1" customWidth="1"/>
    <col min="1306" max="1306" width="6.5703125" style="372" customWidth="1"/>
    <col min="1307" max="1312" width="9.140625" style="372" customWidth="1"/>
    <col min="1313" max="1313" width="11.28515625" style="372" bestFit="1" customWidth="1"/>
    <col min="1314" max="1314" width="10.140625" style="372" bestFit="1" customWidth="1"/>
    <col min="1315" max="1316" width="9.140625" style="372" customWidth="1"/>
    <col min="1317" max="1317" width="10.140625" style="372" bestFit="1" customWidth="1"/>
    <col min="1318" max="1536" width="9.140625" style="372"/>
    <col min="1537" max="1537" width="174.7109375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64" style="372" customWidth="1"/>
    <col min="1553" max="1553" width="42.42578125" style="372" customWidth="1"/>
    <col min="1554" max="1554" width="47" style="372" bestFit="1" customWidth="1"/>
    <col min="1555" max="1555" width="48.7109375" style="372" customWidth="1"/>
    <col min="1556" max="1556" width="41.140625" style="372" customWidth="1"/>
    <col min="1557" max="1557" width="48.7109375" style="372" customWidth="1"/>
    <col min="1558" max="1558" width="51.140625" style="372" customWidth="1"/>
    <col min="1559" max="1559" width="48.7109375" style="372" customWidth="1"/>
    <col min="1560" max="1560" width="58.28515625" style="372" customWidth="1"/>
    <col min="1561" max="1561" width="47" style="372" bestFit="1" customWidth="1"/>
    <col min="1562" max="1562" width="6.5703125" style="372" customWidth="1"/>
    <col min="1563" max="1568" width="9.140625" style="372" customWidth="1"/>
    <col min="1569" max="1569" width="11.28515625" style="372" bestFit="1" customWidth="1"/>
    <col min="1570" max="1570" width="10.140625" style="372" bestFit="1" customWidth="1"/>
    <col min="1571" max="1572" width="9.140625" style="372" customWidth="1"/>
    <col min="1573" max="1573" width="10.140625" style="372" bestFit="1" customWidth="1"/>
    <col min="1574" max="1792" width="9.140625" style="372"/>
    <col min="1793" max="1793" width="174.7109375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64" style="372" customWidth="1"/>
    <col min="1809" max="1809" width="42.42578125" style="372" customWidth="1"/>
    <col min="1810" max="1810" width="47" style="372" bestFit="1" customWidth="1"/>
    <col min="1811" max="1811" width="48.7109375" style="372" customWidth="1"/>
    <col min="1812" max="1812" width="41.140625" style="372" customWidth="1"/>
    <col min="1813" max="1813" width="48.7109375" style="372" customWidth="1"/>
    <col min="1814" max="1814" width="51.140625" style="372" customWidth="1"/>
    <col min="1815" max="1815" width="48.7109375" style="372" customWidth="1"/>
    <col min="1816" max="1816" width="58.28515625" style="372" customWidth="1"/>
    <col min="1817" max="1817" width="47" style="372" bestFit="1" customWidth="1"/>
    <col min="1818" max="1818" width="6.5703125" style="372" customWidth="1"/>
    <col min="1819" max="1824" width="9.140625" style="372" customWidth="1"/>
    <col min="1825" max="1825" width="11.28515625" style="372" bestFit="1" customWidth="1"/>
    <col min="1826" max="1826" width="10.140625" style="372" bestFit="1" customWidth="1"/>
    <col min="1827" max="1828" width="9.140625" style="372" customWidth="1"/>
    <col min="1829" max="1829" width="10.140625" style="372" bestFit="1" customWidth="1"/>
    <col min="1830" max="2048" width="9.140625" style="372"/>
    <col min="2049" max="2049" width="174.7109375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64" style="372" customWidth="1"/>
    <col min="2065" max="2065" width="42.42578125" style="372" customWidth="1"/>
    <col min="2066" max="2066" width="47" style="372" bestFit="1" customWidth="1"/>
    <col min="2067" max="2067" width="48.7109375" style="372" customWidth="1"/>
    <col min="2068" max="2068" width="41.140625" style="372" customWidth="1"/>
    <col min="2069" max="2069" width="48.7109375" style="372" customWidth="1"/>
    <col min="2070" max="2070" width="51.140625" style="372" customWidth="1"/>
    <col min="2071" max="2071" width="48.7109375" style="372" customWidth="1"/>
    <col min="2072" max="2072" width="58.28515625" style="372" customWidth="1"/>
    <col min="2073" max="2073" width="47" style="372" bestFit="1" customWidth="1"/>
    <col min="2074" max="2074" width="6.5703125" style="372" customWidth="1"/>
    <col min="2075" max="2080" width="9.140625" style="372" customWidth="1"/>
    <col min="2081" max="2081" width="11.28515625" style="372" bestFit="1" customWidth="1"/>
    <col min="2082" max="2082" width="10.140625" style="372" bestFit="1" customWidth="1"/>
    <col min="2083" max="2084" width="9.140625" style="372" customWidth="1"/>
    <col min="2085" max="2085" width="10.140625" style="372" bestFit="1" customWidth="1"/>
    <col min="2086" max="2304" width="9.140625" style="372"/>
    <col min="2305" max="2305" width="174.7109375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64" style="372" customWidth="1"/>
    <col min="2321" max="2321" width="42.42578125" style="372" customWidth="1"/>
    <col min="2322" max="2322" width="47" style="372" bestFit="1" customWidth="1"/>
    <col min="2323" max="2323" width="48.7109375" style="372" customWidth="1"/>
    <col min="2324" max="2324" width="41.140625" style="372" customWidth="1"/>
    <col min="2325" max="2325" width="48.7109375" style="372" customWidth="1"/>
    <col min="2326" max="2326" width="51.140625" style="372" customWidth="1"/>
    <col min="2327" max="2327" width="48.7109375" style="372" customWidth="1"/>
    <col min="2328" max="2328" width="58.28515625" style="372" customWidth="1"/>
    <col min="2329" max="2329" width="47" style="372" bestFit="1" customWidth="1"/>
    <col min="2330" max="2330" width="6.5703125" style="372" customWidth="1"/>
    <col min="2331" max="2336" width="9.140625" style="372" customWidth="1"/>
    <col min="2337" max="2337" width="11.28515625" style="372" bestFit="1" customWidth="1"/>
    <col min="2338" max="2338" width="10.140625" style="372" bestFit="1" customWidth="1"/>
    <col min="2339" max="2340" width="9.140625" style="372" customWidth="1"/>
    <col min="2341" max="2341" width="10.140625" style="372" bestFit="1" customWidth="1"/>
    <col min="2342" max="2560" width="9.140625" style="372"/>
    <col min="2561" max="2561" width="174.7109375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64" style="372" customWidth="1"/>
    <col min="2577" max="2577" width="42.42578125" style="372" customWidth="1"/>
    <col min="2578" max="2578" width="47" style="372" bestFit="1" customWidth="1"/>
    <col min="2579" max="2579" width="48.7109375" style="372" customWidth="1"/>
    <col min="2580" max="2580" width="41.140625" style="372" customWidth="1"/>
    <col min="2581" max="2581" width="48.7109375" style="372" customWidth="1"/>
    <col min="2582" max="2582" width="51.140625" style="372" customWidth="1"/>
    <col min="2583" max="2583" width="48.7109375" style="372" customWidth="1"/>
    <col min="2584" max="2584" width="58.28515625" style="372" customWidth="1"/>
    <col min="2585" max="2585" width="47" style="372" bestFit="1" customWidth="1"/>
    <col min="2586" max="2586" width="6.5703125" style="372" customWidth="1"/>
    <col min="2587" max="2592" width="9.140625" style="372" customWidth="1"/>
    <col min="2593" max="2593" width="11.28515625" style="372" bestFit="1" customWidth="1"/>
    <col min="2594" max="2594" width="10.140625" style="372" bestFit="1" customWidth="1"/>
    <col min="2595" max="2596" width="9.140625" style="372" customWidth="1"/>
    <col min="2597" max="2597" width="10.140625" style="372" bestFit="1" customWidth="1"/>
    <col min="2598" max="2816" width="9.140625" style="372"/>
    <col min="2817" max="2817" width="174.7109375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64" style="372" customWidth="1"/>
    <col min="2833" max="2833" width="42.42578125" style="372" customWidth="1"/>
    <col min="2834" max="2834" width="47" style="372" bestFit="1" customWidth="1"/>
    <col min="2835" max="2835" width="48.7109375" style="372" customWidth="1"/>
    <col min="2836" max="2836" width="41.140625" style="372" customWidth="1"/>
    <col min="2837" max="2837" width="48.7109375" style="372" customWidth="1"/>
    <col min="2838" max="2838" width="51.140625" style="372" customWidth="1"/>
    <col min="2839" max="2839" width="48.7109375" style="372" customWidth="1"/>
    <col min="2840" max="2840" width="58.28515625" style="372" customWidth="1"/>
    <col min="2841" max="2841" width="47" style="372" bestFit="1" customWidth="1"/>
    <col min="2842" max="2842" width="6.5703125" style="372" customWidth="1"/>
    <col min="2843" max="2848" width="9.140625" style="372" customWidth="1"/>
    <col min="2849" max="2849" width="11.28515625" style="372" bestFit="1" customWidth="1"/>
    <col min="2850" max="2850" width="10.140625" style="372" bestFit="1" customWidth="1"/>
    <col min="2851" max="2852" width="9.140625" style="372" customWidth="1"/>
    <col min="2853" max="2853" width="10.140625" style="372" bestFit="1" customWidth="1"/>
    <col min="2854" max="3072" width="9.140625" style="372"/>
    <col min="3073" max="3073" width="174.7109375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64" style="372" customWidth="1"/>
    <col min="3089" max="3089" width="42.42578125" style="372" customWidth="1"/>
    <col min="3090" max="3090" width="47" style="372" bestFit="1" customWidth="1"/>
    <col min="3091" max="3091" width="48.7109375" style="372" customWidth="1"/>
    <col min="3092" max="3092" width="41.140625" style="372" customWidth="1"/>
    <col min="3093" max="3093" width="48.7109375" style="372" customWidth="1"/>
    <col min="3094" max="3094" width="51.140625" style="372" customWidth="1"/>
    <col min="3095" max="3095" width="48.7109375" style="372" customWidth="1"/>
    <col min="3096" max="3096" width="58.28515625" style="372" customWidth="1"/>
    <col min="3097" max="3097" width="47" style="372" bestFit="1" customWidth="1"/>
    <col min="3098" max="3098" width="6.5703125" style="372" customWidth="1"/>
    <col min="3099" max="3104" width="9.140625" style="372" customWidth="1"/>
    <col min="3105" max="3105" width="11.28515625" style="372" bestFit="1" customWidth="1"/>
    <col min="3106" max="3106" width="10.140625" style="372" bestFit="1" customWidth="1"/>
    <col min="3107" max="3108" width="9.140625" style="372" customWidth="1"/>
    <col min="3109" max="3109" width="10.140625" style="372" bestFit="1" customWidth="1"/>
    <col min="3110" max="3328" width="9.140625" style="372"/>
    <col min="3329" max="3329" width="174.7109375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64" style="372" customWidth="1"/>
    <col min="3345" max="3345" width="42.42578125" style="372" customWidth="1"/>
    <col min="3346" max="3346" width="47" style="372" bestFit="1" customWidth="1"/>
    <col min="3347" max="3347" width="48.7109375" style="372" customWidth="1"/>
    <col min="3348" max="3348" width="41.140625" style="372" customWidth="1"/>
    <col min="3349" max="3349" width="48.7109375" style="372" customWidth="1"/>
    <col min="3350" max="3350" width="51.140625" style="372" customWidth="1"/>
    <col min="3351" max="3351" width="48.7109375" style="372" customWidth="1"/>
    <col min="3352" max="3352" width="58.28515625" style="372" customWidth="1"/>
    <col min="3353" max="3353" width="47" style="372" bestFit="1" customWidth="1"/>
    <col min="3354" max="3354" width="6.5703125" style="372" customWidth="1"/>
    <col min="3355" max="3360" width="9.140625" style="372" customWidth="1"/>
    <col min="3361" max="3361" width="11.28515625" style="372" bestFit="1" customWidth="1"/>
    <col min="3362" max="3362" width="10.140625" style="372" bestFit="1" customWidth="1"/>
    <col min="3363" max="3364" width="9.140625" style="372" customWidth="1"/>
    <col min="3365" max="3365" width="10.140625" style="372" bestFit="1" customWidth="1"/>
    <col min="3366" max="3584" width="9.140625" style="372"/>
    <col min="3585" max="3585" width="174.7109375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64" style="372" customWidth="1"/>
    <col min="3601" max="3601" width="42.42578125" style="372" customWidth="1"/>
    <col min="3602" max="3602" width="47" style="372" bestFit="1" customWidth="1"/>
    <col min="3603" max="3603" width="48.7109375" style="372" customWidth="1"/>
    <col min="3604" max="3604" width="41.140625" style="372" customWidth="1"/>
    <col min="3605" max="3605" width="48.7109375" style="372" customWidth="1"/>
    <col min="3606" max="3606" width="51.140625" style="372" customWidth="1"/>
    <col min="3607" max="3607" width="48.7109375" style="372" customWidth="1"/>
    <col min="3608" max="3608" width="58.28515625" style="372" customWidth="1"/>
    <col min="3609" max="3609" width="47" style="372" bestFit="1" customWidth="1"/>
    <col min="3610" max="3610" width="6.5703125" style="372" customWidth="1"/>
    <col min="3611" max="3616" width="9.140625" style="372" customWidth="1"/>
    <col min="3617" max="3617" width="11.28515625" style="372" bestFit="1" customWidth="1"/>
    <col min="3618" max="3618" width="10.140625" style="372" bestFit="1" customWidth="1"/>
    <col min="3619" max="3620" width="9.140625" style="372" customWidth="1"/>
    <col min="3621" max="3621" width="10.140625" style="372" bestFit="1" customWidth="1"/>
    <col min="3622" max="3840" width="9.140625" style="372"/>
    <col min="3841" max="3841" width="174.7109375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64" style="372" customWidth="1"/>
    <col min="3857" max="3857" width="42.42578125" style="372" customWidth="1"/>
    <col min="3858" max="3858" width="47" style="372" bestFit="1" customWidth="1"/>
    <col min="3859" max="3859" width="48.7109375" style="372" customWidth="1"/>
    <col min="3860" max="3860" width="41.140625" style="372" customWidth="1"/>
    <col min="3861" max="3861" width="48.7109375" style="372" customWidth="1"/>
    <col min="3862" max="3862" width="51.140625" style="372" customWidth="1"/>
    <col min="3863" max="3863" width="48.7109375" style="372" customWidth="1"/>
    <col min="3864" max="3864" width="58.28515625" style="372" customWidth="1"/>
    <col min="3865" max="3865" width="47" style="372" bestFit="1" customWidth="1"/>
    <col min="3866" max="3866" width="6.5703125" style="372" customWidth="1"/>
    <col min="3867" max="3872" width="9.140625" style="372" customWidth="1"/>
    <col min="3873" max="3873" width="11.28515625" style="372" bestFit="1" customWidth="1"/>
    <col min="3874" max="3874" width="10.140625" style="372" bestFit="1" customWidth="1"/>
    <col min="3875" max="3876" width="9.140625" style="372" customWidth="1"/>
    <col min="3877" max="3877" width="10.140625" style="372" bestFit="1" customWidth="1"/>
    <col min="3878" max="4096" width="9.140625" style="372"/>
    <col min="4097" max="4097" width="174.7109375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64" style="372" customWidth="1"/>
    <col min="4113" max="4113" width="42.42578125" style="372" customWidth="1"/>
    <col min="4114" max="4114" width="47" style="372" bestFit="1" customWidth="1"/>
    <col min="4115" max="4115" width="48.7109375" style="372" customWidth="1"/>
    <col min="4116" max="4116" width="41.140625" style="372" customWidth="1"/>
    <col min="4117" max="4117" width="48.7109375" style="372" customWidth="1"/>
    <col min="4118" max="4118" width="51.140625" style="372" customWidth="1"/>
    <col min="4119" max="4119" width="48.7109375" style="372" customWidth="1"/>
    <col min="4120" max="4120" width="58.28515625" style="372" customWidth="1"/>
    <col min="4121" max="4121" width="47" style="372" bestFit="1" customWidth="1"/>
    <col min="4122" max="4122" width="6.5703125" style="372" customWidth="1"/>
    <col min="4123" max="4128" width="9.140625" style="372" customWidth="1"/>
    <col min="4129" max="4129" width="11.28515625" style="372" bestFit="1" customWidth="1"/>
    <col min="4130" max="4130" width="10.140625" style="372" bestFit="1" customWidth="1"/>
    <col min="4131" max="4132" width="9.140625" style="372" customWidth="1"/>
    <col min="4133" max="4133" width="10.140625" style="372" bestFit="1" customWidth="1"/>
    <col min="4134" max="4352" width="9.140625" style="372"/>
    <col min="4353" max="4353" width="174.7109375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64" style="372" customWidth="1"/>
    <col min="4369" max="4369" width="42.42578125" style="372" customWidth="1"/>
    <col min="4370" max="4370" width="47" style="372" bestFit="1" customWidth="1"/>
    <col min="4371" max="4371" width="48.7109375" style="372" customWidth="1"/>
    <col min="4372" max="4372" width="41.140625" style="372" customWidth="1"/>
    <col min="4373" max="4373" width="48.7109375" style="372" customWidth="1"/>
    <col min="4374" max="4374" width="51.140625" style="372" customWidth="1"/>
    <col min="4375" max="4375" width="48.7109375" style="372" customWidth="1"/>
    <col min="4376" max="4376" width="58.28515625" style="372" customWidth="1"/>
    <col min="4377" max="4377" width="47" style="372" bestFit="1" customWidth="1"/>
    <col min="4378" max="4378" width="6.5703125" style="372" customWidth="1"/>
    <col min="4379" max="4384" width="9.140625" style="372" customWidth="1"/>
    <col min="4385" max="4385" width="11.28515625" style="372" bestFit="1" customWidth="1"/>
    <col min="4386" max="4386" width="10.140625" style="372" bestFit="1" customWidth="1"/>
    <col min="4387" max="4388" width="9.140625" style="372" customWidth="1"/>
    <col min="4389" max="4389" width="10.140625" style="372" bestFit="1" customWidth="1"/>
    <col min="4390" max="4608" width="9.140625" style="372"/>
    <col min="4609" max="4609" width="174.7109375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64" style="372" customWidth="1"/>
    <col min="4625" max="4625" width="42.42578125" style="372" customWidth="1"/>
    <col min="4626" max="4626" width="47" style="372" bestFit="1" customWidth="1"/>
    <col min="4627" max="4627" width="48.7109375" style="372" customWidth="1"/>
    <col min="4628" max="4628" width="41.140625" style="372" customWidth="1"/>
    <col min="4629" max="4629" width="48.7109375" style="372" customWidth="1"/>
    <col min="4630" max="4630" width="51.140625" style="372" customWidth="1"/>
    <col min="4631" max="4631" width="48.7109375" style="372" customWidth="1"/>
    <col min="4632" max="4632" width="58.28515625" style="372" customWidth="1"/>
    <col min="4633" max="4633" width="47" style="372" bestFit="1" customWidth="1"/>
    <col min="4634" max="4634" width="6.5703125" style="372" customWidth="1"/>
    <col min="4635" max="4640" width="9.140625" style="372" customWidth="1"/>
    <col min="4641" max="4641" width="11.28515625" style="372" bestFit="1" customWidth="1"/>
    <col min="4642" max="4642" width="10.140625" style="372" bestFit="1" customWidth="1"/>
    <col min="4643" max="4644" width="9.140625" style="372" customWidth="1"/>
    <col min="4645" max="4645" width="10.140625" style="372" bestFit="1" customWidth="1"/>
    <col min="4646" max="4864" width="9.140625" style="372"/>
    <col min="4865" max="4865" width="174.7109375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64" style="372" customWidth="1"/>
    <col min="4881" max="4881" width="42.42578125" style="372" customWidth="1"/>
    <col min="4882" max="4882" width="47" style="372" bestFit="1" customWidth="1"/>
    <col min="4883" max="4883" width="48.7109375" style="372" customWidth="1"/>
    <col min="4884" max="4884" width="41.140625" style="372" customWidth="1"/>
    <col min="4885" max="4885" width="48.7109375" style="372" customWidth="1"/>
    <col min="4886" max="4886" width="51.140625" style="372" customWidth="1"/>
    <col min="4887" max="4887" width="48.7109375" style="372" customWidth="1"/>
    <col min="4888" max="4888" width="58.28515625" style="372" customWidth="1"/>
    <col min="4889" max="4889" width="47" style="372" bestFit="1" customWidth="1"/>
    <col min="4890" max="4890" width="6.5703125" style="372" customWidth="1"/>
    <col min="4891" max="4896" width="9.140625" style="372" customWidth="1"/>
    <col min="4897" max="4897" width="11.28515625" style="372" bestFit="1" customWidth="1"/>
    <col min="4898" max="4898" width="10.140625" style="372" bestFit="1" customWidth="1"/>
    <col min="4899" max="4900" width="9.140625" style="372" customWidth="1"/>
    <col min="4901" max="4901" width="10.140625" style="372" bestFit="1" customWidth="1"/>
    <col min="4902" max="5120" width="9.140625" style="372"/>
    <col min="5121" max="5121" width="174.7109375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64" style="372" customWidth="1"/>
    <col min="5137" max="5137" width="42.42578125" style="372" customWidth="1"/>
    <col min="5138" max="5138" width="47" style="372" bestFit="1" customWidth="1"/>
    <col min="5139" max="5139" width="48.7109375" style="372" customWidth="1"/>
    <col min="5140" max="5140" width="41.140625" style="372" customWidth="1"/>
    <col min="5141" max="5141" width="48.7109375" style="372" customWidth="1"/>
    <col min="5142" max="5142" width="51.140625" style="372" customWidth="1"/>
    <col min="5143" max="5143" width="48.7109375" style="372" customWidth="1"/>
    <col min="5144" max="5144" width="58.28515625" style="372" customWidth="1"/>
    <col min="5145" max="5145" width="47" style="372" bestFit="1" customWidth="1"/>
    <col min="5146" max="5146" width="6.5703125" style="372" customWidth="1"/>
    <col min="5147" max="5152" width="9.140625" style="372" customWidth="1"/>
    <col min="5153" max="5153" width="11.28515625" style="372" bestFit="1" customWidth="1"/>
    <col min="5154" max="5154" width="10.140625" style="372" bestFit="1" customWidth="1"/>
    <col min="5155" max="5156" width="9.140625" style="372" customWidth="1"/>
    <col min="5157" max="5157" width="10.140625" style="372" bestFit="1" customWidth="1"/>
    <col min="5158" max="5376" width="9.140625" style="372"/>
    <col min="5377" max="5377" width="174.7109375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64" style="372" customWidth="1"/>
    <col min="5393" max="5393" width="42.42578125" style="372" customWidth="1"/>
    <col min="5394" max="5394" width="47" style="372" bestFit="1" customWidth="1"/>
    <col min="5395" max="5395" width="48.7109375" style="372" customWidth="1"/>
    <col min="5396" max="5396" width="41.140625" style="372" customWidth="1"/>
    <col min="5397" max="5397" width="48.7109375" style="372" customWidth="1"/>
    <col min="5398" max="5398" width="51.140625" style="372" customWidth="1"/>
    <col min="5399" max="5399" width="48.7109375" style="372" customWidth="1"/>
    <col min="5400" max="5400" width="58.28515625" style="372" customWidth="1"/>
    <col min="5401" max="5401" width="47" style="372" bestFit="1" customWidth="1"/>
    <col min="5402" max="5402" width="6.5703125" style="372" customWidth="1"/>
    <col min="5403" max="5408" width="9.140625" style="372" customWidth="1"/>
    <col min="5409" max="5409" width="11.28515625" style="372" bestFit="1" customWidth="1"/>
    <col min="5410" max="5410" width="10.140625" style="372" bestFit="1" customWidth="1"/>
    <col min="5411" max="5412" width="9.140625" style="372" customWidth="1"/>
    <col min="5413" max="5413" width="10.140625" style="372" bestFit="1" customWidth="1"/>
    <col min="5414" max="5632" width="9.140625" style="372"/>
    <col min="5633" max="5633" width="174.7109375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64" style="372" customWidth="1"/>
    <col min="5649" max="5649" width="42.42578125" style="372" customWidth="1"/>
    <col min="5650" max="5650" width="47" style="372" bestFit="1" customWidth="1"/>
    <col min="5651" max="5651" width="48.7109375" style="372" customWidth="1"/>
    <col min="5652" max="5652" width="41.140625" style="372" customWidth="1"/>
    <col min="5653" max="5653" width="48.7109375" style="372" customWidth="1"/>
    <col min="5654" max="5654" width="51.140625" style="372" customWidth="1"/>
    <col min="5655" max="5655" width="48.7109375" style="372" customWidth="1"/>
    <col min="5656" max="5656" width="58.28515625" style="372" customWidth="1"/>
    <col min="5657" max="5657" width="47" style="372" bestFit="1" customWidth="1"/>
    <col min="5658" max="5658" width="6.5703125" style="372" customWidth="1"/>
    <col min="5659" max="5664" width="9.140625" style="372" customWidth="1"/>
    <col min="5665" max="5665" width="11.28515625" style="372" bestFit="1" customWidth="1"/>
    <col min="5666" max="5666" width="10.140625" style="372" bestFit="1" customWidth="1"/>
    <col min="5667" max="5668" width="9.140625" style="372" customWidth="1"/>
    <col min="5669" max="5669" width="10.140625" style="372" bestFit="1" customWidth="1"/>
    <col min="5670" max="5888" width="9.140625" style="372"/>
    <col min="5889" max="5889" width="174.7109375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64" style="372" customWidth="1"/>
    <col min="5905" max="5905" width="42.42578125" style="372" customWidth="1"/>
    <col min="5906" max="5906" width="47" style="372" bestFit="1" customWidth="1"/>
    <col min="5907" max="5907" width="48.7109375" style="372" customWidth="1"/>
    <col min="5908" max="5908" width="41.140625" style="372" customWidth="1"/>
    <col min="5909" max="5909" width="48.7109375" style="372" customWidth="1"/>
    <col min="5910" max="5910" width="51.140625" style="372" customWidth="1"/>
    <col min="5911" max="5911" width="48.7109375" style="372" customWidth="1"/>
    <col min="5912" max="5912" width="58.28515625" style="372" customWidth="1"/>
    <col min="5913" max="5913" width="47" style="372" bestFit="1" customWidth="1"/>
    <col min="5914" max="5914" width="6.5703125" style="372" customWidth="1"/>
    <col min="5915" max="5920" width="9.140625" style="372" customWidth="1"/>
    <col min="5921" max="5921" width="11.28515625" style="372" bestFit="1" customWidth="1"/>
    <col min="5922" max="5922" width="10.140625" style="372" bestFit="1" customWidth="1"/>
    <col min="5923" max="5924" width="9.140625" style="372" customWidth="1"/>
    <col min="5925" max="5925" width="10.140625" style="372" bestFit="1" customWidth="1"/>
    <col min="5926" max="6144" width="9.140625" style="372"/>
    <col min="6145" max="6145" width="174.7109375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64" style="372" customWidth="1"/>
    <col min="6161" max="6161" width="42.42578125" style="372" customWidth="1"/>
    <col min="6162" max="6162" width="47" style="372" bestFit="1" customWidth="1"/>
    <col min="6163" max="6163" width="48.7109375" style="372" customWidth="1"/>
    <col min="6164" max="6164" width="41.140625" style="372" customWidth="1"/>
    <col min="6165" max="6165" width="48.7109375" style="372" customWidth="1"/>
    <col min="6166" max="6166" width="51.140625" style="372" customWidth="1"/>
    <col min="6167" max="6167" width="48.7109375" style="372" customWidth="1"/>
    <col min="6168" max="6168" width="58.28515625" style="372" customWidth="1"/>
    <col min="6169" max="6169" width="47" style="372" bestFit="1" customWidth="1"/>
    <col min="6170" max="6170" width="6.5703125" style="372" customWidth="1"/>
    <col min="6171" max="6176" width="9.140625" style="372" customWidth="1"/>
    <col min="6177" max="6177" width="11.28515625" style="372" bestFit="1" customWidth="1"/>
    <col min="6178" max="6178" width="10.140625" style="372" bestFit="1" customWidth="1"/>
    <col min="6179" max="6180" width="9.140625" style="372" customWidth="1"/>
    <col min="6181" max="6181" width="10.140625" style="372" bestFit="1" customWidth="1"/>
    <col min="6182" max="6400" width="9.140625" style="372"/>
    <col min="6401" max="6401" width="174.7109375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64" style="372" customWidth="1"/>
    <col min="6417" max="6417" width="42.42578125" style="372" customWidth="1"/>
    <col min="6418" max="6418" width="47" style="372" bestFit="1" customWidth="1"/>
    <col min="6419" max="6419" width="48.7109375" style="372" customWidth="1"/>
    <col min="6420" max="6420" width="41.140625" style="372" customWidth="1"/>
    <col min="6421" max="6421" width="48.7109375" style="372" customWidth="1"/>
    <col min="6422" max="6422" width="51.140625" style="372" customWidth="1"/>
    <col min="6423" max="6423" width="48.7109375" style="372" customWidth="1"/>
    <col min="6424" max="6424" width="58.28515625" style="372" customWidth="1"/>
    <col min="6425" max="6425" width="47" style="372" bestFit="1" customWidth="1"/>
    <col min="6426" max="6426" width="6.5703125" style="372" customWidth="1"/>
    <col min="6427" max="6432" width="9.140625" style="372" customWidth="1"/>
    <col min="6433" max="6433" width="11.28515625" style="372" bestFit="1" customWidth="1"/>
    <col min="6434" max="6434" width="10.140625" style="372" bestFit="1" customWidth="1"/>
    <col min="6435" max="6436" width="9.140625" style="372" customWidth="1"/>
    <col min="6437" max="6437" width="10.140625" style="372" bestFit="1" customWidth="1"/>
    <col min="6438" max="6656" width="9.140625" style="372"/>
    <col min="6657" max="6657" width="174.7109375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64" style="372" customWidth="1"/>
    <col min="6673" max="6673" width="42.42578125" style="372" customWidth="1"/>
    <col min="6674" max="6674" width="47" style="372" bestFit="1" customWidth="1"/>
    <col min="6675" max="6675" width="48.7109375" style="372" customWidth="1"/>
    <col min="6676" max="6676" width="41.140625" style="372" customWidth="1"/>
    <col min="6677" max="6677" width="48.7109375" style="372" customWidth="1"/>
    <col min="6678" max="6678" width="51.140625" style="372" customWidth="1"/>
    <col min="6679" max="6679" width="48.7109375" style="372" customWidth="1"/>
    <col min="6680" max="6680" width="58.28515625" style="372" customWidth="1"/>
    <col min="6681" max="6681" width="47" style="372" bestFit="1" customWidth="1"/>
    <col min="6682" max="6682" width="6.5703125" style="372" customWidth="1"/>
    <col min="6683" max="6688" width="9.140625" style="372" customWidth="1"/>
    <col min="6689" max="6689" width="11.28515625" style="372" bestFit="1" customWidth="1"/>
    <col min="6690" max="6690" width="10.140625" style="372" bestFit="1" customWidth="1"/>
    <col min="6691" max="6692" width="9.140625" style="372" customWidth="1"/>
    <col min="6693" max="6693" width="10.140625" style="372" bestFit="1" customWidth="1"/>
    <col min="6694" max="6912" width="9.140625" style="372"/>
    <col min="6913" max="6913" width="174.7109375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64" style="372" customWidth="1"/>
    <col min="6929" max="6929" width="42.42578125" style="372" customWidth="1"/>
    <col min="6930" max="6930" width="47" style="372" bestFit="1" customWidth="1"/>
    <col min="6931" max="6931" width="48.7109375" style="372" customWidth="1"/>
    <col min="6932" max="6932" width="41.140625" style="372" customWidth="1"/>
    <col min="6933" max="6933" width="48.7109375" style="372" customWidth="1"/>
    <col min="6934" max="6934" width="51.140625" style="372" customWidth="1"/>
    <col min="6935" max="6935" width="48.7109375" style="372" customWidth="1"/>
    <col min="6936" max="6936" width="58.28515625" style="372" customWidth="1"/>
    <col min="6937" max="6937" width="47" style="372" bestFit="1" customWidth="1"/>
    <col min="6938" max="6938" width="6.5703125" style="372" customWidth="1"/>
    <col min="6939" max="6944" width="9.140625" style="372" customWidth="1"/>
    <col min="6945" max="6945" width="11.28515625" style="372" bestFit="1" customWidth="1"/>
    <col min="6946" max="6946" width="10.140625" style="372" bestFit="1" customWidth="1"/>
    <col min="6947" max="6948" width="9.140625" style="372" customWidth="1"/>
    <col min="6949" max="6949" width="10.140625" style="372" bestFit="1" customWidth="1"/>
    <col min="6950" max="7168" width="9.140625" style="372"/>
    <col min="7169" max="7169" width="174.7109375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64" style="372" customWidth="1"/>
    <col min="7185" max="7185" width="42.42578125" style="372" customWidth="1"/>
    <col min="7186" max="7186" width="47" style="372" bestFit="1" customWidth="1"/>
    <col min="7187" max="7187" width="48.7109375" style="372" customWidth="1"/>
    <col min="7188" max="7188" width="41.140625" style="372" customWidth="1"/>
    <col min="7189" max="7189" width="48.7109375" style="372" customWidth="1"/>
    <col min="7190" max="7190" width="51.140625" style="372" customWidth="1"/>
    <col min="7191" max="7191" width="48.7109375" style="372" customWidth="1"/>
    <col min="7192" max="7192" width="58.28515625" style="372" customWidth="1"/>
    <col min="7193" max="7193" width="47" style="372" bestFit="1" customWidth="1"/>
    <col min="7194" max="7194" width="6.5703125" style="372" customWidth="1"/>
    <col min="7195" max="7200" width="9.140625" style="372" customWidth="1"/>
    <col min="7201" max="7201" width="11.28515625" style="372" bestFit="1" customWidth="1"/>
    <col min="7202" max="7202" width="10.140625" style="372" bestFit="1" customWidth="1"/>
    <col min="7203" max="7204" width="9.140625" style="372" customWidth="1"/>
    <col min="7205" max="7205" width="10.140625" style="372" bestFit="1" customWidth="1"/>
    <col min="7206" max="7424" width="9.140625" style="372"/>
    <col min="7425" max="7425" width="174.7109375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64" style="372" customWidth="1"/>
    <col min="7441" max="7441" width="42.42578125" style="372" customWidth="1"/>
    <col min="7442" max="7442" width="47" style="372" bestFit="1" customWidth="1"/>
    <col min="7443" max="7443" width="48.7109375" style="372" customWidth="1"/>
    <col min="7444" max="7444" width="41.140625" style="372" customWidth="1"/>
    <col min="7445" max="7445" width="48.7109375" style="372" customWidth="1"/>
    <col min="7446" max="7446" width="51.140625" style="372" customWidth="1"/>
    <col min="7447" max="7447" width="48.7109375" style="372" customWidth="1"/>
    <col min="7448" max="7448" width="58.28515625" style="372" customWidth="1"/>
    <col min="7449" max="7449" width="47" style="372" bestFit="1" customWidth="1"/>
    <col min="7450" max="7450" width="6.5703125" style="372" customWidth="1"/>
    <col min="7451" max="7456" width="9.140625" style="372" customWidth="1"/>
    <col min="7457" max="7457" width="11.28515625" style="372" bestFit="1" customWidth="1"/>
    <col min="7458" max="7458" width="10.140625" style="372" bestFit="1" customWidth="1"/>
    <col min="7459" max="7460" width="9.140625" style="372" customWidth="1"/>
    <col min="7461" max="7461" width="10.140625" style="372" bestFit="1" customWidth="1"/>
    <col min="7462" max="7680" width="9.140625" style="372"/>
    <col min="7681" max="7681" width="174.7109375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64" style="372" customWidth="1"/>
    <col min="7697" max="7697" width="42.42578125" style="372" customWidth="1"/>
    <col min="7698" max="7698" width="47" style="372" bestFit="1" customWidth="1"/>
    <col min="7699" max="7699" width="48.7109375" style="372" customWidth="1"/>
    <col min="7700" max="7700" width="41.140625" style="372" customWidth="1"/>
    <col min="7701" max="7701" width="48.7109375" style="372" customWidth="1"/>
    <col min="7702" max="7702" width="51.140625" style="372" customWidth="1"/>
    <col min="7703" max="7703" width="48.7109375" style="372" customWidth="1"/>
    <col min="7704" max="7704" width="58.28515625" style="372" customWidth="1"/>
    <col min="7705" max="7705" width="47" style="372" bestFit="1" customWidth="1"/>
    <col min="7706" max="7706" width="6.5703125" style="372" customWidth="1"/>
    <col min="7707" max="7712" width="9.140625" style="372" customWidth="1"/>
    <col min="7713" max="7713" width="11.28515625" style="372" bestFit="1" customWidth="1"/>
    <col min="7714" max="7714" width="10.140625" style="372" bestFit="1" customWidth="1"/>
    <col min="7715" max="7716" width="9.140625" style="372" customWidth="1"/>
    <col min="7717" max="7717" width="10.140625" style="372" bestFit="1" customWidth="1"/>
    <col min="7718" max="7936" width="9.140625" style="372"/>
    <col min="7937" max="7937" width="174.7109375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64" style="372" customWidth="1"/>
    <col min="7953" max="7953" width="42.42578125" style="372" customWidth="1"/>
    <col min="7954" max="7954" width="47" style="372" bestFit="1" customWidth="1"/>
    <col min="7955" max="7955" width="48.7109375" style="372" customWidth="1"/>
    <col min="7956" max="7956" width="41.140625" style="372" customWidth="1"/>
    <col min="7957" max="7957" width="48.7109375" style="372" customWidth="1"/>
    <col min="7958" max="7958" width="51.140625" style="372" customWidth="1"/>
    <col min="7959" max="7959" width="48.7109375" style="372" customWidth="1"/>
    <col min="7960" max="7960" width="58.28515625" style="372" customWidth="1"/>
    <col min="7961" max="7961" width="47" style="372" bestFit="1" customWidth="1"/>
    <col min="7962" max="7962" width="6.5703125" style="372" customWidth="1"/>
    <col min="7963" max="7968" width="9.140625" style="372" customWidth="1"/>
    <col min="7969" max="7969" width="11.28515625" style="372" bestFit="1" customWidth="1"/>
    <col min="7970" max="7970" width="10.140625" style="372" bestFit="1" customWidth="1"/>
    <col min="7971" max="7972" width="9.140625" style="372" customWidth="1"/>
    <col min="7973" max="7973" width="10.140625" style="372" bestFit="1" customWidth="1"/>
    <col min="7974" max="8192" width="9.140625" style="372"/>
    <col min="8193" max="8193" width="174.7109375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64" style="372" customWidth="1"/>
    <col min="8209" max="8209" width="42.42578125" style="372" customWidth="1"/>
    <col min="8210" max="8210" width="47" style="372" bestFit="1" customWidth="1"/>
    <col min="8211" max="8211" width="48.7109375" style="372" customWidth="1"/>
    <col min="8212" max="8212" width="41.140625" style="372" customWidth="1"/>
    <col min="8213" max="8213" width="48.7109375" style="372" customWidth="1"/>
    <col min="8214" max="8214" width="51.140625" style="372" customWidth="1"/>
    <col min="8215" max="8215" width="48.7109375" style="372" customWidth="1"/>
    <col min="8216" max="8216" width="58.28515625" style="372" customWidth="1"/>
    <col min="8217" max="8217" width="47" style="372" bestFit="1" customWidth="1"/>
    <col min="8218" max="8218" width="6.5703125" style="372" customWidth="1"/>
    <col min="8219" max="8224" width="9.140625" style="372" customWidth="1"/>
    <col min="8225" max="8225" width="11.28515625" style="372" bestFit="1" customWidth="1"/>
    <col min="8226" max="8226" width="10.140625" style="372" bestFit="1" customWidth="1"/>
    <col min="8227" max="8228" width="9.140625" style="372" customWidth="1"/>
    <col min="8229" max="8229" width="10.140625" style="372" bestFit="1" customWidth="1"/>
    <col min="8230" max="8448" width="9.140625" style="372"/>
    <col min="8449" max="8449" width="174.7109375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64" style="372" customWidth="1"/>
    <col min="8465" max="8465" width="42.42578125" style="372" customWidth="1"/>
    <col min="8466" max="8466" width="47" style="372" bestFit="1" customWidth="1"/>
    <col min="8467" max="8467" width="48.7109375" style="372" customWidth="1"/>
    <col min="8468" max="8468" width="41.140625" style="372" customWidth="1"/>
    <col min="8469" max="8469" width="48.7109375" style="372" customWidth="1"/>
    <col min="8470" max="8470" width="51.140625" style="372" customWidth="1"/>
    <col min="8471" max="8471" width="48.7109375" style="372" customWidth="1"/>
    <col min="8472" max="8472" width="58.28515625" style="372" customWidth="1"/>
    <col min="8473" max="8473" width="47" style="372" bestFit="1" customWidth="1"/>
    <col min="8474" max="8474" width="6.5703125" style="372" customWidth="1"/>
    <col min="8475" max="8480" width="9.140625" style="372" customWidth="1"/>
    <col min="8481" max="8481" width="11.28515625" style="372" bestFit="1" customWidth="1"/>
    <col min="8482" max="8482" width="10.140625" style="372" bestFit="1" customWidth="1"/>
    <col min="8483" max="8484" width="9.140625" style="372" customWidth="1"/>
    <col min="8485" max="8485" width="10.140625" style="372" bestFit="1" customWidth="1"/>
    <col min="8486" max="8704" width="9.140625" style="372"/>
    <col min="8705" max="8705" width="174.7109375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64" style="372" customWidth="1"/>
    <col min="8721" max="8721" width="42.42578125" style="372" customWidth="1"/>
    <col min="8722" max="8722" width="47" style="372" bestFit="1" customWidth="1"/>
    <col min="8723" max="8723" width="48.7109375" style="372" customWidth="1"/>
    <col min="8724" max="8724" width="41.140625" style="372" customWidth="1"/>
    <col min="8725" max="8725" width="48.7109375" style="372" customWidth="1"/>
    <col min="8726" max="8726" width="51.140625" style="372" customWidth="1"/>
    <col min="8727" max="8727" width="48.7109375" style="372" customWidth="1"/>
    <col min="8728" max="8728" width="58.28515625" style="372" customWidth="1"/>
    <col min="8729" max="8729" width="47" style="372" bestFit="1" customWidth="1"/>
    <col min="8730" max="8730" width="6.5703125" style="372" customWidth="1"/>
    <col min="8731" max="8736" width="9.140625" style="372" customWidth="1"/>
    <col min="8737" max="8737" width="11.28515625" style="372" bestFit="1" customWidth="1"/>
    <col min="8738" max="8738" width="10.140625" style="372" bestFit="1" customWidth="1"/>
    <col min="8739" max="8740" width="9.140625" style="372" customWidth="1"/>
    <col min="8741" max="8741" width="10.140625" style="372" bestFit="1" customWidth="1"/>
    <col min="8742" max="8960" width="9.140625" style="372"/>
    <col min="8961" max="8961" width="174.7109375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64" style="372" customWidth="1"/>
    <col min="8977" max="8977" width="42.42578125" style="372" customWidth="1"/>
    <col min="8978" max="8978" width="47" style="372" bestFit="1" customWidth="1"/>
    <col min="8979" max="8979" width="48.7109375" style="372" customWidth="1"/>
    <col min="8980" max="8980" width="41.140625" style="372" customWidth="1"/>
    <col min="8981" max="8981" width="48.7109375" style="372" customWidth="1"/>
    <col min="8982" max="8982" width="51.140625" style="372" customWidth="1"/>
    <col min="8983" max="8983" width="48.7109375" style="372" customWidth="1"/>
    <col min="8984" max="8984" width="58.28515625" style="372" customWidth="1"/>
    <col min="8985" max="8985" width="47" style="372" bestFit="1" customWidth="1"/>
    <col min="8986" max="8986" width="6.5703125" style="372" customWidth="1"/>
    <col min="8987" max="8992" width="9.140625" style="372" customWidth="1"/>
    <col min="8993" max="8993" width="11.28515625" style="372" bestFit="1" customWidth="1"/>
    <col min="8994" max="8994" width="10.140625" style="372" bestFit="1" customWidth="1"/>
    <col min="8995" max="8996" width="9.140625" style="372" customWidth="1"/>
    <col min="8997" max="8997" width="10.140625" style="372" bestFit="1" customWidth="1"/>
    <col min="8998" max="9216" width="9.140625" style="372"/>
    <col min="9217" max="9217" width="174.7109375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64" style="372" customWidth="1"/>
    <col min="9233" max="9233" width="42.42578125" style="372" customWidth="1"/>
    <col min="9234" max="9234" width="47" style="372" bestFit="1" customWidth="1"/>
    <col min="9235" max="9235" width="48.7109375" style="372" customWidth="1"/>
    <col min="9236" max="9236" width="41.140625" style="372" customWidth="1"/>
    <col min="9237" max="9237" width="48.7109375" style="372" customWidth="1"/>
    <col min="9238" max="9238" width="51.140625" style="372" customWidth="1"/>
    <col min="9239" max="9239" width="48.7109375" style="372" customWidth="1"/>
    <col min="9240" max="9240" width="58.28515625" style="372" customWidth="1"/>
    <col min="9241" max="9241" width="47" style="372" bestFit="1" customWidth="1"/>
    <col min="9242" max="9242" width="6.5703125" style="372" customWidth="1"/>
    <col min="9243" max="9248" width="9.140625" style="372" customWidth="1"/>
    <col min="9249" max="9249" width="11.28515625" style="372" bestFit="1" customWidth="1"/>
    <col min="9250" max="9250" width="10.140625" style="372" bestFit="1" customWidth="1"/>
    <col min="9251" max="9252" width="9.140625" style="372" customWidth="1"/>
    <col min="9253" max="9253" width="10.140625" style="372" bestFit="1" customWidth="1"/>
    <col min="9254" max="9472" width="9.140625" style="372"/>
    <col min="9473" max="9473" width="174.7109375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64" style="372" customWidth="1"/>
    <col min="9489" max="9489" width="42.42578125" style="372" customWidth="1"/>
    <col min="9490" max="9490" width="47" style="372" bestFit="1" customWidth="1"/>
    <col min="9491" max="9491" width="48.7109375" style="372" customWidth="1"/>
    <col min="9492" max="9492" width="41.140625" style="372" customWidth="1"/>
    <col min="9493" max="9493" width="48.7109375" style="372" customWidth="1"/>
    <col min="9494" max="9494" width="51.140625" style="372" customWidth="1"/>
    <col min="9495" max="9495" width="48.7109375" style="372" customWidth="1"/>
    <col min="9496" max="9496" width="58.28515625" style="372" customWidth="1"/>
    <col min="9497" max="9497" width="47" style="372" bestFit="1" customWidth="1"/>
    <col min="9498" max="9498" width="6.5703125" style="372" customWidth="1"/>
    <col min="9499" max="9504" width="9.140625" style="372" customWidth="1"/>
    <col min="9505" max="9505" width="11.28515625" style="372" bestFit="1" customWidth="1"/>
    <col min="9506" max="9506" width="10.140625" style="372" bestFit="1" customWidth="1"/>
    <col min="9507" max="9508" width="9.140625" style="372" customWidth="1"/>
    <col min="9509" max="9509" width="10.140625" style="372" bestFit="1" customWidth="1"/>
    <col min="9510" max="9728" width="9.140625" style="372"/>
    <col min="9729" max="9729" width="174.7109375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64" style="372" customWidth="1"/>
    <col min="9745" max="9745" width="42.42578125" style="372" customWidth="1"/>
    <col min="9746" max="9746" width="47" style="372" bestFit="1" customWidth="1"/>
    <col min="9747" max="9747" width="48.7109375" style="372" customWidth="1"/>
    <col min="9748" max="9748" width="41.140625" style="372" customWidth="1"/>
    <col min="9749" max="9749" width="48.7109375" style="372" customWidth="1"/>
    <col min="9750" max="9750" width="51.140625" style="372" customWidth="1"/>
    <col min="9751" max="9751" width="48.7109375" style="372" customWidth="1"/>
    <col min="9752" max="9752" width="58.28515625" style="372" customWidth="1"/>
    <col min="9753" max="9753" width="47" style="372" bestFit="1" customWidth="1"/>
    <col min="9754" max="9754" width="6.5703125" style="372" customWidth="1"/>
    <col min="9755" max="9760" width="9.140625" style="372" customWidth="1"/>
    <col min="9761" max="9761" width="11.28515625" style="372" bestFit="1" customWidth="1"/>
    <col min="9762" max="9762" width="10.140625" style="372" bestFit="1" customWidth="1"/>
    <col min="9763" max="9764" width="9.140625" style="372" customWidth="1"/>
    <col min="9765" max="9765" width="10.140625" style="372" bestFit="1" customWidth="1"/>
    <col min="9766" max="9984" width="9.140625" style="372"/>
    <col min="9985" max="9985" width="174.7109375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64" style="372" customWidth="1"/>
    <col min="10001" max="10001" width="42.42578125" style="372" customWidth="1"/>
    <col min="10002" max="10002" width="47" style="372" bestFit="1" customWidth="1"/>
    <col min="10003" max="10003" width="48.7109375" style="372" customWidth="1"/>
    <col min="10004" max="10004" width="41.140625" style="372" customWidth="1"/>
    <col min="10005" max="10005" width="48.7109375" style="372" customWidth="1"/>
    <col min="10006" max="10006" width="51.140625" style="372" customWidth="1"/>
    <col min="10007" max="10007" width="48.7109375" style="372" customWidth="1"/>
    <col min="10008" max="10008" width="58.28515625" style="372" customWidth="1"/>
    <col min="10009" max="10009" width="47" style="372" bestFit="1" customWidth="1"/>
    <col min="10010" max="10010" width="6.5703125" style="372" customWidth="1"/>
    <col min="10011" max="10016" width="9.140625" style="372" customWidth="1"/>
    <col min="10017" max="10017" width="11.28515625" style="372" bestFit="1" customWidth="1"/>
    <col min="10018" max="10018" width="10.140625" style="372" bestFit="1" customWidth="1"/>
    <col min="10019" max="10020" width="9.140625" style="372" customWidth="1"/>
    <col min="10021" max="10021" width="10.140625" style="372" bestFit="1" customWidth="1"/>
    <col min="10022" max="10240" width="9.140625" style="372"/>
    <col min="10241" max="10241" width="174.7109375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64" style="372" customWidth="1"/>
    <col min="10257" max="10257" width="42.42578125" style="372" customWidth="1"/>
    <col min="10258" max="10258" width="47" style="372" bestFit="1" customWidth="1"/>
    <col min="10259" max="10259" width="48.7109375" style="372" customWidth="1"/>
    <col min="10260" max="10260" width="41.140625" style="372" customWidth="1"/>
    <col min="10261" max="10261" width="48.7109375" style="372" customWidth="1"/>
    <col min="10262" max="10262" width="51.140625" style="372" customWidth="1"/>
    <col min="10263" max="10263" width="48.7109375" style="372" customWidth="1"/>
    <col min="10264" max="10264" width="58.28515625" style="372" customWidth="1"/>
    <col min="10265" max="10265" width="47" style="372" bestFit="1" customWidth="1"/>
    <col min="10266" max="10266" width="6.5703125" style="372" customWidth="1"/>
    <col min="10267" max="10272" width="9.140625" style="372" customWidth="1"/>
    <col min="10273" max="10273" width="11.28515625" style="372" bestFit="1" customWidth="1"/>
    <col min="10274" max="10274" width="10.140625" style="372" bestFit="1" customWidth="1"/>
    <col min="10275" max="10276" width="9.140625" style="372" customWidth="1"/>
    <col min="10277" max="10277" width="10.140625" style="372" bestFit="1" customWidth="1"/>
    <col min="10278" max="10496" width="9.140625" style="372"/>
    <col min="10497" max="10497" width="174.7109375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64" style="372" customWidth="1"/>
    <col min="10513" max="10513" width="42.42578125" style="372" customWidth="1"/>
    <col min="10514" max="10514" width="47" style="372" bestFit="1" customWidth="1"/>
    <col min="10515" max="10515" width="48.7109375" style="372" customWidth="1"/>
    <col min="10516" max="10516" width="41.140625" style="372" customWidth="1"/>
    <col min="10517" max="10517" width="48.7109375" style="372" customWidth="1"/>
    <col min="10518" max="10518" width="51.140625" style="372" customWidth="1"/>
    <col min="10519" max="10519" width="48.7109375" style="372" customWidth="1"/>
    <col min="10520" max="10520" width="58.28515625" style="372" customWidth="1"/>
    <col min="10521" max="10521" width="47" style="372" bestFit="1" customWidth="1"/>
    <col min="10522" max="10522" width="6.5703125" style="372" customWidth="1"/>
    <col min="10523" max="10528" width="9.140625" style="372" customWidth="1"/>
    <col min="10529" max="10529" width="11.28515625" style="372" bestFit="1" customWidth="1"/>
    <col min="10530" max="10530" width="10.140625" style="372" bestFit="1" customWidth="1"/>
    <col min="10531" max="10532" width="9.140625" style="372" customWidth="1"/>
    <col min="10533" max="10533" width="10.140625" style="372" bestFit="1" customWidth="1"/>
    <col min="10534" max="10752" width="9.140625" style="372"/>
    <col min="10753" max="10753" width="174.7109375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64" style="372" customWidth="1"/>
    <col min="10769" max="10769" width="42.42578125" style="372" customWidth="1"/>
    <col min="10770" max="10770" width="47" style="372" bestFit="1" customWidth="1"/>
    <col min="10771" max="10771" width="48.7109375" style="372" customWidth="1"/>
    <col min="10772" max="10772" width="41.140625" style="372" customWidth="1"/>
    <col min="10773" max="10773" width="48.7109375" style="372" customWidth="1"/>
    <col min="10774" max="10774" width="51.140625" style="372" customWidth="1"/>
    <col min="10775" max="10775" width="48.7109375" style="372" customWidth="1"/>
    <col min="10776" max="10776" width="58.28515625" style="372" customWidth="1"/>
    <col min="10777" max="10777" width="47" style="372" bestFit="1" customWidth="1"/>
    <col min="10778" max="10778" width="6.5703125" style="372" customWidth="1"/>
    <col min="10779" max="10784" width="9.140625" style="372" customWidth="1"/>
    <col min="10785" max="10785" width="11.28515625" style="372" bestFit="1" customWidth="1"/>
    <col min="10786" max="10786" width="10.140625" style="372" bestFit="1" customWidth="1"/>
    <col min="10787" max="10788" width="9.140625" style="372" customWidth="1"/>
    <col min="10789" max="10789" width="10.140625" style="372" bestFit="1" customWidth="1"/>
    <col min="10790" max="11008" width="9.140625" style="372"/>
    <col min="11009" max="11009" width="174.7109375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64" style="372" customWidth="1"/>
    <col min="11025" max="11025" width="42.42578125" style="372" customWidth="1"/>
    <col min="11026" max="11026" width="47" style="372" bestFit="1" customWidth="1"/>
    <col min="11027" max="11027" width="48.7109375" style="372" customWidth="1"/>
    <col min="11028" max="11028" width="41.140625" style="372" customWidth="1"/>
    <col min="11029" max="11029" width="48.7109375" style="372" customWidth="1"/>
    <col min="11030" max="11030" width="51.140625" style="372" customWidth="1"/>
    <col min="11031" max="11031" width="48.7109375" style="372" customWidth="1"/>
    <col min="11032" max="11032" width="58.28515625" style="372" customWidth="1"/>
    <col min="11033" max="11033" width="47" style="372" bestFit="1" customWidth="1"/>
    <col min="11034" max="11034" width="6.5703125" style="372" customWidth="1"/>
    <col min="11035" max="11040" width="9.140625" style="372" customWidth="1"/>
    <col min="11041" max="11041" width="11.28515625" style="372" bestFit="1" customWidth="1"/>
    <col min="11042" max="11042" width="10.140625" style="372" bestFit="1" customWidth="1"/>
    <col min="11043" max="11044" width="9.140625" style="372" customWidth="1"/>
    <col min="11045" max="11045" width="10.140625" style="372" bestFit="1" customWidth="1"/>
    <col min="11046" max="11264" width="9.140625" style="372"/>
    <col min="11265" max="11265" width="174.7109375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64" style="372" customWidth="1"/>
    <col min="11281" max="11281" width="42.42578125" style="372" customWidth="1"/>
    <col min="11282" max="11282" width="47" style="372" bestFit="1" customWidth="1"/>
    <col min="11283" max="11283" width="48.7109375" style="372" customWidth="1"/>
    <col min="11284" max="11284" width="41.140625" style="372" customWidth="1"/>
    <col min="11285" max="11285" width="48.7109375" style="372" customWidth="1"/>
    <col min="11286" max="11286" width="51.140625" style="372" customWidth="1"/>
    <col min="11287" max="11287" width="48.7109375" style="372" customWidth="1"/>
    <col min="11288" max="11288" width="58.28515625" style="372" customWidth="1"/>
    <col min="11289" max="11289" width="47" style="372" bestFit="1" customWidth="1"/>
    <col min="11290" max="11290" width="6.5703125" style="372" customWidth="1"/>
    <col min="11291" max="11296" width="9.140625" style="372" customWidth="1"/>
    <col min="11297" max="11297" width="11.28515625" style="372" bestFit="1" customWidth="1"/>
    <col min="11298" max="11298" width="10.140625" style="372" bestFit="1" customWidth="1"/>
    <col min="11299" max="11300" width="9.140625" style="372" customWidth="1"/>
    <col min="11301" max="11301" width="10.140625" style="372" bestFit="1" customWidth="1"/>
    <col min="11302" max="11520" width="9.140625" style="372"/>
    <col min="11521" max="11521" width="174.7109375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64" style="372" customWidth="1"/>
    <col min="11537" max="11537" width="42.42578125" style="372" customWidth="1"/>
    <col min="11538" max="11538" width="47" style="372" bestFit="1" customWidth="1"/>
    <col min="11539" max="11539" width="48.7109375" style="372" customWidth="1"/>
    <col min="11540" max="11540" width="41.140625" style="372" customWidth="1"/>
    <col min="11541" max="11541" width="48.7109375" style="372" customWidth="1"/>
    <col min="11542" max="11542" width="51.140625" style="372" customWidth="1"/>
    <col min="11543" max="11543" width="48.7109375" style="372" customWidth="1"/>
    <col min="11544" max="11544" width="58.28515625" style="372" customWidth="1"/>
    <col min="11545" max="11545" width="47" style="372" bestFit="1" customWidth="1"/>
    <col min="11546" max="11546" width="6.5703125" style="372" customWidth="1"/>
    <col min="11547" max="11552" width="9.140625" style="372" customWidth="1"/>
    <col min="11553" max="11553" width="11.28515625" style="372" bestFit="1" customWidth="1"/>
    <col min="11554" max="11554" width="10.140625" style="372" bestFit="1" customWidth="1"/>
    <col min="11555" max="11556" width="9.140625" style="372" customWidth="1"/>
    <col min="11557" max="11557" width="10.140625" style="372" bestFit="1" customWidth="1"/>
    <col min="11558" max="11776" width="9.140625" style="372"/>
    <col min="11777" max="11777" width="174.7109375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64" style="372" customWidth="1"/>
    <col min="11793" max="11793" width="42.42578125" style="372" customWidth="1"/>
    <col min="11794" max="11794" width="47" style="372" bestFit="1" customWidth="1"/>
    <col min="11795" max="11795" width="48.7109375" style="372" customWidth="1"/>
    <col min="11796" max="11796" width="41.140625" style="372" customWidth="1"/>
    <col min="11797" max="11797" width="48.7109375" style="372" customWidth="1"/>
    <col min="11798" max="11798" width="51.140625" style="372" customWidth="1"/>
    <col min="11799" max="11799" width="48.7109375" style="372" customWidth="1"/>
    <col min="11800" max="11800" width="58.28515625" style="372" customWidth="1"/>
    <col min="11801" max="11801" width="47" style="372" bestFit="1" customWidth="1"/>
    <col min="11802" max="11802" width="6.5703125" style="372" customWidth="1"/>
    <col min="11803" max="11808" width="9.140625" style="372" customWidth="1"/>
    <col min="11809" max="11809" width="11.28515625" style="372" bestFit="1" customWidth="1"/>
    <col min="11810" max="11810" width="10.140625" style="372" bestFit="1" customWidth="1"/>
    <col min="11811" max="11812" width="9.140625" style="372" customWidth="1"/>
    <col min="11813" max="11813" width="10.140625" style="372" bestFit="1" customWidth="1"/>
    <col min="11814" max="12032" width="9.140625" style="372"/>
    <col min="12033" max="12033" width="174.7109375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64" style="372" customWidth="1"/>
    <col min="12049" max="12049" width="42.42578125" style="372" customWidth="1"/>
    <col min="12050" max="12050" width="47" style="372" bestFit="1" customWidth="1"/>
    <col min="12051" max="12051" width="48.7109375" style="372" customWidth="1"/>
    <col min="12052" max="12052" width="41.140625" style="372" customWidth="1"/>
    <col min="12053" max="12053" width="48.7109375" style="372" customWidth="1"/>
    <col min="12054" max="12054" width="51.140625" style="372" customWidth="1"/>
    <col min="12055" max="12055" width="48.7109375" style="372" customWidth="1"/>
    <col min="12056" max="12056" width="58.28515625" style="372" customWidth="1"/>
    <col min="12057" max="12057" width="47" style="372" bestFit="1" customWidth="1"/>
    <col min="12058" max="12058" width="6.5703125" style="372" customWidth="1"/>
    <col min="12059" max="12064" width="9.140625" style="372" customWidth="1"/>
    <col min="12065" max="12065" width="11.28515625" style="372" bestFit="1" customWidth="1"/>
    <col min="12066" max="12066" width="10.140625" style="372" bestFit="1" customWidth="1"/>
    <col min="12067" max="12068" width="9.140625" style="372" customWidth="1"/>
    <col min="12069" max="12069" width="10.140625" style="372" bestFit="1" customWidth="1"/>
    <col min="12070" max="12288" width="9.140625" style="372"/>
    <col min="12289" max="12289" width="174.7109375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64" style="372" customWidth="1"/>
    <col min="12305" max="12305" width="42.42578125" style="372" customWidth="1"/>
    <col min="12306" max="12306" width="47" style="372" bestFit="1" customWidth="1"/>
    <col min="12307" max="12307" width="48.7109375" style="372" customWidth="1"/>
    <col min="12308" max="12308" width="41.140625" style="372" customWidth="1"/>
    <col min="12309" max="12309" width="48.7109375" style="372" customWidth="1"/>
    <col min="12310" max="12310" width="51.140625" style="372" customWidth="1"/>
    <col min="12311" max="12311" width="48.7109375" style="372" customWidth="1"/>
    <col min="12312" max="12312" width="58.28515625" style="372" customWidth="1"/>
    <col min="12313" max="12313" width="47" style="372" bestFit="1" customWidth="1"/>
    <col min="12314" max="12314" width="6.5703125" style="372" customWidth="1"/>
    <col min="12315" max="12320" width="9.140625" style="372" customWidth="1"/>
    <col min="12321" max="12321" width="11.28515625" style="372" bestFit="1" customWidth="1"/>
    <col min="12322" max="12322" width="10.140625" style="372" bestFit="1" customWidth="1"/>
    <col min="12323" max="12324" width="9.140625" style="372" customWidth="1"/>
    <col min="12325" max="12325" width="10.140625" style="372" bestFit="1" customWidth="1"/>
    <col min="12326" max="12544" width="9.140625" style="372"/>
    <col min="12545" max="12545" width="174.7109375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64" style="372" customWidth="1"/>
    <col min="12561" max="12561" width="42.42578125" style="372" customWidth="1"/>
    <col min="12562" max="12562" width="47" style="372" bestFit="1" customWidth="1"/>
    <col min="12563" max="12563" width="48.7109375" style="372" customWidth="1"/>
    <col min="12564" max="12564" width="41.140625" style="372" customWidth="1"/>
    <col min="12565" max="12565" width="48.7109375" style="372" customWidth="1"/>
    <col min="12566" max="12566" width="51.140625" style="372" customWidth="1"/>
    <col min="12567" max="12567" width="48.7109375" style="372" customWidth="1"/>
    <col min="12568" max="12568" width="58.28515625" style="372" customWidth="1"/>
    <col min="12569" max="12569" width="47" style="372" bestFit="1" customWidth="1"/>
    <col min="12570" max="12570" width="6.5703125" style="372" customWidth="1"/>
    <col min="12571" max="12576" width="9.140625" style="372" customWidth="1"/>
    <col min="12577" max="12577" width="11.28515625" style="372" bestFit="1" customWidth="1"/>
    <col min="12578" max="12578" width="10.140625" style="372" bestFit="1" customWidth="1"/>
    <col min="12579" max="12580" width="9.140625" style="372" customWidth="1"/>
    <col min="12581" max="12581" width="10.140625" style="372" bestFit="1" customWidth="1"/>
    <col min="12582" max="12800" width="9.140625" style="372"/>
    <col min="12801" max="12801" width="174.7109375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64" style="372" customWidth="1"/>
    <col min="12817" max="12817" width="42.42578125" style="372" customWidth="1"/>
    <col min="12818" max="12818" width="47" style="372" bestFit="1" customWidth="1"/>
    <col min="12819" max="12819" width="48.7109375" style="372" customWidth="1"/>
    <col min="12820" max="12820" width="41.140625" style="372" customWidth="1"/>
    <col min="12821" max="12821" width="48.7109375" style="372" customWidth="1"/>
    <col min="12822" max="12822" width="51.140625" style="372" customWidth="1"/>
    <col min="12823" max="12823" width="48.7109375" style="372" customWidth="1"/>
    <col min="12824" max="12824" width="58.28515625" style="372" customWidth="1"/>
    <col min="12825" max="12825" width="47" style="372" bestFit="1" customWidth="1"/>
    <col min="12826" max="12826" width="6.5703125" style="372" customWidth="1"/>
    <col min="12827" max="12832" width="9.140625" style="372" customWidth="1"/>
    <col min="12833" max="12833" width="11.28515625" style="372" bestFit="1" customWidth="1"/>
    <col min="12834" max="12834" width="10.140625" style="372" bestFit="1" customWidth="1"/>
    <col min="12835" max="12836" width="9.140625" style="372" customWidth="1"/>
    <col min="12837" max="12837" width="10.140625" style="372" bestFit="1" customWidth="1"/>
    <col min="12838" max="13056" width="9.140625" style="372"/>
    <col min="13057" max="13057" width="174.7109375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64" style="372" customWidth="1"/>
    <col min="13073" max="13073" width="42.42578125" style="372" customWidth="1"/>
    <col min="13074" max="13074" width="47" style="372" bestFit="1" customWidth="1"/>
    <col min="13075" max="13075" width="48.7109375" style="372" customWidth="1"/>
    <col min="13076" max="13076" width="41.140625" style="372" customWidth="1"/>
    <col min="13077" max="13077" width="48.7109375" style="372" customWidth="1"/>
    <col min="13078" max="13078" width="51.140625" style="372" customWidth="1"/>
    <col min="13079" max="13079" width="48.7109375" style="372" customWidth="1"/>
    <col min="13080" max="13080" width="58.28515625" style="372" customWidth="1"/>
    <col min="13081" max="13081" width="47" style="372" bestFit="1" customWidth="1"/>
    <col min="13082" max="13082" width="6.5703125" style="372" customWidth="1"/>
    <col min="13083" max="13088" width="9.140625" style="372" customWidth="1"/>
    <col min="13089" max="13089" width="11.28515625" style="372" bestFit="1" customWidth="1"/>
    <col min="13090" max="13090" width="10.140625" style="372" bestFit="1" customWidth="1"/>
    <col min="13091" max="13092" width="9.140625" style="372" customWidth="1"/>
    <col min="13093" max="13093" width="10.140625" style="372" bestFit="1" customWidth="1"/>
    <col min="13094" max="13312" width="9.140625" style="372"/>
    <col min="13313" max="13313" width="174.7109375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64" style="372" customWidth="1"/>
    <col min="13329" max="13329" width="42.42578125" style="372" customWidth="1"/>
    <col min="13330" max="13330" width="47" style="372" bestFit="1" customWidth="1"/>
    <col min="13331" max="13331" width="48.7109375" style="372" customWidth="1"/>
    <col min="13332" max="13332" width="41.140625" style="372" customWidth="1"/>
    <col min="13333" max="13333" width="48.7109375" style="372" customWidth="1"/>
    <col min="13334" max="13334" width="51.140625" style="372" customWidth="1"/>
    <col min="13335" max="13335" width="48.7109375" style="372" customWidth="1"/>
    <col min="13336" max="13336" width="58.28515625" style="372" customWidth="1"/>
    <col min="13337" max="13337" width="47" style="372" bestFit="1" customWidth="1"/>
    <col min="13338" max="13338" width="6.5703125" style="372" customWidth="1"/>
    <col min="13339" max="13344" width="9.140625" style="372" customWidth="1"/>
    <col min="13345" max="13345" width="11.28515625" style="372" bestFit="1" customWidth="1"/>
    <col min="13346" max="13346" width="10.140625" style="372" bestFit="1" customWidth="1"/>
    <col min="13347" max="13348" width="9.140625" style="372" customWidth="1"/>
    <col min="13349" max="13349" width="10.140625" style="372" bestFit="1" customWidth="1"/>
    <col min="13350" max="13568" width="9.140625" style="372"/>
    <col min="13569" max="13569" width="174.7109375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64" style="372" customWidth="1"/>
    <col min="13585" max="13585" width="42.42578125" style="372" customWidth="1"/>
    <col min="13586" max="13586" width="47" style="372" bestFit="1" customWidth="1"/>
    <col min="13587" max="13587" width="48.7109375" style="372" customWidth="1"/>
    <col min="13588" max="13588" width="41.140625" style="372" customWidth="1"/>
    <col min="13589" max="13589" width="48.7109375" style="372" customWidth="1"/>
    <col min="13590" max="13590" width="51.140625" style="372" customWidth="1"/>
    <col min="13591" max="13591" width="48.7109375" style="372" customWidth="1"/>
    <col min="13592" max="13592" width="58.28515625" style="372" customWidth="1"/>
    <col min="13593" max="13593" width="47" style="372" bestFit="1" customWidth="1"/>
    <col min="13594" max="13594" width="6.5703125" style="372" customWidth="1"/>
    <col min="13595" max="13600" width="9.140625" style="372" customWidth="1"/>
    <col min="13601" max="13601" width="11.28515625" style="372" bestFit="1" customWidth="1"/>
    <col min="13602" max="13602" width="10.140625" style="372" bestFit="1" customWidth="1"/>
    <col min="13603" max="13604" width="9.140625" style="372" customWidth="1"/>
    <col min="13605" max="13605" width="10.140625" style="372" bestFit="1" customWidth="1"/>
    <col min="13606" max="13824" width="9.140625" style="372"/>
    <col min="13825" max="13825" width="174.7109375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64" style="372" customWidth="1"/>
    <col min="13841" max="13841" width="42.42578125" style="372" customWidth="1"/>
    <col min="13842" max="13842" width="47" style="372" bestFit="1" customWidth="1"/>
    <col min="13843" max="13843" width="48.7109375" style="372" customWidth="1"/>
    <col min="13844" max="13844" width="41.140625" style="372" customWidth="1"/>
    <col min="13845" max="13845" width="48.7109375" style="372" customWidth="1"/>
    <col min="13846" max="13846" width="51.140625" style="372" customWidth="1"/>
    <col min="13847" max="13847" width="48.7109375" style="372" customWidth="1"/>
    <col min="13848" max="13848" width="58.28515625" style="372" customWidth="1"/>
    <col min="13849" max="13849" width="47" style="372" bestFit="1" customWidth="1"/>
    <col min="13850" max="13850" width="6.5703125" style="372" customWidth="1"/>
    <col min="13851" max="13856" width="9.140625" style="372" customWidth="1"/>
    <col min="13857" max="13857" width="11.28515625" style="372" bestFit="1" customWidth="1"/>
    <col min="13858" max="13858" width="10.140625" style="372" bestFit="1" customWidth="1"/>
    <col min="13859" max="13860" width="9.140625" style="372" customWidth="1"/>
    <col min="13861" max="13861" width="10.140625" style="372" bestFit="1" customWidth="1"/>
    <col min="13862" max="14080" width="9.140625" style="372"/>
    <col min="14081" max="14081" width="174.7109375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64" style="372" customWidth="1"/>
    <col min="14097" max="14097" width="42.42578125" style="372" customWidth="1"/>
    <col min="14098" max="14098" width="47" style="372" bestFit="1" customWidth="1"/>
    <col min="14099" max="14099" width="48.7109375" style="372" customWidth="1"/>
    <col min="14100" max="14100" width="41.140625" style="372" customWidth="1"/>
    <col min="14101" max="14101" width="48.7109375" style="372" customWidth="1"/>
    <col min="14102" max="14102" width="51.140625" style="372" customWidth="1"/>
    <col min="14103" max="14103" width="48.7109375" style="372" customWidth="1"/>
    <col min="14104" max="14104" width="58.28515625" style="372" customWidth="1"/>
    <col min="14105" max="14105" width="47" style="372" bestFit="1" customWidth="1"/>
    <col min="14106" max="14106" width="6.5703125" style="372" customWidth="1"/>
    <col min="14107" max="14112" width="9.140625" style="372" customWidth="1"/>
    <col min="14113" max="14113" width="11.28515625" style="372" bestFit="1" customWidth="1"/>
    <col min="14114" max="14114" width="10.140625" style="372" bestFit="1" customWidth="1"/>
    <col min="14115" max="14116" width="9.140625" style="372" customWidth="1"/>
    <col min="14117" max="14117" width="10.140625" style="372" bestFit="1" customWidth="1"/>
    <col min="14118" max="14336" width="9.140625" style="372"/>
    <col min="14337" max="14337" width="174.7109375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64" style="372" customWidth="1"/>
    <col min="14353" max="14353" width="42.42578125" style="372" customWidth="1"/>
    <col min="14354" max="14354" width="47" style="372" bestFit="1" customWidth="1"/>
    <col min="14355" max="14355" width="48.7109375" style="372" customWidth="1"/>
    <col min="14356" max="14356" width="41.140625" style="372" customWidth="1"/>
    <col min="14357" max="14357" width="48.7109375" style="372" customWidth="1"/>
    <col min="14358" max="14358" width="51.140625" style="372" customWidth="1"/>
    <col min="14359" max="14359" width="48.7109375" style="372" customWidth="1"/>
    <col min="14360" max="14360" width="58.28515625" style="372" customWidth="1"/>
    <col min="14361" max="14361" width="47" style="372" bestFit="1" customWidth="1"/>
    <col min="14362" max="14362" width="6.5703125" style="372" customWidth="1"/>
    <col min="14363" max="14368" width="9.140625" style="372" customWidth="1"/>
    <col min="14369" max="14369" width="11.28515625" style="372" bestFit="1" customWidth="1"/>
    <col min="14370" max="14370" width="10.140625" style="372" bestFit="1" customWidth="1"/>
    <col min="14371" max="14372" width="9.140625" style="372" customWidth="1"/>
    <col min="14373" max="14373" width="10.140625" style="372" bestFit="1" customWidth="1"/>
    <col min="14374" max="14592" width="9.140625" style="372"/>
    <col min="14593" max="14593" width="174.7109375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64" style="372" customWidth="1"/>
    <col min="14609" max="14609" width="42.42578125" style="372" customWidth="1"/>
    <col min="14610" max="14610" width="47" style="372" bestFit="1" customWidth="1"/>
    <col min="14611" max="14611" width="48.7109375" style="372" customWidth="1"/>
    <col min="14612" max="14612" width="41.140625" style="372" customWidth="1"/>
    <col min="14613" max="14613" width="48.7109375" style="372" customWidth="1"/>
    <col min="14614" max="14614" width="51.140625" style="372" customWidth="1"/>
    <col min="14615" max="14615" width="48.7109375" style="372" customWidth="1"/>
    <col min="14616" max="14616" width="58.28515625" style="372" customWidth="1"/>
    <col min="14617" max="14617" width="47" style="372" bestFit="1" customWidth="1"/>
    <col min="14618" max="14618" width="6.5703125" style="372" customWidth="1"/>
    <col min="14619" max="14624" width="9.140625" style="372" customWidth="1"/>
    <col min="14625" max="14625" width="11.28515625" style="372" bestFit="1" customWidth="1"/>
    <col min="14626" max="14626" width="10.140625" style="372" bestFit="1" customWidth="1"/>
    <col min="14627" max="14628" width="9.140625" style="372" customWidth="1"/>
    <col min="14629" max="14629" width="10.140625" style="372" bestFit="1" customWidth="1"/>
    <col min="14630" max="14848" width="9.140625" style="372"/>
    <col min="14849" max="14849" width="174.7109375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64" style="372" customWidth="1"/>
    <col min="14865" max="14865" width="42.42578125" style="372" customWidth="1"/>
    <col min="14866" max="14866" width="47" style="372" bestFit="1" customWidth="1"/>
    <col min="14867" max="14867" width="48.7109375" style="372" customWidth="1"/>
    <col min="14868" max="14868" width="41.140625" style="372" customWidth="1"/>
    <col min="14869" max="14869" width="48.7109375" style="372" customWidth="1"/>
    <col min="14870" max="14870" width="51.140625" style="372" customWidth="1"/>
    <col min="14871" max="14871" width="48.7109375" style="372" customWidth="1"/>
    <col min="14872" max="14872" width="58.28515625" style="372" customWidth="1"/>
    <col min="14873" max="14873" width="47" style="372" bestFit="1" customWidth="1"/>
    <col min="14874" max="14874" width="6.5703125" style="372" customWidth="1"/>
    <col min="14875" max="14880" width="9.140625" style="372" customWidth="1"/>
    <col min="14881" max="14881" width="11.28515625" style="372" bestFit="1" customWidth="1"/>
    <col min="14882" max="14882" width="10.140625" style="372" bestFit="1" customWidth="1"/>
    <col min="14883" max="14884" width="9.140625" style="372" customWidth="1"/>
    <col min="14885" max="14885" width="10.140625" style="372" bestFit="1" customWidth="1"/>
    <col min="14886" max="15104" width="9.140625" style="372"/>
    <col min="15105" max="15105" width="174.7109375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64" style="372" customWidth="1"/>
    <col min="15121" max="15121" width="42.42578125" style="372" customWidth="1"/>
    <col min="15122" max="15122" width="47" style="372" bestFit="1" customWidth="1"/>
    <col min="15123" max="15123" width="48.7109375" style="372" customWidth="1"/>
    <col min="15124" max="15124" width="41.140625" style="372" customWidth="1"/>
    <col min="15125" max="15125" width="48.7109375" style="372" customWidth="1"/>
    <col min="15126" max="15126" width="51.140625" style="372" customWidth="1"/>
    <col min="15127" max="15127" width="48.7109375" style="372" customWidth="1"/>
    <col min="15128" max="15128" width="58.28515625" style="372" customWidth="1"/>
    <col min="15129" max="15129" width="47" style="372" bestFit="1" customWidth="1"/>
    <col min="15130" max="15130" width="6.5703125" style="372" customWidth="1"/>
    <col min="15131" max="15136" width="9.140625" style="372" customWidth="1"/>
    <col min="15137" max="15137" width="11.28515625" style="372" bestFit="1" customWidth="1"/>
    <col min="15138" max="15138" width="10.140625" style="372" bestFit="1" customWidth="1"/>
    <col min="15139" max="15140" width="9.140625" style="372" customWidth="1"/>
    <col min="15141" max="15141" width="10.140625" style="372" bestFit="1" customWidth="1"/>
    <col min="15142" max="15360" width="9.140625" style="372"/>
    <col min="15361" max="15361" width="174.7109375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64" style="372" customWidth="1"/>
    <col min="15377" max="15377" width="42.42578125" style="372" customWidth="1"/>
    <col min="15378" max="15378" width="47" style="372" bestFit="1" customWidth="1"/>
    <col min="15379" max="15379" width="48.7109375" style="372" customWidth="1"/>
    <col min="15380" max="15380" width="41.140625" style="372" customWidth="1"/>
    <col min="15381" max="15381" width="48.7109375" style="372" customWidth="1"/>
    <col min="15382" max="15382" width="51.140625" style="372" customWidth="1"/>
    <col min="15383" max="15383" width="48.7109375" style="372" customWidth="1"/>
    <col min="15384" max="15384" width="58.28515625" style="372" customWidth="1"/>
    <col min="15385" max="15385" width="47" style="372" bestFit="1" customWidth="1"/>
    <col min="15386" max="15386" width="6.5703125" style="372" customWidth="1"/>
    <col min="15387" max="15392" width="9.140625" style="372" customWidth="1"/>
    <col min="15393" max="15393" width="11.28515625" style="372" bestFit="1" customWidth="1"/>
    <col min="15394" max="15394" width="10.140625" style="372" bestFit="1" customWidth="1"/>
    <col min="15395" max="15396" width="9.140625" style="372" customWidth="1"/>
    <col min="15397" max="15397" width="10.140625" style="372" bestFit="1" customWidth="1"/>
    <col min="15398" max="15616" width="9.140625" style="372"/>
    <col min="15617" max="15617" width="174.7109375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64" style="372" customWidth="1"/>
    <col min="15633" max="15633" width="42.42578125" style="372" customWidth="1"/>
    <col min="15634" max="15634" width="47" style="372" bestFit="1" customWidth="1"/>
    <col min="15635" max="15635" width="48.7109375" style="372" customWidth="1"/>
    <col min="15636" max="15636" width="41.140625" style="372" customWidth="1"/>
    <col min="15637" max="15637" width="48.7109375" style="372" customWidth="1"/>
    <col min="15638" max="15638" width="51.140625" style="372" customWidth="1"/>
    <col min="15639" max="15639" width="48.7109375" style="372" customWidth="1"/>
    <col min="15640" max="15640" width="58.28515625" style="372" customWidth="1"/>
    <col min="15641" max="15641" width="47" style="372" bestFit="1" customWidth="1"/>
    <col min="15642" max="15642" width="6.5703125" style="372" customWidth="1"/>
    <col min="15643" max="15648" width="9.140625" style="372" customWidth="1"/>
    <col min="15649" max="15649" width="11.28515625" style="372" bestFit="1" customWidth="1"/>
    <col min="15650" max="15650" width="10.140625" style="372" bestFit="1" customWidth="1"/>
    <col min="15651" max="15652" width="9.140625" style="372" customWidth="1"/>
    <col min="15653" max="15653" width="10.140625" style="372" bestFit="1" customWidth="1"/>
    <col min="15654" max="15872" width="9.140625" style="372"/>
    <col min="15873" max="15873" width="174.7109375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64" style="372" customWidth="1"/>
    <col min="15889" max="15889" width="42.42578125" style="372" customWidth="1"/>
    <col min="15890" max="15890" width="47" style="372" bestFit="1" customWidth="1"/>
    <col min="15891" max="15891" width="48.7109375" style="372" customWidth="1"/>
    <col min="15892" max="15892" width="41.140625" style="372" customWidth="1"/>
    <col min="15893" max="15893" width="48.7109375" style="372" customWidth="1"/>
    <col min="15894" max="15894" width="51.140625" style="372" customWidth="1"/>
    <col min="15895" max="15895" width="48.7109375" style="372" customWidth="1"/>
    <col min="15896" max="15896" width="58.28515625" style="372" customWidth="1"/>
    <col min="15897" max="15897" width="47" style="372" bestFit="1" customWidth="1"/>
    <col min="15898" max="15898" width="6.5703125" style="372" customWidth="1"/>
    <col min="15899" max="15904" width="9.140625" style="372" customWidth="1"/>
    <col min="15905" max="15905" width="11.28515625" style="372" bestFit="1" customWidth="1"/>
    <col min="15906" max="15906" width="10.140625" style="372" bestFit="1" customWidth="1"/>
    <col min="15907" max="15908" width="9.140625" style="372" customWidth="1"/>
    <col min="15909" max="15909" width="10.140625" style="372" bestFit="1" customWidth="1"/>
    <col min="15910" max="16128" width="9.140625" style="372"/>
    <col min="16129" max="16129" width="174.7109375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64" style="372" customWidth="1"/>
    <col min="16145" max="16145" width="42.42578125" style="372" customWidth="1"/>
    <col min="16146" max="16146" width="47" style="372" bestFit="1" customWidth="1"/>
    <col min="16147" max="16147" width="48.7109375" style="372" customWidth="1"/>
    <col min="16148" max="16148" width="41.140625" style="372" customWidth="1"/>
    <col min="16149" max="16149" width="48.7109375" style="372" customWidth="1"/>
    <col min="16150" max="16150" width="51.140625" style="372" customWidth="1"/>
    <col min="16151" max="16151" width="48.7109375" style="372" customWidth="1"/>
    <col min="16152" max="16152" width="58.28515625" style="372" customWidth="1"/>
    <col min="16153" max="16153" width="47" style="372" bestFit="1" customWidth="1"/>
    <col min="16154" max="16154" width="6.5703125" style="372" customWidth="1"/>
    <col min="16155" max="16160" width="9.140625" style="372" customWidth="1"/>
    <col min="16161" max="16161" width="11.28515625" style="372" bestFit="1" customWidth="1"/>
    <col min="16162" max="16162" width="10.140625" style="372" bestFit="1" customWidth="1"/>
    <col min="16163" max="16164" width="9.140625" style="372" customWidth="1"/>
    <col min="16165" max="16165" width="10.140625" style="372" bestFit="1" customWidth="1"/>
    <col min="16166" max="16384" width="9.140625" style="372"/>
  </cols>
  <sheetData>
    <row r="1" spans="1:33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188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  <c r="Z1" s="189"/>
    </row>
    <row r="2" spans="1:33" s="2" customFormat="1" ht="155.25" customHeight="1">
      <c r="A2" s="901" t="s">
        <v>550</v>
      </c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901"/>
      <c r="S2" s="901"/>
      <c r="T2" s="901"/>
      <c r="U2" s="901"/>
      <c r="V2" s="901"/>
      <c r="W2" s="901"/>
      <c r="X2" s="901"/>
      <c r="Y2" s="901"/>
      <c r="Z2" s="189"/>
    </row>
    <row r="3" spans="1:33" s="2" customFormat="1" ht="95.25" customHeight="1">
      <c r="A3" s="901" t="s">
        <v>938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  <c r="O3" s="901"/>
      <c r="P3" s="901"/>
      <c r="Q3" s="901"/>
      <c r="R3" s="901"/>
      <c r="S3" s="901"/>
      <c r="T3" s="901"/>
      <c r="U3" s="901"/>
      <c r="V3" s="901"/>
      <c r="W3" s="901"/>
      <c r="X3" s="901"/>
      <c r="Y3" s="901"/>
      <c r="Z3" s="189"/>
    </row>
    <row r="4" spans="1:33" s="2" customFormat="1" ht="83.25" customHeight="1">
      <c r="A4" s="901" t="s">
        <v>927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901"/>
      <c r="S4" s="901"/>
      <c r="T4" s="901"/>
      <c r="U4" s="901"/>
      <c r="V4" s="901"/>
      <c r="W4" s="901"/>
      <c r="X4" s="901"/>
      <c r="Y4" s="901"/>
      <c r="Z4" s="189"/>
    </row>
    <row r="5" spans="1:33" s="3" customFormat="1" ht="144.75" customHeight="1">
      <c r="A5" s="902" t="s">
        <v>734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902"/>
      <c r="S5" s="902"/>
      <c r="T5" s="902"/>
      <c r="U5" s="902"/>
      <c r="V5" s="902"/>
      <c r="W5" s="902"/>
      <c r="X5" s="902"/>
      <c r="Y5" s="902"/>
      <c r="Z5" s="190"/>
    </row>
    <row r="6" spans="1:33" ht="6" customHeight="1"/>
    <row r="7" spans="1:33" ht="78.7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92"/>
      <c r="L7" s="160"/>
      <c r="M7" s="160"/>
      <c r="N7" s="159"/>
      <c r="O7" s="159"/>
      <c r="P7" s="159"/>
      <c r="Q7" s="159"/>
      <c r="R7" s="159"/>
      <c r="S7" s="160"/>
      <c r="T7" s="159"/>
      <c r="U7" s="159"/>
      <c r="V7" s="160"/>
      <c r="W7" s="160"/>
      <c r="X7" s="159"/>
      <c r="Y7" s="160"/>
      <c r="Z7" s="193"/>
    </row>
    <row r="8" spans="1:33" s="277" customFormat="1" ht="97.5" customHeight="1">
      <c r="A8" s="276"/>
      <c r="B8" s="910" t="s">
        <v>829</v>
      </c>
      <c r="C8" s="910"/>
      <c r="D8" s="910"/>
      <c r="E8" s="910"/>
      <c r="F8" s="910"/>
      <c r="G8" s="910"/>
      <c r="H8" s="910"/>
      <c r="I8" s="910"/>
      <c r="J8" s="910" t="s">
        <v>544</v>
      </c>
      <c r="K8" s="910"/>
      <c r="L8" s="910"/>
      <c r="M8" s="910"/>
      <c r="N8" s="910"/>
      <c r="O8" s="910"/>
      <c r="P8" s="910"/>
      <c r="Q8" s="910"/>
      <c r="R8" s="910" t="s">
        <v>115</v>
      </c>
      <c r="S8" s="910"/>
      <c r="T8" s="910"/>
      <c r="U8" s="910"/>
      <c r="V8" s="910"/>
      <c r="W8" s="910"/>
      <c r="X8" s="910"/>
      <c r="Y8" s="910"/>
      <c r="Z8" s="768"/>
    </row>
    <row r="9" spans="1:33" s="202" customFormat="1" ht="262.5" customHeight="1">
      <c r="A9" s="196"/>
      <c r="B9" s="196" t="s">
        <v>40</v>
      </c>
      <c r="C9" s="197" t="s">
        <v>166</v>
      </c>
      <c r="D9" s="196" t="s">
        <v>167</v>
      </c>
      <c r="E9" s="198" t="s">
        <v>168</v>
      </c>
      <c r="F9" s="199" t="s">
        <v>169</v>
      </c>
      <c r="G9" s="198" t="s">
        <v>170</v>
      </c>
      <c r="H9" s="196" t="s">
        <v>171</v>
      </c>
      <c r="I9" s="199" t="s">
        <v>42</v>
      </c>
      <c r="J9" s="196" t="s">
        <v>40</v>
      </c>
      <c r="K9" s="197" t="s">
        <v>166</v>
      </c>
      <c r="L9" s="196" t="s">
        <v>167</v>
      </c>
      <c r="M9" s="198" t="s">
        <v>168</v>
      </c>
      <c r="N9" s="199" t="s">
        <v>169</v>
      </c>
      <c r="O9" s="198" t="s">
        <v>170</v>
      </c>
      <c r="P9" s="196" t="s">
        <v>171</v>
      </c>
      <c r="Q9" s="199" t="s">
        <v>42</v>
      </c>
      <c r="R9" s="196" t="s">
        <v>40</v>
      </c>
      <c r="S9" s="198" t="s">
        <v>166</v>
      </c>
      <c r="T9" s="197" t="s">
        <v>167</v>
      </c>
      <c r="U9" s="198" t="s">
        <v>168</v>
      </c>
      <c r="V9" s="198" t="s">
        <v>169</v>
      </c>
      <c r="W9" s="196" t="s">
        <v>170</v>
      </c>
      <c r="X9" s="198" t="s">
        <v>171</v>
      </c>
      <c r="Y9" s="196" t="s">
        <v>42</v>
      </c>
      <c r="Z9" s="200"/>
      <c r="AA9" s="201"/>
      <c r="AB9" s="201"/>
      <c r="AC9" s="200"/>
      <c r="AD9" s="201"/>
      <c r="AE9" s="201"/>
      <c r="AF9" s="200"/>
      <c r="AG9" s="201"/>
    </row>
    <row r="10" spans="1:33" ht="88.5" customHeight="1">
      <c r="A10" s="203" t="s">
        <v>221</v>
      </c>
      <c r="B10" s="204">
        <v>3861158.1745000002</v>
      </c>
      <c r="C10" s="204">
        <v>0</v>
      </c>
      <c r="D10" s="204">
        <v>0</v>
      </c>
      <c r="E10" s="204">
        <v>0</v>
      </c>
      <c r="F10" s="204">
        <v>0</v>
      </c>
      <c r="G10" s="204">
        <v>0</v>
      </c>
      <c r="H10" s="204">
        <v>238870.19830000002</v>
      </c>
      <c r="I10" s="204">
        <v>4100028.3728</v>
      </c>
      <c r="J10" s="204">
        <v>0</v>
      </c>
      <c r="K10" s="204">
        <v>0</v>
      </c>
      <c r="L10" s="204">
        <v>0</v>
      </c>
      <c r="M10" s="204">
        <v>0</v>
      </c>
      <c r="N10" s="204">
        <v>0</v>
      </c>
      <c r="O10" s="204">
        <v>0</v>
      </c>
      <c r="P10" s="204">
        <v>0</v>
      </c>
      <c r="Q10" s="204">
        <v>0</v>
      </c>
      <c r="R10" s="204">
        <v>36259067.951930001</v>
      </c>
      <c r="S10" s="204">
        <v>1279977.74673</v>
      </c>
      <c r="T10" s="204">
        <v>46690.295100000003</v>
      </c>
      <c r="U10" s="204">
        <v>24847.257129999998</v>
      </c>
      <c r="V10" s="204">
        <v>75554.495250000007</v>
      </c>
      <c r="W10" s="204">
        <v>59957.311090000003</v>
      </c>
      <c r="X10" s="204">
        <v>15092210.11234</v>
      </c>
      <c r="Y10" s="204">
        <v>52838305.169569999</v>
      </c>
      <c r="Z10" s="193"/>
    </row>
    <row r="11" spans="1:33" ht="88.5" customHeight="1">
      <c r="A11" s="203" t="s">
        <v>222</v>
      </c>
      <c r="B11" s="205">
        <v>419352.07344999997</v>
      </c>
      <c r="C11" s="205">
        <v>3928.7927999999997</v>
      </c>
      <c r="D11" s="205">
        <v>0</v>
      </c>
      <c r="E11" s="205">
        <v>0</v>
      </c>
      <c r="F11" s="205">
        <v>0</v>
      </c>
      <c r="G11" s="205">
        <v>0</v>
      </c>
      <c r="H11" s="205">
        <v>29498.413210000002</v>
      </c>
      <c r="I11" s="205">
        <v>452779.27945999999</v>
      </c>
      <c r="J11" s="205">
        <v>7187.9384800000007</v>
      </c>
      <c r="K11" s="205">
        <v>0</v>
      </c>
      <c r="L11" s="205">
        <v>0</v>
      </c>
      <c r="M11" s="205">
        <v>0</v>
      </c>
      <c r="N11" s="205">
        <v>0</v>
      </c>
      <c r="O11" s="205">
        <v>0</v>
      </c>
      <c r="P11" s="205">
        <v>0</v>
      </c>
      <c r="Q11" s="205">
        <v>7187.9384800000007</v>
      </c>
      <c r="R11" s="205">
        <v>5336758.1948699998</v>
      </c>
      <c r="S11" s="205">
        <v>397717.65354999999</v>
      </c>
      <c r="T11" s="204">
        <v>1700</v>
      </c>
      <c r="U11" s="204">
        <v>19421.626539999997</v>
      </c>
      <c r="V11" s="204">
        <v>36526.51874</v>
      </c>
      <c r="W11" s="204">
        <v>21105.282370000001</v>
      </c>
      <c r="X11" s="204">
        <v>1106930.8197300001</v>
      </c>
      <c r="Y11" s="204">
        <v>6920160.0958000002</v>
      </c>
      <c r="Z11" s="193"/>
    </row>
    <row r="12" spans="1:33" ht="88.5" customHeight="1">
      <c r="A12" s="203" t="s">
        <v>223</v>
      </c>
      <c r="B12" s="205">
        <v>371374.04151999997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22421.79952</v>
      </c>
      <c r="I12" s="205">
        <v>393795.84104000003</v>
      </c>
      <c r="J12" s="205">
        <v>21380.813180000001</v>
      </c>
      <c r="K12" s="205">
        <v>0</v>
      </c>
      <c r="L12" s="205">
        <v>0</v>
      </c>
      <c r="M12" s="205">
        <v>0</v>
      </c>
      <c r="N12" s="205">
        <v>0</v>
      </c>
      <c r="O12" s="205">
        <v>0</v>
      </c>
      <c r="P12" s="205">
        <v>5905.9574000000002</v>
      </c>
      <c r="Q12" s="205">
        <v>27286.770579999997</v>
      </c>
      <c r="R12" s="205">
        <v>4184595.8995100004</v>
      </c>
      <c r="S12" s="205">
        <v>255653.13433</v>
      </c>
      <c r="T12" s="204">
        <v>21011.981390000001</v>
      </c>
      <c r="U12" s="204">
        <v>22432.088070000002</v>
      </c>
      <c r="V12" s="204">
        <v>53712.834259999996</v>
      </c>
      <c r="W12" s="204">
        <v>40129.441340000005</v>
      </c>
      <c r="X12" s="204">
        <v>932724.00683000009</v>
      </c>
      <c r="Y12" s="204">
        <v>5510259.3857299993</v>
      </c>
      <c r="Z12" s="193"/>
    </row>
    <row r="13" spans="1:33" ht="88.5" customHeight="1">
      <c r="A13" s="203" t="s">
        <v>224</v>
      </c>
      <c r="B13" s="204">
        <v>1055328.03893</v>
      </c>
      <c r="C13" s="204">
        <v>18332.182769999999</v>
      </c>
      <c r="D13" s="204">
        <v>3389.2240899999997</v>
      </c>
      <c r="E13" s="204">
        <v>0</v>
      </c>
      <c r="F13" s="204">
        <v>17389.54636</v>
      </c>
      <c r="G13" s="204">
        <v>8395.8199600000007</v>
      </c>
      <c r="H13" s="204">
        <v>10219.89186</v>
      </c>
      <c r="I13" s="204">
        <v>1113054.7039699999</v>
      </c>
      <c r="J13" s="204">
        <v>79997.596550000002</v>
      </c>
      <c r="K13" s="204">
        <v>9106.1983299999993</v>
      </c>
      <c r="L13" s="204">
        <v>0</v>
      </c>
      <c r="M13" s="204">
        <v>0</v>
      </c>
      <c r="N13" s="204">
        <v>0</v>
      </c>
      <c r="O13" s="204">
        <v>1055.47991</v>
      </c>
      <c r="P13" s="204">
        <v>4618.87266</v>
      </c>
      <c r="Q13" s="204">
        <v>94778.147450000004</v>
      </c>
      <c r="R13" s="204">
        <v>7064380.0829300005</v>
      </c>
      <c r="S13" s="204">
        <v>240317.57466999997</v>
      </c>
      <c r="T13" s="204">
        <v>39471.339979999997</v>
      </c>
      <c r="U13" s="204">
        <v>8107.9148600000008</v>
      </c>
      <c r="V13" s="204">
        <v>128360.02837999999</v>
      </c>
      <c r="W13" s="204">
        <v>72743.272989999998</v>
      </c>
      <c r="X13" s="204">
        <v>887135.71980999992</v>
      </c>
      <c r="Y13" s="204">
        <v>8440515.9336200003</v>
      </c>
      <c r="Z13" s="193"/>
    </row>
    <row r="14" spans="1:33" ht="88.5" customHeight="1">
      <c r="A14" s="203" t="s">
        <v>225</v>
      </c>
      <c r="B14" s="204">
        <v>1390265.3154200001</v>
      </c>
      <c r="C14" s="204">
        <v>22296.74871</v>
      </c>
      <c r="D14" s="204">
        <v>7013.8052600000001</v>
      </c>
      <c r="E14" s="204">
        <v>2843.9758900000002</v>
      </c>
      <c r="F14" s="204">
        <v>24033.610969999998</v>
      </c>
      <c r="G14" s="204">
        <v>1737.4958899999999</v>
      </c>
      <c r="H14" s="204">
        <v>16216.50007</v>
      </c>
      <c r="I14" s="204">
        <v>1464407.45221</v>
      </c>
      <c r="J14" s="204">
        <v>282974.28558999998</v>
      </c>
      <c r="K14" s="204">
        <v>13485.769329999999</v>
      </c>
      <c r="L14" s="204">
        <v>0</v>
      </c>
      <c r="M14" s="204">
        <v>0</v>
      </c>
      <c r="N14" s="204">
        <v>755.91099999999994</v>
      </c>
      <c r="O14" s="204">
        <v>0</v>
      </c>
      <c r="P14" s="204">
        <v>2274.3842400000003</v>
      </c>
      <c r="Q14" s="204">
        <v>299490.35016000003</v>
      </c>
      <c r="R14" s="204">
        <v>12220102.36383</v>
      </c>
      <c r="S14" s="204">
        <v>188160.21136000002</v>
      </c>
      <c r="T14" s="204">
        <v>76687.159419999996</v>
      </c>
      <c r="U14" s="204">
        <v>14591.52369</v>
      </c>
      <c r="V14" s="204">
        <v>221458.48337</v>
      </c>
      <c r="W14" s="204">
        <v>43442.020360000002</v>
      </c>
      <c r="X14" s="204">
        <v>465843.57136</v>
      </c>
      <c r="Y14" s="204">
        <v>13230285.333389999</v>
      </c>
      <c r="Z14" s="193"/>
    </row>
    <row r="15" spans="1:33" ht="88.5" customHeight="1">
      <c r="A15" s="203" t="s">
        <v>226</v>
      </c>
      <c r="B15" s="204">
        <v>1507845.6804500001</v>
      </c>
      <c r="C15" s="204">
        <v>24977.23129</v>
      </c>
      <c r="D15" s="204">
        <v>8662.2143100000012</v>
      </c>
      <c r="E15" s="204">
        <v>2734.0384199999999</v>
      </c>
      <c r="F15" s="204">
        <v>19954.12991</v>
      </c>
      <c r="G15" s="204">
        <v>3707.60806</v>
      </c>
      <c r="H15" s="204">
        <v>14034.82042</v>
      </c>
      <c r="I15" s="204">
        <v>1581915.7228599999</v>
      </c>
      <c r="J15" s="204">
        <v>853599.11717999994</v>
      </c>
      <c r="K15" s="204">
        <v>31289.71701</v>
      </c>
      <c r="L15" s="204">
        <v>607.49689000000001</v>
      </c>
      <c r="M15" s="204">
        <v>0</v>
      </c>
      <c r="N15" s="204">
        <v>6848.4672300000002</v>
      </c>
      <c r="O15" s="204">
        <v>649.73397999999997</v>
      </c>
      <c r="P15" s="204">
        <v>11868.317590000001</v>
      </c>
      <c r="Q15" s="204">
        <v>904862.84987999999</v>
      </c>
      <c r="R15" s="204">
        <v>20789839.828810003</v>
      </c>
      <c r="S15" s="204">
        <v>208217.76944999999</v>
      </c>
      <c r="T15" s="204">
        <v>117176.85557</v>
      </c>
      <c r="U15" s="204">
        <v>12400.828320000001</v>
      </c>
      <c r="V15" s="204">
        <v>281157.87517000001</v>
      </c>
      <c r="W15" s="204">
        <v>32016.74857</v>
      </c>
      <c r="X15" s="204">
        <v>337208.15460000001</v>
      </c>
      <c r="Y15" s="204">
        <v>21778018.060490001</v>
      </c>
      <c r="Z15" s="193"/>
    </row>
    <row r="16" spans="1:33" ht="88.5" customHeight="1">
      <c r="A16" s="203" t="s">
        <v>227</v>
      </c>
      <c r="B16" s="204">
        <v>753378.72466999991</v>
      </c>
      <c r="C16" s="204">
        <v>7897.6490000000003</v>
      </c>
      <c r="D16" s="204">
        <v>4472.4830300000003</v>
      </c>
      <c r="E16" s="204">
        <v>827.31517000000008</v>
      </c>
      <c r="F16" s="204">
        <v>9943.7139999999999</v>
      </c>
      <c r="G16" s="204">
        <v>1767.8505500000001</v>
      </c>
      <c r="H16" s="204">
        <v>6695.6191200000003</v>
      </c>
      <c r="I16" s="204">
        <v>784983.35554000002</v>
      </c>
      <c r="J16" s="204">
        <v>1008334.18613</v>
      </c>
      <c r="K16" s="204">
        <v>37913.166539999998</v>
      </c>
      <c r="L16" s="204">
        <v>1256.5194799999999</v>
      </c>
      <c r="M16" s="204">
        <v>723.43776000000003</v>
      </c>
      <c r="N16" s="204">
        <v>6085.4803600000005</v>
      </c>
      <c r="O16" s="204">
        <v>2462.2089700000001</v>
      </c>
      <c r="P16" s="204">
        <v>12901.288560000001</v>
      </c>
      <c r="Q16" s="204">
        <v>1069676.2878</v>
      </c>
      <c r="R16" s="204">
        <v>11883933.3134</v>
      </c>
      <c r="S16" s="204">
        <v>156520.53878999999</v>
      </c>
      <c r="T16" s="204">
        <v>74233.754159999997</v>
      </c>
      <c r="U16" s="204">
        <v>8435.4991199999986</v>
      </c>
      <c r="V16" s="204">
        <v>153231.71946000002</v>
      </c>
      <c r="W16" s="204">
        <v>17072.17871</v>
      </c>
      <c r="X16" s="204">
        <v>232230.00459999999</v>
      </c>
      <c r="Y16" s="204">
        <v>12525657.008239999</v>
      </c>
      <c r="Z16" s="193"/>
    </row>
    <row r="17" spans="1:26" ht="88.5" customHeight="1">
      <c r="A17" s="203" t="s">
        <v>228</v>
      </c>
      <c r="B17" s="204">
        <v>386741.22222000005</v>
      </c>
      <c r="C17" s="204">
        <v>3739.1682099999998</v>
      </c>
      <c r="D17" s="204">
        <v>805.92746999999997</v>
      </c>
      <c r="E17" s="204">
        <v>18.248669999999997</v>
      </c>
      <c r="F17" s="204">
        <v>4642.2821199999998</v>
      </c>
      <c r="G17" s="204">
        <v>364.39307000000002</v>
      </c>
      <c r="H17" s="204">
        <v>4872.6751599999998</v>
      </c>
      <c r="I17" s="204">
        <v>401183.91691999999</v>
      </c>
      <c r="J17" s="204">
        <v>824371.75548000005</v>
      </c>
      <c r="K17" s="204">
        <v>27036.992539999999</v>
      </c>
      <c r="L17" s="204">
        <v>614.17181000000005</v>
      </c>
      <c r="M17" s="204">
        <v>633.71294999999998</v>
      </c>
      <c r="N17" s="204">
        <v>4232.9152999999997</v>
      </c>
      <c r="O17" s="204">
        <v>1871.7026699999999</v>
      </c>
      <c r="P17" s="204">
        <v>9393.6160500000005</v>
      </c>
      <c r="Q17" s="204">
        <v>868154.86679999996</v>
      </c>
      <c r="R17" s="204">
        <v>6505102.7972499998</v>
      </c>
      <c r="S17" s="204">
        <v>100384.60439000001</v>
      </c>
      <c r="T17" s="204">
        <v>40507.696450000003</v>
      </c>
      <c r="U17" s="204">
        <v>5979.0517800000007</v>
      </c>
      <c r="V17" s="204">
        <v>109088.12448</v>
      </c>
      <c r="W17" s="204">
        <v>11554.426029999999</v>
      </c>
      <c r="X17" s="204">
        <v>200550.6599</v>
      </c>
      <c r="Y17" s="204">
        <v>6973167.3602799997</v>
      </c>
      <c r="Z17" s="193"/>
    </row>
    <row r="18" spans="1:26" ht="88.5" customHeight="1">
      <c r="A18" s="203" t="s">
        <v>229</v>
      </c>
      <c r="B18" s="204">
        <v>300658.27895000001</v>
      </c>
      <c r="C18" s="204">
        <v>1034.87733</v>
      </c>
      <c r="D18" s="204">
        <v>683.6888100000001</v>
      </c>
      <c r="E18" s="204">
        <v>0</v>
      </c>
      <c r="F18" s="204">
        <v>2450.1360199999999</v>
      </c>
      <c r="G18" s="204">
        <v>0</v>
      </c>
      <c r="H18" s="204">
        <v>2951.4998999999998</v>
      </c>
      <c r="I18" s="204">
        <v>307778.48100999999</v>
      </c>
      <c r="J18" s="204">
        <v>812405.29264999996</v>
      </c>
      <c r="K18" s="204">
        <v>16463.649219999999</v>
      </c>
      <c r="L18" s="204">
        <v>606.21569</v>
      </c>
      <c r="M18" s="204">
        <v>164.64357000000001</v>
      </c>
      <c r="N18" s="204">
        <v>4395.19319</v>
      </c>
      <c r="O18" s="204">
        <v>977.02449000000001</v>
      </c>
      <c r="P18" s="204">
        <v>9293.3729299999995</v>
      </c>
      <c r="Q18" s="204">
        <v>844305.39173999999</v>
      </c>
      <c r="R18" s="204">
        <v>6010541.2746599996</v>
      </c>
      <c r="S18" s="204">
        <v>73048.069289999999</v>
      </c>
      <c r="T18" s="204">
        <v>27384.076370000002</v>
      </c>
      <c r="U18" s="204">
        <v>4011.6495800000002</v>
      </c>
      <c r="V18" s="204">
        <v>80468.921329999997</v>
      </c>
      <c r="W18" s="204">
        <v>7687.4657300000008</v>
      </c>
      <c r="X18" s="204">
        <v>116043.42838</v>
      </c>
      <c r="Y18" s="204">
        <v>6319184.8853400005</v>
      </c>
      <c r="Z18" s="193"/>
    </row>
    <row r="19" spans="1:26" ht="88.5" customHeight="1">
      <c r="A19" s="203" t="s">
        <v>230</v>
      </c>
      <c r="B19" s="204">
        <v>342042.84427</v>
      </c>
      <c r="C19" s="204">
        <v>1476.30547</v>
      </c>
      <c r="D19" s="204">
        <v>841.06925999999999</v>
      </c>
      <c r="E19" s="204">
        <v>189.95782</v>
      </c>
      <c r="F19" s="204">
        <v>969.08010999999999</v>
      </c>
      <c r="G19" s="204">
        <v>0</v>
      </c>
      <c r="H19" s="204">
        <v>3424.9671400000002</v>
      </c>
      <c r="I19" s="204">
        <v>348944.22407</v>
      </c>
      <c r="J19" s="204">
        <v>1157474.92206</v>
      </c>
      <c r="K19" s="204">
        <v>22127.251829999997</v>
      </c>
      <c r="L19" s="204">
        <v>1792.67182</v>
      </c>
      <c r="M19" s="204">
        <v>729.57222000000002</v>
      </c>
      <c r="N19" s="204">
        <v>6800.3678</v>
      </c>
      <c r="O19" s="204">
        <v>951.29412000000002</v>
      </c>
      <c r="P19" s="204">
        <v>26384.372769999998</v>
      </c>
      <c r="Q19" s="204">
        <v>1216260.4526199999</v>
      </c>
      <c r="R19" s="204">
        <v>8548863.0974199995</v>
      </c>
      <c r="S19" s="204">
        <v>117388.08048</v>
      </c>
      <c r="T19" s="204">
        <v>44087.437600000005</v>
      </c>
      <c r="U19" s="204">
        <v>8422.5264999999999</v>
      </c>
      <c r="V19" s="204">
        <v>105196.11881999999</v>
      </c>
      <c r="W19" s="204">
        <v>10420.97186</v>
      </c>
      <c r="X19" s="204">
        <v>222056.5888</v>
      </c>
      <c r="Y19" s="204">
        <v>9056434.8214800004</v>
      </c>
      <c r="Z19" s="193"/>
    </row>
    <row r="20" spans="1:26" ht="88.5" customHeight="1">
      <c r="A20" s="203" t="s">
        <v>231</v>
      </c>
      <c r="B20" s="204">
        <v>319244.74051999999</v>
      </c>
      <c r="C20" s="204">
        <v>1162.5725600000001</v>
      </c>
      <c r="D20" s="204">
        <v>1573.76053</v>
      </c>
      <c r="E20" s="204">
        <v>0</v>
      </c>
      <c r="F20" s="204">
        <v>217.84801000000002</v>
      </c>
      <c r="G20" s="204">
        <v>0</v>
      </c>
      <c r="H20" s="204">
        <v>15538.120489999999</v>
      </c>
      <c r="I20" s="204">
        <v>337737.04211000004</v>
      </c>
      <c r="J20" s="204">
        <v>1447204.3855599998</v>
      </c>
      <c r="K20" s="204">
        <v>35584.759450000005</v>
      </c>
      <c r="L20" s="204">
        <v>5169.8954299999996</v>
      </c>
      <c r="M20" s="204">
        <v>1370.77773</v>
      </c>
      <c r="N20" s="204">
        <v>16178.00225</v>
      </c>
      <c r="O20" s="204">
        <v>3423.0980499999996</v>
      </c>
      <c r="P20" s="204">
        <v>33840.268130000004</v>
      </c>
      <c r="Q20" s="204">
        <v>1542771.1865999999</v>
      </c>
      <c r="R20" s="204">
        <v>12473138.139760001</v>
      </c>
      <c r="S20" s="204">
        <v>171030.57840999999</v>
      </c>
      <c r="T20" s="204">
        <v>79169.037909999999</v>
      </c>
      <c r="U20" s="204">
        <v>10621.990460000001</v>
      </c>
      <c r="V20" s="204">
        <v>186568.15406999999</v>
      </c>
      <c r="W20" s="204">
        <v>17355.85569</v>
      </c>
      <c r="X20" s="204">
        <v>380963.67108</v>
      </c>
      <c r="Y20" s="204">
        <v>13318847.427379999</v>
      </c>
      <c r="Z20" s="193"/>
    </row>
    <row r="21" spans="1:26" ht="88.5" customHeight="1">
      <c r="A21" s="203" t="s">
        <v>232</v>
      </c>
      <c r="B21" s="204">
        <v>165806.40577000001</v>
      </c>
      <c r="C21" s="204">
        <v>453.64553999999998</v>
      </c>
      <c r="D21" s="204">
        <v>1198.06131</v>
      </c>
      <c r="E21" s="204">
        <v>0</v>
      </c>
      <c r="F21" s="204">
        <v>68.977500000000006</v>
      </c>
      <c r="G21" s="204">
        <v>0</v>
      </c>
      <c r="H21" s="204">
        <v>18408.701539999998</v>
      </c>
      <c r="I21" s="204">
        <v>185935.79165999999</v>
      </c>
      <c r="J21" s="204">
        <v>870738.11717999994</v>
      </c>
      <c r="K21" s="204">
        <v>22308.430350000002</v>
      </c>
      <c r="L21" s="204">
        <v>15642.00013</v>
      </c>
      <c r="M21" s="204">
        <v>2712.9191700000001</v>
      </c>
      <c r="N21" s="204">
        <v>2316.4389000000001</v>
      </c>
      <c r="O21" s="204">
        <v>160.74579</v>
      </c>
      <c r="P21" s="204">
        <v>51193.081180000001</v>
      </c>
      <c r="Q21" s="204">
        <v>965071.73270000005</v>
      </c>
      <c r="R21" s="204">
        <v>8538343.8553400002</v>
      </c>
      <c r="S21" s="204">
        <v>105977.63002</v>
      </c>
      <c r="T21" s="204">
        <v>134128.42940999998</v>
      </c>
      <c r="U21" s="204">
        <v>10875.93902</v>
      </c>
      <c r="V21" s="204">
        <v>94013.27515999999</v>
      </c>
      <c r="W21" s="204">
        <v>5418.07377</v>
      </c>
      <c r="X21" s="204">
        <v>443717.11505000002</v>
      </c>
      <c r="Y21" s="204">
        <v>9332474.3177700005</v>
      </c>
      <c r="Z21" s="193"/>
    </row>
    <row r="22" spans="1:26" ht="88.5" customHeight="1">
      <c r="A22" s="203" t="s">
        <v>233</v>
      </c>
      <c r="B22" s="204">
        <v>5125.6459999999997</v>
      </c>
      <c r="C22" s="204">
        <v>34.402819999999998</v>
      </c>
      <c r="D22" s="204">
        <v>44.165579999999999</v>
      </c>
      <c r="E22" s="204">
        <v>0</v>
      </c>
      <c r="F22" s="204">
        <v>0</v>
      </c>
      <c r="G22" s="204">
        <v>0</v>
      </c>
      <c r="H22" s="204">
        <v>1558.36526</v>
      </c>
      <c r="I22" s="204">
        <v>6762.5796600000003</v>
      </c>
      <c r="J22" s="204">
        <v>33904.751729999996</v>
      </c>
      <c r="K22" s="204">
        <v>784.86361999999997</v>
      </c>
      <c r="L22" s="204">
        <v>1398.8001399999998</v>
      </c>
      <c r="M22" s="204">
        <v>151.04048</v>
      </c>
      <c r="N22" s="204">
        <v>20.061360000000001</v>
      </c>
      <c r="O22" s="204">
        <v>5.7918000000000003</v>
      </c>
      <c r="P22" s="204">
        <v>1856.0609899999999</v>
      </c>
      <c r="Q22" s="204">
        <v>38121.37012</v>
      </c>
      <c r="R22" s="204">
        <v>373998.65393000003</v>
      </c>
      <c r="S22" s="204">
        <v>3820.9821899999997</v>
      </c>
      <c r="T22" s="204">
        <v>14521.787869999998</v>
      </c>
      <c r="U22" s="204">
        <v>736.94288000000006</v>
      </c>
      <c r="V22" s="204">
        <v>1570.7697700000001</v>
      </c>
      <c r="W22" s="204">
        <v>13.784469999999999</v>
      </c>
      <c r="X22" s="204">
        <v>47765.48388</v>
      </c>
      <c r="Y22" s="204">
        <v>442428.40499000001</v>
      </c>
      <c r="Z22" s="193"/>
    </row>
    <row r="23" spans="1:26" s="140" customFormat="1" ht="88.5" customHeight="1" thickBot="1">
      <c r="A23" s="206" t="s">
        <v>234</v>
      </c>
      <c r="B23" s="207">
        <v>1404.35068</v>
      </c>
      <c r="C23" s="207">
        <v>5.52874</v>
      </c>
      <c r="D23" s="207">
        <v>13.81859</v>
      </c>
      <c r="E23" s="207">
        <v>0</v>
      </c>
      <c r="F23" s="207">
        <v>0</v>
      </c>
      <c r="G23" s="207">
        <v>0</v>
      </c>
      <c r="H23" s="207">
        <v>497.71848999999997</v>
      </c>
      <c r="I23" s="207">
        <v>1921.4165</v>
      </c>
      <c r="J23" s="207">
        <v>9693.3773900000015</v>
      </c>
      <c r="K23" s="207">
        <v>244.18620000000001</v>
      </c>
      <c r="L23" s="207">
        <v>585.80443000000002</v>
      </c>
      <c r="M23" s="207">
        <v>63.362269999999995</v>
      </c>
      <c r="N23" s="207">
        <v>10.623799999999999</v>
      </c>
      <c r="O23" s="207">
        <v>1.4457800000000001</v>
      </c>
      <c r="P23" s="207">
        <v>369.11172999999997</v>
      </c>
      <c r="Q23" s="207">
        <v>10967.911599999999</v>
      </c>
      <c r="R23" s="207">
        <v>119556.29818000001</v>
      </c>
      <c r="S23" s="207">
        <v>982.69981000000007</v>
      </c>
      <c r="T23" s="207">
        <v>7426.17814</v>
      </c>
      <c r="U23" s="207">
        <v>240.51092</v>
      </c>
      <c r="V23" s="207">
        <v>1127.71783</v>
      </c>
      <c r="W23" s="207">
        <v>1.94631</v>
      </c>
      <c r="X23" s="207">
        <v>18479.77781</v>
      </c>
      <c r="Y23" s="207">
        <v>147815.12899999999</v>
      </c>
      <c r="Z23" s="208"/>
    </row>
    <row r="24" spans="1:26" s="140" customFormat="1" ht="88.5" customHeight="1" thickTop="1" thickBot="1">
      <c r="A24" s="209" t="s">
        <v>42</v>
      </c>
      <c r="B24" s="210">
        <f>SUM(B10:B23)</f>
        <v>10879725.537350001</v>
      </c>
      <c r="C24" s="210">
        <f t="shared" ref="C24:I24" si="0">SUM(C10:C23)</f>
        <v>85339.105240000004</v>
      </c>
      <c r="D24" s="210">
        <f t="shared" si="0"/>
        <v>28698.218239999998</v>
      </c>
      <c r="E24" s="210">
        <f t="shared" si="0"/>
        <v>6613.5359699999999</v>
      </c>
      <c r="F24" s="210">
        <f t="shared" si="0"/>
        <v>79669.325000000012</v>
      </c>
      <c r="G24" s="210">
        <f t="shared" si="0"/>
        <v>15973.167530000001</v>
      </c>
      <c r="H24" s="210">
        <f t="shared" si="0"/>
        <v>385209.29047999997</v>
      </c>
      <c r="I24" s="210">
        <f t="shared" si="0"/>
        <v>11481228.179809999</v>
      </c>
      <c r="J24" s="210">
        <f>SUM(J10:J23)</f>
        <v>7409266.5391599992</v>
      </c>
      <c r="K24" s="210">
        <f t="shared" ref="K24:Y24" si="1">SUM(K10:K23)</f>
        <v>216344.98441999999</v>
      </c>
      <c r="L24" s="210">
        <f t="shared" si="1"/>
        <v>27673.575819999998</v>
      </c>
      <c r="M24" s="210">
        <f t="shared" si="1"/>
        <v>6549.4661499999993</v>
      </c>
      <c r="N24" s="210">
        <f t="shared" si="1"/>
        <v>47643.461190000002</v>
      </c>
      <c r="O24" s="210">
        <f t="shared" si="1"/>
        <v>11558.525560000002</v>
      </c>
      <c r="P24" s="210">
        <f t="shared" si="1"/>
        <v>169898.70423</v>
      </c>
      <c r="Q24" s="210">
        <f t="shared" si="1"/>
        <v>7888935.256529999</v>
      </c>
      <c r="R24" s="210">
        <f t="shared" si="1"/>
        <v>140308221.75182003</v>
      </c>
      <c r="S24" s="210">
        <f t="shared" si="1"/>
        <v>3299197.2734700004</v>
      </c>
      <c r="T24" s="210">
        <f t="shared" si="1"/>
        <v>724196.02937</v>
      </c>
      <c r="U24" s="210">
        <f t="shared" si="1"/>
        <v>151125.34886999996</v>
      </c>
      <c r="V24" s="210">
        <f t="shared" si="1"/>
        <v>1528035.0360899998</v>
      </c>
      <c r="W24" s="210">
        <f t="shared" si="1"/>
        <v>338918.77929000003</v>
      </c>
      <c r="X24" s="210">
        <f t="shared" si="1"/>
        <v>20483859.11417</v>
      </c>
      <c r="Y24" s="210">
        <f t="shared" si="1"/>
        <v>166833553.33307999</v>
      </c>
      <c r="Z24" s="208"/>
    </row>
    <row r="25" spans="1:26" ht="27.75" customHeight="1" thickTop="1" thickBot="1">
      <c r="A25" s="179"/>
      <c r="B25" s="180"/>
      <c r="C25" s="262"/>
      <c r="D25" s="181"/>
      <c r="E25" s="181"/>
      <c r="F25" s="181"/>
      <c r="G25" s="181"/>
      <c r="H25" s="181"/>
      <c r="I25" s="181"/>
      <c r="J25" s="180"/>
      <c r="K25" s="262"/>
      <c r="L25" s="181"/>
      <c r="M25" s="181"/>
      <c r="N25" s="181"/>
      <c r="O25" s="181"/>
      <c r="P25" s="181"/>
      <c r="Q25" s="181"/>
      <c r="R25" s="181"/>
      <c r="S25" s="181"/>
      <c r="T25" s="180"/>
      <c r="U25" s="180"/>
      <c r="V25" s="180"/>
      <c r="W25" s="180"/>
      <c r="X25" s="180"/>
      <c r="Y25" s="180"/>
      <c r="Z25" s="193"/>
    </row>
    <row r="26" spans="1:26" ht="87" customHeight="1" thickTop="1">
      <c r="A26" s="633" t="s">
        <v>939</v>
      </c>
      <c r="B26" s="123"/>
      <c r="C26" s="215"/>
      <c r="D26" s="148"/>
      <c r="E26" s="148"/>
      <c r="F26" s="148"/>
      <c r="G26" s="148"/>
      <c r="H26" s="148"/>
      <c r="I26" s="148"/>
      <c r="J26" s="123"/>
      <c r="K26" s="215"/>
      <c r="L26" s="148"/>
      <c r="M26" s="148"/>
      <c r="N26" s="148"/>
      <c r="O26" s="148"/>
      <c r="P26" s="148"/>
      <c r="Q26" s="148"/>
      <c r="R26" s="148"/>
      <c r="S26" s="148"/>
      <c r="T26" s="149"/>
      <c r="U26" s="149"/>
      <c r="V26" s="17"/>
      <c r="W26" s="17"/>
      <c r="X26" s="17"/>
      <c r="Y26" s="17"/>
    </row>
    <row r="27" spans="1:26" ht="159" customHeight="1">
      <c r="A27" s="904" t="s">
        <v>940</v>
      </c>
      <c r="B27" s="904"/>
      <c r="C27" s="904"/>
      <c r="D27" s="18"/>
      <c r="E27" s="18"/>
      <c r="F27" s="18"/>
      <c r="G27" s="18"/>
      <c r="H27" s="18"/>
      <c r="I27" s="18"/>
      <c r="J27" s="37"/>
      <c r="K27" s="216"/>
      <c r="L27" s="18"/>
      <c r="M27" s="18"/>
      <c r="N27" s="18"/>
      <c r="O27" s="18"/>
      <c r="P27" s="18"/>
      <c r="Q27" s="18"/>
      <c r="R27" s="18"/>
      <c r="S27" s="18"/>
      <c r="T27" s="18"/>
      <c r="U27" s="104"/>
      <c r="V27" s="17"/>
      <c r="W27" s="17"/>
      <c r="X27" s="17"/>
      <c r="Y27" s="17"/>
    </row>
    <row r="28" spans="1:26" ht="38.25" customHeight="1">
      <c r="A28" s="16"/>
      <c r="B28" s="37"/>
      <c r="C28" s="216"/>
      <c r="D28" s="18"/>
      <c r="E28" s="18"/>
      <c r="F28" s="18"/>
      <c r="G28" s="18"/>
      <c r="H28" s="18"/>
      <c r="I28" s="18"/>
      <c r="J28" s="37"/>
      <c r="K28" s="216"/>
      <c r="L28" s="18"/>
      <c r="M28" s="18"/>
      <c r="N28" s="18"/>
      <c r="O28" s="18"/>
      <c r="P28" s="18"/>
      <c r="Q28" s="18"/>
      <c r="R28" s="18"/>
      <c r="S28" s="18"/>
      <c r="T28" s="18"/>
      <c r="U28" s="104"/>
      <c r="V28" s="17"/>
      <c r="W28" s="17"/>
      <c r="X28" s="17"/>
      <c r="Y28" s="17"/>
    </row>
    <row r="29" spans="1:26" ht="13.5" customHeight="1">
      <c r="A29" s="16"/>
      <c r="B29" s="37"/>
      <c r="C29" s="216"/>
      <c r="D29" s="18"/>
      <c r="E29" s="18"/>
      <c r="F29" s="18"/>
      <c r="G29" s="18"/>
      <c r="H29" s="18"/>
      <c r="I29" s="18"/>
      <c r="J29" s="37"/>
      <c r="K29" s="216"/>
      <c r="L29" s="18"/>
      <c r="M29" s="18"/>
      <c r="N29" s="18"/>
      <c r="O29" s="18"/>
      <c r="P29" s="18"/>
      <c r="Q29" s="18"/>
      <c r="R29" s="18"/>
      <c r="S29" s="18"/>
      <c r="T29" s="18"/>
      <c r="U29" s="104"/>
      <c r="V29" s="17"/>
      <c r="W29" s="17"/>
      <c r="X29" s="17"/>
      <c r="Y29" s="17"/>
    </row>
    <row r="30" spans="1:26" ht="13.5" customHeight="1">
      <c r="A30" s="16"/>
      <c r="B30" s="37"/>
      <c r="C30" s="216"/>
      <c r="D30" s="18"/>
      <c r="E30" s="18"/>
      <c r="F30" s="18"/>
      <c r="G30" s="18"/>
      <c r="H30" s="18"/>
      <c r="I30" s="18"/>
      <c r="J30" s="37"/>
      <c r="K30" s="216"/>
      <c r="L30" s="18"/>
      <c r="M30" s="18"/>
      <c r="N30" s="18"/>
      <c r="O30" s="18"/>
      <c r="P30" s="18"/>
      <c r="Q30" s="18"/>
      <c r="R30" s="18"/>
      <c r="S30" s="18"/>
      <c r="T30" s="18"/>
      <c r="U30" s="104"/>
      <c r="V30" s="17"/>
      <c r="W30" s="17"/>
      <c r="X30" s="17"/>
      <c r="Y30" s="17"/>
    </row>
    <row r="31" spans="1:26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37"/>
      <c r="K31" s="216"/>
      <c r="L31" s="18"/>
      <c r="M31" s="18"/>
      <c r="N31" s="18"/>
      <c r="O31" s="18"/>
      <c r="P31" s="18"/>
      <c r="Q31" s="18"/>
      <c r="R31" s="18"/>
      <c r="S31" s="18"/>
      <c r="T31" s="18"/>
      <c r="U31" s="104"/>
      <c r="V31" s="17"/>
      <c r="W31" s="17"/>
      <c r="X31" s="17"/>
      <c r="Y31" s="17"/>
    </row>
    <row r="32" spans="1:26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37"/>
      <c r="K32" s="216"/>
      <c r="L32" s="18"/>
      <c r="M32" s="18"/>
      <c r="N32" s="18"/>
      <c r="O32" s="18"/>
      <c r="P32" s="18"/>
      <c r="Q32" s="18"/>
      <c r="R32" s="18"/>
      <c r="S32" s="18"/>
      <c r="T32" s="18"/>
      <c r="U32" s="104"/>
      <c r="V32" s="17"/>
      <c r="W32" s="17"/>
      <c r="X32" s="17"/>
      <c r="Y32" s="17"/>
    </row>
    <row r="33" spans="1:25" ht="13.5" customHeight="1">
      <c r="A33" s="129"/>
      <c r="B33" s="187"/>
      <c r="C33" s="216"/>
      <c r="D33" s="18"/>
      <c r="E33" s="18"/>
      <c r="F33" s="18"/>
      <c r="G33" s="18"/>
      <c r="H33" s="18"/>
      <c r="I33" s="18"/>
      <c r="J33" s="187"/>
      <c r="K33" s="216"/>
      <c r="L33" s="18"/>
      <c r="M33" s="18"/>
      <c r="N33" s="18"/>
      <c r="O33" s="18"/>
      <c r="P33" s="18"/>
      <c r="Q33" s="18"/>
      <c r="R33" s="18"/>
      <c r="S33" s="18"/>
      <c r="T33" s="18"/>
      <c r="U33" s="104"/>
      <c r="V33" s="17"/>
      <c r="W33" s="17"/>
      <c r="X33" s="17"/>
      <c r="Y33" s="17"/>
    </row>
    <row r="34" spans="1:25" ht="13.5" customHeight="1">
      <c r="A34" s="16"/>
      <c r="B34" s="187"/>
      <c r="C34" s="216"/>
      <c r="D34" s="18"/>
      <c r="E34" s="18"/>
      <c r="F34" s="18"/>
      <c r="G34" s="18"/>
      <c r="H34" s="18"/>
      <c r="I34" s="18"/>
      <c r="J34" s="187"/>
      <c r="K34" s="216"/>
      <c r="L34" s="18"/>
      <c r="M34" s="18"/>
      <c r="N34" s="18"/>
      <c r="O34" s="18"/>
      <c r="P34" s="18"/>
      <c r="Q34" s="18"/>
      <c r="R34" s="18"/>
      <c r="S34" s="18"/>
      <c r="T34" s="18"/>
      <c r="U34" s="104"/>
      <c r="V34" s="17"/>
      <c r="W34" s="17"/>
      <c r="X34" s="17"/>
      <c r="Y34" s="17"/>
    </row>
    <row r="35" spans="1:25" ht="13.5" customHeight="1">
      <c r="A35" s="16"/>
      <c r="B35" s="187"/>
      <c r="C35" s="216"/>
      <c r="D35" s="18"/>
      <c r="E35" s="18"/>
      <c r="F35" s="18"/>
      <c r="G35" s="18"/>
      <c r="H35" s="18"/>
      <c r="I35" s="18"/>
      <c r="J35" s="187"/>
      <c r="K35" s="216"/>
      <c r="L35" s="18"/>
      <c r="M35" s="18"/>
      <c r="N35" s="18"/>
      <c r="O35" s="18"/>
      <c r="P35" s="18"/>
      <c r="Q35" s="18"/>
      <c r="R35" s="18"/>
      <c r="S35" s="18"/>
      <c r="T35" s="18"/>
      <c r="U35" s="104"/>
      <c r="V35" s="17"/>
      <c r="W35" s="17"/>
      <c r="X35" s="17"/>
      <c r="Y35" s="17"/>
    </row>
    <row r="36" spans="1:25" ht="13.5" customHeight="1">
      <c r="A36" s="16"/>
      <c r="B36" s="187"/>
      <c r="C36" s="216"/>
      <c r="D36" s="18"/>
      <c r="E36" s="18"/>
      <c r="F36" s="18"/>
      <c r="G36" s="18"/>
      <c r="H36" s="18"/>
      <c r="I36" s="18"/>
      <c r="J36" s="187"/>
      <c r="K36" s="216"/>
      <c r="L36" s="18"/>
      <c r="M36" s="18"/>
      <c r="N36" s="18"/>
      <c r="O36" s="18"/>
      <c r="P36" s="18"/>
      <c r="Q36" s="18"/>
      <c r="R36" s="18"/>
      <c r="S36" s="18"/>
      <c r="T36" s="18"/>
      <c r="U36" s="104"/>
      <c r="V36" s="17"/>
      <c r="W36" s="17"/>
      <c r="X36" s="17"/>
      <c r="Y36" s="17"/>
    </row>
    <row r="37" spans="1:25" ht="13.5" customHeight="1">
      <c r="A37" s="16"/>
      <c r="B37" s="187"/>
      <c r="C37" s="216"/>
      <c r="D37" s="18"/>
      <c r="E37" s="18"/>
      <c r="F37" s="18"/>
      <c r="G37" s="18"/>
      <c r="H37" s="18"/>
      <c r="I37" s="18"/>
      <c r="J37" s="187"/>
      <c r="K37" s="216"/>
      <c r="L37" s="18"/>
      <c r="M37" s="18"/>
      <c r="N37" s="18"/>
      <c r="O37" s="18"/>
      <c r="P37" s="18"/>
      <c r="Q37" s="18"/>
      <c r="R37" s="18"/>
      <c r="S37" s="18"/>
      <c r="T37" s="18"/>
      <c r="U37" s="104"/>
      <c r="V37" s="17"/>
      <c r="W37" s="17"/>
      <c r="X37" s="17"/>
      <c r="Y37" s="17"/>
    </row>
    <row r="38" spans="1:25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7"/>
      <c r="K38" s="216"/>
      <c r="L38" s="18"/>
      <c r="M38" s="18"/>
      <c r="N38" s="18"/>
      <c r="O38" s="18"/>
      <c r="P38" s="18"/>
      <c r="Q38" s="18"/>
      <c r="R38" s="18"/>
      <c r="S38" s="18"/>
      <c r="T38" s="18"/>
      <c r="U38" s="104"/>
      <c r="V38" s="17"/>
      <c r="W38" s="17"/>
      <c r="X38" s="17"/>
      <c r="Y38" s="17"/>
    </row>
    <row r="39" spans="1:25" ht="13.5" customHeight="1">
      <c r="A39" s="129"/>
      <c r="B39" s="187"/>
      <c r="C39" s="216"/>
      <c r="D39" s="18"/>
      <c r="E39" s="18"/>
      <c r="F39" s="18"/>
      <c r="G39" s="18"/>
      <c r="H39" s="18"/>
      <c r="I39" s="18"/>
      <c r="J39" s="187"/>
      <c r="K39" s="216"/>
      <c r="L39" s="18"/>
      <c r="M39" s="18"/>
      <c r="N39" s="18"/>
      <c r="O39" s="18"/>
      <c r="P39" s="18"/>
      <c r="Q39" s="18"/>
      <c r="R39" s="18"/>
      <c r="S39" s="18"/>
      <c r="T39" s="18"/>
      <c r="U39" s="104"/>
      <c r="V39" s="17"/>
      <c r="W39" s="17"/>
      <c r="X39" s="17"/>
      <c r="Y39" s="17"/>
    </row>
    <row r="40" spans="1:25" ht="13.5" customHeight="1">
      <c r="A40" s="16"/>
      <c r="B40" s="37"/>
      <c r="C40" s="216"/>
      <c r="D40" s="18"/>
      <c r="E40" s="18"/>
      <c r="F40" s="18"/>
      <c r="G40" s="18"/>
      <c r="H40" s="18"/>
      <c r="I40" s="18"/>
      <c r="J40" s="37"/>
      <c r="K40" s="216"/>
      <c r="L40" s="18"/>
      <c r="M40" s="18"/>
      <c r="N40" s="18"/>
      <c r="O40" s="18"/>
      <c r="P40" s="18"/>
      <c r="Q40" s="18"/>
      <c r="R40" s="18"/>
      <c r="S40" s="18"/>
      <c r="T40" s="18"/>
      <c r="U40" s="104"/>
      <c r="V40" s="17"/>
      <c r="W40" s="17"/>
      <c r="X40" s="17"/>
      <c r="Y40" s="17"/>
    </row>
    <row r="41" spans="1:25" ht="13.5" customHeight="1">
      <c r="A41" s="16"/>
      <c r="B41" s="37"/>
      <c r="C41" s="216"/>
      <c r="D41" s="18"/>
      <c r="E41" s="18"/>
      <c r="F41" s="18"/>
      <c r="G41" s="18"/>
      <c r="H41" s="18"/>
      <c r="I41" s="18"/>
      <c r="J41" s="37"/>
      <c r="K41" s="216"/>
      <c r="L41" s="18"/>
      <c r="M41" s="18"/>
      <c r="N41" s="18"/>
      <c r="O41" s="18"/>
      <c r="P41" s="18"/>
      <c r="Q41" s="18"/>
      <c r="R41" s="18"/>
      <c r="S41" s="18"/>
      <c r="T41" s="18"/>
      <c r="U41" s="104"/>
      <c r="V41" s="17"/>
      <c r="W41" s="17"/>
      <c r="X41" s="17"/>
      <c r="Y41" s="17"/>
    </row>
    <row r="42" spans="1:25" ht="13.5" customHeight="1">
      <c r="A42" s="16"/>
      <c r="B42" s="37"/>
      <c r="C42" s="216"/>
      <c r="D42" s="18"/>
      <c r="E42" s="18"/>
      <c r="F42" s="18"/>
      <c r="G42" s="18"/>
      <c r="H42" s="18"/>
      <c r="I42" s="18"/>
      <c r="J42" s="37"/>
      <c r="K42" s="216"/>
      <c r="L42" s="18"/>
      <c r="M42" s="18"/>
      <c r="N42" s="18"/>
      <c r="O42" s="18"/>
      <c r="P42" s="18"/>
      <c r="Q42" s="18"/>
      <c r="R42" s="18"/>
      <c r="S42" s="18"/>
      <c r="T42" s="18"/>
      <c r="U42" s="104"/>
      <c r="V42" s="17"/>
      <c r="W42" s="17"/>
      <c r="X42" s="17"/>
      <c r="Y42" s="17"/>
    </row>
    <row r="43" spans="1:25" ht="13.5" customHeight="1">
      <c r="A43" s="129"/>
      <c r="B43" s="37"/>
      <c r="C43" s="216"/>
      <c r="D43" s="18"/>
      <c r="E43" s="18"/>
      <c r="F43" s="18"/>
      <c r="G43" s="18"/>
      <c r="H43" s="18"/>
      <c r="I43" s="18"/>
      <c r="J43" s="37"/>
      <c r="K43" s="216"/>
      <c r="L43" s="18"/>
      <c r="M43" s="18"/>
      <c r="N43" s="18"/>
      <c r="O43" s="18"/>
      <c r="P43" s="18"/>
      <c r="Q43" s="18"/>
      <c r="R43" s="18"/>
      <c r="S43" s="18"/>
      <c r="T43" s="18"/>
      <c r="U43" s="104"/>
      <c r="V43" s="17"/>
      <c r="W43" s="17"/>
      <c r="X43" s="17"/>
      <c r="Y43" s="17"/>
    </row>
    <row r="44" spans="1:25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37"/>
      <c r="K44" s="216"/>
      <c r="L44" s="18"/>
      <c r="M44" s="18"/>
      <c r="N44" s="18"/>
      <c r="O44" s="18"/>
      <c r="P44" s="18"/>
      <c r="Q44" s="18"/>
      <c r="R44" s="18"/>
      <c r="S44" s="18"/>
      <c r="T44" s="18"/>
      <c r="U44" s="104"/>
      <c r="V44" s="17"/>
      <c r="W44" s="17"/>
      <c r="X44" s="17"/>
      <c r="Y44" s="17"/>
    </row>
    <row r="45" spans="1:25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37"/>
      <c r="K45" s="216"/>
      <c r="L45" s="18"/>
      <c r="M45" s="18"/>
      <c r="N45" s="18"/>
      <c r="O45" s="18"/>
      <c r="P45" s="18"/>
      <c r="Q45" s="18"/>
      <c r="R45" s="18"/>
      <c r="S45" s="18"/>
      <c r="T45" s="18"/>
      <c r="U45" s="104"/>
      <c r="V45" s="17"/>
      <c r="W45" s="17"/>
      <c r="X45" s="17"/>
      <c r="Y45" s="17"/>
    </row>
    <row r="46" spans="1:25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37"/>
      <c r="K46" s="216"/>
      <c r="L46" s="18"/>
      <c r="M46" s="18"/>
      <c r="N46" s="18"/>
      <c r="O46" s="18"/>
      <c r="P46" s="18"/>
      <c r="Q46" s="18"/>
      <c r="R46" s="18"/>
      <c r="S46" s="18"/>
      <c r="T46" s="18"/>
      <c r="U46" s="104"/>
      <c r="V46" s="17"/>
      <c r="W46" s="17"/>
      <c r="X46" s="17"/>
      <c r="Y46" s="17"/>
    </row>
    <row r="47" spans="1:25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37"/>
      <c r="K47" s="216"/>
      <c r="L47" s="18"/>
      <c r="M47" s="18"/>
      <c r="N47" s="18"/>
      <c r="O47" s="18"/>
      <c r="P47" s="18"/>
      <c r="Q47" s="18"/>
      <c r="R47" s="18"/>
      <c r="S47" s="18"/>
      <c r="T47" s="18"/>
      <c r="U47" s="104"/>
      <c r="V47" s="17"/>
      <c r="W47" s="17"/>
      <c r="X47" s="17"/>
      <c r="Y47" s="17"/>
    </row>
    <row r="48" spans="1:25" ht="13.5" customHeight="1">
      <c r="A48" s="129"/>
      <c r="B48" s="37"/>
      <c r="C48" s="216"/>
      <c r="D48" s="18"/>
      <c r="E48" s="18"/>
      <c r="F48" s="18"/>
      <c r="G48" s="18"/>
      <c r="H48" s="18"/>
      <c r="I48" s="18"/>
      <c r="J48" s="37"/>
      <c r="K48" s="216"/>
      <c r="L48" s="18"/>
      <c r="M48" s="18"/>
      <c r="N48" s="18"/>
      <c r="O48" s="18"/>
      <c r="P48" s="18"/>
      <c r="Q48" s="18"/>
      <c r="R48" s="18"/>
      <c r="S48" s="18"/>
      <c r="T48" s="18"/>
      <c r="U48" s="104"/>
      <c r="V48" s="17"/>
      <c r="W48" s="17"/>
      <c r="X48" s="17"/>
      <c r="Y48" s="17"/>
    </row>
    <row r="49" spans="1:25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37"/>
      <c r="K49" s="216"/>
      <c r="L49" s="18"/>
      <c r="M49" s="18"/>
      <c r="N49" s="18"/>
      <c r="O49" s="18"/>
      <c r="P49" s="18"/>
      <c r="Q49" s="18"/>
      <c r="R49" s="18"/>
      <c r="S49" s="18"/>
      <c r="T49" s="18"/>
      <c r="U49" s="104"/>
      <c r="V49" s="17"/>
      <c r="W49" s="17"/>
      <c r="X49" s="17"/>
      <c r="Y49" s="17"/>
    </row>
    <row r="50" spans="1:25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37"/>
      <c r="K50" s="216"/>
      <c r="L50" s="18"/>
      <c r="M50" s="18"/>
      <c r="N50" s="18"/>
      <c r="O50" s="18"/>
      <c r="P50" s="18"/>
      <c r="Q50" s="18"/>
      <c r="R50" s="18"/>
      <c r="S50" s="18"/>
      <c r="T50" s="18"/>
      <c r="U50" s="104"/>
      <c r="V50" s="17"/>
      <c r="W50" s="17"/>
      <c r="X50" s="17"/>
      <c r="Y50" s="17"/>
    </row>
    <row r="51" spans="1:25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37"/>
      <c r="K51" s="216"/>
      <c r="L51" s="18"/>
      <c r="M51" s="18"/>
      <c r="N51" s="18"/>
      <c r="O51" s="18"/>
      <c r="P51" s="18"/>
      <c r="Q51" s="18"/>
      <c r="R51" s="18"/>
      <c r="S51" s="18"/>
      <c r="T51" s="18"/>
      <c r="U51" s="104"/>
      <c r="V51" s="17"/>
      <c r="W51" s="17"/>
      <c r="X51" s="17"/>
      <c r="Y51" s="17"/>
    </row>
    <row r="52" spans="1:25" ht="9" customHeight="1">
      <c r="A52" s="127"/>
      <c r="B52" s="37"/>
      <c r="C52" s="216"/>
      <c r="D52" s="18"/>
      <c r="E52" s="18"/>
      <c r="F52" s="18"/>
      <c r="G52" s="18"/>
      <c r="H52" s="18"/>
      <c r="I52" s="18"/>
      <c r="J52" s="37"/>
      <c r="K52" s="216"/>
      <c r="L52" s="18"/>
      <c r="M52" s="18"/>
      <c r="N52" s="18"/>
      <c r="O52" s="18"/>
      <c r="P52" s="18"/>
      <c r="Q52" s="18"/>
      <c r="R52" s="18"/>
      <c r="S52" s="18"/>
      <c r="T52" s="18"/>
      <c r="U52" s="104"/>
      <c r="V52" s="17"/>
      <c r="W52" s="17"/>
      <c r="X52" s="17"/>
      <c r="Y52" s="17"/>
    </row>
    <row r="53" spans="1:25" ht="9" customHeight="1">
      <c r="A53" s="127"/>
      <c r="B53" s="37"/>
      <c r="C53" s="216"/>
      <c r="D53" s="18"/>
      <c r="E53" s="18"/>
      <c r="F53" s="18"/>
      <c r="G53" s="18"/>
      <c r="H53" s="18"/>
      <c r="I53" s="18"/>
      <c r="J53" s="37"/>
      <c r="K53" s="216"/>
      <c r="L53" s="18"/>
      <c r="M53" s="18"/>
      <c r="N53" s="18"/>
      <c r="O53" s="18"/>
      <c r="P53" s="18"/>
      <c r="Q53" s="18"/>
      <c r="R53" s="18"/>
      <c r="S53" s="18"/>
      <c r="T53" s="18"/>
      <c r="U53" s="104"/>
      <c r="V53" s="17"/>
      <c r="W53" s="17"/>
      <c r="X53" s="17"/>
      <c r="Y53" s="17"/>
    </row>
    <row r="54" spans="1:25" ht="9" customHeight="1">
      <c r="A54" s="127"/>
      <c r="B54" s="37"/>
      <c r="C54" s="216"/>
      <c r="D54" s="18"/>
      <c r="E54" s="18"/>
      <c r="F54" s="18"/>
      <c r="G54" s="18"/>
      <c r="H54" s="18"/>
      <c r="I54" s="18"/>
      <c r="J54" s="37"/>
      <c r="K54" s="216"/>
      <c r="L54" s="18"/>
      <c r="M54" s="18"/>
      <c r="N54" s="18"/>
      <c r="O54" s="18"/>
      <c r="P54" s="18"/>
      <c r="Q54" s="18"/>
      <c r="R54" s="18"/>
      <c r="S54" s="18"/>
      <c r="T54" s="18"/>
      <c r="U54" s="104"/>
      <c r="V54" s="17"/>
      <c r="W54" s="17"/>
      <c r="X54" s="17"/>
      <c r="Y54" s="17"/>
    </row>
    <row r="55" spans="1:25" ht="9" customHeight="1">
      <c r="A55" s="127"/>
      <c r="B55" s="37"/>
      <c r="C55" s="216"/>
      <c r="D55" s="18"/>
      <c r="E55" s="18"/>
      <c r="F55" s="18"/>
      <c r="G55" s="18"/>
      <c r="H55" s="18"/>
      <c r="I55" s="18"/>
      <c r="J55" s="37"/>
      <c r="K55" s="216"/>
      <c r="L55" s="18"/>
      <c r="M55" s="18"/>
      <c r="N55" s="18"/>
      <c r="O55" s="18"/>
      <c r="P55" s="18"/>
      <c r="Q55" s="18"/>
      <c r="R55" s="18"/>
      <c r="S55" s="18"/>
      <c r="T55" s="18"/>
      <c r="U55" s="104"/>
      <c r="V55" s="17"/>
      <c r="W55" s="17"/>
      <c r="X55" s="17"/>
      <c r="Y55" s="17"/>
    </row>
    <row r="56" spans="1:25" ht="9" customHeight="1">
      <c r="A56" s="128"/>
      <c r="B56" s="37"/>
      <c r="C56" s="216"/>
      <c r="D56" s="18"/>
      <c r="E56" s="18"/>
      <c r="F56" s="18"/>
      <c r="G56" s="18"/>
      <c r="H56" s="18"/>
      <c r="I56" s="18"/>
      <c r="J56" s="37"/>
      <c r="K56" s="216"/>
      <c r="L56" s="18"/>
      <c r="M56" s="18"/>
      <c r="N56" s="18"/>
      <c r="O56" s="18"/>
      <c r="P56" s="18"/>
      <c r="Q56" s="18"/>
      <c r="R56" s="18"/>
      <c r="S56" s="18"/>
      <c r="T56" s="18"/>
      <c r="U56" s="104"/>
      <c r="V56" s="17"/>
      <c r="W56" s="17"/>
      <c r="X56" s="17"/>
      <c r="Y56" s="17"/>
    </row>
    <row r="57" spans="1:25" ht="9" customHeight="1">
      <c r="A57" s="128"/>
      <c r="C57" s="216"/>
      <c r="D57" s="18"/>
      <c r="E57" s="18"/>
      <c r="F57" s="18"/>
      <c r="G57" s="18"/>
      <c r="H57" s="18"/>
      <c r="I57" s="18"/>
      <c r="K57" s="216"/>
      <c r="L57" s="18"/>
      <c r="M57" s="18"/>
      <c r="N57" s="18"/>
      <c r="O57" s="18"/>
      <c r="P57" s="18"/>
      <c r="Q57" s="18"/>
      <c r="R57" s="18"/>
      <c r="S57" s="18"/>
      <c r="T57" s="18"/>
      <c r="U57" s="17"/>
      <c r="V57" s="17"/>
      <c r="W57" s="17"/>
      <c r="X57" s="17"/>
      <c r="Y57" s="17"/>
    </row>
    <row r="58" spans="1:25" ht="9" customHeight="1">
      <c r="A58" s="129"/>
      <c r="C58" s="216"/>
      <c r="D58" s="18"/>
      <c r="E58" s="18"/>
      <c r="F58" s="18"/>
      <c r="G58" s="18"/>
      <c r="H58" s="18"/>
      <c r="I58" s="18"/>
      <c r="K58" s="216"/>
      <c r="L58" s="18"/>
      <c r="M58" s="18"/>
      <c r="N58" s="18"/>
      <c r="O58" s="18"/>
      <c r="P58" s="18"/>
      <c r="Q58" s="18"/>
      <c r="R58" s="18"/>
      <c r="S58" s="18"/>
      <c r="T58" s="18"/>
      <c r="U58" s="17"/>
      <c r="V58" s="17"/>
      <c r="W58" s="17"/>
      <c r="X58" s="17"/>
      <c r="Y58" s="17"/>
    </row>
    <row r="59" spans="1:25" ht="9" customHeight="1">
      <c r="A59" s="16"/>
      <c r="C59" s="216"/>
      <c r="D59" s="18"/>
      <c r="E59" s="18"/>
      <c r="F59" s="18"/>
      <c r="G59" s="18"/>
      <c r="H59" s="18"/>
      <c r="I59" s="18"/>
      <c r="K59" s="216"/>
      <c r="L59" s="18"/>
      <c r="M59" s="18"/>
      <c r="N59" s="18"/>
      <c r="O59" s="18"/>
      <c r="P59" s="18"/>
      <c r="Q59" s="18"/>
      <c r="R59" s="18"/>
      <c r="S59" s="18"/>
      <c r="T59" s="18"/>
      <c r="U59" s="17"/>
      <c r="V59" s="17"/>
      <c r="W59" s="17"/>
      <c r="X59" s="17"/>
      <c r="Y59" s="17"/>
    </row>
    <row r="60" spans="1:25" ht="9" customHeight="1">
      <c r="A60" s="16"/>
      <c r="C60" s="216"/>
      <c r="D60" s="18"/>
      <c r="E60" s="18"/>
      <c r="F60" s="18"/>
      <c r="G60" s="18"/>
      <c r="H60" s="18"/>
      <c r="I60" s="18"/>
      <c r="K60" s="216"/>
      <c r="L60" s="18"/>
      <c r="M60" s="18"/>
      <c r="N60" s="18"/>
      <c r="O60" s="18"/>
      <c r="P60" s="18"/>
      <c r="Q60" s="18"/>
      <c r="R60" s="18"/>
      <c r="S60" s="18"/>
      <c r="T60" s="18"/>
      <c r="U60" s="17"/>
      <c r="V60" s="17"/>
      <c r="W60" s="17"/>
      <c r="X60" s="17"/>
      <c r="Y60" s="17"/>
    </row>
    <row r="61" spans="1:25" ht="9" customHeight="1">
      <c r="A61" s="16"/>
      <c r="C61" s="216"/>
      <c r="D61" s="18"/>
      <c r="E61" s="18"/>
      <c r="F61" s="18"/>
      <c r="G61" s="18"/>
      <c r="H61" s="18"/>
      <c r="I61" s="18"/>
      <c r="K61" s="216"/>
      <c r="L61" s="18"/>
      <c r="M61" s="18"/>
      <c r="N61" s="18"/>
      <c r="O61" s="18"/>
      <c r="P61" s="18"/>
      <c r="Q61" s="18"/>
      <c r="R61" s="18"/>
      <c r="S61" s="18"/>
      <c r="T61" s="18"/>
      <c r="U61" s="17"/>
      <c r="V61" s="17"/>
      <c r="W61" s="17"/>
      <c r="X61" s="17"/>
      <c r="Y61" s="17"/>
    </row>
    <row r="62" spans="1:25" ht="9" customHeight="1">
      <c r="A62" s="16"/>
      <c r="C62" s="216"/>
      <c r="D62" s="18"/>
      <c r="E62" s="18"/>
      <c r="F62" s="18"/>
      <c r="G62" s="18"/>
      <c r="H62" s="18"/>
      <c r="I62" s="18"/>
      <c r="K62" s="216"/>
      <c r="L62" s="18"/>
      <c r="M62" s="18"/>
      <c r="N62" s="18"/>
      <c r="O62" s="18"/>
      <c r="P62" s="18"/>
      <c r="Q62" s="18"/>
      <c r="R62" s="18"/>
      <c r="S62" s="18"/>
      <c r="T62" s="18"/>
      <c r="U62" s="17"/>
      <c r="V62" s="17"/>
      <c r="W62" s="17"/>
      <c r="X62" s="17"/>
      <c r="Y62" s="17"/>
    </row>
    <row r="63" spans="1:25" ht="9" customHeight="1">
      <c r="A63" s="127"/>
      <c r="C63" s="216"/>
      <c r="D63" s="18"/>
      <c r="E63" s="18"/>
      <c r="F63" s="18"/>
      <c r="G63" s="18"/>
      <c r="H63" s="18"/>
      <c r="I63" s="18"/>
      <c r="K63" s="216"/>
      <c r="L63" s="18"/>
      <c r="M63" s="18"/>
      <c r="N63" s="18"/>
      <c r="O63" s="18"/>
      <c r="P63" s="18"/>
      <c r="Q63" s="18"/>
      <c r="R63" s="18"/>
      <c r="S63" s="18"/>
      <c r="T63" s="18"/>
      <c r="U63" s="17"/>
      <c r="V63" s="17"/>
      <c r="W63" s="17"/>
      <c r="X63" s="17"/>
      <c r="Y63" s="17"/>
    </row>
    <row r="64" spans="1:25" ht="9" customHeight="1">
      <c r="A64" s="129"/>
      <c r="C64" s="216"/>
      <c r="D64" s="18"/>
      <c r="E64" s="18"/>
      <c r="F64" s="18"/>
      <c r="G64" s="18"/>
      <c r="H64" s="18"/>
      <c r="I64" s="18"/>
      <c r="K64" s="216"/>
      <c r="L64" s="18"/>
      <c r="M64" s="18"/>
      <c r="N64" s="18"/>
      <c r="O64" s="18"/>
      <c r="P64" s="18"/>
      <c r="Q64" s="18"/>
      <c r="R64" s="18"/>
      <c r="S64" s="18"/>
      <c r="T64" s="18"/>
      <c r="U64" s="17"/>
      <c r="V64" s="17"/>
      <c r="W64" s="17"/>
      <c r="X64" s="17"/>
      <c r="Y64" s="17"/>
    </row>
    <row r="65" spans="1:25" ht="9" customHeight="1">
      <c r="A65" s="16"/>
      <c r="C65" s="216"/>
      <c r="D65" s="18"/>
      <c r="E65" s="18"/>
      <c r="F65" s="18"/>
      <c r="G65" s="18"/>
      <c r="H65" s="18"/>
      <c r="I65" s="18"/>
      <c r="K65" s="216"/>
      <c r="L65" s="18"/>
      <c r="M65" s="18"/>
      <c r="N65" s="18"/>
      <c r="O65" s="18"/>
      <c r="P65" s="18"/>
      <c r="Q65" s="18"/>
      <c r="R65" s="18"/>
      <c r="S65" s="18"/>
      <c r="T65" s="18"/>
      <c r="U65" s="17"/>
      <c r="V65" s="17"/>
      <c r="W65" s="17"/>
      <c r="X65" s="17"/>
      <c r="Y65" s="17"/>
    </row>
    <row r="66" spans="1:25" ht="9" customHeight="1">
      <c r="A66" s="16"/>
      <c r="C66" s="216"/>
      <c r="D66" s="18"/>
      <c r="E66" s="18"/>
      <c r="F66" s="18"/>
      <c r="G66" s="18"/>
      <c r="H66" s="18"/>
      <c r="I66" s="18"/>
      <c r="K66" s="216"/>
      <c r="L66" s="18"/>
      <c r="M66" s="18"/>
      <c r="N66" s="18"/>
      <c r="O66" s="18"/>
      <c r="P66" s="18"/>
      <c r="Q66" s="18"/>
      <c r="R66" s="18"/>
      <c r="S66" s="18"/>
      <c r="T66" s="18"/>
      <c r="U66" s="17"/>
      <c r="V66" s="17"/>
      <c r="W66" s="17"/>
      <c r="X66" s="17"/>
      <c r="Y66" s="17"/>
    </row>
    <row r="67" spans="1:25" ht="9" customHeight="1">
      <c r="A67" s="16"/>
      <c r="C67" s="216"/>
      <c r="D67" s="18"/>
      <c r="E67" s="18"/>
      <c r="F67" s="18"/>
      <c r="G67" s="18"/>
      <c r="H67" s="18"/>
      <c r="I67" s="18"/>
      <c r="K67" s="216"/>
      <c r="L67" s="18"/>
      <c r="M67" s="18"/>
      <c r="N67" s="18"/>
      <c r="O67" s="18"/>
      <c r="P67" s="18"/>
      <c r="Q67" s="18"/>
      <c r="R67" s="18"/>
      <c r="S67" s="18"/>
      <c r="T67" s="18"/>
      <c r="U67" s="17"/>
      <c r="V67" s="17"/>
      <c r="W67" s="17"/>
      <c r="X67" s="17"/>
      <c r="Y67" s="17"/>
    </row>
    <row r="68" spans="1:25" ht="9" customHeight="1">
      <c r="A68" s="16"/>
      <c r="C68" s="216"/>
      <c r="D68" s="18"/>
      <c r="E68" s="18"/>
      <c r="F68" s="18"/>
      <c r="G68" s="18"/>
      <c r="H68" s="18"/>
      <c r="I68" s="18"/>
      <c r="K68" s="216"/>
      <c r="L68" s="18"/>
      <c r="M68" s="18"/>
      <c r="N68" s="18"/>
      <c r="O68" s="18"/>
      <c r="P68" s="18"/>
      <c r="Q68" s="18"/>
      <c r="R68" s="18"/>
      <c r="S68" s="18"/>
      <c r="T68" s="18"/>
      <c r="U68" s="17"/>
      <c r="V68" s="17"/>
      <c r="W68" s="17"/>
      <c r="X68" s="17"/>
      <c r="Y68" s="17"/>
    </row>
    <row r="69" spans="1:25" ht="9" customHeight="1">
      <c r="A69" s="127"/>
      <c r="C69" s="216"/>
      <c r="D69" s="18"/>
      <c r="E69" s="18"/>
      <c r="F69" s="18"/>
      <c r="G69" s="18"/>
      <c r="H69" s="18"/>
      <c r="I69" s="18"/>
      <c r="K69" s="216"/>
      <c r="L69" s="18"/>
      <c r="M69" s="18"/>
      <c r="N69" s="18"/>
      <c r="O69" s="18"/>
      <c r="P69" s="18"/>
      <c r="Q69" s="18"/>
      <c r="R69" s="18"/>
      <c r="S69" s="18"/>
      <c r="T69" s="18"/>
      <c r="U69" s="17"/>
      <c r="V69" s="17"/>
      <c r="W69" s="17"/>
      <c r="X69" s="17"/>
      <c r="Y69" s="17"/>
    </row>
    <row r="70" spans="1:25" ht="9" customHeight="1">
      <c r="A70" s="129"/>
      <c r="C70" s="216"/>
      <c r="D70" s="18"/>
      <c r="E70" s="18"/>
      <c r="F70" s="18"/>
      <c r="G70" s="18"/>
      <c r="H70" s="18"/>
      <c r="I70" s="18"/>
      <c r="K70" s="216"/>
      <c r="L70" s="18"/>
      <c r="M70" s="18"/>
      <c r="N70" s="18"/>
      <c r="O70" s="18"/>
      <c r="P70" s="18"/>
      <c r="Q70" s="18"/>
      <c r="R70" s="18"/>
      <c r="S70" s="18"/>
      <c r="T70" s="18"/>
      <c r="U70" s="17"/>
      <c r="V70" s="17"/>
      <c r="W70" s="17"/>
      <c r="X70" s="17"/>
      <c r="Y70" s="17"/>
    </row>
    <row r="71" spans="1:25" ht="9" customHeight="1">
      <c r="A71" s="16"/>
      <c r="C71" s="216"/>
      <c r="D71" s="18"/>
      <c r="E71" s="18"/>
      <c r="F71" s="18"/>
      <c r="G71" s="18"/>
      <c r="H71" s="18"/>
      <c r="I71" s="18"/>
      <c r="K71" s="216"/>
      <c r="L71" s="18"/>
      <c r="M71" s="18"/>
      <c r="N71" s="18"/>
      <c r="O71" s="18"/>
      <c r="P71" s="18"/>
      <c r="Q71" s="18"/>
      <c r="R71" s="18"/>
      <c r="S71" s="18"/>
      <c r="T71" s="18"/>
      <c r="U71" s="17"/>
      <c r="V71" s="17"/>
      <c r="W71" s="17"/>
      <c r="X71" s="17"/>
      <c r="Y71" s="17"/>
    </row>
    <row r="72" spans="1:25" ht="9" customHeight="1">
      <c r="A72" s="16"/>
      <c r="C72" s="216"/>
      <c r="D72" s="18"/>
      <c r="E72" s="18"/>
      <c r="F72" s="18"/>
      <c r="G72" s="18"/>
      <c r="H72" s="18"/>
      <c r="I72" s="18"/>
      <c r="K72" s="216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6"/>
      <c r="C73" s="216"/>
      <c r="D73" s="18"/>
      <c r="E73" s="18"/>
      <c r="F73" s="18"/>
      <c r="G73" s="18"/>
      <c r="H73" s="18"/>
      <c r="I73" s="18"/>
      <c r="K73" s="216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6"/>
      <c r="C74" s="216"/>
      <c r="D74" s="18"/>
      <c r="E74" s="18"/>
      <c r="F74" s="18"/>
      <c r="G74" s="18"/>
      <c r="H74" s="18"/>
      <c r="I74" s="18"/>
      <c r="K74" s="216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>
      <c r="A75" s="16"/>
      <c r="C75" s="217"/>
      <c r="D75" s="37"/>
      <c r="E75" s="37"/>
      <c r="F75" s="37"/>
      <c r="G75" s="37"/>
      <c r="H75" s="37"/>
      <c r="I75" s="37"/>
      <c r="K75" s="217"/>
      <c r="L75" s="37"/>
      <c r="M75" s="37"/>
      <c r="N75" s="37"/>
      <c r="O75" s="37"/>
      <c r="P75" s="37"/>
      <c r="Q75" s="37"/>
      <c r="R75" s="37"/>
      <c r="S75" s="37"/>
      <c r="T75" s="37"/>
    </row>
    <row r="76" spans="1:25">
      <c r="A76" s="16"/>
      <c r="C76" s="217"/>
      <c r="D76" s="37"/>
      <c r="E76" s="37"/>
      <c r="F76" s="37"/>
      <c r="G76" s="37"/>
      <c r="H76" s="37"/>
      <c r="I76" s="37"/>
      <c r="K76" s="217"/>
      <c r="L76" s="37"/>
      <c r="M76" s="37"/>
      <c r="N76" s="37"/>
      <c r="O76" s="37"/>
      <c r="P76" s="37"/>
      <c r="Q76" s="37"/>
      <c r="R76" s="37"/>
      <c r="S76" s="37"/>
      <c r="T76" s="37"/>
    </row>
    <row r="77" spans="1:25">
      <c r="A77" s="16"/>
      <c r="C77" s="217"/>
      <c r="D77" s="37"/>
      <c r="E77" s="37"/>
      <c r="F77" s="37"/>
      <c r="G77" s="37"/>
      <c r="H77" s="37"/>
      <c r="I77" s="37"/>
      <c r="K77" s="217"/>
      <c r="L77" s="37"/>
      <c r="M77" s="37"/>
      <c r="N77" s="37"/>
      <c r="O77" s="37"/>
      <c r="P77" s="37"/>
      <c r="Q77" s="37"/>
      <c r="R77" s="37"/>
      <c r="S77" s="37"/>
      <c r="T77" s="37"/>
    </row>
    <row r="78" spans="1:25">
      <c r="A78" s="16"/>
      <c r="C78" s="217"/>
      <c r="D78" s="37"/>
      <c r="E78" s="37"/>
      <c r="F78" s="37"/>
      <c r="G78" s="37"/>
      <c r="H78" s="37"/>
      <c r="I78" s="37"/>
      <c r="K78" s="217"/>
      <c r="L78" s="37"/>
      <c r="M78" s="37"/>
      <c r="N78" s="37"/>
      <c r="O78" s="37"/>
      <c r="P78" s="37"/>
      <c r="Q78" s="37"/>
      <c r="R78" s="37"/>
      <c r="S78" s="37"/>
      <c r="T78" s="37"/>
    </row>
    <row r="79" spans="1:25">
      <c r="A79" s="127"/>
      <c r="C79" s="217"/>
      <c r="D79" s="37"/>
      <c r="E79" s="37"/>
      <c r="F79" s="37"/>
      <c r="G79" s="37"/>
      <c r="H79" s="37"/>
      <c r="I79" s="37"/>
      <c r="K79" s="217"/>
      <c r="L79" s="37"/>
      <c r="M79" s="37"/>
      <c r="N79" s="37"/>
      <c r="O79" s="37"/>
      <c r="P79" s="37"/>
      <c r="Q79" s="37"/>
      <c r="R79" s="37"/>
      <c r="S79" s="37"/>
      <c r="T79" s="37"/>
    </row>
    <row r="80" spans="1:25">
      <c r="A80" s="129"/>
      <c r="C80" s="217"/>
      <c r="D80" s="37"/>
      <c r="E80" s="37"/>
      <c r="F80" s="37"/>
      <c r="G80" s="37"/>
      <c r="H80" s="37"/>
      <c r="I80" s="37"/>
      <c r="K80" s="217"/>
      <c r="L80" s="37"/>
      <c r="M80" s="37"/>
      <c r="N80" s="37"/>
      <c r="O80" s="37"/>
      <c r="P80" s="37"/>
      <c r="Q80" s="37"/>
      <c r="R80" s="37"/>
      <c r="S80" s="37"/>
      <c r="T80" s="37"/>
    </row>
    <row r="81" spans="1:20">
      <c r="A81" s="16"/>
      <c r="C81" s="217"/>
      <c r="D81" s="37"/>
      <c r="E81" s="37"/>
      <c r="F81" s="37"/>
      <c r="G81" s="37"/>
      <c r="H81" s="37"/>
      <c r="I81" s="37"/>
      <c r="K81" s="217"/>
      <c r="L81" s="37"/>
      <c r="M81" s="37"/>
      <c r="N81" s="37"/>
      <c r="O81" s="37"/>
      <c r="P81" s="37"/>
      <c r="Q81" s="37"/>
      <c r="R81" s="37"/>
      <c r="S81" s="37"/>
      <c r="T81" s="37"/>
    </row>
    <row r="82" spans="1:20">
      <c r="A82" s="16"/>
      <c r="C82" s="217"/>
      <c r="D82" s="37"/>
      <c r="E82" s="37"/>
      <c r="F82" s="37"/>
      <c r="G82" s="37"/>
      <c r="H82" s="37"/>
      <c r="I82" s="37"/>
      <c r="K82" s="217"/>
      <c r="L82" s="37"/>
      <c r="M82" s="37"/>
      <c r="N82" s="37"/>
      <c r="O82" s="37"/>
      <c r="P82" s="37"/>
      <c r="Q82" s="37"/>
      <c r="R82" s="37"/>
      <c r="S82" s="37"/>
      <c r="T82" s="37"/>
    </row>
    <row r="83" spans="1:20">
      <c r="A83" s="16"/>
      <c r="C83" s="217"/>
      <c r="D83" s="37"/>
      <c r="E83" s="37"/>
      <c r="F83" s="37"/>
      <c r="G83" s="37"/>
      <c r="H83" s="37"/>
      <c r="I83" s="37"/>
      <c r="K83" s="217"/>
      <c r="L83" s="37"/>
      <c r="M83" s="37"/>
      <c r="N83" s="37"/>
      <c r="O83" s="37"/>
      <c r="P83" s="37"/>
      <c r="Q83" s="37"/>
      <c r="R83" s="37"/>
      <c r="S83" s="37"/>
      <c r="T83" s="37"/>
    </row>
    <row r="84" spans="1:20">
      <c r="A84" s="16"/>
      <c r="C84" s="217"/>
      <c r="D84" s="37"/>
      <c r="E84" s="37"/>
      <c r="F84" s="37"/>
      <c r="G84" s="37"/>
      <c r="H84" s="37"/>
      <c r="I84" s="37"/>
      <c r="K84" s="217"/>
      <c r="L84" s="37"/>
      <c r="M84" s="37"/>
      <c r="N84" s="37"/>
      <c r="O84" s="37"/>
      <c r="P84" s="37"/>
      <c r="Q84" s="37"/>
      <c r="R84" s="37"/>
      <c r="S84" s="37"/>
      <c r="T84" s="37"/>
    </row>
    <row r="85" spans="1:20">
      <c r="A85" s="16"/>
      <c r="C85" s="217"/>
      <c r="D85" s="37"/>
      <c r="E85" s="37"/>
      <c r="F85" s="37"/>
      <c r="G85" s="37"/>
      <c r="H85" s="37"/>
      <c r="I85" s="37"/>
      <c r="K85" s="217"/>
      <c r="L85" s="37"/>
      <c r="M85" s="37"/>
      <c r="N85" s="37"/>
      <c r="O85" s="37"/>
      <c r="P85" s="37"/>
      <c r="Q85" s="37"/>
      <c r="R85" s="37"/>
      <c r="S85" s="37"/>
      <c r="T85" s="37"/>
    </row>
    <row r="86" spans="1:20">
      <c r="A86" s="16"/>
      <c r="C86" s="217"/>
      <c r="D86" s="37"/>
      <c r="E86" s="37"/>
      <c r="F86" s="37"/>
      <c r="G86" s="37"/>
      <c r="H86" s="37"/>
      <c r="I86" s="37"/>
      <c r="K86" s="217"/>
      <c r="L86" s="37"/>
      <c r="M86" s="37"/>
      <c r="N86" s="37"/>
      <c r="O86" s="37"/>
      <c r="P86" s="37"/>
      <c r="Q86" s="37"/>
      <c r="R86" s="37"/>
      <c r="S86" s="37"/>
      <c r="T86" s="37"/>
    </row>
    <row r="87" spans="1:20">
      <c r="A87" s="16"/>
      <c r="C87" s="217"/>
      <c r="D87" s="37"/>
      <c r="E87" s="37"/>
      <c r="F87" s="37"/>
      <c r="G87" s="37"/>
      <c r="H87" s="37"/>
      <c r="I87" s="37"/>
      <c r="K87" s="217"/>
      <c r="L87" s="37"/>
      <c r="M87" s="37"/>
      <c r="N87" s="37"/>
      <c r="O87" s="37"/>
      <c r="P87" s="37"/>
      <c r="Q87" s="37"/>
      <c r="R87" s="37"/>
      <c r="S87" s="37"/>
      <c r="T87" s="37"/>
    </row>
    <row r="88" spans="1:20">
      <c r="A88" s="16"/>
      <c r="C88" s="217"/>
      <c r="D88" s="37"/>
      <c r="E88" s="37"/>
      <c r="F88" s="37"/>
      <c r="G88" s="37"/>
      <c r="H88" s="37"/>
      <c r="I88" s="37"/>
      <c r="K88" s="217"/>
      <c r="L88" s="37"/>
      <c r="M88" s="37"/>
      <c r="N88" s="37"/>
      <c r="O88" s="37"/>
      <c r="P88" s="37"/>
      <c r="Q88" s="37"/>
      <c r="R88" s="37"/>
      <c r="S88" s="37"/>
      <c r="T88" s="37"/>
    </row>
    <row r="89" spans="1:20">
      <c r="A89" s="16"/>
      <c r="C89" s="217"/>
      <c r="D89" s="37"/>
      <c r="E89" s="37"/>
      <c r="F89" s="37"/>
      <c r="G89" s="37"/>
      <c r="H89" s="37"/>
      <c r="I89" s="37"/>
      <c r="K89" s="217"/>
      <c r="L89" s="37"/>
      <c r="M89" s="37"/>
      <c r="N89" s="37"/>
      <c r="O89" s="37"/>
      <c r="P89" s="37"/>
      <c r="Q89" s="37"/>
      <c r="R89" s="37"/>
      <c r="S89" s="37"/>
      <c r="T89" s="37"/>
    </row>
    <row r="90" spans="1:20">
      <c r="A90" s="129"/>
      <c r="C90" s="217"/>
      <c r="D90" s="37"/>
      <c r="E90" s="37"/>
      <c r="F90" s="37"/>
      <c r="G90" s="37"/>
      <c r="H90" s="37"/>
      <c r="I90" s="37"/>
      <c r="K90" s="217"/>
      <c r="L90" s="37"/>
      <c r="M90" s="37"/>
      <c r="N90" s="37"/>
      <c r="O90" s="37"/>
      <c r="P90" s="37"/>
      <c r="Q90" s="37"/>
      <c r="R90" s="37"/>
      <c r="S90" s="37"/>
      <c r="T90" s="37"/>
    </row>
    <row r="91" spans="1:20">
      <c r="A91" s="16"/>
      <c r="C91" s="217"/>
      <c r="D91" s="37"/>
      <c r="E91" s="37"/>
      <c r="F91" s="37"/>
      <c r="G91" s="37"/>
      <c r="H91" s="37"/>
      <c r="I91" s="37"/>
      <c r="K91" s="217"/>
      <c r="L91" s="37"/>
      <c r="M91" s="37"/>
      <c r="N91" s="37"/>
      <c r="O91" s="37"/>
      <c r="P91" s="37"/>
      <c r="Q91" s="37"/>
      <c r="R91" s="37"/>
      <c r="S91" s="37"/>
      <c r="T91" s="37"/>
    </row>
    <row r="92" spans="1:20">
      <c r="A92" s="16"/>
      <c r="C92" s="217"/>
      <c r="D92" s="37"/>
      <c r="E92" s="37"/>
      <c r="F92" s="37"/>
      <c r="G92" s="37"/>
      <c r="H92" s="37"/>
      <c r="I92" s="37"/>
      <c r="K92" s="217"/>
      <c r="L92" s="37"/>
      <c r="M92" s="37"/>
      <c r="N92" s="37"/>
      <c r="O92" s="37"/>
      <c r="P92" s="37"/>
      <c r="Q92" s="37"/>
      <c r="R92" s="37"/>
      <c r="S92" s="37"/>
      <c r="T92" s="37"/>
    </row>
    <row r="93" spans="1:20">
      <c r="A93" s="16"/>
      <c r="C93" s="217"/>
      <c r="D93" s="37"/>
      <c r="E93" s="37"/>
      <c r="F93" s="37"/>
      <c r="G93" s="37"/>
      <c r="H93" s="37"/>
      <c r="I93" s="37"/>
      <c r="K93" s="217"/>
      <c r="L93" s="37"/>
      <c r="M93" s="37"/>
      <c r="N93" s="37"/>
      <c r="O93" s="37"/>
      <c r="P93" s="37"/>
      <c r="Q93" s="37"/>
      <c r="R93" s="37"/>
      <c r="S93" s="37"/>
      <c r="T93" s="37"/>
    </row>
    <row r="94" spans="1:20">
      <c r="A94" s="130"/>
      <c r="C94" s="217"/>
      <c r="D94" s="37"/>
      <c r="E94" s="37"/>
      <c r="F94" s="37"/>
      <c r="G94" s="37"/>
      <c r="H94" s="37"/>
      <c r="I94" s="37"/>
      <c r="K94" s="217"/>
      <c r="L94" s="37"/>
      <c r="M94" s="37"/>
      <c r="N94" s="37"/>
      <c r="O94" s="37"/>
      <c r="P94" s="37"/>
      <c r="Q94" s="37"/>
      <c r="R94" s="37"/>
      <c r="S94" s="37"/>
      <c r="T94" s="37"/>
    </row>
    <row r="95" spans="1:20">
      <c r="A95" s="130"/>
      <c r="C95" s="217"/>
      <c r="D95" s="37"/>
      <c r="E95" s="37"/>
      <c r="F95" s="37"/>
      <c r="G95" s="37"/>
      <c r="H95" s="37"/>
      <c r="I95" s="37"/>
      <c r="K95" s="217"/>
      <c r="L95" s="37"/>
      <c r="M95" s="37"/>
      <c r="N95" s="37"/>
      <c r="O95" s="37"/>
      <c r="P95" s="37"/>
      <c r="Q95" s="37"/>
      <c r="R95" s="37"/>
      <c r="S95" s="37"/>
      <c r="T95" s="37"/>
    </row>
    <row r="96" spans="1:20">
      <c r="A96" s="130"/>
      <c r="C96" s="217"/>
      <c r="D96" s="37"/>
      <c r="E96" s="37"/>
      <c r="F96" s="37"/>
      <c r="G96" s="37"/>
      <c r="H96" s="37"/>
      <c r="I96" s="37"/>
      <c r="K96" s="217"/>
      <c r="L96" s="37"/>
      <c r="M96" s="37"/>
      <c r="N96" s="37"/>
      <c r="O96" s="37"/>
      <c r="P96" s="37"/>
      <c r="Q96" s="37"/>
      <c r="R96" s="37"/>
      <c r="S96" s="37"/>
      <c r="T96" s="37"/>
    </row>
    <row r="97" spans="1:20">
      <c r="A97" s="130"/>
      <c r="C97" s="217"/>
      <c r="D97" s="37"/>
      <c r="E97" s="37"/>
      <c r="F97" s="37"/>
      <c r="G97" s="37"/>
      <c r="H97" s="37"/>
      <c r="I97" s="37"/>
      <c r="K97" s="217"/>
      <c r="L97" s="37"/>
      <c r="M97" s="37"/>
      <c r="N97" s="37"/>
      <c r="O97" s="37"/>
      <c r="P97" s="37"/>
      <c r="Q97" s="37"/>
      <c r="R97" s="37"/>
      <c r="S97" s="37"/>
      <c r="T97" s="37"/>
    </row>
    <row r="98" spans="1:20">
      <c r="A98" s="130"/>
      <c r="C98" s="217"/>
      <c r="D98" s="37"/>
      <c r="E98" s="37"/>
      <c r="F98" s="37"/>
      <c r="G98" s="37"/>
      <c r="H98" s="37"/>
      <c r="I98" s="37"/>
      <c r="K98" s="217"/>
      <c r="L98" s="37"/>
      <c r="M98" s="37"/>
      <c r="N98" s="37"/>
      <c r="O98" s="37"/>
      <c r="P98" s="37"/>
      <c r="Q98" s="37"/>
      <c r="R98" s="37"/>
      <c r="S98" s="37"/>
      <c r="T98" s="37"/>
    </row>
    <row r="99" spans="1:20">
      <c r="A99" s="130"/>
      <c r="C99" s="217"/>
      <c r="D99" s="37"/>
      <c r="E99" s="37"/>
      <c r="F99" s="37"/>
      <c r="G99" s="37"/>
      <c r="H99" s="37"/>
      <c r="I99" s="37"/>
      <c r="K99" s="217"/>
      <c r="L99" s="37"/>
      <c r="M99" s="37"/>
      <c r="N99" s="37"/>
      <c r="O99" s="37"/>
      <c r="P99" s="37"/>
      <c r="Q99" s="37"/>
      <c r="R99" s="37"/>
      <c r="S99" s="37"/>
      <c r="T99" s="37"/>
    </row>
    <row r="100" spans="1:20">
      <c r="A100" s="130"/>
      <c r="C100" s="217"/>
      <c r="D100" s="37"/>
      <c r="E100" s="37"/>
      <c r="F100" s="37"/>
      <c r="G100" s="37"/>
      <c r="H100" s="37"/>
      <c r="I100" s="37"/>
      <c r="K100" s="217"/>
      <c r="L100" s="37"/>
      <c r="M100" s="37"/>
      <c r="N100" s="37"/>
      <c r="O100" s="37"/>
      <c r="P100" s="37"/>
      <c r="Q100" s="37"/>
      <c r="R100" s="37"/>
      <c r="S100" s="37"/>
      <c r="T100" s="37"/>
    </row>
    <row r="101" spans="1:20">
      <c r="A101" s="130"/>
      <c r="C101" s="217"/>
      <c r="D101" s="37"/>
      <c r="E101" s="37"/>
      <c r="F101" s="37"/>
      <c r="G101" s="37"/>
      <c r="H101" s="37"/>
      <c r="I101" s="37"/>
      <c r="K101" s="217"/>
      <c r="L101" s="37"/>
      <c r="M101" s="37"/>
      <c r="N101" s="37"/>
      <c r="O101" s="37"/>
      <c r="P101" s="37"/>
      <c r="Q101" s="37"/>
      <c r="R101" s="37"/>
      <c r="S101" s="37"/>
      <c r="T101" s="37"/>
    </row>
    <row r="102" spans="1:20">
      <c r="A102" s="130"/>
      <c r="C102" s="217"/>
      <c r="D102" s="37"/>
      <c r="E102" s="37"/>
      <c r="F102" s="37"/>
      <c r="G102" s="37"/>
      <c r="H102" s="37"/>
      <c r="I102" s="37"/>
      <c r="K102" s="217"/>
      <c r="L102" s="37"/>
      <c r="M102" s="37"/>
      <c r="N102" s="37"/>
      <c r="O102" s="37"/>
      <c r="P102" s="37"/>
      <c r="Q102" s="37"/>
      <c r="R102" s="37"/>
      <c r="S102" s="37"/>
      <c r="T102" s="37"/>
    </row>
    <row r="103" spans="1:20">
      <c r="A103" s="131"/>
      <c r="C103" s="217"/>
      <c r="D103" s="37"/>
      <c r="E103" s="37"/>
      <c r="F103" s="37"/>
      <c r="G103" s="37"/>
      <c r="H103" s="37"/>
      <c r="I103" s="37"/>
      <c r="K103" s="217"/>
      <c r="L103" s="37"/>
      <c r="M103" s="37"/>
      <c r="N103" s="37"/>
      <c r="O103" s="37"/>
      <c r="P103" s="37"/>
      <c r="Q103" s="37"/>
      <c r="R103" s="37"/>
      <c r="S103" s="37"/>
      <c r="T103" s="37"/>
    </row>
    <row r="104" spans="1:20">
      <c r="A104" s="131"/>
      <c r="C104" s="217"/>
      <c r="D104" s="37"/>
      <c r="E104" s="37"/>
      <c r="F104" s="37"/>
      <c r="G104" s="37"/>
      <c r="H104" s="37"/>
      <c r="I104" s="37"/>
      <c r="K104" s="217"/>
      <c r="L104" s="37"/>
      <c r="M104" s="37"/>
      <c r="N104" s="37"/>
      <c r="O104" s="37"/>
      <c r="P104" s="37"/>
      <c r="Q104" s="37"/>
      <c r="R104" s="37"/>
      <c r="S104" s="37"/>
      <c r="T104" s="37"/>
    </row>
    <row r="105" spans="1:20">
      <c r="A105" s="131"/>
      <c r="C105" s="217"/>
      <c r="D105" s="37"/>
      <c r="E105" s="37"/>
      <c r="F105" s="37"/>
      <c r="G105" s="37"/>
      <c r="H105" s="37"/>
      <c r="I105" s="37"/>
      <c r="K105" s="217"/>
      <c r="L105" s="37"/>
      <c r="M105" s="37"/>
      <c r="N105" s="37"/>
      <c r="O105" s="37"/>
      <c r="P105" s="37"/>
      <c r="Q105" s="37"/>
      <c r="R105" s="37"/>
      <c r="S105" s="37"/>
      <c r="T105" s="37"/>
    </row>
    <row r="106" spans="1:20">
      <c r="A106" s="131"/>
      <c r="C106" s="217"/>
      <c r="D106" s="37"/>
      <c r="E106" s="37"/>
      <c r="F106" s="37"/>
      <c r="G106" s="37"/>
      <c r="H106" s="37"/>
      <c r="I106" s="37"/>
      <c r="K106" s="217"/>
      <c r="L106" s="37"/>
      <c r="M106" s="37"/>
      <c r="N106" s="37"/>
      <c r="O106" s="37"/>
      <c r="P106" s="37"/>
      <c r="Q106" s="37"/>
      <c r="R106" s="37"/>
      <c r="S106" s="37"/>
      <c r="T106" s="37"/>
    </row>
    <row r="107" spans="1:20">
      <c r="A107" s="131"/>
      <c r="C107" s="217"/>
      <c r="D107" s="37"/>
      <c r="E107" s="37"/>
      <c r="F107" s="37"/>
      <c r="G107" s="37"/>
      <c r="H107" s="37"/>
      <c r="I107" s="37"/>
      <c r="K107" s="217"/>
      <c r="L107" s="37"/>
      <c r="M107" s="37"/>
      <c r="N107" s="37"/>
      <c r="O107" s="37"/>
      <c r="P107" s="37"/>
      <c r="Q107" s="37"/>
      <c r="R107" s="37"/>
      <c r="S107" s="37"/>
      <c r="T107" s="37"/>
    </row>
    <row r="108" spans="1:20">
      <c r="A108" s="131"/>
      <c r="C108" s="217"/>
      <c r="D108" s="37"/>
      <c r="E108" s="37"/>
      <c r="F108" s="37"/>
      <c r="G108" s="37"/>
      <c r="H108" s="37"/>
      <c r="I108" s="37"/>
      <c r="K108" s="217"/>
      <c r="L108" s="37"/>
      <c r="M108" s="37"/>
      <c r="N108" s="37"/>
      <c r="O108" s="37"/>
      <c r="P108" s="37"/>
      <c r="Q108" s="37"/>
      <c r="R108" s="37"/>
      <c r="S108" s="37"/>
      <c r="T108" s="37"/>
    </row>
    <row r="109" spans="1:20">
      <c r="A109" s="131"/>
      <c r="C109" s="217"/>
      <c r="D109" s="37"/>
      <c r="E109" s="37"/>
      <c r="F109" s="37"/>
      <c r="G109" s="37"/>
      <c r="H109" s="37"/>
      <c r="I109" s="37"/>
      <c r="K109" s="217"/>
      <c r="L109" s="37"/>
      <c r="M109" s="37"/>
      <c r="N109" s="37"/>
      <c r="O109" s="37"/>
      <c r="P109" s="37"/>
      <c r="Q109" s="37"/>
      <c r="R109" s="37"/>
      <c r="S109" s="37"/>
      <c r="T109" s="37"/>
    </row>
    <row r="110" spans="1:20">
      <c r="A110" s="131"/>
      <c r="C110" s="217"/>
      <c r="D110" s="37"/>
      <c r="E110" s="37"/>
      <c r="F110" s="37"/>
      <c r="G110" s="37"/>
      <c r="H110" s="37"/>
      <c r="I110" s="37"/>
      <c r="K110" s="217"/>
      <c r="L110" s="37"/>
      <c r="M110" s="37"/>
      <c r="N110" s="37"/>
      <c r="O110" s="37"/>
      <c r="P110" s="37"/>
      <c r="Q110" s="37"/>
      <c r="R110" s="37"/>
      <c r="S110" s="37"/>
      <c r="T110" s="37"/>
    </row>
    <row r="111" spans="1:20">
      <c r="A111" s="131"/>
      <c r="C111" s="217"/>
      <c r="D111" s="37"/>
      <c r="E111" s="37"/>
      <c r="F111" s="37"/>
      <c r="G111" s="37"/>
      <c r="H111" s="37"/>
      <c r="I111" s="37"/>
      <c r="K111" s="217"/>
      <c r="L111" s="37"/>
      <c r="M111" s="37"/>
      <c r="N111" s="37"/>
      <c r="O111" s="37"/>
      <c r="P111" s="37"/>
      <c r="Q111" s="37"/>
      <c r="R111" s="37"/>
      <c r="S111" s="37"/>
      <c r="T111" s="37"/>
    </row>
    <row r="112" spans="1:20">
      <c r="A112" s="131"/>
      <c r="C112" s="217"/>
      <c r="D112" s="37"/>
      <c r="E112" s="37"/>
      <c r="F112" s="37"/>
      <c r="G112" s="37"/>
      <c r="H112" s="37"/>
      <c r="I112" s="37"/>
      <c r="K112" s="217"/>
      <c r="L112" s="37"/>
      <c r="M112" s="37"/>
      <c r="N112" s="37"/>
      <c r="O112" s="37"/>
      <c r="P112" s="37"/>
      <c r="Q112" s="37"/>
      <c r="R112" s="37"/>
      <c r="S112" s="37"/>
      <c r="T112" s="37"/>
    </row>
    <row r="113" spans="1:20">
      <c r="A113" s="131"/>
      <c r="C113" s="217"/>
      <c r="D113" s="37"/>
      <c r="E113" s="37"/>
      <c r="F113" s="37"/>
      <c r="G113" s="37"/>
      <c r="H113" s="37"/>
      <c r="I113" s="37"/>
      <c r="K113" s="217"/>
      <c r="L113" s="37"/>
      <c r="M113" s="37"/>
      <c r="N113" s="37"/>
      <c r="O113" s="37"/>
      <c r="P113" s="37"/>
      <c r="Q113" s="37"/>
      <c r="R113" s="37"/>
      <c r="S113" s="37"/>
      <c r="T113" s="37"/>
    </row>
    <row r="114" spans="1:20">
      <c r="A114" s="131"/>
      <c r="C114" s="217"/>
      <c r="D114" s="37"/>
      <c r="E114" s="37"/>
      <c r="F114" s="37"/>
      <c r="G114" s="37"/>
      <c r="H114" s="37"/>
      <c r="I114" s="37"/>
      <c r="K114" s="217"/>
      <c r="L114" s="37"/>
      <c r="M114" s="37"/>
      <c r="N114" s="37"/>
      <c r="O114" s="37"/>
      <c r="P114" s="37"/>
      <c r="Q114" s="37"/>
      <c r="R114" s="37"/>
      <c r="S114" s="37"/>
      <c r="T114" s="37"/>
    </row>
    <row r="115" spans="1:20">
      <c r="A115" s="131"/>
      <c r="C115" s="217"/>
      <c r="D115" s="37"/>
      <c r="E115" s="37"/>
      <c r="F115" s="37"/>
      <c r="G115" s="37"/>
      <c r="H115" s="37"/>
      <c r="I115" s="37"/>
      <c r="K115" s="217"/>
      <c r="L115" s="37"/>
      <c r="M115" s="37"/>
      <c r="N115" s="37"/>
      <c r="O115" s="37"/>
      <c r="P115" s="37"/>
      <c r="Q115" s="37"/>
      <c r="R115" s="37"/>
      <c r="S115" s="37"/>
      <c r="T115" s="37"/>
    </row>
    <row r="116" spans="1:20">
      <c r="A116" s="131"/>
    </row>
    <row r="117" spans="1:20">
      <c r="A117" s="131"/>
    </row>
    <row r="118" spans="1:20">
      <c r="A118" s="131"/>
    </row>
    <row r="119" spans="1:20">
      <c r="A119" s="131"/>
    </row>
    <row r="120" spans="1:20">
      <c r="A120" s="131"/>
    </row>
    <row r="121" spans="1:20">
      <c r="A121" s="131"/>
    </row>
    <row r="122" spans="1:20">
      <c r="A122" s="131"/>
    </row>
    <row r="123" spans="1:20">
      <c r="A123" s="131"/>
    </row>
    <row r="124" spans="1:20">
      <c r="A124" s="131"/>
    </row>
    <row r="125" spans="1:20">
      <c r="A125" s="131"/>
    </row>
    <row r="126" spans="1:20">
      <c r="A126" s="131"/>
    </row>
    <row r="127" spans="1:20">
      <c r="A127" s="131"/>
    </row>
    <row r="128" spans="1:20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8">
    <mergeCell ref="A27:C27"/>
    <mergeCell ref="B8:I8"/>
    <mergeCell ref="J8:Q8"/>
    <mergeCell ref="A2:Y2"/>
    <mergeCell ref="A3:Y3"/>
    <mergeCell ref="A4:Y4"/>
    <mergeCell ref="A5:Y5"/>
    <mergeCell ref="R8:Y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6"/>
  <sheetViews>
    <sheetView showGridLines="0" zoomScale="85" zoomScaleNormal="85" workbookViewId="0">
      <selection activeCell="M13" sqref="M13"/>
    </sheetView>
  </sheetViews>
  <sheetFormatPr baseColWidth="10" defaultColWidth="9.140625" defaultRowHeight="15"/>
  <cols>
    <col min="1" max="1" width="38.28515625" style="20" customWidth="1"/>
    <col min="2" max="2" width="13.85546875" style="372" customWidth="1"/>
    <col min="3" max="3" width="13.7109375" style="372" customWidth="1"/>
    <col min="4" max="4" width="17.28515625" style="372" customWidth="1"/>
    <col min="5" max="5" width="12.140625" style="372" customWidth="1"/>
    <col min="6" max="6" width="2.5703125" style="132" customWidth="1"/>
    <col min="7" max="256" width="9.140625" style="372"/>
    <col min="257" max="257" width="38.28515625" style="372" customWidth="1"/>
    <col min="258" max="258" width="13.85546875" style="372" customWidth="1"/>
    <col min="259" max="259" width="13.7109375" style="372" customWidth="1"/>
    <col min="260" max="260" width="17.28515625" style="372" customWidth="1"/>
    <col min="261" max="261" width="12.140625" style="372" customWidth="1"/>
    <col min="262" max="262" width="2.5703125" style="372" customWidth="1"/>
    <col min="263" max="512" width="9.140625" style="372"/>
    <col min="513" max="513" width="38.28515625" style="372" customWidth="1"/>
    <col min="514" max="514" width="13.85546875" style="372" customWidth="1"/>
    <col min="515" max="515" width="13.7109375" style="372" customWidth="1"/>
    <col min="516" max="516" width="17.28515625" style="372" customWidth="1"/>
    <col min="517" max="517" width="12.140625" style="372" customWidth="1"/>
    <col min="518" max="518" width="2.5703125" style="372" customWidth="1"/>
    <col min="519" max="768" width="9.140625" style="372"/>
    <col min="769" max="769" width="38.28515625" style="372" customWidth="1"/>
    <col min="770" max="770" width="13.85546875" style="372" customWidth="1"/>
    <col min="771" max="771" width="13.7109375" style="372" customWidth="1"/>
    <col min="772" max="772" width="17.28515625" style="372" customWidth="1"/>
    <col min="773" max="773" width="12.140625" style="372" customWidth="1"/>
    <col min="774" max="774" width="2.5703125" style="372" customWidth="1"/>
    <col min="775" max="1024" width="9.140625" style="372"/>
    <col min="1025" max="1025" width="38.28515625" style="372" customWidth="1"/>
    <col min="1026" max="1026" width="13.85546875" style="372" customWidth="1"/>
    <col min="1027" max="1027" width="13.7109375" style="372" customWidth="1"/>
    <col min="1028" max="1028" width="17.28515625" style="372" customWidth="1"/>
    <col min="1029" max="1029" width="12.140625" style="372" customWidth="1"/>
    <col min="1030" max="1030" width="2.5703125" style="372" customWidth="1"/>
    <col min="1031" max="1280" width="9.140625" style="372"/>
    <col min="1281" max="1281" width="38.28515625" style="372" customWidth="1"/>
    <col min="1282" max="1282" width="13.85546875" style="372" customWidth="1"/>
    <col min="1283" max="1283" width="13.7109375" style="372" customWidth="1"/>
    <col min="1284" max="1284" width="17.28515625" style="372" customWidth="1"/>
    <col min="1285" max="1285" width="12.140625" style="372" customWidth="1"/>
    <col min="1286" max="1286" width="2.5703125" style="372" customWidth="1"/>
    <col min="1287" max="1536" width="9.140625" style="372"/>
    <col min="1537" max="1537" width="38.28515625" style="372" customWidth="1"/>
    <col min="1538" max="1538" width="13.85546875" style="372" customWidth="1"/>
    <col min="1539" max="1539" width="13.7109375" style="372" customWidth="1"/>
    <col min="1540" max="1540" width="17.28515625" style="372" customWidth="1"/>
    <col min="1541" max="1541" width="12.140625" style="372" customWidth="1"/>
    <col min="1542" max="1542" width="2.5703125" style="372" customWidth="1"/>
    <col min="1543" max="1792" width="9.140625" style="372"/>
    <col min="1793" max="1793" width="38.28515625" style="372" customWidth="1"/>
    <col min="1794" max="1794" width="13.85546875" style="372" customWidth="1"/>
    <col min="1795" max="1795" width="13.7109375" style="372" customWidth="1"/>
    <col min="1796" max="1796" width="17.28515625" style="372" customWidth="1"/>
    <col min="1797" max="1797" width="12.140625" style="372" customWidth="1"/>
    <col min="1798" max="1798" width="2.5703125" style="372" customWidth="1"/>
    <col min="1799" max="2048" width="9.140625" style="372"/>
    <col min="2049" max="2049" width="38.28515625" style="372" customWidth="1"/>
    <col min="2050" max="2050" width="13.85546875" style="372" customWidth="1"/>
    <col min="2051" max="2051" width="13.7109375" style="372" customWidth="1"/>
    <col min="2052" max="2052" width="17.28515625" style="372" customWidth="1"/>
    <col min="2053" max="2053" width="12.140625" style="372" customWidth="1"/>
    <col min="2054" max="2054" width="2.5703125" style="372" customWidth="1"/>
    <col min="2055" max="2304" width="9.140625" style="372"/>
    <col min="2305" max="2305" width="38.28515625" style="372" customWidth="1"/>
    <col min="2306" max="2306" width="13.85546875" style="372" customWidth="1"/>
    <col min="2307" max="2307" width="13.7109375" style="372" customWidth="1"/>
    <col min="2308" max="2308" width="17.28515625" style="372" customWidth="1"/>
    <col min="2309" max="2309" width="12.140625" style="372" customWidth="1"/>
    <col min="2310" max="2310" width="2.5703125" style="372" customWidth="1"/>
    <col min="2311" max="2560" width="9.140625" style="372"/>
    <col min="2561" max="2561" width="38.28515625" style="372" customWidth="1"/>
    <col min="2562" max="2562" width="13.85546875" style="372" customWidth="1"/>
    <col min="2563" max="2563" width="13.7109375" style="372" customWidth="1"/>
    <col min="2564" max="2564" width="17.28515625" style="372" customWidth="1"/>
    <col min="2565" max="2565" width="12.140625" style="372" customWidth="1"/>
    <col min="2566" max="2566" width="2.5703125" style="372" customWidth="1"/>
    <col min="2567" max="2816" width="9.140625" style="372"/>
    <col min="2817" max="2817" width="38.28515625" style="372" customWidth="1"/>
    <col min="2818" max="2818" width="13.85546875" style="372" customWidth="1"/>
    <col min="2819" max="2819" width="13.7109375" style="372" customWidth="1"/>
    <col min="2820" max="2820" width="17.28515625" style="372" customWidth="1"/>
    <col min="2821" max="2821" width="12.140625" style="372" customWidth="1"/>
    <col min="2822" max="2822" width="2.5703125" style="372" customWidth="1"/>
    <col min="2823" max="3072" width="9.140625" style="372"/>
    <col min="3073" max="3073" width="38.28515625" style="372" customWidth="1"/>
    <col min="3074" max="3074" width="13.85546875" style="372" customWidth="1"/>
    <col min="3075" max="3075" width="13.7109375" style="372" customWidth="1"/>
    <col min="3076" max="3076" width="17.28515625" style="372" customWidth="1"/>
    <col min="3077" max="3077" width="12.140625" style="372" customWidth="1"/>
    <col min="3078" max="3078" width="2.5703125" style="372" customWidth="1"/>
    <col min="3079" max="3328" width="9.140625" style="372"/>
    <col min="3329" max="3329" width="38.28515625" style="372" customWidth="1"/>
    <col min="3330" max="3330" width="13.85546875" style="372" customWidth="1"/>
    <col min="3331" max="3331" width="13.7109375" style="372" customWidth="1"/>
    <col min="3332" max="3332" width="17.28515625" style="372" customWidth="1"/>
    <col min="3333" max="3333" width="12.140625" style="372" customWidth="1"/>
    <col min="3334" max="3334" width="2.5703125" style="372" customWidth="1"/>
    <col min="3335" max="3584" width="9.140625" style="372"/>
    <col min="3585" max="3585" width="38.28515625" style="372" customWidth="1"/>
    <col min="3586" max="3586" width="13.85546875" style="372" customWidth="1"/>
    <col min="3587" max="3587" width="13.7109375" style="372" customWidth="1"/>
    <col min="3588" max="3588" width="17.28515625" style="372" customWidth="1"/>
    <col min="3589" max="3589" width="12.140625" style="372" customWidth="1"/>
    <col min="3590" max="3590" width="2.5703125" style="372" customWidth="1"/>
    <col min="3591" max="3840" width="9.140625" style="372"/>
    <col min="3841" max="3841" width="38.28515625" style="372" customWidth="1"/>
    <col min="3842" max="3842" width="13.85546875" style="372" customWidth="1"/>
    <col min="3843" max="3843" width="13.7109375" style="372" customWidth="1"/>
    <col min="3844" max="3844" width="17.28515625" style="372" customWidth="1"/>
    <col min="3845" max="3845" width="12.140625" style="372" customWidth="1"/>
    <col min="3846" max="3846" width="2.5703125" style="372" customWidth="1"/>
    <col min="3847" max="4096" width="9.140625" style="372"/>
    <col min="4097" max="4097" width="38.28515625" style="372" customWidth="1"/>
    <col min="4098" max="4098" width="13.85546875" style="372" customWidth="1"/>
    <col min="4099" max="4099" width="13.7109375" style="372" customWidth="1"/>
    <col min="4100" max="4100" width="17.28515625" style="372" customWidth="1"/>
    <col min="4101" max="4101" width="12.140625" style="372" customWidth="1"/>
    <col min="4102" max="4102" width="2.5703125" style="372" customWidth="1"/>
    <col min="4103" max="4352" width="9.140625" style="372"/>
    <col min="4353" max="4353" width="38.28515625" style="372" customWidth="1"/>
    <col min="4354" max="4354" width="13.85546875" style="372" customWidth="1"/>
    <col min="4355" max="4355" width="13.7109375" style="372" customWidth="1"/>
    <col min="4356" max="4356" width="17.28515625" style="372" customWidth="1"/>
    <col min="4357" max="4357" width="12.140625" style="372" customWidth="1"/>
    <col min="4358" max="4358" width="2.5703125" style="372" customWidth="1"/>
    <col min="4359" max="4608" width="9.140625" style="372"/>
    <col min="4609" max="4609" width="38.28515625" style="372" customWidth="1"/>
    <col min="4610" max="4610" width="13.85546875" style="372" customWidth="1"/>
    <col min="4611" max="4611" width="13.7109375" style="372" customWidth="1"/>
    <col min="4612" max="4612" width="17.28515625" style="372" customWidth="1"/>
    <col min="4613" max="4613" width="12.140625" style="372" customWidth="1"/>
    <col min="4614" max="4614" width="2.5703125" style="372" customWidth="1"/>
    <col min="4615" max="4864" width="9.140625" style="372"/>
    <col min="4865" max="4865" width="38.28515625" style="372" customWidth="1"/>
    <col min="4866" max="4866" width="13.85546875" style="372" customWidth="1"/>
    <col min="4867" max="4867" width="13.7109375" style="372" customWidth="1"/>
    <col min="4868" max="4868" width="17.28515625" style="372" customWidth="1"/>
    <col min="4869" max="4869" width="12.140625" style="372" customWidth="1"/>
    <col min="4870" max="4870" width="2.5703125" style="372" customWidth="1"/>
    <col min="4871" max="5120" width="9.140625" style="372"/>
    <col min="5121" max="5121" width="38.28515625" style="372" customWidth="1"/>
    <col min="5122" max="5122" width="13.85546875" style="372" customWidth="1"/>
    <col min="5123" max="5123" width="13.7109375" style="372" customWidth="1"/>
    <col min="5124" max="5124" width="17.28515625" style="372" customWidth="1"/>
    <col min="5125" max="5125" width="12.140625" style="372" customWidth="1"/>
    <col min="5126" max="5126" width="2.5703125" style="372" customWidth="1"/>
    <col min="5127" max="5376" width="9.140625" style="372"/>
    <col min="5377" max="5377" width="38.28515625" style="372" customWidth="1"/>
    <col min="5378" max="5378" width="13.85546875" style="372" customWidth="1"/>
    <col min="5379" max="5379" width="13.7109375" style="372" customWidth="1"/>
    <col min="5380" max="5380" width="17.28515625" style="372" customWidth="1"/>
    <col min="5381" max="5381" width="12.140625" style="372" customWidth="1"/>
    <col min="5382" max="5382" width="2.5703125" style="372" customWidth="1"/>
    <col min="5383" max="5632" width="9.140625" style="372"/>
    <col min="5633" max="5633" width="38.28515625" style="372" customWidth="1"/>
    <col min="5634" max="5634" width="13.85546875" style="372" customWidth="1"/>
    <col min="5635" max="5635" width="13.7109375" style="372" customWidth="1"/>
    <col min="5636" max="5636" width="17.28515625" style="372" customWidth="1"/>
    <col min="5637" max="5637" width="12.140625" style="372" customWidth="1"/>
    <col min="5638" max="5638" width="2.5703125" style="372" customWidth="1"/>
    <col min="5639" max="5888" width="9.140625" style="372"/>
    <col min="5889" max="5889" width="38.28515625" style="372" customWidth="1"/>
    <col min="5890" max="5890" width="13.85546875" style="372" customWidth="1"/>
    <col min="5891" max="5891" width="13.7109375" style="372" customWidth="1"/>
    <col min="5892" max="5892" width="17.28515625" style="372" customWidth="1"/>
    <col min="5893" max="5893" width="12.140625" style="372" customWidth="1"/>
    <col min="5894" max="5894" width="2.5703125" style="372" customWidth="1"/>
    <col min="5895" max="6144" width="9.140625" style="372"/>
    <col min="6145" max="6145" width="38.28515625" style="372" customWidth="1"/>
    <col min="6146" max="6146" width="13.85546875" style="372" customWidth="1"/>
    <col min="6147" max="6147" width="13.7109375" style="372" customWidth="1"/>
    <col min="6148" max="6148" width="17.28515625" style="372" customWidth="1"/>
    <col min="6149" max="6149" width="12.140625" style="372" customWidth="1"/>
    <col min="6150" max="6150" width="2.5703125" style="372" customWidth="1"/>
    <col min="6151" max="6400" width="9.140625" style="372"/>
    <col min="6401" max="6401" width="38.28515625" style="372" customWidth="1"/>
    <col min="6402" max="6402" width="13.85546875" style="372" customWidth="1"/>
    <col min="6403" max="6403" width="13.7109375" style="372" customWidth="1"/>
    <col min="6404" max="6404" width="17.28515625" style="372" customWidth="1"/>
    <col min="6405" max="6405" width="12.140625" style="372" customWidth="1"/>
    <col min="6406" max="6406" width="2.5703125" style="372" customWidth="1"/>
    <col min="6407" max="6656" width="9.140625" style="372"/>
    <col min="6657" max="6657" width="38.28515625" style="372" customWidth="1"/>
    <col min="6658" max="6658" width="13.85546875" style="372" customWidth="1"/>
    <col min="6659" max="6659" width="13.7109375" style="372" customWidth="1"/>
    <col min="6660" max="6660" width="17.28515625" style="372" customWidth="1"/>
    <col min="6661" max="6661" width="12.140625" style="372" customWidth="1"/>
    <col min="6662" max="6662" width="2.5703125" style="372" customWidth="1"/>
    <col min="6663" max="6912" width="9.140625" style="372"/>
    <col min="6913" max="6913" width="38.28515625" style="372" customWidth="1"/>
    <col min="6914" max="6914" width="13.85546875" style="372" customWidth="1"/>
    <col min="6915" max="6915" width="13.7109375" style="372" customWidth="1"/>
    <col min="6916" max="6916" width="17.28515625" style="372" customWidth="1"/>
    <col min="6917" max="6917" width="12.140625" style="372" customWidth="1"/>
    <col min="6918" max="6918" width="2.5703125" style="372" customWidth="1"/>
    <col min="6919" max="7168" width="9.140625" style="372"/>
    <col min="7169" max="7169" width="38.28515625" style="372" customWidth="1"/>
    <col min="7170" max="7170" width="13.85546875" style="372" customWidth="1"/>
    <col min="7171" max="7171" width="13.7109375" style="372" customWidth="1"/>
    <col min="7172" max="7172" width="17.28515625" style="372" customWidth="1"/>
    <col min="7173" max="7173" width="12.140625" style="372" customWidth="1"/>
    <col min="7174" max="7174" width="2.5703125" style="372" customWidth="1"/>
    <col min="7175" max="7424" width="9.140625" style="372"/>
    <col min="7425" max="7425" width="38.28515625" style="372" customWidth="1"/>
    <col min="7426" max="7426" width="13.85546875" style="372" customWidth="1"/>
    <col min="7427" max="7427" width="13.7109375" style="372" customWidth="1"/>
    <col min="7428" max="7428" width="17.28515625" style="372" customWidth="1"/>
    <col min="7429" max="7429" width="12.140625" style="372" customWidth="1"/>
    <col min="7430" max="7430" width="2.5703125" style="372" customWidth="1"/>
    <col min="7431" max="7680" width="9.140625" style="372"/>
    <col min="7681" max="7681" width="38.28515625" style="372" customWidth="1"/>
    <col min="7682" max="7682" width="13.85546875" style="372" customWidth="1"/>
    <col min="7683" max="7683" width="13.7109375" style="372" customWidth="1"/>
    <col min="7684" max="7684" width="17.28515625" style="372" customWidth="1"/>
    <col min="7685" max="7685" width="12.140625" style="372" customWidth="1"/>
    <col min="7686" max="7686" width="2.5703125" style="372" customWidth="1"/>
    <col min="7687" max="7936" width="9.140625" style="372"/>
    <col min="7937" max="7937" width="38.28515625" style="372" customWidth="1"/>
    <col min="7938" max="7938" width="13.85546875" style="372" customWidth="1"/>
    <col min="7939" max="7939" width="13.7109375" style="372" customWidth="1"/>
    <col min="7940" max="7940" width="17.28515625" style="372" customWidth="1"/>
    <col min="7941" max="7941" width="12.140625" style="372" customWidth="1"/>
    <col min="7942" max="7942" width="2.5703125" style="372" customWidth="1"/>
    <col min="7943" max="8192" width="9.140625" style="372"/>
    <col min="8193" max="8193" width="38.28515625" style="372" customWidth="1"/>
    <col min="8194" max="8194" width="13.85546875" style="372" customWidth="1"/>
    <col min="8195" max="8195" width="13.7109375" style="372" customWidth="1"/>
    <col min="8196" max="8196" width="17.28515625" style="372" customWidth="1"/>
    <col min="8197" max="8197" width="12.140625" style="372" customWidth="1"/>
    <col min="8198" max="8198" width="2.5703125" style="372" customWidth="1"/>
    <col min="8199" max="8448" width="9.140625" style="372"/>
    <col min="8449" max="8449" width="38.28515625" style="372" customWidth="1"/>
    <col min="8450" max="8450" width="13.85546875" style="372" customWidth="1"/>
    <col min="8451" max="8451" width="13.7109375" style="372" customWidth="1"/>
    <col min="8452" max="8452" width="17.28515625" style="372" customWidth="1"/>
    <col min="8453" max="8453" width="12.140625" style="372" customWidth="1"/>
    <col min="8454" max="8454" width="2.5703125" style="372" customWidth="1"/>
    <col min="8455" max="8704" width="9.140625" style="372"/>
    <col min="8705" max="8705" width="38.28515625" style="372" customWidth="1"/>
    <col min="8706" max="8706" width="13.85546875" style="372" customWidth="1"/>
    <col min="8707" max="8707" width="13.7109375" style="372" customWidth="1"/>
    <col min="8708" max="8708" width="17.28515625" style="372" customWidth="1"/>
    <col min="8709" max="8709" width="12.140625" style="372" customWidth="1"/>
    <col min="8710" max="8710" width="2.5703125" style="372" customWidth="1"/>
    <col min="8711" max="8960" width="9.140625" style="372"/>
    <col min="8961" max="8961" width="38.28515625" style="372" customWidth="1"/>
    <col min="8962" max="8962" width="13.85546875" style="372" customWidth="1"/>
    <col min="8963" max="8963" width="13.7109375" style="372" customWidth="1"/>
    <col min="8964" max="8964" width="17.28515625" style="372" customWidth="1"/>
    <col min="8965" max="8965" width="12.140625" style="372" customWidth="1"/>
    <col min="8966" max="8966" width="2.5703125" style="372" customWidth="1"/>
    <col min="8967" max="9216" width="9.140625" style="372"/>
    <col min="9217" max="9217" width="38.28515625" style="372" customWidth="1"/>
    <col min="9218" max="9218" width="13.85546875" style="372" customWidth="1"/>
    <col min="9219" max="9219" width="13.7109375" style="372" customWidth="1"/>
    <col min="9220" max="9220" width="17.28515625" style="372" customWidth="1"/>
    <col min="9221" max="9221" width="12.140625" style="372" customWidth="1"/>
    <col min="9222" max="9222" width="2.5703125" style="372" customWidth="1"/>
    <col min="9223" max="9472" width="9.140625" style="372"/>
    <col min="9473" max="9473" width="38.28515625" style="372" customWidth="1"/>
    <col min="9474" max="9474" width="13.85546875" style="372" customWidth="1"/>
    <col min="9475" max="9475" width="13.7109375" style="372" customWidth="1"/>
    <col min="9476" max="9476" width="17.28515625" style="372" customWidth="1"/>
    <col min="9477" max="9477" width="12.140625" style="372" customWidth="1"/>
    <col min="9478" max="9478" width="2.5703125" style="372" customWidth="1"/>
    <col min="9479" max="9728" width="9.140625" style="372"/>
    <col min="9729" max="9729" width="38.28515625" style="372" customWidth="1"/>
    <col min="9730" max="9730" width="13.85546875" style="372" customWidth="1"/>
    <col min="9731" max="9731" width="13.7109375" style="372" customWidth="1"/>
    <col min="9732" max="9732" width="17.28515625" style="372" customWidth="1"/>
    <col min="9733" max="9733" width="12.140625" style="372" customWidth="1"/>
    <col min="9734" max="9734" width="2.5703125" style="372" customWidth="1"/>
    <col min="9735" max="9984" width="9.140625" style="372"/>
    <col min="9985" max="9985" width="38.28515625" style="372" customWidth="1"/>
    <col min="9986" max="9986" width="13.85546875" style="372" customWidth="1"/>
    <col min="9987" max="9987" width="13.7109375" style="372" customWidth="1"/>
    <col min="9988" max="9988" width="17.28515625" style="372" customWidth="1"/>
    <col min="9989" max="9989" width="12.140625" style="372" customWidth="1"/>
    <col min="9990" max="9990" width="2.5703125" style="372" customWidth="1"/>
    <col min="9991" max="10240" width="9.140625" style="372"/>
    <col min="10241" max="10241" width="38.28515625" style="372" customWidth="1"/>
    <col min="10242" max="10242" width="13.85546875" style="372" customWidth="1"/>
    <col min="10243" max="10243" width="13.7109375" style="372" customWidth="1"/>
    <col min="10244" max="10244" width="17.28515625" style="372" customWidth="1"/>
    <col min="10245" max="10245" width="12.140625" style="372" customWidth="1"/>
    <col min="10246" max="10246" width="2.5703125" style="372" customWidth="1"/>
    <col min="10247" max="10496" width="9.140625" style="372"/>
    <col min="10497" max="10497" width="38.28515625" style="372" customWidth="1"/>
    <col min="10498" max="10498" width="13.85546875" style="372" customWidth="1"/>
    <col min="10499" max="10499" width="13.7109375" style="372" customWidth="1"/>
    <col min="10500" max="10500" width="17.28515625" style="372" customWidth="1"/>
    <col min="10501" max="10501" width="12.140625" style="372" customWidth="1"/>
    <col min="10502" max="10502" width="2.5703125" style="372" customWidth="1"/>
    <col min="10503" max="10752" width="9.140625" style="372"/>
    <col min="10753" max="10753" width="38.28515625" style="372" customWidth="1"/>
    <col min="10754" max="10754" width="13.85546875" style="372" customWidth="1"/>
    <col min="10755" max="10755" width="13.7109375" style="372" customWidth="1"/>
    <col min="10756" max="10756" width="17.28515625" style="372" customWidth="1"/>
    <col min="10757" max="10757" width="12.140625" style="372" customWidth="1"/>
    <col min="10758" max="10758" width="2.5703125" style="372" customWidth="1"/>
    <col min="10759" max="11008" width="9.140625" style="372"/>
    <col min="11009" max="11009" width="38.28515625" style="372" customWidth="1"/>
    <col min="11010" max="11010" width="13.85546875" style="372" customWidth="1"/>
    <col min="11011" max="11011" width="13.7109375" style="372" customWidth="1"/>
    <col min="11012" max="11012" width="17.28515625" style="372" customWidth="1"/>
    <col min="11013" max="11013" width="12.140625" style="372" customWidth="1"/>
    <col min="11014" max="11014" width="2.5703125" style="372" customWidth="1"/>
    <col min="11015" max="11264" width="9.140625" style="372"/>
    <col min="11265" max="11265" width="38.28515625" style="372" customWidth="1"/>
    <col min="11266" max="11266" width="13.85546875" style="372" customWidth="1"/>
    <col min="11267" max="11267" width="13.7109375" style="372" customWidth="1"/>
    <col min="11268" max="11268" width="17.28515625" style="372" customWidth="1"/>
    <col min="11269" max="11269" width="12.140625" style="372" customWidth="1"/>
    <col min="11270" max="11270" width="2.5703125" style="372" customWidth="1"/>
    <col min="11271" max="11520" width="9.140625" style="372"/>
    <col min="11521" max="11521" width="38.28515625" style="372" customWidth="1"/>
    <col min="11522" max="11522" width="13.85546875" style="372" customWidth="1"/>
    <col min="11523" max="11523" width="13.7109375" style="372" customWidth="1"/>
    <col min="11524" max="11524" width="17.28515625" style="372" customWidth="1"/>
    <col min="11525" max="11525" width="12.140625" style="372" customWidth="1"/>
    <col min="11526" max="11526" width="2.5703125" style="372" customWidth="1"/>
    <col min="11527" max="11776" width="9.140625" style="372"/>
    <col min="11777" max="11777" width="38.28515625" style="372" customWidth="1"/>
    <col min="11778" max="11778" width="13.85546875" style="372" customWidth="1"/>
    <col min="11779" max="11779" width="13.7109375" style="372" customWidth="1"/>
    <col min="11780" max="11780" width="17.28515625" style="372" customWidth="1"/>
    <col min="11781" max="11781" width="12.140625" style="372" customWidth="1"/>
    <col min="11782" max="11782" width="2.5703125" style="372" customWidth="1"/>
    <col min="11783" max="12032" width="9.140625" style="372"/>
    <col min="12033" max="12033" width="38.28515625" style="372" customWidth="1"/>
    <col min="12034" max="12034" width="13.85546875" style="372" customWidth="1"/>
    <col min="12035" max="12035" width="13.7109375" style="372" customWidth="1"/>
    <col min="12036" max="12036" width="17.28515625" style="372" customWidth="1"/>
    <col min="12037" max="12037" width="12.140625" style="372" customWidth="1"/>
    <col min="12038" max="12038" width="2.5703125" style="372" customWidth="1"/>
    <col min="12039" max="12288" width="9.140625" style="372"/>
    <col min="12289" max="12289" width="38.28515625" style="372" customWidth="1"/>
    <col min="12290" max="12290" width="13.85546875" style="372" customWidth="1"/>
    <col min="12291" max="12291" width="13.7109375" style="372" customWidth="1"/>
    <col min="12292" max="12292" width="17.28515625" style="372" customWidth="1"/>
    <col min="12293" max="12293" width="12.140625" style="372" customWidth="1"/>
    <col min="12294" max="12294" width="2.5703125" style="372" customWidth="1"/>
    <col min="12295" max="12544" width="9.140625" style="372"/>
    <col min="12545" max="12545" width="38.28515625" style="372" customWidth="1"/>
    <col min="12546" max="12546" width="13.85546875" style="372" customWidth="1"/>
    <col min="12547" max="12547" width="13.7109375" style="372" customWidth="1"/>
    <col min="12548" max="12548" width="17.28515625" style="372" customWidth="1"/>
    <col min="12549" max="12549" width="12.140625" style="372" customWidth="1"/>
    <col min="12550" max="12550" width="2.5703125" style="372" customWidth="1"/>
    <col min="12551" max="12800" width="9.140625" style="372"/>
    <col min="12801" max="12801" width="38.28515625" style="372" customWidth="1"/>
    <col min="12802" max="12802" width="13.85546875" style="372" customWidth="1"/>
    <col min="12803" max="12803" width="13.7109375" style="372" customWidth="1"/>
    <col min="12804" max="12804" width="17.28515625" style="372" customWidth="1"/>
    <col min="12805" max="12805" width="12.140625" style="372" customWidth="1"/>
    <col min="12806" max="12806" width="2.5703125" style="372" customWidth="1"/>
    <col min="12807" max="13056" width="9.140625" style="372"/>
    <col min="13057" max="13057" width="38.28515625" style="372" customWidth="1"/>
    <col min="13058" max="13058" width="13.85546875" style="372" customWidth="1"/>
    <col min="13059" max="13059" width="13.7109375" style="372" customWidth="1"/>
    <col min="13060" max="13060" width="17.28515625" style="372" customWidth="1"/>
    <col min="13061" max="13061" width="12.140625" style="372" customWidth="1"/>
    <col min="13062" max="13062" width="2.5703125" style="372" customWidth="1"/>
    <col min="13063" max="13312" width="9.140625" style="372"/>
    <col min="13313" max="13313" width="38.28515625" style="372" customWidth="1"/>
    <col min="13314" max="13314" width="13.85546875" style="372" customWidth="1"/>
    <col min="13315" max="13315" width="13.7109375" style="372" customWidth="1"/>
    <col min="13316" max="13316" width="17.28515625" style="372" customWidth="1"/>
    <col min="13317" max="13317" width="12.140625" style="372" customWidth="1"/>
    <col min="13318" max="13318" width="2.5703125" style="372" customWidth="1"/>
    <col min="13319" max="13568" width="9.140625" style="372"/>
    <col min="13569" max="13569" width="38.28515625" style="372" customWidth="1"/>
    <col min="13570" max="13570" width="13.85546875" style="372" customWidth="1"/>
    <col min="13571" max="13571" width="13.7109375" style="372" customWidth="1"/>
    <col min="13572" max="13572" width="17.28515625" style="372" customWidth="1"/>
    <col min="13573" max="13573" width="12.140625" style="372" customWidth="1"/>
    <col min="13574" max="13574" width="2.5703125" style="372" customWidth="1"/>
    <col min="13575" max="13824" width="9.140625" style="372"/>
    <col min="13825" max="13825" width="38.28515625" style="372" customWidth="1"/>
    <col min="13826" max="13826" width="13.85546875" style="372" customWidth="1"/>
    <col min="13827" max="13827" width="13.7109375" style="372" customWidth="1"/>
    <col min="13828" max="13828" width="17.28515625" style="372" customWidth="1"/>
    <col min="13829" max="13829" width="12.140625" style="372" customWidth="1"/>
    <col min="13830" max="13830" width="2.5703125" style="372" customWidth="1"/>
    <col min="13831" max="14080" width="9.140625" style="372"/>
    <col min="14081" max="14081" width="38.28515625" style="372" customWidth="1"/>
    <col min="14082" max="14082" width="13.85546875" style="372" customWidth="1"/>
    <col min="14083" max="14083" width="13.7109375" style="372" customWidth="1"/>
    <col min="14084" max="14084" width="17.28515625" style="372" customWidth="1"/>
    <col min="14085" max="14085" width="12.140625" style="372" customWidth="1"/>
    <col min="14086" max="14086" width="2.5703125" style="372" customWidth="1"/>
    <col min="14087" max="14336" width="9.140625" style="372"/>
    <col min="14337" max="14337" width="38.28515625" style="372" customWidth="1"/>
    <col min="14338" max="14338" width="13.85546875" style="372" customWidth="1"/>
    <col min="14339" max="14339" width="13.7109375" style="372" customWidth="1"/>
    <col min="14340" max="14340" width="17.28515625" style="372" customWidth="1"/>
    <col min="14341" max="14341" width="12.140625" style="372" customWidth="1"/>
    <col min="14342" max="14342" width="2.5703125" style="372" customWidth="1"/>
    <col min="14343" max="14592" width="9.140625" style="372"/>
    <col min="14593" max="14593" width="38.28515625" style="372" customWidth="1"/>
    <col min="14594" max="14594" width="13.85546875" style="372" customWidth="1"/>
    <col min="14595" max="14595" width="13.7109375" style="372" customWidth="1"/>
    <col min="14596" max="14596" width="17.28515625" style="372" customWidth="1"/>
    <col min="14597" max="14597" width="12.140625" style="372" customWidth="1"/>
    <col min="14598" max="14598" width="2.5703125" style="372" customWidth="1"/>
    <col min="14599" max="14848" width="9.140625" style="372"/>
    <col min="14849" max="14849" width="38.28515625" style="372" customWidth="1"/>
    <col min="14850" max="14850" width="13.85546875" style="372" customWidth="1"/>
    <col min="14851" max="14851" width="13.7109375" style="372" customWidth="1"/>
    <col min="14852" max="14852" width="17.28515625" style="372" customWidth="1"/>
    <col min="14853" max="14853" width="12.140625" style="372" customWidth="1"/>
    <col min="14854" max="14854" width="2.5703125" style="372" customWidth="1"/>
    <col min="14855" max="15104" width="9.140625" style="372"/>
    <col min="15105" max="15105" width="38.28515625" style="372" customWidth="1"/>
    <col min="15106" max="15106" width="13.85546875" style="372" customWidth="1"/>
    <col min="15107" max="15107" width="13.7109375" style="372" customWidth="1"/>
    <col min="15108" max="15108" width="17.28515625" style="372" customWidth="1"/>
    <col min="15109" max="15109" width="12.140625" style="372" customWidth="1"/>
    <col min="15110" max="15110" width="2.5703125" style="372" customWidth="1"/>
    <col min="15111" max="15360" width="9.140625" style="372"/>
    <col min="15361" max="15361" width="38.28515625" style="372" customWidth="1"/>
    <col min="15362" max="15362" width="13.85546875" style="372" customWidth="1"/>
    <col min="15363" max="15363" width="13.7109375" style="372" customWidth="1"/>
    <col min="15364" max="15364" width="17.28515625" style="372" customWidth="1"/>
    <col min="15365" max="15365" width="12.140625" style="372" customWidth="1"/>
    <col min="15366" max="15366" width="2.5703125" style="372" customWidth="1"/>
    <col min="15367" max="15616" width="9.140625" style="372"/>
    <col min="15617" max="15617" width="38.28515625" style="372" customWidth="1"/>
    <col min="15618" max="15618" width="13.85546875" style="372" customWidth="1"/>
    <col min="15619" max="15619" width="13.7109375" style="372" customWidth="1"/>
    <col min="15620" max="15620" width="17.28515625" style="372" customWidth="1"/>
    <col min="15621" max="15621" width="12.140625" style="372" customWidth="1"/>
    <col min="15622" max="15622" width="2.5703125" style="372" customWidth="1"/>
    <col min="15623" max="15872" width="9.140625" style="372"/>
    <col min="15873" max="15873" width="38.28515625" style="372" customWidth="1"/>
    <col min="15874" max="15874" width="13.85546875" style="372" customWidth="1"/>
    <col min="15875" max="15875" width="13.7109375" style="372" customWidth="1"/>
    <col min="15876" max="15876" width="17.28515625" style="372" customWidth="1"/>
    <col min="15877" max="15877" width="12.140625" style="372" customWidth="1"/>
    <col min="15878" max="15878" width="2.5703125" style="372" customWidth="1"/>
    <col min="15879" max="16128" width="9.140625" style="372"/>
    <col min="16129" max="16129" width="38.28515625" style="372" customWidth="1"/>
    <col min="16130" max="16130" width="13.85546875" style="372" customWidth="1"/>
    <col min="16131" max="16131" width="13.7109375" style="372" customWidth="1"/>
    <col min="16132" max="16132" width="17.28515625" style="372" customWidth="1"/>
    <col min="16133" max="16133" width="12.140625" style="372" customWidth="1"/>
    <col min="16134" max="16134" width="2.5703125" style="372" customWidth="1"/>
    <col min="16135" max="16384" width="9.140625" style="372"/>
  </cols>
  <sheetData>
    <row r="1" spans="1:6" s="1" customFormat="1" ht="3.75" customHeight="1">
      <c r="A1" s="105">
        <v>0</v>
      </c>
      <c r="B1" s="106"/>
      <c r="C1" s="106"/>
      <c r="D1" s="106"/>
      <c r="E1" s="106"/>
    </row>
    <row r="2" spans="1:6" s="1" customFormat="1" ht="38.25" customHeight="1">
      <c r="A2" s="890" t="s">
        <v>546</v>
      </c>
      <c r="B2" s="890"/>
      <c r="C2" s="890"/>
      <c r="D2" s="890"/>
      <c r="E2" s="890"/>
    </row>
    <row r="3" spans="1:6" s="1" customFormat="1" ht="20.25" customHeight="1">
      <c r="A3" s="890" t="s">
        <v>114</v>
      </c>
      <c r="B3" s="890"/>
      <c r="C3" s="890"/>
      <c r="D3" s="890"/>
      <c r="E3" s="890"/>
    </row>
    <row r="4" spans="1:6" s="1" customFormat="1" ht="20.25" customHeight="1">
      <c r="A4" s="890" t="s">
        <v>927</v>
      </c>
      <c r="B4" s="890"/>
      <c r="C4" s="890"/>
      <c r="D4" s="890"/>
      <c r="E4" s="890"/>
    </row>
    <row r="5" spans="1:6" s="33" customFormat="1" ht="39" customHeight="1">
      <c r="A5" s="891" t="s">
        <v>734</v>
      </c>
      <c r="B5" s="891"/>
      <c r="C5" s="891"/>
      <c r="D5" s="891"/>
      <c r="E5" s="891"/>
    </row>
    <row r="6" spans="1:6" ht="7.5" customHeight="1">
      <c r="A6" s="107"/>
      <c r="F6" s="372"/>
    </row>
    <row r="7" spans="1:6" ht="10.5" customHeight="1" thickBot="1">
      <c r="A7" s="108"/>
      <c r="B7" s="109"/>
      <c r="C7" s="109"/>
      <c r="D7" s="110"/>
      <c r="E7" s="110"/>
      <c r="F7" s="372"/>
    </row>
    <row r="8" spans="1:6" ht="37.5" customHeight="1" thickTop="1" thickBot="1">
      <c r="A8" s="112"/>
      <c r="B8" s="112" t="s">
        <v>549</v>
      </c>
      <c r="C8" s="112" t="s">
        <v>548</v>
      </c>
      <c r="D8" s="693" t="s">
        <v>115</v>
      </c>
      <c r="E8" s="694" t="s">
        <v>11</v>
      </c>
      <c r="F8" s="372"/>
    </row>
    <row r="9" spans="1:6" ht="28.5" customHeight="1" thickTop="1">
      <c r="A9" s="113" t="s">
        <v>116</v>
      </c>
      <c r="B9" s="114">
        <v>2920900.3993099998</v>
      </c>
      <c r="C9" s="114">
        <v>915498.88867000001</v>
      </c>
      <c r="D9" s="114">
        <v>3836399.2879799996</v>
      </c>
      <c r="E9" s="115">
        <v>0.93693790694333012</v>
      </c>
      <c r="F9" s="372"/>
    </row>
    <row r="10" spans="1:6" ht="28.5" customHeight="1">
      <c r="A10" s="113" t="s">
        <v>117</v>
      </c>
      <c r="B10" s="114">
        <v>13725.192730000001</v>
      </c>
      <c r="C10" s="114">
        <v>2408.2238900000002</v>
      </c>
      <c r="D10" s="114">
        <v>16133.41662</v>
      </c>
      <c r="E10" s="115">
        <v>3.9401554596124044E-3</v>
      </c>
      <c r="F10" s="372"/>
    </row>
    <row r="11" spans="1:6" ht="28.5" customHeight="1">
      <c r="A11" s="113" t="s">
        <v>118</v>
      </c>
      <c r="B11" s="114">
        <v>75607.632849999995</v>
      </c>
      <c r="C11" s="114">
        <v>35868.402070000004</v>
      </c>
      <c r="D11" s="114">
        <v>111476.03492000001</v>
      </c>
      <c r="E11" s="115">
        <v>2.7225039677056393E-2</v>
      </c>
      <c r="F11" s="372"/>
    </row>
    <row r="12" spans="1:6" ht="28.5" customHeight="1">
      <c r="A12" s="113" t="s">
        <v>119</v>
      </c>
      <c r="B12" s="114">
        <v>2692.9778700000002</v>
      </c>
      <c r="C12" s="114">
        <v>819.21481000000006</v>
      </c>
      <c r="D12" s="114">
        <v>3512.1926800000001</v>
      </c>
      <c r="E12" s="115">
        <v>8.5775911508772043E-4</v>
      </c>
      <c r="F12" s="372"/>
    </row>
    <row r="13" spans="1:6" ht="28.5" customHeight="1">
      <c r="A13" s="113" t="s">
        <v>120</v>
      </c>
      <c r="B13" s="114">
        <v>12780.714960000001</v>
      </c>
      <c r="C13" s="114">
        <v>3817.2910200000001</v>
      </c>
      <c r="D13" s="114">
        <v>16598.005980000002</v>
      </c>
      <c r="E13" s="115">
        <v>4.0536189835762354E-3</v>
      </c>
      <c r="F13" s="372"/>
    </row>
    <row r="14" spans="1:6" ht="28.5" customHeight="1">
      <c r="A14" s="113" t="s">
        <v>121</v>
      </c>
      <c r="B14" s="114">
        <v>2056.5942800000003</v>
      </c>
      <c r="C14" s="114">
        <v>598.81531000000007</v>
      </c>
      <c r="D14" s="114">
        <v>2655.4095900000002</v>
      </c>
      <c r="E14" s="115">
        <v>6.4851276329003866E-4</v>
      </c>
      <c r="F14" s="372"/>
    </row>
    <row r="15" spans="1:6" ht="28.5" customHeight="1">
      <c r="A15" s="113" t="s">
        <v>122</v>
      </c>
      <c r="B15" s="114">
        <v>6262.0131200000005</v>
      </c>
      <c r="C15" s="114">
        <v>9824.3374000000003</v>
      </c>
      <c r="D15" s="114">
        <v>16086.35052</v>
      </c>
      <c r="E15" s="115">
        <v>3.9286608236499404E-3</v>
      </c>
      <c r="F15" s="372"/>
    </row>
    <row r="16" spans="1:6" ht="28.5" customHeight="1">
      <c r="A16" s="113" t="s">
        <v>123</v>
      </c>
      <c r="B16" s="114">
        <v>2077.7987199999998</v>
      </c>
      <c r="C16" s="114">
        <v>2515.4953599999999</v>
      </c>
      <c r="D16" s="114">
        <v>4593.2940799999997</v>
      </c>
      <c r="E16" s="115">
        <v>1.1217892138532858E-3</v>
      </c>
      <c r="F16" s="372"/>
    </row>
    <row r="17" spans="1:6" ht="28.5" customHeight="1">
      <c r="A17" s="113" t="s">
        <v>124</v>
      </c>
      <c r="B17" s="114">
        <v>11317.573609999999</v>
      </c>
      <c r="C17" s="114">
        <v>7282.0166200000003</v>
      </c>
      <c r="D17" s="114">
        <v>18599.590230000002</v>
      </c>
      <c r="E17" s="115">
        <v>4.5424523966262039E-3</v>
      </c>
      <c r="F17" s="372"/>
    </row>
    <row r="18" spans="1:6" ht="28.5" customHeight="1">
      <c r="A18" s="113" t="s">
        <v>125</v>
      </c>
      <c r="B18" s="114">
        <v>7167.5307499999999</v>
      </c>
      <c r="C18" s="114">
        <v>3536.4367099999999</v>
      </c>
      <c r="D18" s="114">
        <v>10703.96746</v>
      </c>
      <c r="E18" s="115">
        <v>2.6141577336290544E-3</v>
      </c>
      <c r="F18" s="372"/>
    </row>
    <row r="19" spans="1:6" ht="28.5" customHeight="1">
      <c r="A19" s="113" t="s">
        <v>126</v>
      </c>
      <c r="B19" s="114">
        <v>53116.511130000006</v>
      </c>
      <c r="C19" s="114">
        <v>42338.450929999999</v>
      </c>
      <c r="D19" s="114">
        <v>95454.962060000005</v>
      </c>
      <c r="E19" s="115">
        <v>2.3312321175761215E-2</v>
      </c>
      <c r="F19" s="372"/>
    </row>
    <row r="20" spans="1:6" ht="28.5" customHeight="1" thickBot="1">
      <c r="A20" s="113" t="s">
        <v>127</v>
      </c>
      <c r="B20" s="114">
        <v>37065.046820000003</v>
      </c>
      <c r="C20" s="114">
        <v>32918.324780000003</v>
      </c>
      <c r="D20" s="114">
        <v>69983.371600000013</v>
      </c>
      <c r="E20" s="115">
        <v>1.7091566540839983E-2</v>
      </c>
      <c r="F20" s="372"/>
    </row>
    <row r="21" spans="1:6" ht="28.5" customHeight="1" thickTop="1" thickBot="1">
      <c r="A21" s="116" t="s">
        <v>128</v>
      </c>
      <c r="B21" s="371">
        <v>3079984.8449799996</v>
      </c>
      <c r="C21" s="371">
        <v>1014629.38671</v>
      </c>
      <c r="D21" s="371">
        <v>4094614.2316899993</v>
      </c>
      <c r="E21" s="117">
        <v>1</v>
      </c>
      <c r="F21" s="372"/>
    </row>
    <row r="22" spans="1:6" ht="28.5" customHeight="1" thickTop="1">
      <c r="A22" s="118" t="s">
        <v>129</v>
      </c>
      <c r="B22" s="139">
        <v>64785.141170000003</v>
      </c>
      <c r="C22" s="139">
        <v>42796.510860000002</v>
      </c>
      <c r="D22" s="139">
        <v>107581.65203000001</v>
      </c>
      <c r="E22" s="120"/>
      <c r="F22" s="372"/>
    </row>
    <row r="23" spans="1:6" s="123" customFormat="1" ht="28.5" customHeight="1" thickBot="1">
      <c r="A23" s="121" t="s">
        <v>130</v>
      </c>
      <c r="B23" s="122">
        <v>0.7522039124327411</v>
      </c>
      <c r="C23" s="122">
        <v>0.24779608756725899</v>
      </c>
      <c r="D23" s="122">
        <v>1</v>
      </c>
      <c r="E23" s="589"/>
    </row>
    <row r="24" spans="1:6" ht="13.5" customHeight="1" thickTop="1">
      <c r="A24" s="580" t="s">
        <v>670</v>
      </c>
      <c r="B24" s="124"/>
      <c r="C24" s="124"/>
      <c r="D24" s="516"/>
      <c r="E24" s="516"/>
      <c r="F24" s="372"/>
    </row>
    <row r="25" spans="1:6" ht="40.5" customHeight="1">
      <c r="A25" s="888" t="s">
        <v>131</v>
      </c>
      <c r="B25" s="892"/>
      <c r="C25" s="892"/>
      <c r="D25" s="892"/>
      <c r="E25" s="892"/>
      <c r="F25" s="372"/>
    </row>
    <row r="26" spans="1:6" ht="39" customHeight="1">
      <c r="A26" s="888" t="s">
        <v>132</v>
      </c>
      <c r="B26" s="889"/>
      <c r="C26" s="889"/>
      <c r="D26" s="889"/>
      <c r="E26" s="889"/>
      <c r="F26" s="372"/>
    </row>
    <row r="27" spans="1:6" ht="12" customHeight="1">
      <c r="A27" s="580" t="s">
        <v>133</v>
      </c>
      <c r="B27" s="125"/>
      <c r="C27" s="125"/>
      <c r="D27" s="517"/>
      <c r="E27" s="517"/>
      <c r="F27" s="372"/>
    </row>
    <row r="28" spans="1:6" ht="9" customHeight="1">
      <c r="A28" s="16"/>
      <c r="B28" s="18"/>
      <c r="C28" s="18"/>
      <c r="D28" s="17"/>
      <c r="E28" s="17"/>
      <c r="F28" s="372"/>
    </row>
    <row r="29" spans="1:6" ht="9" customHeight="1">
      <c r="A29" s="16"/>
      <c r="B29" s="18"/>
      <c r="C29" s="18"/>
      <c r="D29" s="17"/>
      <c r="E29" s="17"/>
      <c r="F29" s="372"/>
    </row>
    <row r="30" spans="1:6" ht="9" customHeight="1">
      <c r="A30" s="16"/>
      <c r="B30" s="18"/>
      <c r="C30" s="18"/>
      <c r="D30" s="17"/>
      <c r="E30" s="17"/>
      <c r="F30" s="372"/>
    </row>
    <row r="31" spans="1:6" ht="9" customHeight="1">
      <c r="A31" s="16"/>
      <c r="B31" s="18"/>
      <c r="C31" s="18"/>
      <c r="D31" s="17"/>
      <c r="E31" s="17"/>
      <c r="F31" s="372"/>
    </row>
    <row r="32" spans="1:6" ht="9" customHeight="1">
      <c r="A32" s="16"/>
      <c r="B32" s="18"/>
      <c r="C32" s="18"/>
      <c r="D32" s="17"/>
      <c r="E32" s="17"/>
      <c r="F32" s="372"/>
    </row>
    <row r="33" spans="1:6" ht="9" customHeight="1">
      <c r="A33" s="126"/>
      <c r="B33" s="18"/>
      <c r="C33" s="18"/>
      <c r="D33" s="17"/>
      <c r="E33" s="17"/>
      <c r="F33" s="372"/>
    </row>
    <row r="34" spans="1:6" ht="9" customHeight="1">
      <c r="A34" s="16"/>
      <c r="B34" s="18"/>
      <c r="C34" s="18"/>
      <c r="D34" s="17"/>
      <c r="E34" s="17"/>
      <c r="F34" s="372"/>
    </row>
    <row r="35" spans="1:6" ht="9" customHeight="1">
      <c r="A35" s="16"/>
      <c r="B35" s="18"/>
      <c r="C35" s="18"/>
      <c r="D35" s="17"/>
      <c r="E35" s="17"/>
      <c r="F35" s="372"/>
    </row>
    <row r="36" spans="1:6" ht="9" customHeight="1">
      <c r="A36" s="16"/>
      <c r="B36" s="18"/>
      <c r="C36" s="18"/>
      <c r="D36" s="17"/>
      <c r="E36" s="17"/>
      <c r="F36" s="372"/>
    </row>
    <row r="37" spans="1:6" ht="9" customHeight="1">
      <c r="A37" s="16"/>
      <c r="B37" s="18"/>
      <c r="C37" s="18"/>
      <c r="D37" s="17"/>
      <c r="E37" s="17"/>
      <c r="F37" s="372"/>
    </row>
    <row r="38" spans="1:6" ht="9" customHeight="1">
      <c r="A38" s="16"/>
      <c r="B38" s="18"/>
      <c r="C38" s="18"/>
      <c r="D38" s="17"/>
      <c r="E38" s="17"/>
      <c r="F38" s="372"/>
    </row>
    <row r="39" spans="1:6" ht="9" customHeight="1">
      <c r="A39" s="126"/>
      <c r="B39" s="18"/>
      <c r="C39" s="18"/>
      <c r="D39" s="17"/>
      <c r="E39" s="17"/>
      <c r="F39" s="372"/>
    </row>
    <row r="40" spans="1:6" ht="9" customHeight="1">
      <c r="A40" s="16"/>
      <c r="B40" s="18"/>
      <c r="C40" s="18"/>
      <c r="D40" s="17"/>
      <c r="E40" s="17"/>
      <c r="F40" s="372"/>
    </row>
    <row r="41" spans="1:6" ht="9" customHeight="1">
      <c r="A41" s="16"/>
      <c r="B41" s="18"/>
      <c r="C41" s="18"/>
      <c r="D41" s="17"/>
      <c r="E41" s="17"/>
      <c r="F41" s="372"/>
    </row>
    <row r="42" spans="1:6" ht="9" customHeight="1">
      <c r="A42" s="16"/>
      <c r="B42" s="18"/>
      <c r="C42" s="18"/>
      <c r="D42" s="17"/>
      <c r="E42" s="17"/>
      <c r="F42" s="372"/>
    </row>
    <row r="43" spans="1:6" ht="9" customHeight="1">
      <c r="A43" s="16"/>
      <c r="B43" s="18"/>
      <c r="C43" s="18"/>
      <c r="D43" s="17"/>
      <c r="E43" s="17"/>
      <c r="F43" s="372"/>
    </row>
    <row r="44" spans="1:6" ht="9" customHeight="1">
      <c r="A44" s="16"/>
      <c r="B44" s="18"/>
      <c r="C44" s="18"/>
      <c r="D44" s="17"/>
      <c r="E44" s="17"/>
      <c r="F44" s="372"/>
    </row>
    <row r="45" spans="1:6" ht="9" customHeight="1">
      <c r="A45" s="126"/>
      <c r="B45" s="18"/>
      <c r="C45" s="18"/>
      <c r="D45" s="17"/>
      <c r="E45" s="17"/>
      <c r="F45" s="372"/>
    </row>
    <row r="46" spans="1:6" ht="9" customHeight="1">
      <c r="A46" s="16"/>
      <c r="B46" s="18"/>
      <c r="C46" s="18"/>
      <c r="D46" s="17"/>
      <c r="E46" s="17"/>
      <c r="F46" s="372"/>
    </row>
    <row r="47" spans="1:6" ht="9" customHeight="1">
      <c r="A47" s="16"/>
      <c r="B47" s="18"/>
      <c r="C47" s="18"/>
      <c r="D47" s="17"/>
      <c r="E47" s="17"/>
      <c r="F47" s="372"/>
    </row>
    <row r="48" spans="1:6" ht="9" customHeight="1">
      <c r="A48" s="16"/>
      <c r="B48" s="18"/>
      <c r="C48" s="18"/>
      <c r="D48" s="17"/>
      <c r="E48" s="17"/>
      <c r="F48" s="372"/>
    </row>
    <row r="49" spans="1:6" ht="9" customHeight="1">
      <c r="A49" s="16"/>
      <c r="B49" s="18"/>
      <c r="C49" s="18"/>
      <c r="D49" s="17"/>
      <c r="E49" s="17"/>
      <c r="F49" s="372"/>
    </row>
    <row r="50" spans="1:6" ht="9" customHeight="1">
      <c r="A50" s="126"/>
      <c r="B50" s="18"/>
      <c r="C50" s="18"/>
      <c r="D50" s="17"/>
      <c r="E50" s="17"/>
      <c r="F50" s="372"/>
    </row>
    <row r="51" spans="1:6" ht="9" customHeight="1">
      <c r="A51" s="127"/>
      <c r="B51" s="18"/>
      <c r="C51" s="18"/>
      <c r="D51" s="17"/>
      <c r="E51" s="17"/>
      <c r="F51" s="372"/>
    </row>
    <row r="52" spans="1:6" ht="9" customHeight="1">
      <c r="A52" s="127"/>
      <c r="B52" s="18"/>
      <c r="C52" s="18"/>
      <c r="D52" s="17"/>
      <c r="E52" s="17"/>
      <c r="F52" s="372"/>
    </row>
    <row r="53" spans="1:6" ht="9" customHeight="1">
      <c r="A53" s="127"/>
      <c r="B53" s="18"/>
      <c r="C53" s="18"/>
      <c r="D53" s="17"/>
      <c r="E53" s="17"/>
      <c r="F53" s="372"/>
    </row>
    <row r="54" spans="1:6" ht="9" customHeight="1">
      <c r="A54" s="127"/>
      <c r="B54" s="18"/>
      <c r="C54" s="18"/>
      <c r="D54" s="17"/>
      <c r="E54" s="17"/>
      <c r="F54" s="372"/>
    </row>
    <row r="55" spans="1:6" ht="9" customHeight="1">
      <c r="A55" s="128"/>
      <c r="B55" s="18"/>
      <c r="C55" s="18"/>
      <c r="D55" s="17"/>
      <c r="E55" s="17"/>
      <c r="F55" s="372"/>
    </row>
    <row r="56" spans="1:6" ht="9" customHeight="1">
      <c r="A56" s="128"/>
      <c r="B56" s="18"/>
      <c r="C56" s="18"/>
      <c r="D56" s="17"/>
      <c r="E56" s="17"/>
      <c r="F56" s="372"/>
    </row>
    <row r="57" spans="1:6" ht="9" customHeight="1">
      <c r="A57" s="129"/>
      <c r="B57" s="18"/>
      <c r="C57" s="18"/>
      <c r="D57" s="17"/>
      <c r="E57" s="17"/>
      <c r="F57" s="372"/>
    </row>
    <row r="58" spans="1:6" ht="9" customHeight="1">
      <c r="A58" s="16"/>
      <c r="B58" s="18"/>
      <c r="C58" s="18"/>
      <c r="D58" s="17"/>
      <c r="E58" s="17"/>
      <c r="F58" s="372"/>
    </row>
    <row r="59" spans="1:6" ht="9" customHeight="1">
      <c r="A59" s="16"/>
      <c r="B59" s="18"/>
      <c r="C59" s="18"/>
      <c r="D59" s="17"/>
      <c r="E59" s="17"/>
      <c r="F59" s="372"/>
    </row>
    <row r="60" spans="1:6" ht="9" customHeight="1">
      <c r="A60" s="16"/>
      <c r="B60" s="18"/>
      <c r="C60" s="18"/>
      <c r="D60" s="17"/>
      <c r="E60" s="17"/>
      <c r="F60" s="372"/>
    </row>
    <row r="61" spans="1:6" ht="9" customHeight="1">
      <c r="A61" s="16"/>
      <c r="B61" s="18"/>
      <c r="C61" s="18"/>
      <c r="D61" s="17"/>
      <c r="E61" s="17"/>
      <c r="F61" s="372"/>
    </row>
    <row r="62" spans="1:6" ht="9" customHeight="1">
      <c r="A62" s="127"/>
      <c r="B62" s="18"/>
      <c r="C62" s="18"/>
      <c r="D62" s="17"/>
      <c r="E62" s="17"/>
      <c r="F62" s="372"/>
    </row>
    <row r="63" spans="1:6" ht="9" customHeight="1">
      <c r="A63" s="129"/>
      <c r="B63" s="18"/>
      <c r="C63" s="18"/>
      <c r="D63" s="17"/>
      <c r="E63" s="17"/>
      <c r="F63" s="372"/>
    </row>
    <row r="64" spans="1:6" ht="9" customHeight="1">
      <c r="A64" s="16"/>
      <c r="B64" s="18"/>
      <c r="C64" s="18"/>
      <c r="D64" s="17"/>
      <c r="E64" s="17"/>
      <c r="F64" s="372"/>
    </row>
    <row r="65" spans="1:6" ht="9" customHeight="1">
      <c r="A65" s="16"/>
      <c r="B65" s="18"/>
      <c r="C65" s="18"/>
      <c r="D65" s="17"/>
      <c r="E65" s="17"/>
      <c r="F65" s="372"/>
    </row>
    <row r="66" spans="1:6" ht="9" customHeight="1">
      <c r="A66" s="16"/>
      <c r="B66" s="18"/>
      <c r="C66" s="18"/>
      <c r="D66" s="17"/>
      <c r="E66" s="17"/>
      <c r="F66" s="372"/>
    </row>
    <row r="67" spans="1:6" ht="9" customHeight="1">
      <c r="A67" s="16"/>
      <c r="B67" s="18"/>
      <c r="C67" s="18"/>
      <c r="D67" s="17"/>
      <c r="E67" s="17"/>
      <c r="F67" s="372"/>
    </row>
    <row r="68" spans="1:6" ht="9" customHeight="1">
      <c r="A68" s="127"/>
      <c r="B68" s="18"/>
      <c r="C68" s="18"/>
      <c r="D68" s="17"/>
      <c r="E68" s="17"/>
      <c r="F68" s="372"/>
    </row>
    <row r="69" spans="1:6" ht="9" customHeight="1">
      <c r="A69" s="129"/>
      <c r="B69" s="18"/>
      <c r="C69" s="18"/>
      <c r="D69" s="17"/>
      <c r="E69" s="17"/>
      <c r="F69" s="372"/>
    </row>
    <row r="70" spans="1:6" ht="9" customHeight="1">
      <c r="A70" s="16"/>
      <c r="B70" s="18"/>
      <c r="C70" s="18"/>
      <c r="D70" s="17"/>
      <c r="E70" s="17"/>
      <c r="F70" s="372"/>
    </row>
    <row r="71" spans="1:6" ht="9" customHeight="1">
      <c r="A71" s="16"/>
      <c r="B71" s="18"/>
      <c r="C71" s="18"/>
      <c r="D71" s="17"/>
      <c r="E71" s="17"/>
      <c r="F71" s="372"/>
    </row>
    <row r="72" spans="1:6" ht="9" customHeight="1">
      <c r="A72" s="16"/>
      <c r="B72" s="37"/>
      <c r="C72" s="37"/>
      <c r="F72" s="372"/>
    </row>
    <row r="73" spans="1:6" ht="9" customHeight="1">
      <c r="A73" s="16"/>
      <c r="B73" s="37"/>
      <c r="C73" s="37"/>
      <c r="F73" s="372"/>
    </row>
    <row r="74" spans="1:6" ht="9" customHeight="1">
      <c r="A74" s="16"/>
      <c r="B74" s="37"/>
      <c r="C74" s="37"/>
      <c r="F74" s="372"/>
    </row>
    <row r="75" spans="1:6" ht="9" customHeight="1">
      <c r="A75" s="16"/>
      <c r="B75" s="37"/>
      <c r="C75" s="37"/>
      <c r="F75" s="372"/>
    </row>
    <row r="76" spans="1:6" ht="9" customHeight="1">
      <c r="A76" s="16"/>
      <c r="B76" s="37"/>
      <c r="C76" s="37"/>
      <c r="F76" s="372"/>
    </row>
    <row r="77" spans="1:6" ht="9" customHeight="1">
      <c r="A77" s="16"/>
      <c r="B77" s="37"/>
      <c r="C77" s="37"/>
      <c r="F77" s="372"/>
    </row>
    <row r="78" spans="1:6" ht="9" customHeight="1">
      <c r="A78" s="127"/>
      <c r="B78" s="37"/>
      <c r="C78" s="37"/>
      <c r="F78" s="372"/>
    </row>
    <row r="79" spans="1:6" ht="9" customHeight="1">
      <c r="A79" s="129"/>
      <c r="B79" s="37"/>
      <c r="C79" s="37"/>
      <c r="F79" s="372"/>
    </row>
    <row r="80" spans="1:6" ht="9" customHeight="1">
      <c r="A80" s="16"/>
      <c r="B80" s="37"/>
      <c r="C80" s="37"/>
      <c r="F80" s="372"/>
    </row>
    <row r="81" spans="1:6" ht="9" customHeight="1">
      <c r="A81" s="16"/>
      <c r="B81" s="37"/>
      <c r="C81" s="37"/>
      <c r="F81" s="372"/>
    </row>
    <row r="82" spans="1:6" ht="9" customHeight="1">
      <c r="A82" s="16"/>
      <c r="B82" s="37"/>
      <c r="C82" s="37"/>
      <c r="F82" s="372"/>
    </row>
    <row r="83" spans="1:6" ht="9" customHeight="1">
      <c r="A83" s="16"/>
      <c r="B83" s="37"/>
      <c r="C83" s="37"/>
      <c r="F83" s="372"/>
    </row>
    <row r="84" spans="1:6" ht="9" customHeight="1">
      <c r="A84" s="16"/>
      <c r="B84" s="37"/>
      <c r="C84" s="37"/>
      <c r="F84" s="372"/>
    </row>
    <row r="85" spans="1:6" ht="9" customHeight="1">
      <c r="A85" s="16"/>
      <c r="B85" s="37"/>
      <c r="C85" s="37"/>
      <c r="F85" s="372"/>
    </row>
    <row r="86" spans="1:6" ht="9" customHeight="1">
      <c r="A86" s="16"/>
      <c r="B86" s="37"/>
      <c r="C86" s="37"/>
      <c r="F86" s="372"/>
    </row>
    <row r="87" spans="1:6" ht="9" customHeight="1">
      <c r="A87" s="16"/>
      <c r="B87" s="37"/>
      <c r="C87" s="37"/>
      <c r="F87" s="372"/>
    </row>
    <row r="88" spans="1:6" ht="9" customHeight="1">
      <c r="A88" s="16"/>
      <c r="B88" s="37"/>
      <c r="C88" s="37"/>
      <c r="F88" s="372"/>
    </row>
    <row r="89" spans="1:6" ht="9" customHeight="1">
      <c r="A89" s="129"/>
      <c r="B89" s="37"/>
      <c r="C89" s="37"/>
      <c r="F89" s="372"/>
    </row>
    <row r="90" spans="1:6" ht="9" customHeight="1">
      <c r="A90" s="16"/>
      <c r="B90" s="37"/>
      <c r="C90" s="37"/>
      <c r="F90" s="372"/>
    </row>
    <row r="91" spans="1:6" ht="9" customHeight="1">
      <c r="A91" s="16"/>
      <c r="B91" s="37"/>
      <c r="C91" s="37"/>
      <c r="F91" s="372"/>
    </row>
    <row r="92" spans="1:6" ht="9" customHeight="1">
      <c r="A92" s="16"/>
      <c r="B92" s="37"/>
      <c r="C92" s="37"/>
      <c r="F92" s="372"/>
    </row>
    <row r="93" spans="1:6">
      <c r="A93" s="130"/>
      <c r="B93" s="37"/>
      <c r="C93" s="37"/>
      <c r="F93" s="372"/>
    </row>
    <row r="94" spans="1:6">
      <c r="A94" s="130"/>
      <c r="B94" s="37"/>
      <c r="C94" s="37"/>
      <c r="F94" s="372"/>
    </row>
    <row r="95" spans="1:6">
      <c r="A95" s="130"/>
      <c r="B95" s="37"/>
      <c r="C95" s="37"/>
      <c r="F95" s="372"/>
    </row>
    <row r="96" spans="1:6">
      <c r="A96" s="130"/>
      <c r="B96" s="37"/>
      <c r="C96" s="37"/>
      <c r="F96" s="372"/>
    </row>
    <row r="97" spans="1:6">
      <c r="A97" s="130"/>
      <c r="B97" s="37"/>
      <c r="C97" s="37"/>
      <c r="F97" s="372"/>
    </row>
    <row r="98" spans="1:6">
      <c r="A98" s="130"/>
      <c r="B98" s="37"/>
      <c r="C98" s="37"/>
      <c r="F98" s="372"/>
    </row>
    <row r="99" spans="1:6">
      <c r="A99" s="130"/>
      <c r="B99" s="37"/>
      <c r="C99" s="37"/>
      <c r="F99" s="372"/>
    </row>
    <row r="100" spans="1:6" ht="15.75">
      <c r="A100" s="131"/>
      <c r="B100" s="37"/>
      <c r="C100" s="37"/>
      <c r="F100" s="372"/>
    </row>
    <row r="101" spans="1:6" ht="15.75">
      <c r="A101" s="131"/>
      <c r="B101" s="37"/>
      <c r="C101" s="37"/>
      <c r="F101" s="372"/>
    </row>
    <row r="102" spans="1:6" ht="15.75">
      <c r="A102" s="131"/>
      <c r="B102" s="37"/>
      <c r="C102" s="37"/>
      <c r="F102" s="372"/>
    </row>
    <row r="103" spans="1:6" ht="15.75">
      <c r="A103" s="131"/>
      <c r="B103" s="37"/>
      <c r="C103" s="37"/>
      <c r="F103" s="372"/>
    </row>
    <row r="104" spans="1:6" ht="15.75">
      <c r="A104" s="131"/>
      <c r="B104" s="37"/>
      <c r="C104" s="37"/>
      <c r="F104" s="372"/>
    </row>
    <row r="105" spans="1:6" ht="15.75">
      <c r="A105" s="131"/>
      <c r="B105" s="37"/>
      <c r="C105" s="37"/>
      <c r="F105" s="372"/>
    </row>
    <row r="106" spans="1:6" ht="15.75">
      <c r="A106" s="131"/>
      <c r="B106" s="37"/>
      <c r="C106" s="37"/>
      <c r="F106" s="372"/>
    </row>
    <row r="107" spans="1:6" ht="15.75">
      <c r="A107" s="131"/>
      <c r="B107" s="37"/>
      <c r="C107" s="37"/>
      <c r="F107" s="372"/>
    </row>
    <row r="108" spans="1:6" ht="15.75">
      <c r="A108" s="131"/>
      <c r="B108" s="37"/>
      <c r="C108" s="37"/>
      <c r="F108" s="372"/>
    </row>
    <row r="109" spans="1:6" ht="15.75">
      <c r="A109" s="131"/>
      <c r="B109" s="37"/>
      <c r="C109" s="37"/>
      <c r="F109" s="372"/>
    </row>
    <row r="110" spans="1:6" ht="15.75">
      <c r="A110" s="131"/>
      <c r="B110" s="37"/>
      <c r="C110" s="37"/>
      <c r="F110" s="372"/>
    </row>
    <row r="111" spans="1:6" ht="15.75">
      <c r="A111" s="131"/>
      <c r="B111" s="37"/>
      <c r="C111" s="37"/>
      <c r="F111" s="372"/>
    </row>
    <row r="112" spans="1:6" ht="15.75">
      <c r="A112" s="131"/>
      <c r="B112" s="37"/>
      <c r="C112" s="37"/>
      <c r="F112" s="372"/>
    </row>
    <row r="113" spans="1:6" ht="15.75">
      <c r="A113" s="131"/>
      <c r="B113" s="37"/>
      <c r="C113" s="37"/>
      <c r="F113" s="372"/>
    </row>
    <row r="114" spans="1:6" ht="15.75">
      <c r="A114" s="131"/>
      <c r="B114" s="37"/>
      <c r="C114" s="37"/>
      <c r="F114" s="372"/>
    </row>
    <row r="115" spans="1:6" ht="15.75">
      <c r="A115" s="131"/>
      <c r="B115" s="37"/>
      <c r="C115" s="37"/>
      <c r="F115" s="372"/>
    </row>
    <row r="116" spans="1:6" ht="15.75">
      <c r="A116" s="131"/>
      <c r="B116" s="37"/>
      <c r="C116" s="37"/>
      <c r="F116" s="372"/>
    </row>
    <row r="117" spans="1:6" ht="15.75">
      <c r="A117" s="131"/>
      <c r="B117" s="37"/>
      <c r="C117" s="37"/>
      <c r="F117" s="372"/>
    </row>
    <row r="118" spans="1:6" ht="15.75">
      <c r="A118" s="131"/>
      <c r="B118" s="37"/>
      <c r="C118" s="37"/>
      <c r="F118" s="372"/>
    </row>
    <row r="119" spans="1:6" ht="15.75">
      <c r="A119" s="131"/>
      <c r="B119" s="37"/>
      <c r="C119" s="37"/>
      <c r="F119" s="372"/>
    </row>
    <row r="120" spans="1:6" ht="15.75">
      <c r="A120" s="131"/>
      <c r="B120" s="37"/>
      <c r="C120" s="37"/>
      <c r="F120" s="372"/>
    </row>
    <row r="121" spans="1:6" ht="15.75">
      <c r="A121" s="131"/>
      <c r="B121" s="37"/>
      <c r="C121" s="37"/>
      <c r="F121" s="372"/>
    </row>
    <row r="122" spans="1:6" ht="15.75">
      <c r="A122" s="131"/>
      <c r="B122" s="37"/>
      <c r="C122" s="37"/>
      <c r="F122" s="372"/>
    </row>
    <row r="123" spans="1:6" ht="15.75">
      <c r="A123" s="131"/>
      <c r="B123" s="37"/>
      <c r="C123" s="37"/>
      <c r="F123" s="372"/>
    </row>
    <row r="124" spans="1:6" ht="15.75">
      <c r="A124" s="131"/>
      <c r="B124" s="37"/>
      <c r="C124" s="37"/>
      <c r="F124" s="372"/>
    </row>
    <row r="125" spans="1:6" ht="15.75">
      <c r="A125" s="131"/>
      <c r="B125" s="37"/>
      <c r="C125" s="37"/>
      <c r="F125" s="372"/>
    </row>
    <row r="126" spans="1:6" ht="15.75">
      <c r="A126" s="131"/>
      <c r="B126" s="37"/>
      <c r="C126" s="37"/>
      <c r="F126" s="372"/>
    </row>
    <row r="127" spans="1:6" ht="15.75">
      <c r="A127" s="131"/>
      <c r="B127" s="37"/>
      <c r="C127" s="37"/>
      <c r="F127" s="372"/>
    </row>
    <row r="128" spans="1:6" ht="15.75">
      <c r="A128" s="131"/>
      <c r="B128" s="37"/>
      <c r="C128" s="37"/>
      <c r="F128" s="372"/>
    </row>
    <row r="129" spans="1:6" ht="15.75">
      <c r="A129" s="131"/>
      <c r="B129" s="37"/>
      <c r="C129" s="37"/>
      <c r="F129" s="372"/>
    </row>
    <row r="130" spans="1:6" ht="15.75">
      <c r="A130" s="131"/>
      <c r="B130" s="37"/>
      <c r="C130" s="37"/>
      <c r="F130" s="372"/>
    </row>
    <row r="131" spans="1:6" ht="15.75">
      <c r="A131" s="131"/>
      <c r="B131" s="37"/>
      <c r="C131" s="37"/>
      <c r="F131" s="372"/>
    </row>
    <row r="132" spans="1:6" ht="15.75">
      <c r="A132" s="131"/>
      <c r="B132" s="37"/>
      <c r="C132" s="37"/>
      <c r="F132" s="372"/>
    </row>
    <row r="133" spans="1:6" ht="15.75">
      <c r="A133" s="131"/>
      <c r="B133" s="37"/>
      <c r="C133" s="37"/>
      <c r="F133" s="372"/>
    </row>
    <row r="134" spans="1:6" ht="15.75">
      <c r="A134" s="131"/>
      <c r="B134" s="37"/>
      <c r="C134" s="37"/>
      <c r="F134" s="372"/>
    </row>
    <row r="135" spans="1:6" ht="15.75">
      <c r="A135" s="131"/>
      <c r="B135" s="37"/>
      <c r="C135" s="37"/>
      <c r="F135" s="372"/>
    </row>
    <row r="136" spans="1:6" ht="15.75">
      <c r="A136" s="131"/>
      <c r="B136" s="37"/>
      <c r="C136" s="37"/>
      <c r="F136" s="372"/>
    </row>
    <row r="137" spans="1:6" ht="15.75">
      <c r="A137" s="131"/>
      <c r="B137" s="37"/>
      <c r="C137" s="37"/>
      <c r="F137" s="372"/>
    </row>
    <row r="138" spans="1:6" ht="15.75">
      <c r="A138" s="131"/>
      <c r="B138" s="37"/>
      <c r="C138" s="37"/>
      <c r="F138" s="372"/>
    </row>
    <row r="139" spans="1:6" ht="15.75">
      <c r="A139" s="131"/>
      <c r="B139" s="37"/>
      <c r="C139" s="37"/>
      <c r="F139" s="372"/>
    </row>
    <row r="140" spans="1:6" ht="15.75">
      <c r="A140" s="131"/>
      <c r="B140" s="37"/>
      <c r="C140" s="37"/>
      <c r="F140" s="372"/>
    </row>
    <row r="141" spans="1:6" ht="15.75">
      <c r="A141" s="131"/>
      <c r="B141" s="37"/>
      <c r="C141" s="37"/>
      <c r="F141" s="372"/>
    </row>
    <row r="142" spans="1:6" ht="15.75">
      <c r="A142" s="131"/>
      <c r="B142" s="37"/>
      <c r="C142" s="37"/>
      <c r="F142" s="372"/>
    </row>
    <row r="143" spans="1:6" ht="15.75">
      <c r="A143" s="131"/>
      <c r="B143" s="37"/>
      <c r="C143" s="37"/>
      <c r="F143" s="372"/>
    </row>
    <row r="144" spans="1:6" ht="15.75">
      <c r="A144" s="131"/>
      <c r="B144" s="37"/>
      <c r="C144" s="37"/>
      <c r="F144" s="372"/>
    </row>
    <row r="145" spans="1:6" ht="15.75">
      <c r="A145" s="131"/>
      <c r="B145" s="37"/>
      <c r="C145" s="37"/>
      <c r="F145" s="372"/>
    </row>
    <row r="146" spans="1:6" ht="15.75">
      <c r="A146" s="131"/>
      <c r="B146" s="37"/>
      <c r="C146" s="37"/>
      <c r="F146" s="372"/>
    </row>
    <row r="147" spans="1:6" ht="15.75">
      <c r="A147" s="131"/>
      <c r="B147" s="37"/>
      <c r="C147" s="37"/>
      <c r="F147" s="372"/>
    </row>
    <row r="148" spans="1:6" ht="15.75">
      <c r="A148" s="131"/>
      <c r="B148" s="37"/>
      <c r="C148" s="37"/>
      <c r="F148" s="372"/>
    </row>
    <row r="149" spans="1:6" ht="15.75">
      <c r="A149" s="131"/>
      <c r="B149" s="37"/>
      <c r="C149" s="37"/>
      <c r="F149" s="372"/>
    </row>
    <row r="150" spans="1:6" ht="15.75">
      <c r="A150" s="131"/>
      <c r="B150" s="37"/>
      <c r="C150" s="37"/>
      <c r="F150" s="372"/>
    </row>
    <row r="151" spans="1:6" ht="15.75">
      <c r="A151" s="131"/>
      <c r="B151" s="37"/>
      <c r="C151" s="37"/>
      <c r="F151" s="372"/>
    </row>
    <row r="152" spans="1:6" ht="15.75">
      <c r="A152" s="131"/>
      <c r="B152" s="37"/>
      <c r="C152" s="37"/>
      <c r="F152" s="372"/>
    </row>
    <row r="153" spans="1:6" ht="15.75">
      <c r="A153" s="131"/>
      <c r="B153" s="37"/>
      <c r="C153" s="37"/>
      <c r="F153" s="372"/>
    </row>
    <row r="154" spans="1:6" ht="15.75">
      <c r="A154" s="131"/>
      <c r="B154" s="37"/>
      <c r="C154" s="37"/>
      <c r="F154" s="372"/>
    </row>
    <row r="155" spans="1:6" ht="15.75">
      <c r="A155" s="131"/>
      <c r="B155" s="37"/>
      <c r="C155" s="37"/>
      <c r="F155" s="372"/>
    </row>
    <row r="156" spans="1:6" ht="15.75">
      <c r="A156" s="131"/>
      <c r="B156" s="37"/>
      <c r="C156" s="37"/>
      <c r="F156" s="372"/>
    </row>
    <row r="157" spans="1:6" ht="15.75">
      <c r="A157" s="131"/>
      <c r="B157" s="37"/>
      <c r="C157" s="37"/>
      <c r="F157" s="372"/>
    </row>
    <row r="158" spans="1:6" ht="15.75">
      <c r="A158" s="131"/>
      <c r="B158" s="37"/>
      <c r="C158" s="37"/>
      <c r="F158" s="372"/>
    </row>
    <row r="159" spans="1:6" ht="15.75">
      <c r="A159" s="131"/>
      <c r="B159" s="37"/>
      <c r="C159" s="37"/>
      <c r="F159" s="372"/>
    </row>
    <row r="160" spans="1:6" ht="15.75">
      <c r="A160" s="131"/>
      <c r="B160" s="37"/>
      <c r="C160" s="37"/>
      <c r="F160" s="372"/>
    </row>
    <row r="161" spans="1:6" ht="15.75">
      <c r="A161" s="131"/>
      <c r="B161" s="37"/>
      <c r="C161" s="37"/>
      <c r="F161" s="372"/>
    </row>
    <row r="162" spans="1:6" ht="15.75">
      <c r="A162" s="131"/>
      <c r="B162" s="37"/>
      <c r="C162" s="37"/>
      <c r="F162" s="372"/>
    </row>
    <row r="163" spans="1:6" ht="15.75">
      <c r="A163" s="131"/>
      <c r="B163" s="37"/>
      <c r="C163" s="37"/>
      <c r="F163" s="372"/>
    </row>
    <row r="164" spans="1:6" ht="15.75">
      <c r="A164" s="131"/>
      <c r="B164" s="37"/>
      <c r="C164" s="37"/>
      <c r="F164" s="372"/>
    </row>
    <row r="165" spans="1:6" ht="15.75">
      <c r="A165" s="131"/>
      <c r="B165" s="37"/>
      <c r="C165" s="37"/>
      <c r="F165" s="372"/>
    </row>
    <row r="166" spans="1:6" ht="15.75">
      <c r="A166" s="131"/>
      <c r="B166" s="37"/>
      <c r="C166" s="37"/>
      <c r="F166" s="372"/>
    </row>
    <row r="167" spans="1:6" ht="15.75">
      <c r="A167" s="131"/>
      <c r="B167" s="37"/>
      <c r="C167" s="37"/>
      <c r="F167" s="372"/>
    </row>
    <row r="168" spans="1:6" ht="15.75">
      <c r="A168" s="131"/>
      <c r="B168" s="37"/>
      <c r="C168" s="37"/>
      <c r="F168" s="372"/>
    </row>
    <row r="169" spans="1:6" ht="15.75">
      <c r="A169" s="131"/>
      <c r="B169" s="37"/>
      <c r="C169" s="37"/>
      <c r="F169" s="372"/>
    </row>
    <row r="170" spans="1:6" ht="15.75">
      <c r="A170" s="131"/>
      <c r="B170" s="37"/>
      <c r="C170" s="37"/>
      <c r="F170" s="372"/>
    </row>
    <row r="171" spans="1:6" ht="15.75">
      <c r="A171" s="131"/>
      <c r="B171" s="37"/>
      <c r="C171" s="37"/>
      <c r="F171" s="372"/>
    </row>
    <row r="172" spans="1:6" ht="15.75">
      <c r="A172" s="131"/>
      <c r="B172" s="37"/>
      <c r="C172" s="37"/>
      <c r="F172" s="372"/>
    </row>
    <row r="173" spans="1:6" ht="15.75">
      <c r="A173" s="131"/>
      <c r="B173" s="37"/>
      <c r="C173" s="37"/>
      <c r="F173" s="372"/>
    </row>
    <row r="174" spans="1:6" ht="15.75">
      <c r="A174" s="131"/>
      <c r="B174" s="37"/>
      <c r="C174" s="37"/>
      <c r="F174" s="372"/>
    </row>
    <row r="175" spans="1:6" ht="15.75">
      <c r="A175" s="131"/>
      <c r="B175" s="37"/>
      <c r="C175" s="37"/>
      <c r="F175" s="372"/>
    </row>
    <row r="176" spans="1:6" ht="15.75">
      <c r="A176" s="131"/>
      <c r="B176" s="37"/>
      <c r="C176" s="37"/>
      <c r="F176" s="372"/>
    </row>
    <row r="177" spans="1:6" ht="15.75">
      <c r="A177" s="131"/>
      <c r="B177" s="37"/>
      <c r="C177" s="37"/>
      <c r="F177" s="372"/>
    </row>
    <row r="178" spans="1:6" ht="15.75">
      <c r="A178" s="131"/>
      <c r="B178" s="37"/>
      <c r="C178" s="37"/>
      <c r="F178" s="372"/>
    </row>
    <row r="179" spans="1:6" ht="15.75">
      <c r="A179" s="131"/>
      <c r="B179" s="37"/>
      <c r="C179" s="37"/>
      <c r="F179" s="372"/>
    </row>
    <row r="180" spans="1:6" ht="15.75">
      <c r="A180" s="131"/>
      <c r="B180" s="37"/>
      <c r="C180" s="37"/>
      <c r="F180" s="372"/>
    </row>
    <row r="181" spans="1:6" ht="15.75">
      <c r="A181" s="131"/>
      <c r="B181" s="37"/>
      <c r="C181" s="37"/>
      <c r="F181" s="372"/>
    </row>
    <row r="182" spans="1:6" ht="15.75">
      <c r="A182" s="131"/>
      <c r="B182" s="37"/>
      <c r="C182" s="37"/>
      <c r="F182" s="372"/>
    </row>
    <row r="183" spans="1:6" ht="15.75">
      <c r="A183" s="131"/>
      <c r="B183" s="37"/>
      <c r="C183" s="37"/>
      <c r="F183" s="372"/>
    </row>
    <row r="184" spans="1:6" ht="15.75">
      <c r="A184" s="131"/>
      <c r="B184" s="37"/>
      <c r="C184" s="37"/>
      <c r="F184" s="372"/>
    </row>
    <row r="185" spans="1:6" ht="15.75">
      <c r="A185" s="131"/>
      <c r="B185" s="37"/>
      <c r="C185" s="37"/>
      <c r="F185" s="372"/>
    </row>
    <row r="186" spans="1:6" ht="15.75">
      <c r="A186" s="131"/>
      <c r="B186" s="37"/>
      <c r="C186" s="37"/>
      <c r="F186" s="372"/>
    </row>
    <row r="187" spans="1:6" ht="15.75">
      <c r="A187" s="131"/>
      <c r="B187" s="37"/>
      <c r="C187" s="37"/>
      <c r="F187" s="372"/>
    </row>
    <row r="188" spans="1:6" ht="15.75">
      <c r="A188" s="131"/>
      <c r="B188" s="37"/>
      <c r="C188" s="37"/>
      <c r="F188" s="372"/>
    </row>
    <row r="189" spans="1:6" ht="15.75">
      <c r="A189" s="131"/>
      <c r="B189" s="37"/>
      <c r="C189" s="37"/>
      <c r="F189" s="372"/>
    </row>
    <row r="190" spans="1:6" ht="15.75">
      <c r="A190" s="131"/>
      <c r="B190" s="37"/>
      <c r="C190" s="37"/>
      <c r="F190" s="372"/>
    </row>
    <row r="191" spans="1:6" ht="15.75">
      <c r="A191" s="19"/>
      <c r="B191" s="37"/>
      <c r="C191" s="37"/>
      <c r="F191" s="372"/>
    </row>
    <row r="192" spans="1:6" ht="15.75">
      <c r="A192" s="19"/>
      <c r="B192" s="37"/>
      <c r="C192" s="37"/>
      <c r="F192" s="372"/>
    </row>
    <row r="193" spans="1:6" ht="15.75">
      <c r="A193" s="19"/>
      <c r="B193" s="37"/>
      <c r="C193" s="37"/>
      <c r="F193" s="372"/>
    </row>
    <row r="194" spans="1:6" ht="15.75">
      <c r="A194" s="19"/>
      <c r="B194" s="37"/>
      <c r="C194" s="37"/>
      <c r="F194" s="372"/>
    </row>
    <row r="195" spans="1:6" ht="15.75">
      <c r="A195" s="19"/>
      <c r="B195" s="37"/>
      <c r="C195" s="37"/>
      <c r="F195" s="372"/>
    </row>
    <row r="196" spans="1:6" ht="15.75">
      <c r="A196" s="19"/>
      <c r="B196" s="37"/>
      <c r="C196" s="37"/>
      <c r="F196" s="372"/>
    </row>
    <row r="197" spans="1:6" ht="15.75">
      <c r="A197" s="19"/>
      <c r="B197" s="37"/>
      <c r="C197" s="37"/>
      <c r="F197" s="372"/>
    </row>
    <row r="198" spans="1:6" ht="15.75">
      <c r="A198" s="19"/>
      <c r="B198" s="37"/>
      <c r="C198" s="37"/>
      <c r="F198" s="372"/>
    </row>
    <row r="199" spans="1:6" ht="15.75">
      <c r="A199" s="19"/>
      <c r="B199" s="37"/>
      <c r="C199" s="37"/>
      <c r="F199" s="372"/>
    </row>
    <row r="200" spans="1:6" ht="15.75">
      <c r="A200" s="19"/>
      <c r="B200" s="37"/>
      <c r="C200" s="37"/>
      <c r="F200" s="372"/>
    </row>
    <row r="201" spans="1:6" ht="15.75">
      <c r="A201" s="19"/>
      <c r="B201" s="37"/>
      <c r="C201" s="37"/>
    </row>
    <row r="202" spans="1:6" ht="15.75">
      <c r="A202" s="19"/>
      <c r="B202" s="37"/>
      <c r="C202" s="37"/>
    </row>
    <row r="203" spans="1:6" ht="15.75">
      <c r="A203" s="19"/>
      <c r="B203" s="37"/>
      <c r="C203" s="37"/>
    </row>
    <row r="204" spans="1:6" ht="15.75">
      <c r="A204" s="19"/>
      <c r="B204" s="37"/>
      <c r="C204" s="37"/>
    </row>
    <row r="205" spans="1:6" ht="15.75">
      <c r="A205" s="19"/>
      <c r="B205" s="37"/>
      <c r="C205" s="37"/>
    </row>
    <row r="206" spans="1:6" ht="15.75">
      <c r="A206" s="19"/>
      <c r="B206" s="37"/>
      <c r="C206" s="37"/>
    </row>
    <row r="207" spans="1:6" ht="15.75">
      <c r="A207" s="19"/>
      <c r="B207" s="37"/>
      <c r="C207" s="37"/>
    </row>
    <row r="208" spans="1:6" ht="15.75">
      <c r="A208" s="19"/>
      <c r="B208" s="37"/>
      <c r="C208" s="37"/>
    </row>
    <row r="209" spans="1:3" ht="15.75">
      <c r="A209" s="19"/>
      <c r="B209" s="37"/>
      <c r="C209" s="37"/>
    </row>
    <row r="210" spans="1:3" ht="15.75">
      <c r="A210" s="19"/>
      <c r="B210" s="37"/>
      <c r="C210" s="37"/>
    </row>
    <row r="211" spans="1:3" ht="15.75">
      <c r="A211" s="19"/>
      <c r="B211" s="37"/>
      <c r="C211" s="37"/>
    </row>
    <row r="212" spans="1:3" ht="15.75">
      <c r="A212" s="19"/>
      <c r="B212" s="37"/>
      <c r="C212" s="37"/>
    </row>
    <row r="213" spans="1:3" ht="15.75">
      <c r="A213" s="19"/>
      <c r="B213" s="37"/>
      <c r="C213" s="37"/>
    </row>
    <row r="214" spans="1:3" ht="15.75">
      <c r="A214" s="19"/>
      <c r="B214" s="37"/>
      <c r="C214" s="37"/>
    </row>
    <row r="215" spans="1:3" ht="15.75">
      <c r="A215" s="19"/>
      <c r="B215" s="37"/>
      <c r="C215" s="37"/>
    </row>
    <row r="216" spans="1:3" ht="15.75">
      <c r="A216" s="19"/>
      <c r="B216" s="37"/>
      <c r="C216" s="37"/>
    </row>
    <row r="217" spans="1:3" ht="15.75">
      <c r="A217" s="19"/>
      <c r="B217" s="37"/>
      <c r="C217" s="37"/>
    </row>
    <row r="218" spans="1:3" ht="15.75">
      <c r="A218" s="19"/>
      <c r="B218" s="37"/>
      <c r="C218" s="37"/>
    </row>
    <row r="219" spans="1:3" ht="15.75">
      <c r="A219" s="19"/>
      <c r="B219" s="37"/>
      <c r="C219" s="37"/>
    </row>
    <row r="220" spans="1:3" ht="15.75">
      <c r="A220" s="19"/>
      <c r="B220" s="37"/>
      <c r="C220" s="37"/>
    </row>
    <row r="221" spans="1:3" ht="15.75">
      <c r="A221" s="19"/>
      <c r="B221" s="37"/>
      <c r="C221" s="37"/>
    </row>
    <row r="222" spans="1:3" ht="15.75">
      <c r="A222" s="19"/>
      <c r="B222" s="37"/>
      <c r="C222" s="37"/>
    </row>
    <row r="223" spans="1:3" ht="15.75">
      <c r="A223" s="19"/>
      <c r="B223" s="37"/>
      <c r="C223" s="37"/>
    </row>
    <row r="224" spans="1:3" ht="15.75">
      <c r="A224" s="19"/>
      <c r="B224" s="37"/>
      <c r="C224" s="37"/>
    </row>
    <row r="225" spans="1:3" ht="15.75">
      <c r="A225" s="19"/>
      <c r="B225" s="37"/>
      <c r="C225" s="37"/>
    </row>
    <row r="226" spans="1:3" ht="15.75">
      <c r="A226" s="19"/>
      <c r="B226" s="37"/>
      <c r="C226" s="37"/>
    </row>
    <row r="227" spans="1:3" ht="15.75">
      <c r="A227" s="19"/>
      <c r="B227" s="37"/>
      <c r="C227" s="37"/>
    </row>
    <row r="228" spans="1:3" ht="15.75">
      <c r="A228" s="19"/>
      <c r="B228" s="37"/>
      <c r="C228" s="37"/>
    </row>
    <row r="229" spans="1:3" ht="15.75">
      <c r="A229" s="19"/>
      <c r="B229" s="37"/>
      <c r="C229" s="37"/>
    </row>
    <row r="230" spans="1:3" ht="15.75">
      <c r="A230" s="19"/>
      <c r="B230" s="37"/>
      <c r="C230" s="37"/>
    </row>
    <row r="231" spans="1:3" ht="15.75">
      <c r="A231" s="19"/>
      <c r="B231" s="37"/>
      <c r="C231" s="37"/>
    </row>
    <row r="232" spans="1:3" ht="15.75">
      <c r="A232" s="19"/>
      <c r="B232" s="37"/>
      <c r="C232" s="37"/>
    </row>
    <row r="233" spans="1:3" ht="15.75">
      <c r="A233" s="19"/>
      <c r="B233" s="37"/>
      <c r="C233" s="37"/>
    </row>
    <row r="234" spans="1:3" ht="15.75">
      <c r="A234" s="19"/>
      <c r="B234" s="37"/>
      <c r="C234" s="37"/>
    </row>
    <row r="235" spans="1:3" ht="15.75">
      <c r="A235" s="19"/>
      <c r="B235" s="37"/>
      <c r="C235" s="37"/>
    </row>
    <row r="236" spans="1:3" ht="15.75">
      <c r="A236" s="19"/>
      <c r="B236" s="37"/>
      <c r="C236" s="37"/>
    </row>
    <row r="237" spans="1:3" ht="15.75">
      <c r="A237" s="19"/>
      <c r="B237" s="37"/>
      <c r="C237" s="37"/>
    </row>
    <row r="238" spans="1:3" ht="15.75">
      <c r="A238" s="19"/>
      <c r="B238" s="37"/>
      <c r="C238" s="37"/>
    </row>
    <row r="239" spans="1:3" ht="15.75">
      <c r="A239" s="19"/>
      <c r="B239" s="37"/>
      <c r="C239" s="37"/>
    </row>
    <row r="240" spans="1:3" ht="15.75">
      <c r="A240" s="19"/>
      <c r="B240" s="37"/>
      <c r="C240" s="37"/>
    </row>
    <row r="241" spans="1:3" ht="15.75">
      <c r="A241" s="19"/>
      <c r="B241" s="37"/>
      <c r="C241" s="37"/>
    </row>
    <row r="242" spans="1:3" ht="15.75">
      <c r="A242" s="19"/>
      <c r="B242" s="37"/>
      <c r="C242" s="37"/>
    </row>
    <row r="243" spans="1:3" ht="15.75">
      <c r="A243" s="19"/>
      <c r="B243" s="37"/>
      <c r="C243" s="37"/>
    </row>
    <row r="244" spans="1:3" ht="15.75">
      <c r="A244" s="19"/>
      <c r="B244" s="37"/>
      <c r="C244" s="37"/>
    </row>
    <row r="245" spans="1:3" ht="15.75">
      <c r="A245" s="19"/>
      <c r="B245" s="37"/>
      <c r="C245" s="37"/>
    </row>
    <row r="246" spans="1:3" ht="15.75">
      <c r="A246" s="19"/>
      <c r="B246" s="37"/>
      <c r="C246" s="37"/>
    </row>
    <row r="247" spans="1:3" ht="15.75">
      <c r="A247" s="19"/>
      <c r="B247" s="37"/>
      <c r="C247" s="37"/>
    </row>
    <row r="248" spans="1:3" ht="15.75">
      <c r="A248" s="19"/>
      <c r="B248" s="37"/>
      <c r="C248" s="37"/>
    </row>
    <row r="249" spans="1:3" ht="15.75">
      <c r="A249" s="19"/>
      <c r="B249" s="37"/>
      <c r="C249" s="37"/>
    </row>
    <row r="250" spans="1:3" ht="15.75">
      <c r="A250" s="19"/>
      <c r="B250" s="37"/>
      <c r="C250" s="37"/>
    </row>
    <row r="251" spans="1:3" ht="15.75">
      <c r="A251" s="19"/>
      <c r="B251" s="37"/>
      <c r="C251" s="37"/>
    </row>
    <row r="252" spans="1:3" ht="15.75">
      <c r="A252" s="19"/>
      <c r="B252" s="37"/>
      <c r="C252" s="37"/>
    </row>
    <row r="253" spans="1:3" ht="15.75">
      <c r="A253" s="19"/>
      <c r="B253" s="37"/>
      <c r="C253" s="37"/>
    </row>
    <row r="254" spans="1:3" ht="15.75">
      <c r="A254" s="19"/>
      <c r="B254" s="37"/>
      <c r="C254" s="37"/>
    </row>
    <row r="255" spans="1:3" ht="15.75">
      <c r="A255" s="19"/>
      <c r="B255" s="37"/>
      <c r="C255" s="37"/>
    </row>
    <row r="256" spans="1:3" ht="15.75">
      <c r="A256" s="19"/>
      <c r="B256" s="37"/>
      <c r="C256" s="37"/>
    </row>
    <row r="257" spans="1:3" ht="15.75">
      <c r="A257" s="19"/>
      <c r="B257" s="37"/>
      <c r="C257" s="37"/>
    </row>
    <row r="258" spans="1:3" ht="15.75">
      <c r="A258" s="19"/>
      <c r="B258" s="37"/>
      <c r="C258" s="37"/>
    </row>
    <row r="259" spans="1:3" ht="15.75">
      <c r="A259" s="19"/>
      <c r="B259" s="37"/>
      <c r="C259" s="37"/>
    </row>
    <row r="260" spans="1:3" ht="15.75">
      <c r="A260" s="19"/>
      <c r="B260" s="37"/>
      <c r="C260" s="37"/>
    </row>
    <row r="261" spans="1:3" ht="15.75">
      <c r="A261" s="19"/>
      <c r="B261" s="37"/>
      <c r="C261" s="37"/>
    </row>
    <row r="262" spans="1:3" ht="15.75">
      <c r="A262" s="19"/>
      <c r="B262" s="37"/>
      <c r="C262" s="37"/>
    </row>
    <row r="263" spans="1:3" ht="15.75">
      <c r="A263" s="19"/>
    </row>
    <row r="264" spans="1:3" ht="15.75">
      <c r="A264" s="19"/>
    </row>
    <row r="265" spans="1:3" ht="15.75">
      <c r="A265" s="19"/>
    </row>
    <row r="266" spans="1:3" ht="15.75">
      <c r="A266" s="19"/>
    </row>
    <row r="267" spans="1:3" ht="15.75">
      <c r="A267" s="19"/>
    </row>
    <row r="268" spans="1:3" ht="15.75">
      <c r="A268" s="19"/>
    </row>
    <row r="269" spans="1:3" ht="15.75">
      <c r="A269" s="19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</sheetData>
  <mergeCells count="6">
    <mergeCell ref="A26:E26"/>
    <mergeCell ref="A2:E2"/>
    <mergeCell ref="A3:E3"/>
    <mergeCell ref="A4:E4"/>
    <mergeCell ref="A5:E5"/>
    <mergeCell ref="A25:E25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2"/>
  <sheetViews>
    <sheetView showGridLines="0" zoomScale="85" zoomScaleNormal="85" workbookViewId="0">
      <selection activeCell="K11" sqref="K11"/>
    </sheetView>
  </sheetViews>
  <sheetFormatPr baseColWidth="10" defaultRowHeight="15"/>
  <cols>
    <col min="1" max="1" width="51.140625" style="475" customWidth="1"/>
    <col min="2" max="3" width="9.85546875" style="453" customWidth="1"/>
    <col min="4" max="4" width="12.7109375" style="453" customWidth="1"/>
    <col min="5" max="5" width="9.85546875" style="453" customWidth="1"/>
    <col min="6" max="256" width="11.42578125" style="372"/>
    <col min="257" max="257" width="51.140625" style="372" customWidth="1"/>
    <col min="258" max="259" width="9.85546875" style="372" customWidth="1"/>
    <col min="260" max="260" width="12.7109375" style="372" customWidth="1"/>
    <col min="261" max="261" width="9.85546875" style="372" customWidth="1"/>
    <col min="262" max="512" width="11.42578125" style="372"/>
    <col min="513" max="513" width="51.140625" style="372" customWidth="1"/>
    <col min="514" max="515" width="9.85546875" style="372" customWidth="1"/>
    <col min="516" max="516" width="12.7109375" style="372" customWidth="1"/>
    <col min="517" max="517" width="9.85546875" style="372" customWidth="1"/>
    <col min="518" max="768" width="11.42578125" style="372"/>
    <col min="769" max="769" width="51.140625" style="372" customWidth="1"/>
    <col min="770" max="771" width="9.85546875" style="372" customWidth="1"/>
    <col min="772" max="772" width="12.7109375" style="372" customWidth="1"/>
    <col min="773" max="773" width="9.85546875" style="372" customWidth="1"/>
    <col min="774" max="1024" width="11.42578125" style="372"/>
    <col min="1025" max="1025" width="51.140625" style="372" customWidth="1"/>
    <col min="1026" max="1027" width="9.85546875" style="372" customWidth="1"/>
    <col min="1028" max="1028" width="12.7109375" style="372" customWidth="1"/>
    <col min="1029" max="1029" width="9.85546875" style="372" customWidth="1"/>
    <col min="1030" max="1280" width="11.42578125" style="372"/>
    <col min="1281" max="1281" width="51.140625" style="372" customWidth="1"/>
    <col min="1282" max="1283" width="9.85546875" style="372" customWidth="1"/>
    <col min="1284" max="1284" width="12.7109375" style="372" customWidth="1"/>
    <col min="1285" max="1285" width="9.85546875" style="372" customWidth="1"/>
    <col min="1286" max="1536" width="11.42578125" style="372"/>
    <col min="1537" max="1537" width="51.140625" style="372" customWidth="1"/>
    <col min="1538" max="1539" width="9.85546875" style="372" customWidth="1"/>
    <col min="1540" max="1540" width="12.7109375" style="372" customWidth="1"/>
    <col min="1541" max="1541" width="9.85546875" style="372" customWidth="1"/>
    <col min="1542" max="1792" width="11.42578125" style="372"/>
    <col min="1793" max="1793" width="51.140625" style="372" customWidth="1"/>
    <col min="1794" max="1795" width="9.85546875" style="372" customWidth="1"/>
    <col min="1796" max="1796" width="12.7109375" style="372" customWidth="1"/>
    <col min="1797" max="1797" width="9.85546875" style="372" customWidth="1"/>
    <col min="1798" max="2048" width="11.42578125" style="372"/>
    <col min="2049" max="2049" width="51.140625" style="372" customWidth="1"/>
    <col min="2050" max="2051" width="9.85546875" style="372" customWidth="1"/>
    <col min="2052" max="2052" width="12.7109375" style="372" customWidth="1"/>
    <col min="2053" max="2053" width="9.85546875" style="372" customWidth="1"/>
    <col min="2054" max="2304" width="11.42578125" style="372"/>
    <col min="2305" max="2305" width="51.140625" style="372" customWidth="1"/>
    <col min="2306" max="2307" width="9.85546875" style="372" customWidth="1"/>
    <col min="2308" max="2308" width="12.7109375" style="372" customWidth="1"/>
    <col min="2309" max="2309" width="9.85546875" style="372" customWidth="1"/>
    <col min="2310" max="2560" width="11.42578125" style="372"/>
    <col min="2561" max="2561" width="51.140625" style="372" customWidth="1"/>
    <col min="2562" max="2563" width="9.85546875" style="372" customWidth="1"/>
    <col min="2564" max="2564" width="12.7109375" style="372" customWidth="1"/>
    <col min="2565" max="2565" width="9.85546875" style="372" customWidth="1"/>
    <col min="2566" max="2816" width="11.42578125" style="372"/>
    <col min="2817" max="2817" width="51.140625" style="372" customWidth="1"/>
    <col min="2818" max="2819" width="9.85546875" style="372" customWidth="1"/>
    <col min="2820" max="2820" width="12.7109375" style="372" customWidth="1"/>
    <col min="2821" max="2821" width="9.85546875" style="372" customWidth="1"/>
    <col min="2822" max="3072" width="11.42578125" style="372"/>
    <col min="3073" max="3073" width="51.140625" style="372" customWidth="1"/>
    <col min="3074" max="3075" width="9.85546875" style="372" customWidth="1"/>
    <col min="3076" max="3076" width="12.7109375" style="372" customWidth="1"/>
    <col min="3077" max="3077" width="9.85546875" style="372" customWidth="1"/>
    <col min="3078" max="3328" width="11.42578125" style="372"/>
    <col min="3329" max="3329" width="51.140625" style="372" customWidth="1"/>
    <col min="3330" max="3331" width="9.85546875" style="372" customWidth="1"/>
    <col min="3332" max="3332" width="12.7109375" style="372" customWidth="1"/>
    <col min="3333" max="3333" width="9.85546875" style="372" customWidth="1"/>
    <col min="3334" max="3584" width="11.42578125" style="372"/>
    <col min="3585" max="3585" width="51.140625" style="372" customWidth="1"/>
    <col min="3586" max="3587" width="9.85546875" style="372" customWidth="1"/>
    <col min="3588" max="3588" width="12.7109375" style="372" customWidth="1"/>
    <col min="3589" max="3589" width="9.85546875" style="372" customWidth="1"/>
    <col min="3590" max="3840" width="11.42578125" style="372"/>
    <col min="3841" max="3841" width="51.140625" style="372" customWidth="1"/>
    <col min="3842" max="3843" width="9.85546875" style="372" customWidth="1"/>
    <col min="3844" max="3844" width="12.7109375" style="372" customWidth="1"/>
    <col min="3845" max="3845" width="9.85546875" style="372" customWidth="1"/>
    <col min="3846" max="4096" width="11.42578125" style="372"/>
    <col min="4097" max="4097" width="51.140625" style="372" customWidth="1"/>
    <col min="4098" max="4099" width="9.85546875" style="372" customWidth="1"/>
    <col min="4100" max="4100" width="12.7109375" style="372" customWidth="1"/>
    <col min="4101" max="4101" width="9.85546875" style="372" customWidth="1"/>
    <col min="4102" max="4352" width="11.42578125" style="372"/>
    <col min="4353" max="4353" width="51.140625" style="372" customWidth="1"/>
    <col min="4354" max="4355" width="9.85546875" style="372" customWidth="1"/>
    <col min="4356" max="4356" width="12.7109375" style="372" customWidth="1"/>
    <col min="4357" max="4357" width="9.85546875" style="372" customWidth="1"/>
    <col min="4358" max="4608" width="11.42578125" style="372"/>
    <col min="4609" max="4609" width="51.140625" style="372" customWidth="1"/>
    <col min="4610" max="4611" width="9.85546875" style="372" customWidth="1"/>
    <col min="4612" max="4612" width="12.7109375" style="372" customWidth="1"/>
    <col min="4613" max="4613" width="9.85546875" style="372" customWidth="1"/>
    <col min="4614" max="4864" width="11.42578125" style="372"/>
    <col min="4865" max="4865" width="51.140625" style="372" customWidth="1"/>
    <col min="4866" max="4867" width="9.85546875" style="372" customWidth="1"/>
    <col min="4868" max="4868" width="12.7109375" style="372" customWidth="1"/>
    <col min="4869" max="4869" width="9.85546875" style="372" customWidth="1"/>
    <col min="4870" max="5120" width="11.42578125" style="372"/>
    <col min="5121" max="5121" width="51.140625" style="372" customWidth="1"/>
    <col min="5122" max="5123" width="9.85546875" style="372" customWidth="1"/>
    <col min="5124" max="5124" width="12.7109375" style="372" customWidth="1"/>
    <col min="5125" max="5125" width="9.85546875" style="372" customWidth="1"/>
    <col min="5126" max="5376" width="11.42578125" style="372"/>
    <col min="5377" max="5377" width="51.140625" style="372" customWidth="1"/>
    <col min="5378" max="5379" width="9.85546875" style="372" customWidth="1"/>
    <col min="5380" max="5380" width="12.7109375" style="372" customWidth="1"/>
    <col min="5381" max="5381" width="9.85546875" style="372" customWidth="1"/>
    <col min="5382" max="5632" width="11.42578125" style="372"/>
    <col min="5633" max="5633" width="51.140625" style="372" customWidth="1"/>
    <col min="5634" max="5635" width="9.85546875" style="372" customWidth="1"/>
    <col min="5636" max="5636" width="12.7109375" style="372" customWidth="1"/>
    <col min="5637" max="5637" width="9.85546875" style="372" customWidth="1"/>
    <col min="5638" max="5888" width="11.42578125" style="372"/>
    <col min="5889" max="5889" width="51.140625" style="372" customWidth="1"/>
    <col min="5890" max="5891" width="9.85546875" style="372" customWidth="1"/>
    <col min="5892" max="5892" width="12.7109375" style="372" customWidth="1"/>
    <col min="5893" max="5893" width="9.85546875" style="372" customWidth="1"/>
    <col min="5894" max="6144" width="11.42578125" style="372"/>
    <col min="6145" max="6145" width="51.140625" style="372" customWidth="1"/>
    <col min="6146" max="6147" width="9.85546875" style="372" customWidth="1"/>
    <col min="6148" max="6148" width="12.7109375" style="372" customWidth="1"/>
    <col min="6149" max="6149" width="9.85546875" style="372" customWidth="1"/>
    <col min="6150" max="6400" width="11.42578125" style="372"/>
    <col min="6401" max="6401" width="51.140625" style="372" customWidth="1"/>
    <col min="6402" max="6403" width="9.85546875" style="372" customWidth="1"/>
    <col min="6404" max="6404" width="12.7109375" style="372" customWidth="1"/>
    <col min="6405" max="6405" width="9.85546875" style="372" customWidth="1"/>
    <col min="6406" max="6656" width="11.42578125" style="372"/>
    <col min="6657" max="6657" width="51.140625" style="372" customWidth="1"/>
    <col min="6658" max="6659" width="9.85546875" style="372" customWidth="1"/>
    <col min="6660" max="6660" width="12.7109375" style="372" customWidth="1"/>
    <col min="6661" max="6661" width="9.85546875" style="372" customWidth="1"/>
    <col min="6662" max="6912" width="11.42578125" style="372"/>
    <col min="6913" max="6913" width="51.140625" style="372" customWidth="1"/>
    <col min="6914" max="6915" width="9.85546875" style="372" customWidth="1"/>
    <col min="6916" max="6916" width="12.7109375" style="372" customWidth="1"/>
    <col min="6917" max="6917" width="9.85546875" style="372" customWidth="1"/>
    <col min="6918" max="7168" width="11.42578125" style="372"/>
    <col min="7169" max="7169" width="51.140625" style="372" customWidth="1"/>
    <col min="7170" max="7171" width="9.85546875" style="372" customWidth="1"/>
    <col min="7172" max="7172" width="12.7109375" style="372" customWidth="1"/>
    <col min="7173" max="7173" width="9.85546875" style="372" customWidth="1"/>
    <col min="7174" max="7424" width="11.42578125" style="372"/>
    <col min="7425" max="7425" width="51.140625" style="372" customWidth="1"/>
    <col min="7426" max="7427" width="9.85546875" style="372" customWidth="1"/>
    <col min="7428" max="7428" width="12.7109375" style="372" customWidth="1"/>
    <col min="7429" max="7429" width="9.85546875" style="372" customWidth="1"/>
    <col min="7430" max="7680" width="11.42578125" style="372"/>
    <col min="7681" max="7681" width="51.140625" style="372" customWidth="1"/>
    <col min="7682" max="7683" width="9.85546875" style="372" customWidth="1"/>
    <col min="7684" max="7684" width="12.7109375" style="372" customWidth="1"/>
    <col min="7685" max="7685" width="9.85546875" style="372" customWidth="1"/>
    <col min="7686" max="7936" width="11.42578125" style="372"/>
    <col min="7937" max="7937" width="51.140625" style="372" customWidth="1"/>
    <col min="7938" max="7939" width="9.85546875" style="372" customWidth="1"/>
    <col min="7940" max="7940" width="12.7109375" style="372" customWidth="1"/>
    <col min="7941" max="7941" width="9.85546875" style="372" customWidth="1"/>
    <col min="7942" max="8192" width="11.42578125" style="372"/>
    <col min="8193" max="8193" width="51.140625" style="372" customWidth="1"/>
    <col min="8194" max="8195" width="9.85546875" style="372" customWidth="1"/>
    <col min="8196" max="8196" width="12.7109375" style="372" customWidth="1"/>
    <col min="8197" max="8197" width="9.85546875" style="372" customWidth="1"/>
    <col min="8198" max="8448" width="11.42578125" style="372"/>
    <col min="8449" max="8449" width="51.140625" style="372" customWidth="1"/>
    <col min="8450" max="8451" width="9.85546875" style="372" customWidth="1"/>
    <col min="8452" max="8452" width="12.7109375" style="372" customWidth="1"/>
    <col min="8453" max="8453" width="9.85546875" style="372" customWidth="1"/>
    <col min="8454" max="8704" width="11.42578125" style="372"/>
    <col min="8705" max="8705" width="51.140625" style="372" customWidth="1"/>
    <col min="8706" max="8707" width="9.85546875" style="372" customWidth="1"/>
    <col min="8708" max="8708" width="12.7109375" style="372" customWidth="1"/>
    <col min="8709" max="8709" width="9.85546875" style="372" customWidth="1"/>
    <col min="8710" max="8960" width="11.42578125" style="372"/>
    <col min="8961" max="8961" width="51.140625" style="372" customWidth="1"/>
    <col min="8962" max="8963" width="9.85546875" style="372" customWidth="1"/>
    <col min="8964" max="8964" width="12.7109375" style="372" customWidth="1"/>
    <col min="8965" max="8965" width="9.85546875" style="372" customWidth="1"/>
    <col min="8966" max="9216" width="11.42578125" style="372"/>
    <col min="9217" max="9217" width="51.140625" style="372" customWidth="1"/>
    <col min="9218" max="9219" width="9.85546875" style="372" customWidth="1"/>
    <col min="9220" max="9220" width="12.7109375" style="372" customWidth="1"/>
    <col min="9221" max="9221" width="9.85546875" style="372" customWidth="1"/>
    <col min="9222" max="9472" width="11.42578125" style="372"/>
    <col min="9473" max="9473" width="51.140625" style="372" customWidth="1"/>
    <col min="9474" max="9475" width="9.85546875" style="372" customWidth="1"/>
    <col min="9476" max="9476" width="12.7109375" style="372" customWidth="1"/>
    <col min="9477" max="9477" width="9.85546875" style="372" customWidth="1"/>
    <col min="9478" max="9728" width="11.42578125" style="372"/>
    <col min="9729" max="9729" width="51.140625" style="372" customWidth="1"/>
    <col min="9730" max="9731" width="9.85546875" style="372" customWidth="1"/>
    <col min="9732" max="9732" width="12.7109375" style="372" customWidth="1"/>
    <col min="9733" max="9733" width="9.85546875" style="372" customWidth="1"/>
    <col min="9734" max="9984" width="11.42578125" style="372"/>
    <col min="9985" max="9985" width="51.140625" style="372" customWidth="1"/>
    <col min="9986" max="9987" width="9.85546875" style="372" customWidth="1"/>
    <col min="9988" max="9988" width="12.7109375" style="372" customWidth="1"/>
    <col min="9989" max="9989" width="9.85546875" style="372" customWidth="1"/>
    <col min="9990" max="10240" width="11.42578125" style="372"/>
    <col min="10241" max="10241" width="51.140625" style="372" customWidth="1"/>
    <col min="10242" max="10243" width="9.85546875" style="372" customWidth="1"/>
    <col min="10244" max="10244" width="12.7109375" style="372" customWidth="1"/>
    <col min="10245" max="10245" width="9.85546875" style="372" customWidth="1"/>
    <col min="10246" max="10496" width="11.42578125" style="372"/>
    <col min="10497" max="10497" width="51.140625" style="372" customWidth="1"/>
    <col min="10498" max="10499" width="9.85546875" style="372" customWidth="1"/>
    <col min="10500" max="10500" width="12.7109375" style="372" customWidth="1"/>
    <col min="10501" max="10501" width="9.85546875" style="372" customWidth="1"/>
    <col min="10502" max="10752" width="11.42578125" style="372"/>
    <col min="10753" max="10753" width="51.140625" style="372" customWidth="1"/>
    <col min="10754" max="10755" width="9.85546875" style="372" customWidth="1"/>
    <col min="10756" max="10756" width="12.7109375" style="372" customWidth="1"/>
    <col min="10757" max="10757" width="9.85546875" style="372" customWidth="1"/>
    <col min="10758" max="11008" width="11.42578125" style="372"/>
    <col min="11009" max="11009" width="51.140625" style="372" customWidth="1"/>
    <col min="11010" max="11011" width="9.85546875" style="372" customWidth="1"/>
    <col min="11012" max="11012" width="12.7109375" style="372" customWidth="1"/>
    <col min="11013" max="11013" width="9.85546875" style="372" customWidth="1"/>
    <col min="11014" max="11264" width="11.42578125" style="372"/>
    <col min="11265" max="11265" width="51.140625" style="372" customWidth="1"/>
    <col min="11266" max="11267" width="9.85546875" style="372" customWidth="1"/>
    <col min="11268" max="11268" width="12.7109375" style="372" customWidth="1"/>
    <col min="11269" max="11269" width="9.85546875" style="372" customWidth="1"/>
    <col min="11270" max="11520" width="11.42578125" style="372"/>
    <col min="11521" max="11521" width="51.140625" style="372" customWidth="1"/>
    <col min="11522" max="11523" width="9.85546875" style="372" customWidth="1"/>
    <col min="11524" max="11524" width="12.7109375" style="372" customWidth="1"/>
    <col min="11525" max="11525" width="9.85546875" style="372" customWidth="1"/>
    <col min="11526" max="11776" width="11.42578125" style="372"/>
    <col min="11777" max="11777" width="51.140625" style="372" customWidth="1"/>
    <col min="11778" max="11779" width="9.85546875" style="372" customWidth="1"/>
    <col min="11780" max="11780" width="12.7109375" style="372" customWidth="1"/>
    <col min="11781" max="11781" width="9.85546875" style="372" customWidth="1"/>
    <col min="11782" max="12032" width="11.42578125" style="372"/>
    <col min="12033" max="12033" width="51.140625" style="372" customWidth="1"/>
    <col min="12034" max="12035" width="9.85546875" style="372" customWidth="1"/>
    <col min="12036" max="12036" width="12.7109375" style="372" customWidth="1"/>
    <col min="12037" max="12037" width="9.85546875" style="372" customWidth="1"/>
    <col min="12038" max="12288" width="11.42578125" style="372"/>
    <col min="12289" max="12289" width="51.140625" style="372" customWidth="1"/>
    <col min="12290" max="12291" width="9.85546875" style="372" customWidth="1"/>
    <col min="12292" max="12292" width="12.7109375" style="372" customWidth="1"/>
    <col min="12293" max="12293" width="9.85546875" style="372" customWidth="1"/>
    <col min="12294" max="12544" width="11.42578125" style="372"/>
    <col min="12545" max="12545" width="51.140625" style="372" customWidth="1"/>
    <col min="12546" max="12547" width="9.85546875" style="372" customWidth="1"/>
    <col min="12548" max="12548" width="12.7109375" style="372" customWidth="1"/>
    <col min="12549" max="12549" width="9.85546875" style="372" customWidth="1"/>
    <col min="12550" max="12800" width="11.42578125" style="372"/>
    <col min="12801" max="12801" width="51.140625" style="372" customWidth="1"/>
    <col min="12802" max="12803" width="9.85546875" style="372" customWidth="1"/>
    <col min="12804" max="12804" width="12.7109375" style="372" customWidth="1"/>
    <col min="12805" max="12805" width="9.85546875" style="372" customWidth="1"/>
    <col min="12806" max="13056" width="11.42578125" style="372"/>
    <col min="13057" max="13057" width="51.140625" style="372" customWidth="1"/>
    <col min="13058" max="13059" width="9.85546875" style="372" customWidth="1"/>
    <col min="13060" max="13060" width="12.7109375" style="372" customWidth="1"/>
    <col min="13061" max="13061" width="9.85546875" style="372" customWidth="1"/>
    <col min="13062" max="13312" width="11.42578125" style="372"/>
    <col min="13313" max="13313" width="51.140625" style="372" customWidth="1"/>
    <col min="13314" max="13315" width="9.85546875" style="372" customWidth="1"/>
    <col min="13316" max="13316" width="12.7109375" style="372" customWidth="1"/>
    <col min="13317" max="13317" width="9.85546875" style="372" customWidth="1"/>
    <col min="13318" max="13568" width="11.42578125" style="372"/>
    <col min="13569" max="13569" width="51.140625" style="372" customWidth="1"/>
    <col min="13570" max="13571" width="9.85546875" style="372" customWidth="1"/>
    <col min="13572" max="13572" width="12.7109375" style="372" customWidth="1"/>
    <col min="13573" max="13573" width="9.85546875" style="372" customWidth="1"/>
    <col min="13574" max="13824" width="11.42578125" style="372"/>
    <col min="13825" max="13825" width="51.140625" style="372" customWidth="1"/>
    <col min="13826" max="13827" width="9.85546875" style="372" customWidth="1"/>
    <col min="13828" max="13828" width="12.7109375" style="372" customWidth="1"/>
    <col min="13829" max="13829" width="9.85546875" style="372" customWidth="1"/>
    <col min="13830" max="14080" width="11.42578125" style="372"/>
    <col min="14081" max="14081" width="51.140625" style="372" customWidth="1"/>
    <col min="14082" max="14083" width="9.85546875" style="372" customWidth="1"/>
    <col min="14084" max="14084" width="12.7109375" style="372" customWidth="1"/>
    <col min="14085" max="14085" width="9.85546875" style="372" customWidth="1"/>
    <col min="14086" max="14336" width="11.42578125" style="372"/>
    <col min="14337" max="14337" width="51.140625" style="372" customWidth="1"/>
    <col min="14338" max="14339" width="9.85546875" style="372" customWidth="1"/>
    <col min="14340" max="14340" width="12.7109375" style="372" customWidth="1"/>
    <col min="14341" max="14341" width="9.85546875" style="372" customWidth="1"/>
    <col min="14342" max="14592" width="11.42578125" style="372"/>
    <col min="14593" max="14593" width="51.140625" style="372" customWidth="1"/>
    <col min="14594" max="14595" width="9.85546875" style="372" customWidth="1"/>
    <col min="14596" max="14596" width="12.7109375" style="372" customWidth="1"/>
    <col min="14597" max="14597" width="9.85546875" style="372" customWidth="1"/>
    <col min="14598" max="14848" width="11.42578125" style="372"/>
    <col min="14849" max="14849" width="51.140625" style="372" customWidth="1"/>
    <col min="14850" max="14851" width="9.85546875" style="372" customWidth="1"/>
    <col min="14852" max="14852" width="12.7109375" style="372" customWidth="1"/>
    <col min="14853" max="14853" width="9.85546875" style="372" customWidth="1"/>
    <col min="14854" max="15104" width="11.42578125" style="372"/>
    <col min="15105" max="15105" width="51.140625" style="372" customWidth="1"/>
    <col min="15106" max="15107" width="9.85546875" style="372" customWidth="1"/>
    <col min="15108" max="15108" width="12.7109375" style="372" customWidth="1"/>
    <col min="15109" max="15109" width="9.85546875" style="372" customWidth="1"/>
    <col min="15110" max="15360" width="11.42578125" style="372"/>
    <col min="15361" max="15361" width="51.140625" style="372" customWidth="1"/>
    <col min="15362" max="15363" width="9.85546875" style="372" customWidth="1"/>
    <col min="15364" max="15364" width="12.7109375" style="372" customWidth="1"/>
    <col min="15365" max="15365" width="9.85546875" style="372" customWidth="1"/>
    <col min="15366" max="15616" width="11.42578125" style="372"/>
    <col min="15617" max="15617" width="51.140625" style="372" customWidth="1"/>
    <col min="15618" max="15619" width="9.85546875" style="372" customWidth="1"/>
    <col min="15620" max="15620" width="12.7109375" style="372" customWidth="1"/>
    <col min="15621" max="15621" width="9.85546875" style="372" customWidth="1"/>
    <col min="15622" max="15872" width="11.42578125" style="372"/>
    <col min="15873" max="15873" width="51.140625" style="372" customWidth="1"/>
    <col min="15874" max="15875" width="9.85546875" style="372" customWidth="1"/>
    <col min="15876" max="15876" width="12.7109375" style="372" customWidth="1"/>
    <col min="15877" max="15877" width="9.85546875" style="372" customWidth="1"/>
    <col min="15878" max="16128" width="11.42578125" style="372"/>
    <col min="16129" max="16129" width="51.140625" style="372" customWidth="1"/>
    <col min="16130" max="16131" width="9.85546875" style="372" customWidth="1"/>
    <col min="16132" max="16132" width="12.7109375" style="372" customWidth="1"/>
    <col min="16133" max="16133" width="9.85546875" style="372" customWidth="1"/>
    <col min="16134" max="16384" width="11.42578125" style="372"/>
  </cols>
  <sheetData>
    <row r="1" spans="1:25" s="1" customFormat="1" ht="3.75" customHeight="1">
      <c r="A1" s="489"/>
      <c r="B1" s="462"/>
      <c r="C1" s="462"/>
      <c r="D1" s="462"/>
      <c r="E1" s="462"/>
    </row>
    <row r="2" spans="1:25" s="1" customFormat="1" ht="39" customHeight="1">
      <c r="A2" s="872" t="s">
        <v>546</v>
      </c>
      <c r="B2" s="872"/>
      <c r="C2" s="872"/>
      <c r="D2" s="872"/>
      <c r="E2" s="872"/>
    </row>
    <row r="3" spans="1:25" s="1" customFormat="1" ht="20.25" customHeight="1">
      <c r="A3" s="872" t="s">
        <v>134</v>
      </c>
      <c r="B3" s="872"/>
      <c r="C3" s="872"/>
      <c r="D3" s="872"/>
      <c r="E3" s="872"/>
    </row>
    <row r="4" spans="1:25" s="1" customFormat="1" ht="20.25" customHeight="1">
      <c r="A4" s="872" t="s">
        <v>927</v>
      </c>
      <c r="B4" s="872"/>
      <c r="C4" s="872"/>
      <c r="D4" s="872"/>
      <c r="E4" s="872"/>
    </row>
    <row r="5" spans="1:25" s="33" customFormat="1" ht="39" customHeight="1">
      <c r="A5" s="893" t="s">
        <v>734</v>
      </c>
      <c r="B5" s="893"/>
      <c r="C5" s="893"/>
      <c r="D5" s="893"/>
      <c r="E5" s="893"/>
    </row>
    <row r="6" spans="1:25" ht="7.5" customHeight="1">
      <c r="A6" s="469"/>
    </row>
    <row r="7" spans="1:25" ht="24" customHeight="1">
      <c r="A7" s="490"/>
      <c r="B7" s="463"/>
      <c r="C7" s="109"/>
      <c r="D7" s="454"/>
      <c r="E7" s="455"/>
    </row>
    <row r="8" spans="1:25" ht="37.5" customHeight="1">
      <c r="A8" s="635" t="s">
        <v>941</v>
      </c>
      <c r="B8" s="636" t="s">
        <v>549</v>
      </c>
      <c r="C8" s="636" t="s">
        <v>548</v>
      </c>
      <c r="D8" s="637" t="s">
        <v>42</v>
      </c>
      <c r="E8" s="638" t="s">
        <v>11</v>
      </c>
      <c r="X8" s="372">
        <v>1</v>
      </c>
      <c r="Y8" s="372">
        <v>1</v>
      </c>
    </row>
    <row r="9" spans="1:25" ht="42.75" customHeight="1">
      <c r="A9" s="491" t="s">
        <v>135</v>
      </c>
      <c r="B9" s="114">
        <v>849562.92857360002</v>
      </c>
      <c r="C9" s="114">
        <v>40289.984481799998</v>
      </c>
      <c r="D9" s="114">
        <v>889852.91305540001</v>
      </c>
      <c r="E9" s="115">
        <v>0.22233366866547102</v>
      </c>
    </row>
    <row r="10" spans="1:25" ht="27" customHeight="1">
      <c r="A10" s="491" t="s">
        <v>136</v>
      </c>
      <c r="B10" s="114">
        <v>11216.42813</v>
      </c>
      <c r="C10" s="114">
        <v>3581.94389</v>
      </c>
      <c r="D10" s="114">
        <v>14798.372020000001</v>
      </c>
      <c r="E10" s="115">
        <v>3.6974384116875043E-3</v>
      </c>
    </row>
    <row r="11" spans="1:25" ht="27" customHeight="1">
      <c r="A11" s="491" t="s">
        <v>137</v>
      </c>
      <c r="B11" s="114">
        <v>1290.16995</v>
      </c>
      <c r="C11" s="114">
        <v>0</v>
      </c>
      <c r="D11" s="114">
        <v>1290.16995</v>
      </c>
      <c r="E11" s="115">
        <v>3.2235464308424293E-4</v>
      </c>
    </row>
    <row r="12" spans="1:25" ht="27" customHeight="1">
      <c r="A12" s="491" t="s">
        <v>138</v>
      </c>
      <c r="B12" s="114">
        <v>123028.1038142</v>
      </c>
      <c r="C12" s="114">
        <v>16224.04772</v>
      </c>
      <c r="D12" s="114">
        <v>139252.15153420001</v>
      </c>
      <c r="E12" s="115">
        <v>3.4792763237525379E-2</v>
      </c>
    </row>
    <row r="13" spans="1:25" ht="27" customHeight="1">
      <c r="A13" s="491" t="s">
        <v>139</v>
      </c>
      <c r="B13" s="114">
        <v>440878.79651980003</v>
      </c>
      <c r="C13" s="114">
        <v>185404.64305360001</v>
      </c>
      <c r="D13" s="114">
        <v>626283.43957340007</v>
      </c>
      <c r="E13" s="115">
        <v>0.15647967512594399</v>
      </c>
    </row>
    <row r="14" spans="1:25" ht="27" customHeight="1">
      <c r="A14" s="491" t="s">
        <v>140</v>
      </c>
      <c r="B14" s="114">
        <v>3911.4293904000001</v>
      </c>
      <c r="C14" s="114">
        <v>502.04874000000001</v>
      </c>
      <c r="D14" s="114">
        <v>4413.4781303999998</v>
      </c>
      <c r="E14" s="115">
        <v>1.1027269449929474E-3</v>
      </c>
    </row>
    <row r="15" spans="1:25" ht="27" customHeight="1">
      <c r="A15" s="491" t="s">
        <v>97</v>
      </c>
      <c r="B15" s="114">
        <v>137516.43213199999</v>
      </c>
      <c r="C15" s="114">
        <v>83195.778070999993</v>
      </c>
      <c r="D15" s="114">
        <v>220712.210203</v>
      </c>
      <c r="E15" s="115">
        <v>5.5145917593509647E-2</v>
      </c>
    </row>
    <row r="16" spans="1:25" ht="27" customHeight="1">
      <c r="A16" s="491" t="s">
        <v>141</v>
      </c>
      <c r="B16" s="114">
        <v>685260.92053040001</v>
      </c>
      <c r="C16" s="114">
        <v>316233.17057160003</v>
      </c>
      <c r="D16" s="114">
        <v>1001494.0911020001</v>
      </c>
      <c r="E16" s="115">
        <v>0.25022770859619192</v>
      </c>
    </row>
    <row r="17" spans="1:11" ht="27" customHeight="1">
      <c r="A17" s="491" t="s">
        <v>142</v>
      </c>
      <c r="B17" s="114">
        <v>195566.73913559999</v>
      </c>
      <c r="C17" s="114">
        <v>64119.508152199996</v>
      </c>
      <c r="D17" s="114">
        <v>259686.24728779998</v>
      </c>
      <c r="E17" s="115">
        <v>6.4883752375681364E-2</v>
      </c>
    </row>
    <row r="18" spans="1:11" ht="27" customHeight="1">
      <c r="A18" s="491" t="s">
        <v>143</v>
      </c>
      <c r="B18" s="114">
        <v>363671.29121260002</v>
      </c>
      <c r="C18" s="114">
        <v>77724.33213699999</v>
      </c>
      <c r="D18" s="114">
        <v>441395.62334960001</v>
      </c>
      <c r="E18" s="115">
        <v>0.11028464011567408</v>
      </c>
    </row>
    <row r="19" spans="1:11" ht="27" customHeight="1">
      <c r="A19" s="491" t="s">
        <v>144</v>
      </c>
      <c r="B19" s="114">
        <v>6733.7200954</v>
      </c>
      <c r="C19" s="114">
        <v>2635.06709</v>
      </c>
      <c r="D19" s="114">
        <v>9368.7871854000005</v>
      </c>
      <c r="E19" s="115">
        <v>2.3408327323713018E-3</v>
      </c>
    </row>
    <row r="20" spans="1:11" ht="27" customHeight="1">
      <c r="A20" s="491" t="s">
        <v>145</v>
      </c>
      <c r="B20" s="114">
        <v>144474.72417599999</v>
      </c>
      <c r="C20" s="114">
        <v>106634.8082972</v>
      </c>
      <c r="D20" s="114">
        <v>251109.5324732</v>
      </c>
      <c r="E20" s="115">
        <v>6.2740822412930553E-2</v>
      </c>
    </row>
    <row r="21" spans="1:11" ht="27" customHeight="1">
      <c r="A21" s="491" t="s">
        <v>146</v>
      </c>
      <c r="B21" s="114">
        <v>11928.383943999999</v>
      </c>
      <c r="C21" s="114">
        <v>534.33968999999991</v>
      </c>
      <c r="D21" s="114">
        <v>12462.723634</v>
      </c>
      <c r="E21" s="115">
        <v>3.113866377755604E-3</v>
      </c>
    </row>
    <row r="22" spans="1:11" ht="27" customHeight="1">
      <c r="A22" s="491" t="s">
        <v>147</v>
      </c>
      <c r="B22" s="114">
        <v>22637.832156199998</v>
      </c>
      <c r="C22" s="114">
        <v>3310.7879400000002</v>
      </c>
      <c r="D22" s="114">
        <v>25948.6200962</v>
      </c>
      <c r="E22" s="115">
        <v>6.4833769920305184E-3</v>
      </c>
    </row>
    <row r="23" spans="1:11" ht="27" customHeight="1">
      <c r="A23" s="491" t="s">
        <v>148</v>
      </c>
      <c r="B23" s="114">
        <v>56665.011603799998</v>
      </c>
      <c r="C23" s="114">
        <v>35402.202281400001</v>
      </c>
      <c r="D23" s="114">
        <v>92067.213885200006</v>
      </c>
      <c r="E23" s="115">
        <v>2.3003398793875415E-2</v>
      </c>
    </row>
    <row r="24" spans="1:11" ht="27" customHeight="1">
      <c r="A24" s="491" t="s">
        <v>149</v>
      </c>
      <c r="B24" s="114">
        <v>693.19836999999995</v>
      </c>
      <c r="C24" s="114">
        <v>338.67939539999998</v>
      </c>
      <c r="D24" s="114">
        <v>1031.8777654</v>
      </c>
      <c r="E24" s="115">
        <v>2.5781920340966179E-4</v>
      </c>
    </row>
    <row r="25" spans="1:11" ht="27" customHeight="1">
      <c r="A25" s="491" t="s">
        <v>150</v>
      </c>
      <c r="B25" s="114">
        <v>14.76712</v>
      </c>
      <c r="C25" s="114">
        <v>0</v>
      </c>
      <c r="D25" s="114">
        <v>14.76712</v>
      </c>
      <c r="E25" s="115">
        <v>3.6896299568767554E-6</v>
      </c>
    </row>
    <row r="26" spans="1:11" s="140" customFormat="1" ht="39" customHeight="1">
      <c r="A26" s="639" t="s">
        <v>151</v>
      </c>
      <c r="B26" s="139">
        <v>8895.2860550000005</v>
      </c>
      <c r="C26" s="139">
        <v>2253.3993814</v>
      </c>
      <c r="D26" s="139">
        <v>11148.685436400001</v>
      </c>
      <c r="E26" s="459">
        <v>2.785548147908126E-3</v>
      </c>
    </row>
    <row r="27" spans="1:11" ht="24" customHeight="1">
      <c r="A27" s="492" t="s">
        <v>38</v>
      </c>
      <c r="B27" s="464">
        <v>3063946.1629089997</v>
      </c>
      <c r="C27" s="464">
        <v>938384.74089259992</v>
      </c>
      <c r="D27" s="464">
        <v>4002330.9038015995</v>
      </c>
      <c r="E27" s="321">
        <v>1</v>
      </c>
    </row>
    <row r="28" spans="1:11" ht="36" customHeight="1">
      <c r="A28" s="493" t="s">
        <v>152</v>
      </c>
      <c r="B28" s="115">
        <v>0.76554044044652114</v>
      </c>
      <c r="C28" s="115">
        <v>0.23445955955347883</v>
      </c>
      <c r="D28" s="115">
        <v>1</v>
      </c>
      <c r="E28" s="115"/>
    </row>
    <row r="29" spans="1:11" ht="14.25" customHeight="1" thickBot="1">
      <c r="A29" s="494"/>
      <c r="B29" s="465"/>
      <c r="C29" s="145"/>
      <c r="D29" s="466"/>
      <c r="E29" s="640"/>
    </row>
    <row r="30" spans="1:11" ht="15" customHeight="1" thickTop="1">
      <c r="A30" s="641" t="s">
        <v>735</v>
      </c>
      <c r="B30" s="467"/>
      <c r="C30" s="148"/>
      <c r="D30" s="148"/>
      <c r="E30" s="148"/>
    </row>
    <row r="31" spans="1:11" ht="15" customHeight="1">
      <c r="A31" s="495"/>
      <c r="C31" s="18"/>
      <c r="D31" s="460"/>
      <c r="E31" s="148"/>
    </row>
    <row r="32" spans="1:11" ht="15" customHeight="1">
      <c r="A32" s="496"/>
      <c r="C32" s="18"/>
      <c r="D32" s="460"/>
      <c r="E32" s="148"/>
      <c r="F32" s="150"/>
      <c r="G32" s="17"/>
      <c r="H32" s="17"/>
      <c r="I32" s="17"/>
      <c r="J32" s="17"/>
      <c r="K32" s="17"/>
    </row>
    <row r="33" spans="1:5" ht="9" customHeight="1">
      <c r="A33" s="473"/>
      <c r="C33" s="18"/>
      <c r="D33" s="460"/>
      <c r="E33" s="148"/>
    </row>
    <row r="34" spans="1:5" ht="9" customHeight="1">
      <c r="A34" s="470"/>
      <c r="C34" s="18"/>
      <c r="D34" s="460"/>
      <c r="E34" s="148"/>
    </row>
    <row r="35" spans="1:5" ht="9" customHeight="1">
      <c r="A35" s="470"/>
      <c r="C35" s="18"/>
      <c r="D35" s="460"/>
      <c r="E35" s="148"/>
    </row>
    <row r="36" spans="1:5" ht="9" customHeight="1">
      <c r="A36" s="470"/>
      <c r="B36" s="468"/>
      <c r="C36" s="18"/>
      <c r="D36" s="460"/>
      <c r="E36" s="148"/>
    </row>
    <row r="37" spans="1:5" ht="9" customHeight="1">
      <c r="A37" s="470"/>
      <c r="B37" s="468"/>
      <c r="C37" s="18"/>
      <c r="D37" s="460"/>
      <c r="E37" s="148"/>
    </row>
    <row r="38" spans="1:5" ht="9" customHeight="1">
      <c r="A38" s="470"/>
      <c r="B38" s="468"/>
      <c r="C38" s="18"/>
      <c r="D38" s="460"/>
      <c r="E38" s="148"/>
    </row>
    <row r="39" spans="1:5" ht="9" customHeight="1">
      <c r="A39" s="126"/>
      <c r="B39" s="468"/>
      <c r="C39" s="18"/>
      <c r="D39" s="460"/>
      <c r="E39" s="148"/>
    </row>
    <row r="40" spans="1:5" ht="9" customHeight="1">
      <c r="A40" s="470"/>
      <c r="B40" s="468"/>
      <c r="C40" s="18"/>
      <c r="D40" s="460"/>
      <c r="E40" s="148"/>
    </row>
    <row r="41" spans="1:5" ht="9" customHeight="1">
      <c r="A41" s="470"/>
      <c r="B41" s="468"/>
      <c r="C41" s="18"/>
      <c r="D41" s="460"/>
      <c r="E41" s="148"/>
    </row>
    <row r="42" spans="1:5" ht="9" customHeight="1">
      <c r="A42" s="470"/>
      <c r="B42" s="468"/>
      <c r="C42" s="18"/>
      <c r="D42" s="460"/>
      <c r="E42" s="148"/>
    </row>
    <row r="43" spans="1:5" ht="9" customHeight="1">
      <c r="A43" s="470"/>
      <c r="C43" s="18"/>
      <c r="D43" s="460"/>
      <c r="E43" s="148"/>
    </row>
    <row r="44" spans="1:5" ht="9" customHeight="1">
      <c r="A44" s="470"/>
      <c r="C44" s="18"/>
      <c r="D44" s="460"/>
      <c r="E44" s="148"/>
    </row>
    <row r="45" spans="1:5" ht="9" customHeight="1">
      <c r="A45" s="126"/>
      <c r="C45" s="18"/>
      <c r="D45" s="460"/>
      <c r="E45" s="148"/>
    </row>
    <row r="46" spans="1:5" ht="9" customHeight="1">
      <c r="A46" s="470"/>
      <c r="C46" s="18"/>
      <c r="D46" s="460"/>
      <c r="E46" s="148"/>
    </row>
    <row r="47" spans="1:5" ht="9" customHeight="1">
      <c r="A47" s="470"/>
      <c r="C47" s="18"/>
      <c r="D47" s="460"/>
      <c r="E47" s="148"/>
    </row>
    <row r="48" spans="1:5" ht="9" customHeight="1">
      <c r="A48" s="470"/>
      <c r="C48" s="18"/>
      <c r="D48" s="460"/>
      <c r="E48" s="148"/>
    </row>
    <row r="49" spans="1:5" ht="9" customHeight="1">
      <c r="A49" s="470"/>
      <c r="C49" s="18"/>
      <c r="D49" s="460"/>
      <c r="E49" s="148"/>
    </row>
    <row r="50" spans="1:5" ht="9" customHeight="1">
      <c r="A50" s="470"/>
      <c r="C50" s="18"/>
      <c r="D50" s="460"/>
      <c r="E50" s="148"/>
    </row>
    <row r="51" spans="1:5" ht="9" customHeight="1">
      <c r="A51" s="126"/>
      <c r="C51" s="18"/>
      <c r="D51" s="460"/>
      <c r="E51" s="148"/>
    </row>
    <row r="52" spans="1:5" ht="9" customHeight="1">
      <c r="A52" s="470"/>
      <c r="C52" s="18"/>
      <c r="D52" s="460"/>
      <c r="E52" s="148"/>
    </row>
    <row r="53" spans="1:5" ht="9" customHeight="1">
      <c r="A53" s="470"/>
      <c r="C53" s="18"/>
      <c r="D53" s="460"/>
      <c r="E53" s="148"/>
    </row>
    <row r="54" spans="1:5" ht="9" customHeight="1">
      <c r="A54" s="470"/>
      <c r="C54" s="18"/>
      <c r="D54" s="460"/>
      <c r="E54" s="148"/>
    </row>
    <row r="55" spans="1:5" ht="9" customHeight="1">
      <c r="A55" s="470"/>
      <c r="C55" s="18"/>
      <c r="D55" s="460"/>
      <c r="E55" s="148"/>
    </row>
    <row r="56" spans="1:5" ht="9" customHeight="1">
      <c r="A56" s="126"/>
      <c r="C56" s="18"/>
      <c r="D56" s="460"/>
      <c r="E56" s="148"/>
    </row>
    <row r="57" spans="1:5" ht="9" customHeight="1">
      <c r="A57" s="471"/>
      <c r="C57" s="18"/>
      <c r="D57" s="460"/>
      <c r="E57" s="148"/>
    </row>
    <row r="58" spans="1:5" ht="9" customHeight="1">
      <c r="A58" s="471"/>
      <c r="C58" s="18"/>
      <c r="D58" s="460"/>
      <c r="E58" s="148"/>
    </row>
    <row r="59" spans="1:5" ht="9" customHeight="1">
      <c r="A59" s="471"/>
      <c r="C59" s="18"/>
      <c r="D59" s="460"/>
      <c r="E59" s="148"/>
    </row>
    <row r="60" spans="1:5" ht="9" customHeight="1">
      <c r="A60" s="471"/>
      <c r="C60" s="18"/>
      <c r="D60" s="460"/>
      <c r="E60" s="148"/>
    </row>
    <row r="61" spans="1:5" ht="9" customHeight="1">
      <c r="A61" s="472"/>
      <c r="C61" s="18"/>
      <c r="D61" s="460"/>
      <c r="E61" s="148"/>
    </row>
    <row r="62" spans="1:5" ht="9" customHeight="1">
      <c r="A62" s="472"/>
      <c r="C62" s="18"/>
      <c r="D62" s="460"/>
      <c r="E62" s="148"/>
    </row>
    <row r="63" spans="1:5" ht="9" customHeight="1">
      <c r="A63" s="473"/>
      <c r="C63" s="18"/>
      <c r="D63" s="460"/>
      <c r="E63" s="148"/>
    </row>
    <row r="64" spans="1:5" ht="9" customHeight="1">
      <c r="A64" s="470"/>
      <c r="C64" s="18"/>
      <c r="D64" s="460"/>
      <c r="E64" s="148"/>
    </row>
    <row r="65" spans="1:5" ht="9" customHeight="1">
      <c r="A65" s="470"/>
      <c r="C65" s="18"/>
      <c r="D65" s="460"/>
      <c r="E65" s="148"/>
    </row>
    <row r="66" spans="1:5" ht="9" customHeight="1">
      <c r="A66" s="470"/>
      <c r="C66" s="18"/>
      <c r="D66" s="460"/>
      <c r="E66" s="148"/>
    </row>
    <row r="67" spans="1:5" ht="9" customHeight="1">
      <c r="A67" s="470"/>
      <c r="C67" s="18"/>
      <c r="D67" s="460"/>
      <c r="E67" s="148"/>
    </row>
    <row r="68" spans="1:5" ht="9" customHeight="1">
      <c r="A68" s="471"/>
      <c r="C68" s="18"/>
      <c r="D68" s="460"/>
      <c r="E68" s="148"/>
    </row>
    <row r="69" spans="1:5" ht="9" customHeight="1">
      <c r="A69" s="473"/>
      <c r="C69" s="18"/>
      <c r="D69" s="460"/>
      <c r="E69" s="148"/>
    </row>
    <row r="70" spans="1:5" ht="9" customHeight="1">
      <c r="A70" s="470"/>
      <c r="C70" s="18"/>
      <c r="D70" s="460"/>
      <c r="E70" s="148"/>
    </row>
    <row r="71" spans="1:5" ht="9" customHeight="1">
      <c r="A71" s="470"/>
      <c r="C71" s="18"/>
      <c r="D71" s="460"/>
      <c r="E71" s="148"/>
    </row>
    <row r="72" spans="1:5" ht="9" customHeight="1">
      <c r="A72" s="470"/>
      <c r="C72" s="18"/>
      <c r="D72" s="460"/>
      <c r="E72" s="148"/>
    </row>
    <row r="73" spans="1:5" ht="9" customHeight="1">
      <c r="A73" s="470"/>
      <c r="C73" s="18"/>
      <c r="D73" s="460"/>
      <c r="E73" s="148"/>
    </row>
    <row r="74" spans="1:5" ht="9" customHeight="1">
      <c r="A74" s="471"/>
      <c r="C74" s="18"/>
      <c r="D74" s="460"/>
      <c r="E74" s="148"/>
    </row>
    <row r="75" spans="1:5" ht="9" customHeight="1">
      <c r="A75" s="473"/>
      <c r="C75" s="18"/>
      <c r="D75" s="460"/>
      <c r="E75" s="148"/>
    </row>
    <row r="76" spans="1:5" ht="9" customHeight="1">
      <c r="A76" s="470"/>
      <c r="C76" s="18"/>
      <c r="D76" s="460"/>
      <c r="E76" s="148"/>
    </row>
    <row r="77" spans="1:5" ht="9" customHeight="1">
      <c r="A77" s="470"/>
      <c r="C77" s="18"/>
      <c r="D77" s="460"/>
      <c r="E77" s="148"/>
    </row>
    <row r="78" spans="1:5" ht="9" customHeight="1">
      <c r="A78" s="470"/>
      <c r="C78" s="461"/>
      <c r="E78" s="467"/>
    </row>
    <row r="79" spans="1:5" ht="9" customHeight="1">
      <c r="A79" s="470"/>
      <c r="C79" s="461"/>
      <c r="E79" s="467"/>
    </row>
    <row r="80" spans="1:5" ht="9" customHeight="1">
      <c r="A80" s="470"/>
      <c r="C80" s="461"/>
      <c r="E80" s="467"/>
    </row>
    <row r="81" spans="1:5" ht="9" customHeight="1">
      <c r="A81" s="470"/>
      <c r="C81" s="461"/>
      <c r="E81" s="467"/>
    </row>
    <row r="82" spans="1:5" ht="9" customHeight="1">
      <c r="A82" s="470"/>
      <c r="C82" s="461"/>
      <c r="E82" s="467"/>
    </row>
    <row r="83" spans="1:5" ht="9" customHeight="1">
      <c r="A83" s="470"/>
      <c r="C83" s="461"/>
      <c r="E83" s="467"/>
    </row>
    <row r="84" spans="1:5" ht="9" customHeight="1">
      <c r="A84" s="471"/>
      <c r="C84" s="461"/>
      <c r="E84" s="467"/>
    </row>
    <row r="85" spans="1:5" ht="9" customHeight="1">
      <c r="A85" s="473"/>
      <c r="C85" s="461"/>
      <c r="E85" s="467"/>
    </row>
    <row r="86" spans="1:5" ht="9" customHeight="1">
      <c r="A86" s="470"/>
      <c r="C86" s="461"/>
      <c r="E86" s="467"/>
    </row>
    <row r="87" spans="1:5" ht="9" customHeight="1">
      <c r="A87" s="470"/>
      <c r="C87" s="461"/>
      <c r="E87" s="467"/>
    </row>
    <row r="88" spans="1:5" ht="9" customHeight="1">
      <c r="A88" s="470"/>
      <c r="C88" s="461"/>
      <c r="E88" s="467"/>
    </row>
    <row r="89" spans="1:5" ht="9" customHeight="1">
      <c r="A89" s="470"/>
      <c r="C89" s="461"/>
      <c r="E89" s="467"/>
    </row>
    <row r="90" spans="1:5" ht="9" customHeight="1">
      <c r="A90" s="470"/>
      <c r="C90" s="461"/>
      <c r="E90" s="467"/>
    </row>
    <row r="91" spans="1:5" ht="9" customHeight="1">
      <c r="A91" s="470"/>
      <c r="C91" s="461"/>
      <c r="E91" s="467"/>
    </row>
    <row r="92" spans="1:5" ht="9" customHeight="1">
      <c r="A92" s="470"/>
      <c r="C92" s="461"/>
      <c r="E92" s="467"/>
    </row>
    <row r="93" spans="1:5" ht="9" customHeight="1">
      <c r="A93" s="470"/>
      <c r="C93" s="461"/>
      <c r="E93" s="467"/>
    </row>
    <row r="94" spans="1:5" ht="9" customHeight="1">
      <c r="A94" s="470"/>
      <c r="C94" s="461"/>
      <c r="E94" s="467"/>
    </row>
    <row r="95" spans="1:5" ht="9" customHeight="1">
      <c r="A95" s="473"/>
      <c r="C95" s="461"/>
      <c r="E95" s="467"/>
    </row>
    <row r="96" spans="1:5" ht="9" customHeight="1">
      <c r="A96" s="470"/>
      <c r="C96" s="461"/>
      <c r="E96" s="467"/>
    </row>
    <row r="97" spans="1:5" ht="9" customHeight="1">
      <c r="A97" s="470"/>
      <c r="C97" s="461"/>
      <c r="E97" s="467"/>
    </row>
    <row r="98" spans="1:5" ht="9" customHeight="1">
      <c r="A98" s="470"/>
      <c r="C98" s="461"/>
      <c r="E98" s="467"/>
    </row>
    <row r="99" spans="1:5">
      <c r="A99" s="474"/>
      <c r="C99" s="461"/>
      <c r="E99" s="467"/>
    </row>
    <row r="100" spans="1:5">
      <c r="A100" s="474"/>
      <c r="C100" s="461"/>
      <c r="E100" s="467"/>
    </row>
    <row r="101" spans="1:5">
      <c r="A101" s="474"/>
      <c r="C101" s="461"/>
      <c r="E101" s="467"/>
    </row>
    <row r="102" spans="1:5">
      <c r="A102" s="474"/>
      <c r="C102" s="461"/>
      <c r="E102" s="467"/>
    </row>
    <row r="103" spans="1:5">
      <c r="A103" s="474"/>
      <c r="C103" s="461"/>
      <c r="E103" s="467"/>
    </row>
    <row r="104" spans="1:5">
      <c r="A104" s="474"/>
      <c r="C104" s="461"/>
      <c r="E104" s="467"/>
    </row>
    <row r="105" spans="1:5">
      <c r="A105" s="474"/>
      <c r="C105" s="461"/>
      <c r="E105" s="467"/>
    </row>
    <row r="106" spans="1:5" ht="15.75">
      <c r="A106" s="131"/>
      <c r="C106" s="461"/>
      <c r="E106" s="467"/>
    </row>
    <row r="107" spans="1:5" ht="15.75">
      <c r="A107" s="131"/>
      <c r="C107" s="461"/>
      <c r="E107" s="467"/>
    </row>
    <row r="108" spans="1:5" ht="15.75">
      <c r="A108" s="131"/>
      <c r="C108" s="461"/>
      <c r="E108" s="467"/>
    </row>
    <row r="109" spans="1:5" ht="15.75">
      <c r="A109" s="131"/>
      <c r="C109" s="461"/>
      <c r="E109" s="467"/>
    </row>
    <row r="110" spans="1:5" ht="15.75">
      <c r="A110" s="131"/>
      <c r="C110" s="461"/>
      <c r="E110" s="467"/>
    </row>
    <row r="111" spans="1:5" ht="15.75">
      <c r="A111" s="131"/>
      <c r="C111" s="461"/>
      <c r="E111" s="467"/>
    </row>
    <row r="112" spans="1:5" ht="15.75">
      <c r="A112" s="131"/>
      <c r="C112" s="461"/>
      <c r="E112" s="467"/>
    </row>
    <row r="113" spans="1:5" ht="15.75">
      <c r="A113" s="131"/>
      <c r="C113" s="461"/>
      <c r="E113" s="467"/>
    </row>
    <row r="114" spans="1:5" ht="15.75">
      <c r="A114" s="131"/>
      <c r="C114" s="461"/>
      <c r="E114" s="467"/>
    </row>
    <row r="115" spans="1:5" ht="15.75">
      <c r="A115" s="131"/>
      <c r="C115" s="461"/>
      <c r="E115" s="467"/>
    </row>
    <row r="116" spans="1:5" ht="15.75">
      <c r="A116" s="131"/>
      <c r="C116" s="461"/>
      <c r="E116" s="467"/>
    </row>
    <row r="117" spans="1:5" ht="15.75">
      <c r="A117" s="131"/>
      <c r="C117" s="461"/>
      <c r="E117" s="467"/>
    </row>
    <row r="118" spans="1:5" ht="15.75">
      <c r="A118" s="131"/>
      <c r="C118" s="461"/>
      <c r="E118" s="467"/>
    </row>
    <row r="119" spans="1:5" ht="15.75">
      <c r="A119" s="131"/>
      <c r="C119" s="461"/>
      <c r="E119" s="467"/>
    </row>
    <row r="120" spans="1:5" ht="15.75">
      <c r="A120" s="131"/>
      <c r="C120" s="461"/>
      <c r="E120" s="467"/>
    </row>
    <row r="121" spans="1:5" ht="15.75">
      <c r="A121" s="131"/>
      <c r="C121" s="461"/>
      <c r="E121" s="467"/>
    </row>
    <row r="122" spans="1:5" ht="15.75">
      <c r="A122" s="131"/>
      <c r="C122" s="461"/>
      <c r="E122" s="467"/>
    </row>
    <row r="123" spans="1:5" ht="15.75">
      <c r="A123" s="131"/>
      <c r="C123" s="461"/>
      <c r="E123" s="467"/>
    </row>
    <row r="124" spans="1:5" ht="15.75">
      <c r="A124" s="131"/>
      <c r="C124" s="461"/>
      <c r="E124" s="467"/>
    </row>
    <row r="125" spans="1:5" ht="15.75">
      <c r="A125" s="131"/>
      <c r="C125" s="461"/>
      <c r="E125" s="467"/>
    </row>
    <row r="126" spans="1:5" ht="15.75">
      <c r="A126" s="131"/>
      <c r="C126" s="461"/>
      <c r="E126" s="467"/>
    </row>
    <row r="127" spans="1:5" ht="15.75">
      <c r="A127" s="131"/>
      <c r="C127" s="461"/>
      <c r="E127" s="467"/>
    </row>
    <row r="128" spans="1:5" ht="15.75">
      <c r="A128" s="131"/>
      <c r="C128" s="461"/>
      <c r="E128" s="467"/>
    </row>
    <row r="129" spans="1:5" ht="15.75">
      <c r="A129" s="131"/>
      <c r="C129" s="461"/>
      <c r="E129" s="467"/>
    </row>
    <row r="130" spans="1:5" ht="15.75">
      <c r="A130" s="131"/>
      <c r="C130" s="461"/>
      <c r="E130" s="467"/>
    </row>
    <row r="131" spans="1:5" ht="15.75">
      <c r="A131" s="131"/>
      <c r="C131" s="461"/>
      <c r="E131" s="467"/>
    </row>
    <row r="132" spans="1:5" ht="15.75">
      <c r="A132" s="131"/>
      <c r="C132" s="461"/>
      <c r="E132" s="467"/>
    </row>
    <row r="133" spans="1:5" ht="15.75">
      <c r="A133" s="131"/>
      <c r="C133" s="461"/>
      <c r="E133" s="467"/>
    </row>
    <row r="134" spans="1:5" ht="15.75">
      <c r="A134" s="131"/>
      <c r="C134" s="461"/>
      <c r="E134" s="467"/>
    </row>
    <row r="135" spans="1:5" ht="15.75">
      <c r="A135" s="131"/>
      <c r="C135" s="461"/>
      <c r="E135" s="467"/>
    </row>
    <row r="136" spans="1:5" ht="15.75">
      <c r="A136" s="131"/>
      <c r="C136" s="461"/>
      <c r="E136" s="467"/>
    </row>
    <row r="137" spans="1:5" ht="15.75">
      <c r="A137" s="131"/>
      <c r="C137" s="461"/>
      <c r="E137" s="467"/>
    </row>
    <row r="138" spans="1:5" ht="15.75">
      <c r="A138" s="131"/>
      <c r="C138" s="461"/>
      <c r="E138" s="467"/>
    </row>
    <row r="139" spans="1:5" ht="15.75">
      <c r="A139" s="131"/>
      <c r="C139" s="461"/>
      <c r="E139" s="467"/>
    </row>
    <row r="140" spans="1:5" ht="15.75">
      <c r="A140" s="131"/>
      <c r="C140" s="461"/>
      <c r="E140" s="467"/>
    </row>
    <row r="141" spans="1:5" ht="15.75">
      <c r="A141" s="131"/>
      <c r="C141" s="461"/>
      <c r="E141" s="467"/>
    </row>
    <row r="142" spans="1:5" ht="15.75">
      <c r="A142" s="131"/>
      <c r="C142" s="461"/>
      <c r="E142" s="467"/>
    </row>
    <row r="143" spans="1:5" ht="15.75">
      <c r="A143" s="131"/>
      <c r="C143" s="461"/>
      <c r="E143" s="467"/>
    </row>
    <row r="144" spans="1:5" ht="15.75">
      <c r="A144" s="131"/>
      <c r="C144" s="461"/>
      <c r="E144" s="467"/>
    </row>
    <row r="145" spans="1:5" ht="15.75">
      <c r="A145" s="131"/>
      <c r="C145" s="461"/>
      <c r="E145" s="467"/>
    </row>
    <row r="146" spans="1:5" ht="15.75">
      <c r="A146" s="131"/>
      <c r="C146" s="461"/>
      <c r="E146" s="467"/>
    </row>
    <row r="147" spans="1:5" ht="15.75">
      <c r="A147" s="131"/>
      <c r="C147" s="461"/>
      <c r="E147" s="467"/>
    </row>
    <row r="148" spans="1:5" ht="15.75">
      <c r="A148" s="131"/>
      <c r="C148" s="461"/>
      <c r="E148" s="467"/>
    </row>
    <row r="149" spans="1:5" ht="15.75">
      <c r="A149" s="131"/>
      <c r="C149" s="461"/>
      <c r="E149" s="467"/>
    </row>
    <row r="150" spans="1:5" ht="15.75">
      <c r="A150" s="131"/>
      <c r="C150" s="461"/>
      <c r="E150" s="467"/>
    </row>
    <row r="151" spans="1:5" ht="15.75">
      <c r="A151" s="131"/>
      <c r="C151" s="461"/>
      <c r="E151" s="467"/>
    </row>
    <row r="152" spans="1:5" ht="15.75">
      <c r="A152" s="131"/>
      <c r="C152" s="461"/>
      <c r="E152" s="467"/>
    </row>
    <row r="153" spans="1:5" ht="15.75">
      <c r="A153" s="131"/>
      <c r="C153" s="461"/>
      <c r="E153" s="467"/>
    </row>
    <row r="154" spans="1:5" ht="15.75">
      <c r="A154" s="131"/>
      <c r="C154" s="461"/>
      <c r="E154" s="467"/>
    </row>
    <row r="155" spans="1:5" ht="15.75">
      <c r="A155" s="131"/>
      <c r="C155" s="461"/>
      <c r="E155" s="467"/>
    </row>
    <row r="156" spans="1:5" ht="15.75">
      <c r="A156" s="131"/>
      <c r="C156" s="461"/>
      <c r="E156" s="467"/>
    </row>
    <row r="157" spans="1:5" ht="15.75">
      <c r="A157" s="131"/>
      <c r="C157" s="461"/>
      <c r="E157" s="467"/>
    </row>
    <row r="158" spans="1:5" ht="15.75">
      <c r="A158" s="131"/>
      <c r="C158" s="461"/>
      <c r="E158" s="467"/>
    </row>
    <row r="159" spans="1:5" ht="15.75">
      <c r="A159" s="131"/>
      <c r="C159" s="461"/>
      <c r="E159" s="467"/>
    </row>
    <row r="160" spans="1:5" ht="15.75">
      <c r="A160" s="131"/>
      <c r="C160" s="461"/>
      <c r="E160" s="467"/>
    </row>
    <row r="161" spans="1:5" ht="15.75">
      <c r="A161" s="131"/>
      <c r="C161" s="461"/>
      <c r="E161" s="467"/>
    </row>
    <row r="162" spans="1:5" ht="15.75">
      <c r="A162" s="131"/>
      <c r="C162" s="461"/>
      <c r="E162" s="467"/>
    </row>
    <row r="163" spans="1:5" ht="15.75">
      <c r="A163" s="131"/>
      <c r="C163" s="461"/>
      <c r="E163" s="467"/>
    </row>
    <row r="164" spans="1:5" ht="15.75">
      <c r="A164" s="131"/>
      <c r="C164" s="461"/>
      <c r="E164" s="467"/>
    </row>
    <row r="165" spans="1:5" ht="15.75">
      <c r="A165" s="131"/>
      <c r="C165" s="461"/>
      <c r="E165" s="467"/>
    </row>
    <row r="166" spans="1:5" ht="15.75">
      <c r="A166" s="131"/>
      <c r="C166" s="461"/>
      <c r="E166" s="467"/>
    </row>
    <row r="167" spans="1:5" ht="15.75">
      <c r="A167" s="131"/>
      <c r="C167" s="461"/>
      <c r="E167" s="467"/>
    </row>
    <row r="168" spans="1:5" ht="15.75">
      <c r="A168" s="131"/>
      <c r="C168" s="461"/>
      <c r="E168" s="467"/>
    </row>
    <row r="169" spans="1:5" ht="15.75">
      <c r="A169" s="131"/>
      <c r="C169" s="461"/>
      <c r="E169" s="467"/>
    </row>
    <row r="170" spans="1:5" ht="15.75">
      <c r="A170" s="131"/>
      <c r="C170" s="461"/>
      <c r="E170" s="467"/>
    </row>
    <row r="171" spans="1:5" ht="15.75">
      <c r="A171" s="131"/>
      <c r="C171" s="461"/>
      <c r="E171" s="467"/>
    </row>
    <row r="172" spans="1:5" ht="15.75">
      <c r="A172" s="131"/>
      <c r="C172" s="461"/>
      <c r="E172" s="467"/>
    </row>
    <row r="173" spans="1:5" ht="15.75">
      <c r="A173" s="131"/>
      <c r="C173" s="461"/>
      <c r="E173" s="467"/>
    </row>
    <row r="174" spans="1:5" ht="15.75">
      <c r="A174" s="131"/>
      <c r="C174" s="461"/>
      <c r="E174" s="467"/>
    </row>
    <row r="175" spans="1:5" ht="15.75">
      <c r="A175" s="131"/>
      <c r="C175" s="461"/>
      <c r="E175" s="467"/>
    </row>
    <row r="176" spans="1:5" ht="15.75">
      <c r="A176" s="131"/>
      <c r="C176" s="461"/>
      <c r="E176" s="467"/>
    </row>
    <row r="177" spans="1:5" ht="15.75">
      <c r="A177" s="131"/>
      <c r="C177" s="461"/>
      <c r="E177" s="467"/>
    </row>
    <row r="178" spans="1:5" ht="15.75">
      <c r="A178" s="131"/>
      <c r="C178" s="461"/>
      <c r="E178" s="467"/>
    </row>
    <row r="179" spans="1:5" ht="15.75">
      <c r="A179" s="131"/>
      <c r="C179" s="461"/>
      <c r="E179" s="467"/>
    </row>
    <row r="180" spans="1:5" ht="15.75">
      <c r="A180" s="131"/>
      <c r="C180" s="461"/>
      <c r="E180" s="467"/>
    </row>
    <row r="181" spans="1:5" ht="15.75">
      <c r="A181" s="131"/>
      <c r="C181" s="461"/>
      <c r="E181" s="467"/>
    </row>
    <row r="182" spans="1:5" ht="15.75">
      <c r="A182" s="131"/>
      <c r="C182" s="461"/>
      <c r="E182" s="467"/>
    </row>
    <row r="183" spans="1:5" ht="15.75">
      <c r="A183" s="131"/>
      <c r="C183" s="461"/>
      <c r="E183" s="467"/>
    </row>
    <row r="184" spans="1:5" ht="15.75">
      <c r="A184" s="131"/>
      <c r="C184" s="461"/>
      <c r="E184" s="467"/>
    </row>
    <row r="185" spans="1:5" ht="15.75">
      <c r="A185" s="131"/>
      <c r="C185" s="461"/>
      <c r="E185" s="467"/>
    </row>
    <row r="186" spans="1:5" ht="15.75">
      <c r="A186" s="131"/>
      <c r="C186" s="461"/>
      <c r="E186" s="467"/>
    </row>
    <row r="187" spans="1:5" ht="15.75">
      <c r="A187" s="131"/>
      <c r="C187" s="461"/>
      <c r="E187" s="467"/>
    </row>
    <row r="188" spans="1:5" ht="15.75">
      <c r="A188" s="131"/>
      <c r="C188" s="461"/>
      <c r="E188" s="467"/>
    </row>
    <row r="189" spans="1:5" ht="15.75">
      <c r="A189" s="131"/>
      <c r="C189" s="461"/>
      <c r="E189" s="467"/>
    </row>
    <row r="190" spans="1:5" ht="15.75">
      <c r="A190" s="131"/>
      <c r="C190" s="461"/>
      <c r="E190" s="467"/>
    </row>
    <row r="191" spans="1:5" ht="15.75">
      <c r="A191" s="131"/>
      <c r="C191" s="461"/>
      <c r="E191" s="467"/>
    </row>
    <row r="192" spans="1:5" ht="15.75">
      <c r="A192" s="131"/>
      <c r="C192" s="461"/>
      <c r="E192" s="467"/>
    </row>
    <row r="193" spans="1:5" ht="15.75">
      <c r="A193" s="131"/>
      <c r="C193" s="461"/>
      <c r="E193" s="467"/>
    </row>
    <row r="194" spans="1:5" ht="15.75">
      <c r="A194" s="131"/>
      <c r="C194" s="461"/>
      <c r="E194" s="467"/>
    </row>
    <row r="195" spans="1:5" ht="15.75">
      <c r="A195" s="131"/>
      <c r="C195" s="461"/>
      <c r="E195" s="467"/>
    </row>
    <row r="196" spans="1:5" ht="15.75">
      <c r="A196" s="131"/>
      <c r="C196" s="461"/>
      <c r="E196" s="467"/>
    </row>
    <row r="197" spans="1:5" ht="15.75">
      <c r="A197" s="19"/>
      <c r="C197" s="461"/>
      <c r="E197" s="467"/>
    </row>
    <row r="198" spans="1:5" ht="15.75">
      <c r="A198" s="19"/>
      <c r="C198" s="461"/>
      <c r="E198" s="467"/>
    </row>
    <row r="199" spans="1:5" ht="15.75">
      <c r="A199" s="19"/>
      <c r="C199" s="461"/>
      <c r="E199" s="467"/>
    </row>
    <row r="200" spans="1:5" ht="15.75">
      <c r="A200" s="19"/>
      <c r="C200" s="461"/>
    </row>
    <row r="201" spans="1:5" ht="15.75">
      <c r="A201" s="19"/>
      <c r="C201" s="461"/>
    </row>
    <row r="202" spans="1:5" ht="15.75">
      <c r="A202" s="19"/>
      <c r="C202" s="461"/>
    </row>
    <row r="203" spans="1:5" ht="15.75">
      <c r="A203" s="19"/>
      <c r="C203" s="461"/>
    </row>
    <row r="204" spans="1:5" ht="15.75">
      <c r="A204" s="19"/>
      <c r="C204" s="461"/>
    </row>
    <row r="205" spans="1:5" ht="15.75">
      <c r="A205" s="19"/>
      <c r="C205" s="461"/>
    </row>
    <row r="206" spans="1:5" ht="15.75">
      <c r="A206" s="19"/>
      <c r="C206" s="461"/>
    </row>
    <row r="207" spans="1:5" ht="15.75">
      <c r="A207" s="19"/>
      <c r="C207" s="461"/>
    </row>
    <row r="208" spans="1:5" ht="15.75">
      <c r="A208" s="19"/>
      <c r="C208" s="461"/>
    </row>
    <row r="209" spans="1:3" ht="15.75">
      <c r="A209" s="19"/>
      <c r="C209" s="461"/>
    </row>
    <row r="210" spans="1:3" ht="15.75">
      <c r="A210" s="19"/>
      <c r="C210" s="461"/>
    </row>
    <row r="211" spans="1:3" ht="15.75">
      <c r="A211" s="19"/>
      <c r="C211" s="461"/>
    </row>
    <row r="212" spans="1:3" ht="15.75">
      <c r="A212" s="19"/>
      <c r="C212" s="461"/>
    </row>
    <row r="213" spans="1:3" ht="15.75">
      <c r="A213" s="19"/>
      <c r="C213" s="461"/>
    </row>
    <row r="214" spans="1:3" ht="15.75">
      <c r="A214" s="19"/>
      <c r="C214" s="461"/>
    </row>
    <row r="215" spans="1:3" ht="15.75">
      <c r="A215" s="19"/>
      <c r="C215" s="461"/>
    </row>
    <row r="216" spans="1:3" ht="15.75">
      <c r="A216" s="19"/>
      <c r="C216" s="461"/>
    </row>
    <row r="217" spans="1:3" ht="15.75">
      <c r="A217" s="19"/>
      <c r="C217" s="461"/>
    </row>
    <row r="218" spans="1:3" ht="15.75">
      <c r="A218" s="19"/>
      <c r="C218" s="461"/>
    </row>
    <row r="219" spans="1:3" ht="15.75">
      <c r="A219" s="19"/>
      <c r="C219" s="461"/>
    </row>
    <row r="220" spans="1:3" ht="15.75">
      <c r="A220" s="19"/>
      <c r="C220" s="461"/>
    </row>
    <row r="221" spans="1:3" ht="15.75">
      <c r="A221" s="19"/>
      <c r="C221" s="461"/>
    </row>
    <row r="222" spans="1:3" ht="15.75">
      <c r="A222" s="19"/>
      <c r="C222" s="461"/>
    </row>
    <row r="223" spans="1:3" ht="15.75">
      <c r="A223" s="19"/>
      <c r="C223" s="461"/>
    </row>
    <row r="224" spans="1:3" ht="15.75">
      <c r="A224" s="19"/>
      <c r="C224" s="461"/>
    </row>
    <row r="225" spans="1:3" ht="15.75">
      <c r="A225" s="19"/>
      <c r="C225" s="461"/>
    </row>
    <row r="226" spans="1:3" ht="15.75">
      <c r="A226" s="19"/>
      <c r="C226" s="461"/>
    </row>
    <row r="227" spans="1:3" ht="15.75">
      <c r="A227" s="19"/>
      <c r="C227" s="461"/>
    </row>
    <row r="228" spans="1:3" ht="15.75">
      <c r="A228" s="19"/>
      <c r="C228" s="461"/>
    </row>
    <row r="229" spans="1:3" ht="15.75">
      <c r="A229" s="19"/>
      <c r="C229" s="461"/>
    </row>
    <row r="230" spans="1:3" ht="15.75">
      <c r="A230" s="19"/>
      <c r="C230" s="461"/>
    </row>
    <row r="231" spans="1:3" ht="15.75">
      <c r="A231" s="19"/>
      <c r="C231" s="461"/>
    </row>
    <row r="232" spans="1:3" ht="15.75">
      <c r="A232" s="19"/>
      <c r="C232" s="461"/>
    </row>
    <row r="233" spans="1:3" ht="15.75">
      <c r="A233" s="19"/>
      <c r="C233" s="461"/>
    </row>
    <row r="234" spans="1:3" ht="15.75">
      <c r="A234" s="19"/>
      <c r="C234" s="461"/>
    </row>
    <row r="235" spans="1:3" ht="15.75">
      <c r="A235" s="19"/>
      <c r="C235" s="461"/>
    </row>
    <row r="236" spans="1:3" ht="15.75">
      <c r="A236" s="19"/>
      <c r="C236" s="461"/>
    </row>
    <row r="237" spans="1:3" ht="15.75">
      <c r="A237" s="19"/>
      <c r="C237" s="461"/>
    </row>
    <row r="238" spans="1:3" ht="15.75">
      <c r="A238" s="19"/>
      <c r="C238" s="461"/>
    </row>
    <row r="239" spans="1:3" ht="15.75">
      <c r="A239" s="19"/>
      <c r="C239" s="461"/>
    </row>
    <row r="240" spans="1:3" ht="15.75">
      <c r="A240" s="19"/>
      <c r="C240" s="461"/>
    </row>
    <row r="241" spans="1:3" ht="15.75">
      <c r="A241" s="19"/>
      <c r="C241" s="461"/>
    </row>
    <row r="242" spans="1:3" ht="15.75">
      <c r="A242" s="19"/>
      <c r="C242" s="461"/>
    </row>
    <row r="243" spans="1:3" ht="15.75">
      <c r="A243" s="19"/>
      <c r="C243" s="461"/>
    </row>
    <row r="244" spans="1:3" ht="15.75">
      <c r="A244" s="19"/>
      <c r="C244" s="461"/>
    </row>
    <row r="245" spans="1:3" ht="15.75">
      <c r="A245" s="19"/>
      <c r="C245" s="461"/>
    </row>
    <row r="246" spans="1:3" ht="15.75">
      <c r="A246" s="19"/>
      <c r="C246" s="461"/>
    </row>
    <row r="247" spans="1:3" ht="15.75">
      <c r="A247" s="19"/>
      <c r="C247" s="461"/>
    </row>
    <row r="248" spans="1:3" ht="15.75">
      <c r="A248" s="19"/>
      <c r="C248" s="461"/>
    </row>
    <row r="249" spans="1:3" ht="15.75">
      <c r="A249" s="19"/>
      <c r="C249" s="461"/>
    </row>
    <row r="250" spans="1:3" ht="15.75">
      <c r="A250" s="19"/>
      <c r="C250" s="461"/>
    </row>
    <row r="251" spans="1:3" ht="15.75">
      <c r="A251" s="19"/>
      <c r="C251" s="461"/>
    </row>
    <row r="252" spans="1:3" ht="15.75">
      <c r="A252" s="19"/>
      <c r="C252" s="461"/>
    </row>
    <row r="253" spans="1:3" ht="15.75">
      <c r="A253" s="19"/>
      <c r="C253" s="461"/>
    </row>
    <row r="254" spans="1:3" ht="15.75">
      <c r="A254" s="19"/>
      <c r="C254" s="461"/>
    </row>
    <row r="255" spans="1:3" ht="15.75">
      <c r="A255" s="19"/>
      <c r="C255" s="461"/>
    </row>
    <row r="256" spans="1:3" ht="15.75">
      <c r="A256" s="19"/>
      <c r="C256" s="461"/>
    </row>
    <row r="257" spans="1:3" ht="15.75">
      <c r="A257" s="19"/>
      <c r="C257" s="461"/>
    </row>
    <row r="258" spans="1:3" ht="15.75">
      <c r="A258" s="19"/>
      <c r="C258" s="461"/>
    </row>
    <row r="259" spans="1:3" ht="15.75">
      <c r="A259" s="19"/>
      <c r="C259" s="461"/>
    </row>
    <row r="260" spans="1:3" ht="15.75">
      <c r="A260" s="19"/>
      <c r="C260" s="461"/>
    </row>
    <row r="261" spans="1:3" ht="15.75">
      <c r="A261" s="19"/>
      <c r="C261" s="461"/>
    </row>
    <row r="262" spans="1:3" ht="15.75">
      <c r="A262" s="19"/>
      <c r="C262" s="461"/>
    </row>
    <row r="263" spans="1:3" ht="15.75">
      <c r="A263" s="19"/>
      <c r="C263" s="461"/>
    </row>
    <row r="264" spans="1:3" ht="15.75">
      <c r="A264" s="19"/>
      <c r="C264" s="461"/>
    </row>
    <row r="265" spans="1:3" ht="15.75">
      <c r="A265" s="19"/>
      <c r="C265" s="461"/>
    </row>
    <row r="266" spans="1:3" ht="15.75">
      <c r="A266" s="19"/>
      <c r="C266" s="461"/>
    </row>
    <row r="267" spans="1:3" ht="15.75">
      <c r="A267" s="19"/>
      <c r="C267" s="461"/>
    </row>
    <row r="268" spans="1:3" ht="15.75">
      <c r="A268" s="19"/>
      <c r="C268" s="461"/>
    </row>
    <row r="269" spans="1:3" ht="15.75">
      <c r="A269" s="19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53"/>
  <sheetViews>
    <sheetView showGridLines="0" zoomScale="70" zoomScaleNormal="70" workbookViewId="0">
      <selection activeCell="I14" sqref="I14"/>
    </sheetView>
  </sheetViews>
  <sheetFormatPr baseColWidth="10" defaultRowHeight="15"/>
  <cols>
    <col min="1" max="1" width="51.140625" style="475" customWidth="1"/>
    <col min="2" max="3" width="10.42578125" style="453" customWidth="1"/>
    <col min="4" max="4" width="12.7109375" style="453" customWidth="1"/>
    <col min="5" max="5" width="9.85546875" style="453" customWidth="1"/>
    <col min="6" max="256" width="9.140625" style="372" customWidth="1"/>
    <col min="257" max="257" width="51.140625" style="372" customWidth="1"/>
    <col min="258" max="259" width="10.42578125" style="372" customWidth="1"/>
    <col min="260" max="260" width="12.7109375" style="372" customWidth="1"/>
    <col min="261" max="261" width="9.85546875" style="372" customWidth="1"/>
    <col min="262" max="512" width="9.140625" style="372" customWidth="1"/>
    <col min="513" max="513" width="51.140625" style="372" customWidth="1"/>
    <col min="514" max="515" width="10.42578125" style="372" customWidth="1"/>
    <col min="516" max="516" width="12.7109375" style="372" customWidth="1"/>
    <col min="517" max="517" width="9.85546875" style="372" customWidth="1"/>
    <col min="518" max="768" width="9.140625" style="372" customWidth="1"/>
    <col min="769" max="769" width="51.140625" style="372" customWidth="1"/>
    <col min="770" max="771" width="10.42578125" style="372" customWidth="1"/>
    <col min="772" max="772" width="12.7109375" style="372" customWidth="1"/>
    <col min="773" max="773" width="9.85546875" style="372" customWidth="1"/>
    <col min="774" max="1024" width="9.140625" style="372" customWidth="1"/>
    <col min="1025" max="1025" width="51.140625" style="372" customWidth="1"/>
    <col min="1026" max="1027" width="10.42578125" style="372" customWidth="1"/>
    <col min="1028" max="1028" width="12.7109375" style="372" customWidth="1"/>
    <col min="1029" max="1029" width="9.85546875" style="372" customWidth="1"/>
    <col min="1030" max="1280" width="9.140625" style="372" customWidth="1"/>
    <col min="1281" max="1281" width="51.140625" style="372" customWidth="1"/>
    <col min="1282" max="1283" width="10.42578125" style="372" customWidth="1"/>
    <col min="1284" max="1284" width="12.7109375" style="372" customWidth="1"/>
    <col min="1285" max="1285" width="9.85546875" style="372" customWidth="1"/>
    <col min="1286" max="1536" width="9.140625" style="372" customWidth="1"/>
    <col min="1537" max="1537" width="51.140625" style="372" customWidth="1"/>
    <col min="1538" max="1539" width="10.42578125" style="372" customWidth="1"/>
    <col min="1540" max="1540" width="12.7109375" style="372" customWidth="1"/>
    <col min="1541" max="1541" width="9.85546875" style="372" customWidth="1"/>
    <col min="1542" max="1792" width="9.140625" style="372" customWidth="1"/>
    <col min="1793" max="1793" width="51.140625" style="372" customWidth="1"/>
    <col min="1794" max="1795" width="10.42578125" style="372" customWidth="1"/>
    <col min="1796" max="1796" width="12.7109375" style="372" customWidth="1"/>
    <col min="1797" max="1797" width="9.85546875" style="372" customWidth="1"/>
    <col min="1798" max="2048" width="9.140625" style="372" customWidth="1"/>
    <col min="2049" max="2049" width="51.140625" style="372" customWidth="1"/>
    <col min="2050" max="2051" width="10.42578125" style="372" customWidth="1"/>
    <col min="2052" max="2052" width="12.7109375" style="372" customWidth="1"/>
    <col min="2053" max="2053" width="9.85546875" style="372" customWidth="1"/>
    <col min="2054" max="2304" width="9.140625" style="372" customWidth="1"/>
    <col min="2305" max="2305" width="51.140625" style="372" customWidth="1"/>
    <col min="2306" max="2307" width="10.42578125" style="372" customWidth="1"/>
    <col min="2308" max="2308" width="12.7109375" style="372" customWidth="1"/>
    <col min="2309" max="2309" width="9.85546875" style="372" customWidth="1"/>
    <col min="2310" max="2560" width="9.140625" style="372" customWidth="1"/>
    <col min="2561" max="2561" width="51.140625" style="372" customWidth="1"/>
    <col min="2562" max="2563" width="10.42578125" style="372" customWidth="1"/>
    <col min="2564" max="2564" width="12.7109375" style="372" customWidth="1"/>
    <col min="2565" max="2565" width="9.85546875" style="372" customWidth="1"/>
    <col min="2566" max="2816" width="9.140625" style="372" customWidth="1"/>
    <col min="2817" max="2817" width="51.140625" style="372" customWidth="1"/>
    <col min="2818" max="2819" width="10.42578125" style="372" customWidth="1"/>
    <col min="2820" max="2820" width="12.7109375" style="372" customWidth="1"/>
    <col min="2821" max="2821" width="9.85546875" style="372" customWidth="1"/>
    <col min="2822" max="3072" width="9.140625" style="372" customWidth="1"/>
    <col min="3073" max="3073" width="51.140625" style="372" customWidth="1"/>
    <col min="3074" max="3075" width="10.42578125" style="372" customWidth="1"/>
    <col min="3076" max="3076" width="12.7109375" style="372" customWidth="1"/>
    <col min="3077" max="3077" width="9.85546875" style="372" customWidth="1"/>
    <col min="3078" max="3328" width="9.140625" style="372" customWidth="1"/>
    <col min="3329" max="3329" width="51.140625" style="372" customWidth="1"/>
    <col min="3330" max="3331" width="10.42578125" style="372" customWidth="1"/>
    <col min="3332" max="3332" width="12.7109375" style="372" customWidth="1"/>
    <col min="3333" max="3333" width="9.85546875" style="372" customWidth="1"/>
    <col min="3334" max="3584" width="9.140625" style="372" customWidth="1"/>
    <col min="3585" max="3585" width="51.140625" style="372" customWidth="1"/>
    <col min="3586" max="3587" width="10.42578125" style="372" customWidth="1"/>
    <col min="3588" max="3588" width="12.7109375" style="372" customWidth="1"/>
    <col min="3589" max="3589" width="9.85546875" style="372" customWidth="1"/>
    <col min="3590" max="3840" width="9.140625" style="372" customWidth="1"/>
    <col min="3841" max="3841" width="51.140625" style="372" customWidth="1"/>
    <col min="3842" max="3843" width="10.42578125" style="372" customWidth="1"/>
    <col min="3844" max="3844" width="12.7109375" style="372" customWidth="1"/>
    <col min="3845" max="3845" width="9.85546875" style="372" customWidth="1"/>
    <col min="3846" max="4096" width="9.140625" style="372" customWidth="1"/>
    <col min="4097" max="4097" width="51.140625" style="372" customWidth="1"/>
    <col min="4098" max="4099" width="10.42578125" style="372" customWidth="1"/>
    <col min="4100" max="4100" width="12.7109375" style="372" customWidth="1"/>
    <col min="4101" max="4101" width="9.85546875" style="372" customWidth="1"/>
    <col min="4102" max="4352" width="9.140625" style="372" customWidth="1"/>
    <col min="4353" max="4353" width="51.140625" style="372" customWidth="1"/>
    <col min="4354" max="4355" width="10.42578125" style="372" customWidth="1"/>
    <col min="4356" max="4356" width="12.7109375" style="372" customWidth="1"/>
    <col min="4357" max="4357" width="9.85546875" style="372" customWidth="1"/>
    <col min="4358" max="4608" width="9.140625" style="372" customWidth="1"/>
    <col min="4609" max="4609" width="51.140625" style="372" customWidth="1"/>
    <col min="4610" max="4611" width="10.42578125" style="372" customWidth="1"/>
    <col min="4612" max="4612" width="12.7109375" style="372" customWidth="1"/>
    <col min="4613" max="4613" width="9.85546875" style="372" customWidth="1"/>
    <col min="4614" max="4864" width="9.140625" style="372" customWidth="1"/>
    <col min="4865" max="4865" width="51.140625" style="372" customWidth="1"/>
    <col min="4866" max="4867" width="10.42578125" style="372" customWidth="1"/>
    <col min="4868" max="4868" width="12.7109375" style="372" customWidth="1"/>
    <col min="4869" max="4869" width="9.85546875" style="372" customWidth="1"/>
    <col min="4870" max="5120" width="9.140625" style="372" customWidth="1"/>
    <col min="5121" max="5121" width="51.140625" style="372" customWidth="1"/>
    <col min="5122" max="5123" width="10.42578125" style="372" customWidth="1"/>
    <col min="5124" max="5124" width="12.7109375" style="372" customWidth="1"/>
    <col min="5125" max="5125" width="9.85546875" style="372" customWidth="1"/>
    <col min="5126" max="5376" width="9.140625" style="372" customWidth="1"/>
    <col min="5377" max="5377" width="51.140625" style="372" customWidth="1"/>
    <col min="5378" max="5379" width="10.42578125" style="372" customWidth="1"/>
    <col min="5380" max="5380" width="12.7109375" style="372" customWidth="1"/>
    <col min="5381" max="5381" width="9.85546875" style="372" customWidth="1"/>
    <col min="5382" max="5632" width="9.140625" style="372" customWidth="1"/>
    <col min="5633" max="5633" width="51.140625" style="372" customWidth="1"/>
    <col min="5634" max="5635" width="10.42578125" style="372" customWidth="1"/>
    <col min="5636" max="5636" width="12.7109375" style="372" customWidth="1"/>
    <col min="5637" max="5637" width="9.85546875" style="372" customWidth="1"/>
    <col min="5638" max="5888" width="9.140625" style="372" customWidth="1"/>
    <col min="5889" max="5889" width="51.140625" style="372" customWidth="1"/>
    <col min="5890" max="5891" width="10.42578125" style="372" customWidth="1"/>
    <col min="5892" max="5892" width="12.7109375" style="372" customWidth="1"/>
    <col min="5893" max="5893" width="9.85546875" style="372" customWidth="1"/>
    <col min="5894" max="6144" width="9.140625" style="372" customWidth="1"/>
    <col min="6145" max="6145" width="51.140625" style="372" customWidth="1"/>
    <col min="6146" max="6147" width="10.42578125" style="372" customWidth="1"/>
    <col min="6148" max="6148" width="12.7109375" style="372" customWidth="1"/>
    <col min="6149" max="6149" width="9.85546875" style="372" customWidth="1"/>
    <col min="6150" max="6400" width="9.140625" style="372" customWidth="1"/>
    <col min="6401" max="6401" width="51.140625" style="372" customWidth="1"/>
    <col min="6402" max="6403" width="10.42578125" style="372" customWidth="1"/>
    <col min="6404" max="6404" width="12.7109375" style="372" customWidth="1"/>
    <col min="6405" max="6405" width="9.85546875" style="372" customWidth="1"/>
    <col min="6406" max="6656" width="9.140625" style="372" customWidth="1"/>
    <col min="6657" max="6657" width="51.140625" style="372" customWidth="1"/>
    <col min="6658" max="6659" width="10.42578125" style="372" customWidth="1"/>
    <col min="6660" max="6660" width="12.7109375" style="372" customWidth="1"/>
    <col min="6661" max="6661" width="9.85546875" style="372" customWidth="1"/>
    <col min="6662" max="6912" width="9.140625" style="372" customWidth="1"/>
    <col min="6913" max="6913" width="51.140625" style="372" customWidth="1"/>
    <col min="6914" max="6915" width="10.42578125" style="372" customWidth="1"/>
    <col min="6916" max="6916" width="12.7109375" style="372" customWidth="1"/>
    <col min="6917" max="6917" width="9.85546875" style="372" customWidth="1"/>
    <col min="6918" max="7168" width="9.140625" style="372" customWidth="1"/>
    <col min="7169" max="7169" width="51.140625" style="372" customWidth="1"/>
    <col min="7170" max="7171" width="10.42578125" style="372" customWidth="1"/>
    <col min="7172" max="7172" width="12.7109375" style="372" customWidth="1"/>
    <col min="7173" max="7173" width="9.85546875" style="372" customWidth="1"/>
    <col min="7174" max="7424" width="9.140625" style="372" customWidth="1"/>
    <col min="7425" max="7425" width="51.140625" style="372" customWidth="1"/>
    <col min="7426" max="7427" width="10.42578125" style="372" customWidth="1"/>
    <col min="7428" max="7428" width="12.7109375" style="372" customWidth="1"/>
    <col min="7429" max="7429" width="9.85546875" style="372" customWidth="1"/>
    <col min="7430" max="7680" width="9.140625" style="372" customWidth="1"/>
    <col min="7681" max="7681" width="51.140625" style="372" customWidth="1"/>
    <col min="7682" max="7683" width="10.42578125" style="372" customWidth="1"/>
    <col min="7684" max="7684" width="12.7109375" style="372" customWidth="1"/>
    <col min="7685" max="7685" width="9.85546875" style="372" customWidth="1"/>
    <col min="7686" max="7936" width="9.140625" style="372" customWidth="1"/>
    <col min="7937" max="7937" width="51.140625" style="372" customWidth="1"/>
    <col min="7938" max="7939" width="10.42578125" style="372" customWidth="1"/>
    <col min="7940" max="7940" width="12.7109375" style="372" customWidth="1"/>
    <col min="7941" max="7941" width="9.85546875" style="372" customWidth="1"/>
    <col min="7942" max="8192" width="9.140625" style="372" customWidth="1"/>
    <col min="8193" max="8193" width="51.140625" style="372" customWidth="1"/>
    <col min="8194" max="8195" width="10.42578125" style="372" customWidth="1"/>
    <col min="8196" max="8196" width="12.7109375" style="372" customWidth="1"/>
    <col min="8197" max="8197" width="9.85546875" style="372" customWidth="1"/>
    <col min="8198" max="8448" width="9.140625" style="372" customWidth="1"/>
    <col min="8449" max="8449" width="51.140625" style="372" customWidth="1"/>
    <col min="8450" max="8451" width="10.42578125" style="372" customWidth="1"/>
    <col min="8452" max="8452" width="12.7109375" style="372" customWidth="1"/>
    <col min="8453" max="8453" width="9.85546875" style="372" customWidth="1"/>
    <col min="8454" max="8704" width="9.140625" style="372" customWidth="1"/>
    <col min="8705" max="8705" width="51.140625" style="372" customWidth="1"/>
    <col min="8706" max="8707" width="10.42578125" style="372" customWidth="1"/>
    <col min="8708" max="8708" width="12.7109375" style="372" customWidth="1"/>
    <col min="8709" max="8709" width="9.85546875" style="372" customWidth="1"/>
    <col min="8710" max="8960" width="9.140625" style="372" customWidth="1"/>
    <col min="8961" max="8961" width="51.140625" style="372" customWidth="1"/>
    <col min="8962" max="8963" width="10.42578125" style="372" customWidth="1"/>
    <col min="8964" max="8964" width="12.7109375" style="372" customWidth="1"/>
    <col min="8965" max="8965" width="9.85546875" style="372" customWidth="1"/>
    <col min="8966" max="9216" width="9.140625" style="372" customWidth="1"/>
    <col min="9217" max="9217" width="51.140625" style="372" customWidth="1"/>
    <col min="9218" max="9219" width="10.42578125" style="372" customWidth="1"/>
    <col min="9220" max="9220" width="12.7109375" style="372" customWidth="1"/>
    <col min="9221" max="9221" width="9.85546875" style="372" customWidth="1"/>
    <col min="9222" max="9472" width="9.140625" style="372" customWidth="1"/>
    <col min="9473" max="9473" width="51.140625" style="372" customWidth="1"/>
    <col min="9474" max="9475" width="10.42578125" style="372" customWidth="1"/>
    <col min="9476" max="9476" width="12.7109375" style="372" customWidth="1"/>
    <col min="9477" max="9477" width="9.85546875" style="372" customWidth="1"/>
    <col min="9478" max="9728" width="9.140625" style="372" customWidth="1"/>
    <col min="9729" max="9729" width="51.140625" style="372" customWidth="1"/>
    <col min="9730" max="9731" width="10.42578125" style="372" customWidth="1"/>
    <col min="9732" max="9732" width="12.7109375" style="372" customWidth="1"/>
    <col min="9733" max="9733" width="9.85546875" style="372" customWidth="1"/>
    <col min="9734" max="9984" width="9.140625" style="372" customWidth="1"/>
    <col min="9985" max="9985" width="51.140625" style="372" customWidth="1"/>
    <col min="9986" max="9987" width="10.42578125" style="372" customWidth="1"/>
    <col min="9988" max="9988" width="12.7109375" style="372" customWidth="1"/>
    <col min="9989" max="9989" width="9.85546875" style="372" customWidth="1"/>
    <col min="9990" max="10240" width="9.140625" style="372" customWidth="1"/>
    <col min="10241" max="10241" width="51.140625" style="372" customWidth="1"/>
    <col min="10242" max="10243" width="10.42578125" style="372" customWidth="1"/>
    <col min="10244" max="10244" width="12.7109375" style="372" customWidth="1"/>
    <col min="10245" max="10245" width="9.85546875" style="372" customWidth="1"/>
    <col min="10246" max="10496" width="9.140625" style="372" customWidth="1"/>
    <col min="10497" max="10497" width="51.140625" style="372" customWidth="1"/>
    <col min="10498" max="10499" width="10.42578125" style="372" customWidth="1"/>
    <col min="10500" max="10500" width="12.7109375" style="372" customWidth="1"/>
    <col min="10501" max="10501" width="9.85546875" style="372" customWidth="1"/>
    <col min="10502" max="10752" width="9.140625" style="372" customWidth="1"/>
    <col min="10753" max="10753" width="51.140625" style="372" customWidth="1"/>
    <col min="10754" max="10755" width="10.42578125" style="372" customWidth="1"/>
    <col min="10756" max="10756" width="12.7109375" style="372" customWidth="1"/>
    <col min="10757" max="10757" width="9.85546875" style="372" customWidth="1"/>
    <col min="10758" max="11008" width="9.140625" style="372" customWidth="1"/>
    <col min="11009" max="11009" width="51.140625" style="372" customWidth="1"/>
    <col min="11010" max="11011" width="10.42578125" style="372" customWidth="1"/>
    <col min="11012" max="11012" width="12.7109375" style="372" customWidth="1"/>
    <col min="11013" max="11013" width="9.85546875" style="372" customWidth="1"/>
    <col min="11014" max="11264" width="9.140625" style="372" customWidth="1"/>
    <col min="11265" max="11265" width="51.140625" style="372" customWidth="1"/>
    <col min="11266" max="11267" width="10.42578125" style="372" customWidth="1"/>
    <col min="11268" max="11268" width="12.7109375" style="372" customWidth="1"/>
    <col min="11269" max="11269" width="9.85546875" style="372" customWidth="1"/>
    <col min="11270" max="11520" width="9.140625" style="372" customWidth="1"/>
    <col min="11521" max="11521" width="51.140625" style="372" customWidth="1"/>
    <col min="11522" max="11523" width="10.42578125" style="372" customWidth="1"/>
    <col min="11524" max="11524" width="12.7109375" style="372" customWidth="1"/>
    <col min="11525" max="11525" width="9.85546875" style="372" customWidth="1"/>
    <col min="11526" max="11776" width="9.140625" style="372" customWidth="1"/>
    <col min="11777" max="11777" width="51.140625" style="372" customWidth="1"/>
    <col min="11778" max="11779" width="10.42578125" style="372" customWidth="1"/>
    <col min="11780" max="11780" width="12.7109375" style="372" customWidth="1"/>
    <col min="11781" max="11781" width="9.85546875" style="372" customWidth="1"/>
    <col min="11782" max="12032" width="9.140625" style="372" customWidth="1"/>
    <col min="12033" max="12033" width="51.140625" style="372" customWidth="1"/>
    <col min="12034" max="12035" width="10.42578125" style="372" customWidth="1"/>
    <col min="12036" max="12036" width="12.7109375" style="372" customWidth="1"/>
    <col min="12037" max="12037" width="9.85546875" style="372" customWidth="1"/>
    <col min="12038" max="12288" width="9.140625" style="372" customWidth="1"/>
    <col min="12289" max="12289" width="51.140625" style="372" customWidth="1"/>
    <col min="12290" max="12291" width="10.42578125" style="372" customWidth="1"/>
    <col min="12292" max="12292" width="12.7109375" style="372" customWidth="1"/>
    <col min="12293" max="12293" width="9.85546875" style="372" customWidth="1"/>
    <col min="12294" max="12544" width="9.140625" style="372" customWidth="1"/>
    <col min="12545" max="12545" width="51.140625" style="372" customWidth="1"/>
    <col min="12546" max="12547" width="10.42578125" style="372" customWidth="1"/>
    <col min="12548" max="12548" width="12.7109375" style="372" customWidth="1"/>
    <col min="12549" max="12549" width="9.85546875" style="372" customWidth="1"/>
    <col min="12550" max="12800" width="9.140625" style="372" customWidth="1"/>
    <col min="12801" max="12801" width="51.140625" style="372" customWidth="1"/>
    <col min="12802" max="12803" width="10.42578125" style="372" customWidth="1"/>
    <col min="12804" max="12804" width="12.7109375" style="372" customWidth="1"/>
    <col min="12805" max="12805" width="9.85546875" style="372" customWidth="1"/>
    <col min="12806" max="13056" width="9.140625" style="372" customWidth="1"/>
    <col min="13057" max="13057" width="51.140625" style="372" customWidth="1"/>
    <col min="13058" max="13059" width="10.42578125" style="372" customWidth="1"/>
    <col min="13060" max="13060" width="12.7109375" style="372" customWidth="1"/>
    <col min="13061" max="13061" width="9.85546875" style="372" customWidth="1"/>
    <col min="13062" max="13312" width="9.140625" style="372" customWidth="1"/>
    <col min="13313" max="13313" width="51.140625" style="372" customWidth="1"/>
    <col min="13314" max="13315" width="10.42578125" style="372" customWidth="1"/>
    <col min="13316" max="13316" width="12.7109375" style="372" customWidth="1"/>
    <col min="13317" max="13317" width="9.85546875" style="372" customWidth="1"/>
    <col min="13318" max="13568" width="9.140625" style="372" customWidth="1"/>
    <col min="13569" max="13569" width="51.140625" style="372" customWidth="1"/>
    <col min="13570" max="13571" width="10.42578125" style="372" customWidth="1"/>
    <col min="13572" max="13572" width="12.7109375" style="372" customWidth="1"/>
    <col min="13573" max="13573" width="9.85546875" style="372" customWidth="1"/>
    <col min="13574" max="13824" width="9.140625" style="372" customWidth="1"/>
    <col min="13825" max="13825" width="51.140625" style="372" customWidth="1"/>
    <col min="13826" max="13827" width="10.42578125" style="372" customWidth="1"/>
    <col min="13828" max="13828" width="12.7109375" style="372" customWidth="1"/>
    <col min="13829" max="13829" width="9.85546875" style="372" customWidth="1"/>
    <col min="13830" max="14080" width="9.140625" style="372" customWidth="1"/>
    <col min="14081" max="14081" width="51.140625" style="372" customWidth="1"/>
    <col min="14082" max="14083" width="10.42578125" style="372" customWidth="1"/>
    <col min="14084" max="14084" width="12.7109375" style="372" customWidth="1"/>
    <col min="14085" max="14085" width="9.85546875" style="372" customWidth="1"/>
    <col min="14086" max="14336" width="9.140625" style="372" customWidth="1"/>
    <col min="14337" max="14337" width="51.140625" style="372" customWidth="1"/>
    <col min="14338" max="14339" width="10.42578125" style="372" customWidth="1"/>
    <col min="14340" max="14340" width="12.7109375" style="372" customWidth="1"/>
    <col min="14341" max="14341" width="9.85546875" style="372" customWidth="1"/>
    <col min="14342" max="14592" width="9.140625" style="372" customWidth="1"/>
    <col min="14593" max="14593" width="51.140625" style="372" customWidth="1"/>
    <col min="14594" max="14595" width="10.42578125" style="372" customWidth="1"/>
    <col min="14596" max="14596" width="12.7109375" style="372" customWidth="1"/>
    <col min="14597" max="14597" width="9.85546875" style="372" customWidth="1"/>
    <col min="14598" max="14848" width="9.140625" style="372" customWidth="1"/>
    <col min="14849" max="14849" width="51.140625" style="372" customWidth="1"/>
    <col min="14850" max="14851" width="10.42578125" style="372" customWidth="1"/>
    <col min="14852" max="14852" width="12.7109375" style="372" customWidth="1"/>
    <col min="14853" max="14853" width="9.85546875" style="372" customWidth="1"/>
    <col min="14854" max="15104" width="9.140625" style="372" customWidth="1"/>
    <col min="15105" max="15105" width="51.140625" style="372" customWidth="1"/>
    <col min="15106" max="15107" width="10.42578125" style="372" customWidth="1"/>
    <col min="15108" max="15108" width="12.7109375" style="372" customWidth="1"/>
    <col min="15109" max="15109" width="9.85546875" style="372" customWidth="1"/>
    <col min="15110" max="15360" width="9.140625" style="372" customWidth="1"/>
    <col min="15361" max="15361" width="51.140625" style="372" customWidth="1"/>
    <col min="15362" max="15363" width="10.42578125" style="372" customWidth="1"/>
    <col min="15364" max="15364" width="12.7109375" style="372" customWidth="1"/>
    <col min="15365" max="15365" width="9.85546875" style="372" customWidth="1"/>
    <col min="15366" max="15616" width="9.140625" style="372" customWidth="1"/>
    <col min="15617" max="15617" width="51.140625" style="372" customWidth="1"/>
    <col min="15618" max="15619" width="10.42578125" style="372" customWidth="1"/>
    <col min="15620" max="15620" width="12.7109375" style="372" customWidth="1"/>
    <col min="15621" max="15621" width="9.85546875" style="372" customWidth="1"/>
    <col min="15622" max="15872" width="9.140625" style="372" customWidth="1"/>
    <col min="15873" max="15873" width="51.140625" style="372" customWidth="1"/>
    <col min="15874" max="15875" width="10.42578125" style="372" customWidth="1"/>
    <col min="15876" max="15876" width="12.7109375" style="372" customWidth="1"/>
    <col min="15877" max="15877" width="9.85546875" style="372" customWidth="1"/>
    <col min="15878" max="16128" width="9.140625" style="372" customWidth="1"/>
    <col min="16129" max="16129" width="51.140625" style="372" customWidth="1"/>
    <col min="16130" max="16131" width="10.42578125" style="372" customWidth="1"/>
    <col min="16132" max="16132" width="12.7109375" style="372" customWidth="1"/>
    <col min="16133" max="16133" width="9.85546875" style="372" customWidth="1"/>
    <col min="16134" max="16384" width="9.140625" style="372" customWidth="1"/>
  </cols>
  <sheetData>
    <row r="1" spans="1:5" s="1" customFormat="1" ht="3.75" customHeight="1">
      <c r="A1" s="489"/>
      <c r="B1" s="462"/>
      <c r="C1" s="462"/>
      <c r="D1" s="462"/>
      <c r="E1" s="462"/>
    </row>
    <row r="2" spans="1:5" s="1" customFormat="1" ht="39" customHeight="1">
      <c r="A2" s="872" t="s">
        <v>546</v>
      </c>
      <c r="B2" s="872"/>
      <c r="C2" s="872"/>
      <c r="D2" s="872"/>
      <c r="E2" s="872"/>
    </row>
    <row r="3" spans="1:5" s="1" customFormat="1" ht="24.95" customHeight="1">
      <c r="A3" s="872" t="s">
        <v>153</v>
      </c>
      <c r="B3" s="872"/>
      <c r="C3" s="872"/>
      <c r="D3" s="872"/>
      <c r="E3" s="872"/>
    </row>
    <row r="4" spans="1:5" s="1" customFormat="1" ht="24.95" customHeight="1">
      <c r="A4" s="872" t="s">
        <v>927</v>
      </c>
      <c r="B4" s="872"/>
      <c r="C4" s="872"/>
      <c r="D4" s="872"/>
      <c r="E4" s="872"/>
    </row>
    <row r="5" spans="1:5" s="1" customFormat="1" ht="39" customHeight="1">
      <c r="A5" s="894" t="s">
        <v>734</v>
      </c>
      <c r="B5" s="894"/>
      <c r="C5" s="894"/>
      <c r="D5" s="894"/>
      <c r="E5" s="894"/>
    </row>
    <row r="6" spans="1:5" ht="7.5" customHeight="1">
      <c r="A6" s="469"/>
    </row>
    <row r="7" spans="1:5" ht="24" customHeight="1">
      <c r="A7" s="490"/>
      <c r="B7" s="463"/>
      <c r="C7" s="109"/>
      <c r="D7" s="454"/>
      <c r="E7" s="455"/>
    </row>
    <row r="8" spans="1:5" ht="36.75" customHeight="1">
      <c r="A8" s="635" t="s">
        <v>931</v>
      </c>
      <c r="B8" s="636" t="s">
        <v>549</v>
      </c>
      <c r="C8" s="636" t="s">
        <v>548</v>
      </c>
      <c r="D8" s="637" t="s">
        <v>42</v>
      </c>
      <c r="E8" s="638" t="s">
        <v>11</v>
      </c>
    </row>
    <row r="9" spans="1:5" ht="30" customHeight="1">
      <c r="A9" s="491" t="s">
        <v>135</v>
      </c>
      <c r="B9" s="114">
        <v>404.00107000000003</v>
      </c>
      <c r="C9" s="114">
        <v>9.2283200000000001</v>
      </c>
      <c r="D9" s="114">
        <v>413.22939000000002</v>
      </c>
      <c r="E9" s="115">
        <v>4.4778336435294819E-3</v>
      </c>
    </row>
    <row r="10" spans="1:5" ht="30" customHeight="1">
      <c r="A10" s="491" t="s">
        <v>136</v>
      </c>
      <c r="B10" s="114">
        <v>19.391060000000003</v>
      </c>
      <c r="C10" s="114">
        <v>0</v>
      </c>
      <c r="D10" s="114">
        <v>19.391060000000003</v>
      </c>
      <c r="E10" s="115">
        <v>2.1012527896841705E-4</v>
      </c>
    </row>
    <row r="11" spans="1:5" ht="30" customHeight="1">
      <c r="A11" s="491" t="s">
        <v>137</v>
      </c>
      <c r="B11" s="114">
        <v>10.262030000000001</v>
      </c>
      <c r="C11" s="114">
        <v>0</v>
      </c>
      <c r="D11" s="114">
        <v>10.262030000000001</v>
      </c>
      <c r="E11" s="115">
        <v>1.1120134312060633E-4</v>
      </c>
    </row>
    <row r="12" spans="1:5" ht="30" customHeight="1">
      <c r="A12" s="491" t="s">
        <v>138</v>
      </c>
      <c r="B12" s="114">
        <v>417.67399999999998</v>
      </c>
      <c r="C12" s="114">
        <v>23.31101</v>
      </c>
      <c r="D12" s="114">
        <v>440.98500999999999</v>
      </c>
      <c r="E12" s="115">
        <v>4.7785989134756001E-3</v>
      </c>
    </row>
    <row r="13" spans="1:5" ht="30" customHeight="1">
      <c r="A13" s="491" t="s">
        <v>139</v>
      </c>
      <c r="B13" s="114">
        <v>2450.2448599999998</v>
      </c>
      <c r="C13" s="114">
        <v>2151.9833399999998</v>
      </c>
      <c r="D13" s="114">
        <v>4602.2281999999996</v>
      </c>
      <c r="E13" s="115">
        <v>4.9870635457850969E-2</v>
      </c>
    </row>
    <row r="14" spans="1:5" ht="30" customHeight="1">
      <c r="A14" s="491" t="s">
        <v>140</v>
      </c>
      <c r="B14" s="114">
        <v>43.128519999999995</v>
      </c>
      <c r="C14" s="114">
        <v>0</v>
      </c>
      <c r="D14" s="114">
        <v>43.128519999999995</v>
      </c>
      <c r="E14" s="115">
        <v>4.6734898950830702E-4</v>
      </c>
    </row>
    <row r="15" spans="1:5" ht="30" customHeight="1">
      <c r="A15" s="491" t="s">
        <v>97</v>
      </c>
      <c r="B15" s="114">
        <v>778.87012000000004</v>
      </c>
      <c r="C15" s="114">
        <v>55995.884896200005</v>
      </c>
      <c r="D15" s="114">
        <v>56774.755016200004</v>
      </c>
      <c r="E15" s="115">
        <v>0.61522223313952717</v>
      </c>
    </row>
    <row r="16" spans="1:5" ht="30" customHeight="1">
      <c r="A16" s="491" t="s">
        <v>141</v>
      </c>
      <c r="B16" s="114">
        <v>4680.2067300000008</v>
      </c>
      <c r="C16" s="114">
        <v>6738.7507000000005</v>
      </c>
      <c r="D16" s="114">
        <v>11418.957430000002</v>
      </c>
      <c r="E16" s="115">
        <v>0.12373803265562731</v>
      </c>
    </row>
    <row r="17" spans="1:11" ht="30" customHeight="1">
      <c r="A17" s="491" t="s">
        <v>142</v>
      </c>
      <c r="B17" s="114">
        <v>1167.75945</v>
      </c>
      <c r="C17" s="114">
        <v>1193.13041</v>
      </c>
      <c r="D17" s="114">
        <v>2360.8898600000002</v>
      </c>
      <c r="E17" s="115">
        <v>2.5583059432862723E-2</v>
      </c>
    </row>
    <row r="18" spans="1:11" ht="30" customHeight="1">
      <c r="A18" s="491" t="s">
        <v>143</v>
      </c>
      <c r="B18" s="114">
        <v>1646.7700199999999</v>
      </c>
      <c r="C18" s="114">
        <v>1567.1803200000002</v>
      </c>
      <c r="D18" s="114">
        <v>3213.9503400000003</v>
      </c>
      <c r="E18" s="115">
        <v>3.48269878894263E-2</v>
      </c>
    </row>
    <row r="19" spans="1:11" ht="30" customHeight="1">
      <c r="A19" s="491" t="s">
        <v>144</v>
      </c>
      <c r="B19" s="114">
        <v>973.47987000000001</v>
      </c>
      <c r="C19" s="114">
        <v>1930.5852500000001</v>
      </c>
      <c r="D19" s="114">
        <v>2904.0651200000002</v>
      </c>
      <c r="E19" s="115">
        <v>3.1469011672515555E-2</v>
      </c>
    </row>
    <row r="20" spans="1:11" ht="30" customHeight="1">
      <c r="A20" s="491" t="s">
        <v>145</v>
      </c>
      <c r="B20" s="114">
        <v>1727.29144</v>
      </c>
      <c r="C20" s="114">
        <v>6357.9558628000004</v>
      </c>
      <c r="D20" s="114">
        <v>8085.2473028000004</v>
      </c>
      <c r="E20" s="115">
        <v>8.7613304534640779E-2</v>
      </c>
    </row>
    <row r="21" spans="1:11" ht="30" customHeight="1">
      <c r="A21" s="491" t="s">
        <v>146</v>
      </c>
      <c r="B21" s="114">
        <v>308.03341999999998</v>
      </c>
      <c r="C21" s="114">
        <v>21</v>
      </c>
      <c r="D21" s="114">
        <v>329.03341999999998</v>
      </c>
      <c r="E21" s="115">
        <v>3.5654698179177578E-3</v>
      </c>
    </row>
    <row r="22" spans="1:11" ht="30" customHeight="1">
      <c r="A22" s="491" t="s">
        <v>147</v>
      </c>
      <c r="B22" s="114">
        <v>243.57667000000001</v>
      </c>
      <c r="C22" s="114">
        <v>14.04266</v>
      </c>
      <c r="D22" s="114">
        <v>257.61932999999999</v>
      </c>
      <c r="E22" s="115">
        <v>2.7916129177005633E-3</v>
      </c>
    </row>
    <row r="23" spans="1:11" ht="30" customHeight="1">
      <c r="A23" s="491" t="s">
        <v>148</v>
      </c>
      <c r="B23" s="114">
        <v>731.80039999999997</v>
      </c>
      <c r="C23" s="114">
        <v>213.59932999999998</v>
      </c>
      <c r="D23" s="114">
        <v>945.39972999999998</v>
      </c>
      <c r="E23" s="115">
        <v>1.0244534440248039E-2</v>
      </c>
    </row>
    <row r="24" spans="1:11" ht="30" customHeight="1">
      <c r="A24" s="491" t="s">
        <v>149</v>
      </c>
      <c r="B24" s="114">
        <v>44.91236</v>
      </c>
      <c r="C24" s="114">
        <v>0</v>
      </c>
      <c r="D24" s="114">
        <v>44.91236</v>
      </c>
      <c r="E24" s="115">
        <v>4.866790249800668E-4</v>
      </c>
    </row>
    <row r="25" spans="1:11" ht="30" customHeight="1">
      <c r="A25" s="491" t="s">
        <v>150</v>
      </c>
      <c r="B25" s="114">
        <v>0.23288</v>
      </c>
      <c r="C25" s="114">
        <v>0</v>
      </c>
      <c r="D25" s="114">
        <v>0.23288</v>
      </c>
      <c r="E25" s="115">
        <v>2.5235327499458493E-6</v>
      </c>
    </row>
    <row r="26" spans="1:11" s="140" customFormat="1" ht="39" customHeight="1">
      <c r="A26" s="639" t="s">
        <v>151</v>
      </c>
      <c r="B26" s="139">
        <v>391.04712999999998</v>
      </c>
      <c r="C26" s="139">
        <v>27.993680000000001</v>
      </c>
      <c r="D26" s="139">
        <v>419.04080999999996</v>
      </c>
      <c r="E26" s="459">
        <v>4.5408073153505495E-3</v>
      </c>
    </row>
    <row r="27" spans="1:11" ht="23.25" customHeight="1">
      <c r="A27" s="492" t="s">
        <v>157</v>
      </c>
      <c r="B27" s="464">
        <v>16038.682029999998</v>
      </c>
      <c r="C27" s="464">
        <v>76244.645778999999</v>
      </c>
      <c r="D27" s="464">
        <v>92283.327808999995</v>
      </c>
      <c r="E27" s="321">
        <v>1</v>
      </c>
    </row>
    <row r="28" spans="1:11" ht="30.75" customHeight="1">
      <c r="A28" s="493" t="s">
        <v>152</v>
      </c>
      <c r="B28" s="115">
        <v>0.1737982624900076</v>
      </c>
      <c r="C28" s="115">
        <v>0.82620173750999248</v>
      </c>
      <c r="D28" s="115">
        <v>1</v>
      </c>
      <c r="E28" s="115"/>
    </row>
    <row r="29" spans="1:11" ht="9" customHeight="1" thickBot="1">
      <c r="A29" s="494"/>
      <c r="B29" s="465"/>
      <c r="C29" s="145"/>
      <c r="D29" s="466"/>
      <c r="E29" s="640"/>
    </row>
    <row r="30" spans="1:11" ht="15" customHeight="1" thickTop="1">
      <c r="A30" s="497" t="s">
        <v>735</v>
      </c>
      <c r="B30" s="652"/>
      <c r="C30" s="148"/>
      <c r="D30" s="148"/>
      <c r="E30" s="148"/>
    </row>
    <row r="31" spans="1:11" ht="64.5" customHeight="1">
      <c r="A31" s="916"/>
      <c r="B31" s="916"/>
      <c r="C31" s="916"/>
      <c r="D31" s="460"/>
      <c r="E31" s="148"/>
    </row>
    <row r="32" spans="1:11" ht="15" customHeight="1">
      <c r="A32" s="496"/>
      <c r="C32" s="18"/>
      <c r="D32" s="460"/>
      <c r="E32" s="148"/>
      <c r="F32" s="150"/>
      <c r="G32" s="17"/>
      <c r="H32" s="17"/>
      <c r="I32" s="17"/>
      <c r="J32" s="17"/>
      <c r="K32" s="17"/>
    </row>
    <row r="33" spans="1:5" ht="9" customHeight="1">
      <c r="A33" s="470"/>
      <c r="C33" s="18"/>
      <c r="D33" s="460"/>
      <c r="E33" s="148"/>
    </row>
    <row r="34" spans="1:5" ht="9" customHeight="1">
      <c r="A34" s="473"/>
      <c r="C34" s="18"/>
      <c r="D34" s="460"/>
      <c r="E34" s="148"/>
    </row>
    <row r="35" spans="1:5" ht="9" customHeight="1">
      <c r="A35" s="470"/>
      <c r="C35" s="18"/>
      <c r="D35" s="460"/>
      <c r="E35" s="148"/>
    </row>
    <row r="36" spans="1:5" ht="9" customHeight="1">
      <c r="A36" s="470"/>
      <c r="C36" s="18"/>
      <c r="D36" s="460"/>
      <c r="E36" s="148"/>
    </row>
    <row r="37" spans="1:5" ht="9" customHeight="1">
      <c r="A37" s="470"/>
      <c r="B37" s="468"/>
      <c r="C37" s="18"/>
      <c r="D37" s="460"/>
      <c r="E37" s="148"/>
    </row>
    <row r="38" spans="1:5" ht="9" customHeight="1">
      <c r="A38" s="470"/>
      <c r="B38" s="468"/>
      <c r="C38" s="18"/>
      <c r="D38" s="460"/>
      <c r="E38" s="148"/>
    </row>
    <row r="39" spans="1:5" ht="9" customHeight="1">
      <c r="A39" s="470"/>
      <c r="B39" s="468"/>
      <c r="C39" s="18"/>
      <c r="D39" s="460"/>
      <c r="E39" s="148"/>
    </row>
    <row r="40" spans="1:5" ht="9" customHeight="1">
      <c r="A40" s="126"/>
      <c r="B40" s="468"/>
      <c r="C40" s="18"/>
      <c r="D40" s="460"/>
      <c r="E40" s="148"/>
    </row>
    <row r="41" spans="1:5" ht="9" customHeight="1">
      <c r="A41" s="470"/>
      <c r="B41" s="468"/>
      <c r="C41" s="18"/>
      <c r="D41" s="460"/>
      <c r="E41" s="148"/>
    </row>
    <row r="42" spans="1:5" ht="9" customHeight="1">
      <c r="A42" s="470"/>
      <c r="B42" s="468"/>
      <c r="C42" s="18"/>
      <c r="D42" s="460"/>
      <c r="E42" s="148"/>
    </row>
    <row r="43" spans="1:5" ht="9" customHeight="1">
      <c r="A43" s="470"/>
      <c r="B43" s="468"/>
      <c r="C43" s="18"/>
      <c r="D43" s="460"/>
      <c r="E43" s="148"/>
    </row>
    <row r="44" spans="1:5" ht="9" customHeight="1">
      <c r="A44" s="470"/>
      <c r="C44" s="18"/>
      <c r="D44" s="460"/>
      <c r="E44" s="148"/>
    </row>
    <row r="45" spans="1:5" ht="9" customHeight="1">
      <c r="A45" s="470"/>
      <c r="C45" s="18"/>
      <c r="D45" s="460"/>
      <c r="E45" s="148"/>
    </row>
    <row r="46" spans="1:5" ht="9" customHeight="1">
      <c r="A46" s="126"/>
      <c r="C46" s="18"/>
      <c r="D46" s="460"/>
      <c r="E46" s="148"/>
    </row>
    <row r="47" spans="1:5" ht="9" customHeight="1">
      <c r="A47" s="470"/>
      <c r="C47" s="18"/>
      <c r="D47" s="460"/>
      <c r="E47" s="148"/>
    </row>
    <row r="48" spans="1:5" ht="9" customHeight="1">
      <c r="A48" s="470"/>
      <c r="C48" s="18"/>
      <c r="D48" s="460"/>
      <c r="E48" s="148"/>
    </row>
    <row r="49" spans="1:5" ht="9" customHeight="1">
      <c r="A49" s="470"/>
      <c r="C49" s="18"/>
      <c r="D49" s="460"/>
      <c r="E49" s="148"/>
    </row>
    <row r="50" spans="1:5" ht="9" customHeight="1">
      <c r="A50" s="470"/>
      <c r="C50" s="18"/>
      <c r="D50" s="460"/>
      <c r="E50" s="148"/>
    </row>
    <row r="51" spans="1:5" ht="9" customHeight="1">
      <c r="A51" s="470"/>
      <c r="C51" s="18"/>
      <c r="D51" s="460"/>
      <c r="E51" s="148"/>
    </row>
    <row r="52" spans="1:5" ht="9" customHeight="1">
      <c r="A52" s="126"/>
      <c r="C52" s="18"/>
      <c r="D52" s="460"/>
      <c r="E52" s="148"/>
    </row>
    <row r="53" spans="1:5" ht="9" customHeight="1">
      <c r="A53" s="470"/>
      <c r="C53" s="18"/>
      <c r="D53" s="460"/>
      <c r="E53" s="148"/>
    </row>
    <row r="54" spans="1:5" ht="9" customHeight="1">
      <c r="A54" s="470"/>
      <c r="C54" s="18"/>
      <c r="D54" s="460"/>
      <c r="E54" s="148"/>
    </row>
    <row r="55" spans="1:5" ht="9" customHeight="1">
      <c r="A55" s="470"/>
      <c r="C55" s="18"/>
      <c r="D55" s="460"/>
      <c r="E55" s="148"/>
    </row>
    <row r="56" spans="1:5" ht="9" customHeight="1">
      <c r="A56" s="470"/>
      <c r="C56" s="18"/>
      <c r="D56" s="460"/>
      <c r="E56" s="148"/>
    </row>
    <row r="57" spans="1:5" ht="9" customHeight="1">
      <c r="A57" s="126"/>
      <c r="C57" s="18"/>
      <c r="D57" s="460"/>
      <c r="E57" s="148"/>
    </row>
    <row r="58" spans="1:5" ht="9" customHeight="1">
      <c r="A58" s="471"/>
      <c r="C58" s="18"/>
      <c r="D58" s="460"/>
      <c r="E58" s="148"/>
    </row>
    <row r="59" spans="1:5" ht="9" customHeight="1">
      <c r="A59" s="471"/>
      <c r="C59" s="18"/>
      <c r="D59" s="460"/>
      <c r="E59" s="148"/>
    </row>
    <row r="60" spans="1:5" ht="9" customHeight="1">
      <c r="A60" s="471"/>
      <c r="C60" s="18"/>
      <c r="D60" s="460"/>
      <c r="E60" s="148"/>
    </row>
    <row r="61" spans="1:5" ht="9" customHeight="1">
      <c r="A61" s="471"/>
      <c r="C61" s="18"/>
      <c r="D61" s="460"/>
      <c r="E61" s="148"/>
    </row>
    <row r="62" spans="1:5" ht="9" customHeight="1">
      <c r="A62" s="472"/>
      <c r="C62" s="18"/>
      <c r="D62" s="460"/>
      <c r="E62" s="148"/>
    </row>
    <row r="63" spans="1:5" ht="9" customHeight="1">
      <c r="A63" s="472"/>
      <c r="C63" s="18"/>
      <c r="D63" s="460"/>
      <c r="E63" s="148"/>
    </row>
    <row r="64" spans="1:5" ht="9" customHeight="1">
      <c r="A64" s="473"/>
      <c r="C64" s="18"/>
      <c r="D64" s="460"/>
      <c r="E64" s="148"/>
    </row>
    <row r="65" spans="1:5" ht="9" customHeight="1">
      <c r="A65" s="470"/>
      <c r="C65" s="18"/>
      <c r="D65" s="460"/>
      <c r="E65" s="148"/>
    </row>
    <row r="66" spans="1:5" ht="9" customHeight="1">
      <c r="A66" s="470"/>
      <c r="C66" s="18"/>
      <c r="D66" s="460"/>
      <c r="E66" s="148"/>
    </row>
    <row r="67" spans="1:5" ht="9" customHeight="1">
      <c r="A67" s="470"/>
      <c r="C67" s="18"/>
      <c r="D67" s="460"/>
      <c r="E67" s="148"/>
    </row>
    <row r="68" spans="1:5" ht="9" customHeight="1">
      <c r="A68" s="470"/>
      <c r="C68" s="18"/>
      <c r="D68" s="460"/>
      <c r="E68" s="148"/>
    </row>
    <row r="69" spans="1:5" ht="9" customHeight="1">
      <c r="A69" s="471"/>
      <c r="C69" s="18"/>
      <c r="D69" s="460"/>
      <c r="E69" s="148"/>
    </row>
    <row r="70" spans="1:5" ht="9" customHeight="1">
      <c r="A70" s="473"/>
      <c r="C70" s="18"/>
      <c r="D70" s="460"/>
      <c r="E70" s="148"/>
    </row>
    <row r="71" spans="1:5" ht="9" customHeight="1">
      <c r="A71" s="470"/>
      <c r="C71" s="18"/>
      <c r="D71" s="460"/>
      <c r="E71" s="148"/>
    </row>
    <row r="72" spans="1:5" ht="9" customHeight="1">
      <c r="A72" s="470"/>
      <c r="C72" s="18"/>
      <c r="D72" s="460"/>
      <c r="E72" s="148"/>
    </row>
    <row r="73" spans="1:5" ht="9" customHeight="1">
      <c r="A73" s="470"/>
      <c r="C73" s="18"/>
      <c r="D73" s="460"/>
      <c r="E73" s="148"/>
    </row>
    <row r="74" spans="1:5" ht="9" customHeight="1">
      <c r="A74" s="470"/>
      <c r="C74" s="18"/>
      <c r="D74" s="460"/>
      <c r="E74" s="148"/>
    </row>
    <row r="75" spans="1:5" ht="9" customHeight="1">
      <c r="A75" s="471"/>
      <c r="C75" s="18"/>
      <c r="D75" s="460"/>
      <c r="E75" s="148"/>
    </row>
    <row r="76" spans="1:5" ht="9" customHeight="1">
      <c r="A76" s="473"/>
      <c r="C76" s="18"/>
      <c r="D76" s="460"/>
      <c r="E76" s="148"/>
    </row>
    <row r="77" spans="1:5" ht="9" customHeight="1">
      <c r="A77" s="470"/>
      <c r="C77" s="18"/>
      <c r="D77" s="460"/>
      <c r="E77" s="148"/>
    </row>
    <row r="78" spans="1:5" ht="9" customHeight="1">
      <c r="A78" s="470"/>
      <c r="C78" s="18"/>
      <c r="D78" s="460"/>
      <c r="E78" s="148"/>
    </row>
    <row r="79" spans="1:5" ht="9" customHeight="1">
      <c r="A79" s="470"/>
      <c r="C79" s="461"/>
      <c r="E79" s="467"/>
    </row>
    <row r="80" spans="1:5" ht="9" customHeight="1">
      <c r="A80" s="470"/>
      <c r="C80" s="461"/>
      <c r="E80" s="467"/>
    </row>
    <row r="81" spans="1:5" ht="9" customHeight="1">
      <c r="A81" s="470"/>
      <c r="C81" s="461"/>
      <c r="E81" s="467"/>
    </row>
    <row r="82" spans="1:5" ht="9" customHeight="1">
      <c r="A82" s="470"/>
      <c r="C82" s="461"/>
      <c r="E82" s="467"/>
    </row>
    <row r="83" spans="1:5" ht="9" customHeight="1">
      <c r="A83" s="470"/>
      <c r="C83" s="461"/>
      <c r="E83" s="467"/>
    </row>
    <row r="84" spans="1:5" ht="9" customHeight="1">
      <c r="A84" s="470"/>
      <c r="C84" s="461"/>
      <c r="E84" s="467"/>
    </row>
    <row r="85" spans="1:5" ht="9" customHeight="1">
      <c r="A85" s="471"/>
      <c r="C85" s="461"/>
      <c r="E85" s="467"/>
    </row>
    <row r="86" spans="1:5" ht="9" customHeight="1">
      <c r="A86" s="473"/>
      <c r="C86" s="461"/>
      <c r="E86" s="467"/>
    </row>
    <row r="87" spans="1:5" ht="9" customHeight="1">
      <c r="A87" s="470"/>
      <c r="C87" s="461"/>
      <c r="E87" s="467"/>
    </row>
    <row r="88" spans="1:5" ht="9" customHeight="1">
      <c r="A88" s="470"/>
      <c r="C88" s="461"/>
      <c r="E88" s="467"/>
    </row>
    <row r="89" spans="1:5" ht="9" customHeight="1">
      <c r="A89" s="470"/>
      <c r="C89" s="461"/>
      <c r="E89" s="467"/>
    </row>
    <row r="90" spans="1:5" ht="9" customHeight="1">
      <c r="A90" s="470"/>
      <c r="C90" s="461"/>
      <c r="E90" s="467"/>
    </row>
    <row r="91" spans="1:5" ht="9" customHeight="1">
      <c r="A91" s="470"/>
      <c r="C91" s="461"/>
      <c r="E91" s="467"/>
    </row>
    <row r="92" spans="1:5" ht="9" customHeight="1">
      <c r="A92" s="470"/>
      <c r="C92" s="461"/>
      <c r="E92" s="467"/>
    </row>
    <row r="93" spans="1:5" ht="9" customHeight="1">
      <c r="A93" s="470"/>
      <c r="C93" s="461"/>
      <c r="E93" s="467"/>
    </row>
    <row r="94" spans="1:5" ht="9" customHeight="1">
      <c r="A94" s="470"/>
      <c r="C94" s="461"/>
      <c r="E94" s="467"/>
    </row>
    <row r="95" spans="1:5" ht="9" customHeight="1">
      <c r="A95" s="470"/>
      <c r="C95" s="461"/>
      <c r="E95" s="467"/>
    </row>
    <row r="96" spans="1:5" ht="9" customHeight="1">
      <c r="A96" s="473"/>
      <c r="C96" s="461"/>
      <c r="E96" s="467"/>
    </row>
    <row r="97" spans="1:5" ht="9" customHeight="1">
      <c r="A97" s="470"/>
      <c r="C97" s="461"/>
      <c r="E97" s="467"/>
    </row>
    <row r="98" spans="1:5" ht="9" customHeight="1">
      <c r="A98" s="470"/>
      <c r="C98" s="461"/>
      <c r="E98" s="467"/>
    </row>
    <row r="99" spans="1:5" ht="9" customHeight="1">
      <c r="A99" s="470"/>
      <c r="C99" s="461"/>
      <c r="E99" s="467"/>
    </row>
    <row r="100" spans="1:5">
      <c r="A100" s="474"/>
      <c r="C100" s="461"/>
      <c r="E100" s="467"/>
    </row>
    <row r="101" spans="1:5">
      <c r="A101" s="474"/>
      <c r="C101" s="461"/>
      <c r="E101" s="467"/>
    </row>
    <row r="102" spans="1:5">
      <c r="A102" s="474"/>
      <c r="C102" s="461"/>
      <c r="E102" s="467"/>
    </row>
    <row r="103" spans="1:5">
      <c r="A103" s="474"/>
      <c r="C103" s="461"/>
      <c r="E103" s="467"/>
    </row>
    <row r="104" spans="1:5">
      <c r="A104" s="474"/>
      <c r="C104" s="461"/>
      <c r="E104" s="467"/>
    </row>
    <row r="105" spans="1:5">
      <c r="A105" s="474"/>
      <c r="C105" s="461"/>
      <c r="E105" s="467"/>
    </row>
    <row r="106" spans="1:5">
      <c r="A106" s="474"/>
      <c r="C106" s="461"/>
      <c r="E106" s="467"/>
    </row>
    <row r="107" spans="1:5" ht="15.75">
      <c r="A107" s="131"/>
      <c r="C107" s="461"/>
      <c r="E107" s="467"/>
    </row>
    <row r="108" spans="1:5" ht="15.75">
      <c r="A108" s="131"/>
      <c r="C108" s="461"/>
      <c r="E108" s="467"/>
    </row>
    <row r="109" spans="1:5" ht="15.75">
      <c r="A109" s="131"/>
      <c r="C109" s="461"/>
      <c r="E109" s="467"/>
    </row>
    <row r="110" spans="1:5" ht="15.75">
      <c r="A110" s="131"/>
      <c r="C110" s="461"/>
      <c r="E110" s="467"/>
    </row>
    <row r="111" spans="1:5" ht="15.75">
      <c r="A111" s="131"/>
      <c r="C111" s="461"/>
      <c r="E111" s="467"/>
    </row>
    <row r="112" spans="1:5" ht="15.75">
      <c r="A112" s="131"/>
      <c r="C112" s="461"/>
      <c r="E112" s="467"/>
    </row>
    <row r="113" spans="1:5" ht="15.75">
      <c r="A113" s="131"/>
      <c r="C113" s="461"/>
      <c r="E113" s="467"/>
    </row>
    <row r="114" spans="1:5" ht="15.75">
      <c r="A114" s="131"/>
      <c r="C114" s="461"/>
      <c r="E114" s="467"/>
    </row>
    <row r="115" spans="1:5" ht="15.75">
      <c r="A115" s="131"/>
      <c r="C115" s="461"/>
      <c r="E115" s="467"/>
    </row>
    <row r="116" spans="1:5" ht="15.75">
      <c r="A116" s="131"/>
      <c r="C116" s="461"/>
      <c r="E116" s="467"/>
    </row>
    <row r="117" spans="1:5" ht="15.75">
      <c r="A117" s="131"/>
      <c r="C117" s="461"/>
      <c r="E117" s="467"/>
    </row>
    <row r="118" spans="1:5" ht="15.75">
      <c r="A118" s="131"/>
      <c r="C118" s="461"/>
      <c r="E118" s="467"/>
    </row>
    <row r="119" spans="1:5" ht="15.75">
      <c r="A119" s="131"/>
      <c r="C119" s="461"/>
      <c r="E119" s="467"/>
    </row>
    <row r="120" spans="1:5" ht="15.75">
      <c r="A120" s="131"/>
      <c r="C120" s="461"/>
      <c r="E120" s="467"/>
    </row>
    <row r="121" spans="1:5" ht="15.75">
      <c r="A121" s="131"/>
      <c r="C121" s="461"/>
      <c r="E121" s="467"/>
    </row>
    <row r="122" spans="1:5" ht="15.75">
      <c r="A122" s="131"/>
      <c r="C122" s="461"/>
      <c r="E122" s="467"/>
    </row>
    <row r="123" spans="1:5" ht="15.75">
      <c r="A123" s="131"/>
      <c r="C123" s="461"/>
      <c r="E123" s="467"/>
    </row>
    <row r="124" spans="1:5" ht="15.75">
      <c r="A124" s="131"/>
      <c r="C124" s="461"/>
      <c r="E124" s="467"/>
    </row>
    <row r="125" spans="1:5" ht="15.75">
      <c r="A125" s="131"/>
      <c r="C125" s="461"/>
      <c r="E125" s="467"/>
    </row>
    <row r="126" spans="1:5" ht="15.75">
      <c r="A126" s="131"/>
      <c r="C126" s="461"/>
      <c r="E126" s="467"/>
    </row>
    <row r="127" spans="1:5" ht="15.75">
      <c r="A127" s="131"/>
      <c r="C127" s="461"/>
      <c r="E127" s="467"/>
    </row>
    <row r="128" spans="1:5" ht="15.75">
      <c r="A128" s="131"/>
      <c r="C128" s="461"/>
      <c r="E128" s="467"/>
    </row>
    <row r="129" spans="1:5" ht="15.75">
      <c r="A129" s="131"/>
      <c r="C129" s="461"/>
      <c r="E129" s="467"/>
    </row>
    <row r="130" spans="1:5" ht="15.75">
      <c r="A130" s="131"/>
      <c r="C130" s="461"/>
      <c r="E130" s="467"/>
    </row>
    <row r="131" spans="1:5" ht="15.75">
      <c r="A131" s="131"/>
      <c r="C131" s="461"/>
      <c r="E131" s="467"/>
    </row>
    <row r="132" spans="1:5" ht="15.75">
      <c r="A132" s="131"/>
      <c r="C132" s="461"/>
      <c r="E132" s="467"/>
    </row>
    <row r="133" spans="1:5" ht="15.75">
      <c r="A133" s="131"/>
      <c r="C133" s="461"/>
      <c r="E133" s="467"/>
    </row>
    <row r="134" spans="1:5" ht="15.75">
      <c r="A134" s="131"/>
      <c r="C134" s="461"/>
      <c r="E134" s="467"/>
    </row>
    <row r="135" spans="1:5" ht="15.75">
      <c r="A135" s="131"/>
      <c r="C135" s="461"/>
      <c r="E135" s="467"/>
    </row>
    <row r="136" spans="1:5" ht="15.75">
      <c r="A136" s="131"/>
      <c r="C136" s="461"/>
      <c r="E136" s="467"/>
    </row>
    <row r="137" spans="1:5" ht="15.75">
      <c r="A137" s="131"/>
      <c r="C137" s="461"/>
      <c r="E137" s="467"/>
    </row>
    <row r="138" spans="1:5" ht="15.75">
      <c r="A138" s="131"/>
      <c r="C138" s="461"/>
      <c r="E138" s="467"/>
    </row>
    <row r="139" spans="1:5" ht="15.75">
      <c r="A139" s="131"/>
      <c r="C139" s="461"/>
      <c r="E139" s="467"/>
    </row>
    <row r="140" spans="1:5" ht="15.75">
      <c r="A140" s="131"/>
      <c r="C140" s="461"/>
      <c r="E140" s="467"/>
    </row>
    <row r="141" spans="1:5" ht="15.75">
      <c r="A141" s="131"/>
      <c r="C141" s="461"/>
      <c r="E141" s="467"/>
    </row>
    <row r="142" spans="1:5" ht="15.75">
      <c r="A142" s="131"/>
      <c r="C142" s="461"/>
      <c r="E142" s="467"/>
    </row>
    <row r="143" spans="1:5" ht="15.75">
      <c r="A143" s="131"/>
      <c r="C143" s="461"/>
      <c r="E143" s="467"/>
    </row>
    <row r="144" spans="1:5" ht="15.75">
      <c r="A144" s="131"/>
      <c r="C144" s="461"/>
      <c r="E144" s="467"/>
    </row>
    <row r="145" spans="1:5" ht="15.75">
      <c r="A145" s="131"/>
      <c r="C145" s="461"/>
      <c r="E145" s="467"/>
    </row>
    <row r="146" spans="1:5" ht="15.75">
      <c r="A146" s="131"/>
      <c r="C146" s="461"/>
      <c r="E146" s="467"/>
    </row>
    <row r="147" spans="1:5" ht="15.75">
      <c r="A147" s="131"/>
      <c r="C147" s="461"/>
      <c r="E147" s="467"/>
    </row>
    <row r="148" spans="1:5" ht="15.75">
      <c r="A148" s="131"/>
      <c r="C148" s="461"/>
      <c r="E148" s="467"/>
    </row>
    <row r="149" spans="1:5" ht="15.75">
      <c r="A149" s="131"/>
      <c r="C149" s="461"/>
      <c r="E149" s="467"/>
    </row>
    <row r="150" spans="1:5" ht="15.75">
      <c r="A150" s="131"/>
      <c r="C150" s="461"/>
      <c r="E150" s="467"/>
    </row>
    <row r="151" spans="1:5" ht="15.75">
      <c r="A151" s="131"/>
      <c r="C151" s="461"/>
      <c r="E151" s="467"/>
    </row>
    <row r="152" spans="1:5" ht="15.75">
      <c r="A152" s="131"/>
      <c r="C152" s="461"/>
      <c r="E152" s="467"/>
    </row>
    <row r="153" spans="1:5" ht="15.75">
      <c r="A153" s="131"/>
      <c r="C153" s="461"/>
      <c r="E153" s="467"/>
    </row>
    <row r="154" spans="1:5" ht="15.75">
      <c r="A154" s="131"/>
      <c r="C154" s="461"/>
      <c r="E154" s="467"/>
    </row>
    <row r="155" spans="1:5" ht="15.75">
      <c r="A155" s="131"/>
      <c r="C155" s="461"/>
      <c r="E155" s="467"/>
    </row>
    <row r="156" spans="1:5" ht="15.75">
      <c r="A156" s="131"/>
      <c r="C156" s="461"/>
      <c r="E156" s="467"/>
    </row>
    <row r="157" spans="1:5" ht="15.75">
      <c r="A157" s="131"/>
      <c r="C157" s="461"/>
      <c r="E157" s="467"/>
    </row>
    <row r="158" spans="1:5" ht="15.75">
      <c r="A158" s="131"/>
      <c r="C158" s="461"/>
      <c r="E158" s="467"/>
    </row>
    <row r="159" spans="1:5" ht="15.75">
      <c r="A159" s="131"/>
      <c r="C159" s="461"/>
      <c r="E159" s="467"/>
    </row>
    <row r="160" spans="1:5" ht="15.75">
      <c r="A160" s="131"/>
      <c r="C160" s="461"/>
      <c r="E160" s="467"/>
    </row>
    <row r="161" spans="1:5" ht="15.75">
      <c r="A161" s="131"/>
      <c r="C161" s="461"/>
      <c r="E161" s="467"/>
    </row>
    <row r="162" spans="1:5" ht="15.75">
      <c r="A162" s="131"/>
      <c r="C162" s="461"/>
      <c r="E162" s="467"/>
    </row>
    <row r="163" spans="1:5" ht="15.75">
      <c r="A163" s="131"/>
      <c r="C163" s="461"/>
      <c r="E163" s="467"/>
    </row>
    <row r="164" spans="1:5" ht="15.75">
      <c r="A164" s="131"/>
      <c r="C164" s="461"/>
      <c r="E164" s="467"/>
    </row>
    <row r="165" spans="1:5" ht="15.75">
      <c r="A165" s="131"/>
      <c r="C165" s="461"/>
      <c r="E165" s="467"/>
    </row>
    <row r="166" spans="1:5" ht="15.75">
      <c r="A166" s="131"/>
      <c r="C166" s="461"/>
      <c r="E166" s="467"/>
    </row>
    <row r="167" spans="1:5" ht="15.75">
      <c r="A167" s="131"/>
      <c r="C167" s="461"/>
      <c r="E167" s="467"/>
    </row>
    <row r="168" spans="1:5" ht="15.75">
      <c r="A168" s="131"/>
      <c r="C168" s="461"/>
      <c r="E168" s="467"/>
    </row>
    <row r="169" spans="1:5" ht="15.75">
      <c r="A169" s="131"/>
      <c r="C169" s="461"/>
      <c r="E169" s="467"/>
    </row>
    <row r="170" spans="1:5" ht="15.75">
      <c r="A170" s="131"/>
      <c r="C170" s="461"/>
      <c r="E170" s="467"/>
    </row>
    <row r="171" spans="1:5" ht="15.75">
      <c r="A171" s="131"/>
      <c r="C171" s="461"/>
      <c r="E171" s="467"/>
    </row>
    <row r="172" spans="1:5" ht="15.75">
      <c r="A172" s="131"/>
      <c r="C172" s="461"/>
      <c r="E172" s="467"/>
    </row>
    <row r="173" spans="1:5" ht="15.75">
      <c r="A173" s="131"/>
      <c r="C173" s="461"/>
      <c r="E173" s="467"/>
    </row>
    <row r="174" spans="1:5" ht="15.75">
      <c r="A174" s="131"/>
      <c r="C174" s="461"/>
      <c r="E174" s="467"/>
    </row>
    <row r="175" spans="1:5" ht="15.75">
      <c r="A175" s="131"/>
      <c r="C175" s="461"/>
      <c r="E175" s="467"/>
    </row>
    <row r="176" spans="1:5" ht="15.75">
      <c r="A176" s="131"/>
      <c r="C176" s="461"/>
      <c r="E176" s="467"/>
    </row>
    <row r="177" spans="1:5" ht="15.75">
      <c r="A177" s="131"/>
      <c r="C177" s="461"/>
      <c r="E177" s="467"/>
    </row>
    <row r="178" spans="1:5" ht="15.75">
      <c r="A178" s="131"/>
      <c r="C178" s="461"/>
      <c r="E178" s="467"/>
    </row>
    <row r="179" spans="1:5" ht="15.75">
      <c r="A179" s="131"/>
      <c r="C179" s="461"/>
      <c r="E179" s="467"/>
    </row>
    <row r="180" spans="1:5" ht="15.75">
      <c r="A180" s="131"/>
      <c r="C180" s="461"/>
      <c r="E180" s="467"/>
    </row>
    <row r="181" spans="1:5" ht="15.75">
      <c r="A181" s="131"/>
      <c r="C181" s="461"/>
      <c r="E181" s="467"/>
    </row>
    <row r="182" spans="1:5" ht="15.75">
      <c r="A182" s="131"/>
      <c r="C182" s="461"/>
      <c r="E182" s="467"/>
    </row>
    <row r="183" spans="1:5" ht="15.75">
      <c r="A183" s="131"/>
      <c r="C183" s="461"/>
      <c r="E183" s="467"/>
    </row>
    <row r="184" spans="1:5" ht="15.75">
      <c r="A184" s="131"/>
      <c r="C184" s="461"/>
      <c r="E184" s="467"/>
    </row>
    <row r="185" spans="1:5" ht="15.75">
      <c r="A185" s="131"/>
      <c r="C185" s="461"/>
      <c r="E185" s="467"/>
    </row>
    <row r="186" spans="1:5" ht="15.75">
      <c r="A186" s="131"/>
      <c r="C186" s="461"/>
      <c r="E186" s="467"/>
    </row>
    <row r="187" spans="1:5" ht="15.75">
      <c r="A187" s="131"/>
      <c r="C187" s="461"/>
      <c r="E187" s="467"/>
    </row>
    <row r="188" spans="1:5" ht="15.75">
      <c r="A188" s="131"/>
      <c r="C188" s="461"/>
      <c r="E188" s="467"/>
    </row>
    <row r="189" spans="1:5" ht="15.75">
      <c r="A189" s="131"/>
      <c r="C189" s="461"/>
      <c r="E189" s="467"/>
    </row>
    <row r="190" spans="1:5" ht="15.75">
      <c r="A190" s="131"/>
      <c r="C190" s="461"/>
      <c r="E190" s="467"/>
    </row>
    <row r="191" spans="1:5" ht="15.75">
      <c r="A191" s="131"/>
      <c r="C191" s="461"/>
      <c r="E191" s="467"/>
    </row>
    <row r="192" spans="1:5" ht="15.75">
      <c r="A192" s="131"/>
      <c r="C192" s="461"/>
      <c r="E192" s="467"/>
    </row>
    <row r="193" spans="1:5" ht="15.75">
      <c r="A193" s="131"/>
      <c r="C193" s="461"/>
      <c r="E193" s="467"/>
    </row>
    <row r="194" spans="1:5" ht="15.75">
      <c r="A194" s="131"/>
      <c r="C194" s="461"/>
      <c r="E194" s="467"/>
    </row>
    <row r="195" spans="1:5" ht="15.75">
      <c r="A195" s="131"/>
      <c r="C195" s="461"/>
      <c r="E195" s="467"/>
    </row>
    <row r="196" spans="1:5" ht="15.75">
      <c r="A196" s="131"/>
      <c r="C196" s="461"/>
      <c r="E196" s="467"/>
    </row>
    <row r="197" spans="1:5" ht="15.75">
      <c r="A197" s="131"/>
      <c r="C197" s="461"/>
      <c r="E197" s="467"/>
    </row>
    <row r="198" spans="1:5" ht="15.75">
      <c r="A198" s="19"/>
      <c r="C198" s="461"/>
      <c r="E198" s="467"/>
    </row>
    <row r="199" spans="1:5" ht="15.75">
      <c r="A199" s="19"/>
      <c r="C199" s="461"/>
      <c r="E199" s="467"/>
    </row>
    <row r="200" spans="1:5" ht="15.75">
      <c r="A200" s="19"/>
      <c r="C200" s="461"/>
      <c r="E200" s="467"/>
    </row>
    <row r="201" spans="1:5" ht="15.75">
      <c r="A201" s="19"/>
      <c r="C201" s="461"/>
    </row>
    <row r="202" spans="1:5" ht="15.75">
      <c r="A202" s="19"/>
      <c r="C202" s="461"/>
    </row>
    <row r="203" spans="1:5" ht="15.75">
      <c r="A203" s="19"/>
      <c r="C203" s="461"/>
    </row>
    <row r="204" spans="1:5" ht="15.75">
      <c r="A204" s="19"/>
      <c r="C204" s="461"/>
    </row>
    <row r="205" spans="1:5" ht="15.75">
      <c r="A205" s="19"/>
      <c r="C205" s="461"/>
    </row>
    <row r="206" spans="1:5" ht="15.75">
      <c r="A206" s="19"/>
      <c r="C206" s="461"/>
    </row>
    <row r="207" spans="1:5" ht="15.75">
      <c r="A207" s="19"/>
      <c r="C207" s="461"/>
    </row>
    <row r="208" spans="1:5" ht="15.75">
      <c r="A208" s="19"/>
      <c r="C208" s="461"/>
    </row>
    <row r="209" spans="1:3" ht="15.75">
      <c r="A209" s="19"/>
      <c r="C209" s="461"/>
    </row>
    <row r="210" spans="1:3" ht="15.75">
      <c r="A210" s="19"/>
      <c r="C210" s="461"/>
    </row>
    <row r="211" spans="1:3" ht="15.75">
      <c r="A211" s="19"/>
      <c r="C211" s="461"/>
    </row>
    <row r="212" spans="1:3" ht="15.75">
      <c r="A212" s="19"/>
      <c r="C212" s="461"/>
    </row>
    <row r="213" spans="1:3" ht="15.75">
      <c r="A213" s="19"/>
      <c r="C213" s="461"/>
    </row>
    <row r="214" spans="1:3" ht="15.75">
      <c r="A214" s="19"/>
      <c r="C214" s="461"/>
    </row>
    <row r="215" spans="1:3" ht="15.75">
      <c r="A215" s="19"/>
      <c r="C215" s="461"/>
    </row>
    <row r="216" spans="1:3" ht="15.75">
      <c r="A216" s="19"/>
      <c r="C216" s="461"/>
    </row>
    <row r="217" spans="1:3" ht="15.75">
      <c r="A217" s="19"/>
      <c r="C217" s="461"/>
    </row>
    <row r="218" spans="1:3" ht="15.75">
      <c r="A218" s="19"/>
      <c r="C218" s="461"/>
    </row>
    <row r="219" spans="1:3" ht="15.75">
      <c r="A219" s="19"/>
      <c r="C219" s="461"/>
    </row>
    <row r="220" spans="1:3" ht="15.75">
      <c r="A220" s="19"/>
      <c r="C220" s="461"/>
    </row>
    <row r="221" spans="1:3" ht="15.75">
      <c r="A221" s="19"/>
      <c r="C221" s="461"/>
    </row>
    <row r="222" spans="1:3" ht="15.75">
      <c r="A222" s="19"/>
      <c r="C222" s="461"/>
    </row>
    <row r="223" spans="1:3" ht="15.75">
      <c r="A223" s="19"/>
      <c r="C223" s="461"/>
    </row>
    <row r="224" spans="1:3" ht="15.75">
      <c r="A224" s="19"/>
      <c r="C224" s="461"/>
    </row>
    <row r="225" spans="1:3" ht="15.75">
      <c r="A225" s="19"/>
      <c r="C225" s="461"/>
    </row>
    <row r="226" spans="1:3" ht="15.75">
      <c r="A226" s="19"/>
      <c r="C226" s="461"/>
    </row>
    <row r="227" spans="1:3" ht="15.75">
      <c r="A227" s="19"/>
      <c r="C227" s="461"/>
    </row>
    <row r="228" spans="1:3" ht="15.75">
      <c r="A228" s="19"/>
      <c r="C228" s="461"/>
    </row>
    <row r="229" spans="1:3" ht="15.75">
      <c r="A229" s="19"/>
      <c r="C229" s="461"/>
    </row>
    <row r="230" spans="1:3" ht="15.75">
      <c r="A230" s="19"/>
      <c r="C230" s="461"/>
    </row>
    <row r="231" spans="1:3" ht="15.75">
      <c r="A231" s="19"/>
      <c r="C231" s="461"/>
    </row>
    <row r="232" spans="1:3" ht="15.75">
      <c r="A232" s="19"/>
      <c r="C232" s="461"/>
    </row>
    <row r="233" spans="1:3" ht="15.75">
      <c r="A233" s="19"/>
      <c r="C233" s="461"/>
    </row>
    <row r="234" spans="1:3" ht="15.75">
      <c r="A234" s="19"/>
      <c r="C234" s="461"/>
    </row>
    <row r="235" spans="1:3" ht="15.75">
      <c r="A235" s="19"/>
      <c r="C235" s="461"/>
    </row>
    <row r="236" spans="1:3" ht="15.75">
      <c r="A236" s="19"/>
      <c r="C236" s="461"/>
    </row>
    <row r="237" spans="1:3" ht="15.75">
      <c r="A237" s="19"/>
      <c r="C237" s="461"/>
    </row>
    <row r="238" spans="1:3" ht="15.75">
      <c r="A238" s="19"/>
      <c r="C238" s="461"/>
    </row>
    <row r="239" spans="1:3" ht="15.75">
      <c r="A239" s="19"/>
      <c r="C239" s="461"/>
    </row>
    <row r="240" spans="1:3" ht="15.75">
      <c r="A240" s="19"/>
      <c r="C240" s="461"/>
    </row>
    <row r="241" spans="1:3" ht="15.75">
      <c r="A241" s="19"/>
      <c r="C241" s="461"/>
    </row>
    <row r="242" spans="1:3" ht="15.75">
      <c r="A242" s="19"/>
      <c r="C242" s="461"/>
    </row>
    <row r="243" spans="1:3" ht="15.75">
      <c r="A243" s="19"/>
      <c r="C243" s="461"/>
    </row>
    <row r="244" spans="1:3" ht="15.75">
      <c r="A244" s="19"/>
      <c r="C244" s="461"/>
    </row>
    <row r="245" spans="1:3" ht="15.75">
      <c r="A245" s="19"/>
      <c r="C245" s="461"/>
    </row>
    <row r="246" spans="1:3" ht="15.75">
      <c r="A246" s="19"/>
      <c r="C246" s="461"/>
    </row>
    <row r="247" spans="1:3" ht="15.75">
      <c r="A247" s="19"/>
      <c r="C247" s="461"/>
    </row>
    <row r="248" spans="1:3" ht="15.75">
      <c r="A248" s="19"/>
      <c r="C248" s="461"/>
    </row>
    <row r="249" spans="1:3" ht="15.75">
      <c r="A249" s="19"/>
      <c r="C249" s="461"/>
    </row>
    <row r="250" spans="1:3" ht="15.75">
      <c r="A250" s="19"/>
      <c r="C250" s="461"/>
    </row>
    <row r="251" spans="1:3" ht="15.75">
      <c r="A251" s="19"/>
      <c r="C251" s="461"/>
    </row>
    <row r="252" spans="1:3" ht="15.75">
      <c r="A252" s="19"/>
      <c r="C252" s="461"/>
    </row>
    <row r="253" spans="1:3" ht="15.75">
      <c r="A253" s="19"/>
      <c r="C253" s="461"/>
    </row>
    <row r="254" spans="1:3" ht="15.75">
      <c r="A254" s="19"/>
      <c r="C254" s="461"/>
    </row>
    <row r="255" spans="1:3" ht="15.75">
      <c r="A255" s="19"/>
      <c r="C255" s="461"/>
    </row>
    <row r="256" spans="1:3" ht="15.75">
      <c r="A256" s="19"/>
      <c r="C256" s="461"/>
    </row>
    <row r="257" spans="1:3" ht="15.75">
      <c r="A257" s="19"/>
      <c r="C257" s="461"/>
    </row>
    <row r="258" spans="1:3" ht="15.75">
      <c r="A258" s="19"/>
      <c r="C258" s="461"/>
    </row>
    <row r="259" spans="1:3" ht="15.75">
      <c r="A259" s="19"/>
      <c r="C259" s="461"/>
    </row>
    <row r="260" spans="1:3" ht="15.75">
      <c r="A260" s="19"/>
      <c r="C260" s="461"/>
    </row>
    <row r="261" spans="1:3" ht="15.75">
      <c r="A261" s="19"/>
      <c r="C261" s="461"/>
    </row>
    <row r="262" spans="1:3" ht="15.75">
      <c r="A262" s="19"/>
      <c r="C262" s="461"/>
    </row>
    <row r="263" spans="1:3" ht="15.75">
      <c r="A263" s="19"/>
      <c r="C263" s="461"/>
    </row>
    <row r="264" spans="1:3" ht="15.75">
      <c r="A264" s="19"/>
      <c r="C264" s="461"/>
    </row>
    <row r="265" spans="1:3" ht="15.75">
      <c r="A265" s="19"/>
      <c r="C265" s="461"/>
    </row>
    <row r="266" spans="1:3" ht="15.75">
      <c r="A266" s="19"/>
      <c r="C266" s="461"/>
    </row>
    <row r="267" spans="1:3" ht="15.75">
      <c r="A267" s="19"/>
      <c r="C267" s="461"/>
    </row>
    <row r="268" spans="1:3" ht="15.75">
      <c r="A268" s="19"/>
      <c r="C268" s="461"/>
    </row>
    <row r="269" spans="1:3" ht="15.75">
      <c r="A269" s="19"/>
      <c r="C269" s="461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5">
    <mergeCell ref="A2:E2"/>
    <mergeCell ref="A3:E3"/>
    <mergeCell ref="A4:E4"/>
    <mergeCell ref="A5:E5"/>
    <mergeCell ref="A31:C31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2"/>
  <sheetViews>
    <sheetView showGridLines="0" zoomScale="85" zoomScaleNormal="85" workbookViewId="0">
      <selection activeCell="I8" sqref="I8"/>
    </sheetView>
  </sheetViews>
  <sheetFormatPr baseColWidth="10" defaultRowHeight="15"/>
  <cols>
    <col min="1" max="1" width="51.140625" style="475" customWidth="1"/>
    <col min="2" max="3" width="9.85546875" style="453" customWidth="1"/>
    <col min="4" max="4" width="12.7109375" style="453" customWidth="1"/>
    <col min="5" max="5" width="9.85546875" style="453" customWidth="1"/>
    <col min="6" max="6" width="2.5703125" style="132" customWidth="1"/>
    <col min="7" max="256" width="11.42578125" style="372"/>
    <col min="257" max="257" width="51.140625" style="372" customWidth="1"/>
    <col min="258" max="259" width="9.85546875" style="372" customWidth="1"/>
    <col min="260" max="260" width="12.7109375" style="372" customWidth="1"/>
    <col min="261" max="261" width="9.85546875" style="372" customWidth="1"/>
    <col min="262" max="262" width="2.5703125" style="372" customWidth="1"/>
    <col min="263" max="512" width="11.42578125" style="372"/>
    <col min="513" max="513" width="51.140625" style="372" customWidth="1"/>
    <col min="514" max="515" width="9.85546875" style="372" customWidth="1"/>
    <col min="516" max="516" width="12.7109375" style="372" customWidth="1"/>
    <col min="517" max="517" width="9.85546875" style="372" customWidth="1"/>
    <col min="518" max="518" width="2.5703125" style="372" customWidth="1"/>
    <col min="519" max="768" width="11.42578125" style="372"/>
    <col min="769" max="769" width="51.140625" style="372" customWidth="1"/>
    <col min="770" max="771" width="9.85546875" style="372" customWidth="1"/>
    <col min="772" max="772" width="12.7109375" style="372" customWidth="1"/>
    <col min="773" max="773" width="9.85546875" style="372" customWidth="1"/>
    <col min="774" max="774" width="2.5703125" style="372" customWidth="1"/>
    <col min="775" max="1024" width="11.42578125" style="372"/>
    <col min="1025" max="1025" width="51.140625" style="372" customWidth="1"/>
    <col min="1026" max="1027" width="9.85546875" style="372" customWidth="1"/>
    <col min="1028" max="1028" width="12.7109375" style="372" customWidth="1"/>
    <col min="1029" max="1029" width="9.85546875" style="372" customWidth="1"/>
    <col min="1030" max="1030" width="2.5703125" style="372" customWidth="1"/>
    <col min="1031" max="1280" width="11.42578125" style="372"/>
    <col min="1281" max="1281" width="51.140625" style="372" customWidth="1"/>
    <col min="1282" max="1283" width="9.85546875" style="372" customWidth="1"/>
    <col min="1284" max="1284" width="12.7109375" style="372" customWidth="1"/>
    <col min="1285" max="1285" width="9.85546875" style="372" customWidth="1"/>
    <col min="1286" max="1286" width="2.5703125" style="372" customWidth="1"/>
    <col min="1287" max="1536" width="11.42578125" style="372"/>
    <col min="1537" max="1537" width="51.140625" style="372" customWidth="1"/>
    <col min="1538" max="1539" width="9.85546875" style="372" customWidth="1"/>
    <col min="1540" max="1540" width="12.7109375" style="372" customWidth="1"/>
    <col min="1541" max="1541" width="9.85546875" style="372" customWidth="1"/>
    <col min="1542" max="1542" width="2.5703125" style="372" customWidth="1"/>
    <col min="1543" max="1792" width="11.42578125" style="372"/>
    <col min="1793" max="1793" width="51.140625" style="372" customWidth="1"/>
    <col min="1794" max="1795" width="9.85546875" style="372" customWidth="1"/>
    <col min="1796" max="1796" width="12.7109375" style="372" customWidth="1"/>
    <col min="1797" max="1797" width="9.85546875" style="372" customWidth="1"/>
    <col min="1798" max="1798" width="2.5703125" style="372" customWidth="1"/>
    <col min="1799" max="2048" width="11.42578125" style="372"/>
    <col min="2049" max="2049" width="51.140625" style="372" customWidth="1"/>
    <col min="2050" max="2051" width="9.85546875" style="372" customWidth="1"/>
    <col min="2052" max="2052" width="12.7109375" style="372" customWidth="1"/>
    <col min="2053" max="2053" width="9.85546875" style="372" customWidth="1"/>
    <col min="2054" max="2054" width="2.5703125" style="372" customWidth="1"/>
    <col min="2055" max="2304" width="11.42578125" style="372"/>
    <col min="2305" max="2305" width="51.140625" style="372" customWidth="1"/>
    <col min="2306" max="2307" width="9.85546875" style="372" customWidth="1"/>
    <col min="2308" max="2308" width="12.7109375" style="372" customWidth="1"/>
    <col min="2309" max="2309" width="9.85546875" style="372" customWidth="1"/>
    <col min="2310" max="2310" width="2.5703125" style="372" customWidth="1"/>
    <col min="2311" max="2560" width="11.42578125" style="372"/>
    <col min="2561" max="2561" width="51.140625" style="372" customWidth="1"/>
    <col min="2562" max="2563" width="9.85546875" style="372" customWidth="1"/>
    <col min="2564" max="2564" width="12.7109375" style="372" customWidth="1"/>
    <col min="2565" max="2565" width="9.85546875" style="372" customWidth="1"/>
    <col min="2566" max="2566" width="2.5703125" style="372" customWidth="1"/>
    <col min="2567" max="2816" width="11.42578125" style="372"/>
    <col min="2817" max="2817" width="51.140625" style="372" customWidth="1"/>
    <col min="2818" max="2819" width="9.85546875" style="372" customWidth="1"/>
    <col min="2820" max="2820" width="12.7109375" style="372" customWidth="1"/>
    <col min="2821" max="2821" width="9.85546875" style="372" customWidth="1"/>
    <col min="2822" max="2822" width="2.5703125" style="372" customWidth="1"/>
    <col min="2823" max="3072" width="11.42578125" style="372"/>
    <col min="3073" max="3073" width="51.140625" style="372" customWidth="1"/>
    <col min="3074" max="3075" width="9.85546875" style="372" customWidth="1"/>
    <col min="3076" max="3076" width="12.7109375" style="372" customWidth="1"/>
    <col min="3077" max="3077" width="9.85546875" style="372" customWidth="1"/>
    <col min="3078" max="3078" width="2.5703125" style="372" customWidth="1"/>
    <col min="3079" max="3328" width="11.42578125" style="372"/>
    <col min="3329" max="3329" width="51.140625" style="372" customWidth="1"/>
    <col min="3330" max="3331" width="9.85546875" style="372" customWidth="1"/>
    <col min="3332" max="3332" width="12.7109375" style="372" customWidth="1"/>
    <col min="3333" max="3333" width="9.85546875" style="372" customWidth="1"/>
    <col min="3334" max="3334" width="2.5703125" style="372" customWidth="1"/>
    <col min="3335" max="3584" width="11.42578125" style="372"/>
    <col min="3585" max="3585" width="51.140625" style="372" customWidth="1"/>
    <col min="3586" max="3587" width="9.85546875" style="372" customWidth="1"/>
    <col min="3588" max="3588" width="12.7109375" style="372" customWidth="1"/>
    <col min="3589" max="3589" width="9.85546875" style="372" customWidth="1"/>
    <col min="3590" max="3590" width="2.5703125" style="372" customWidth="1"/>
    <col min="3591" max="3840" width="11.42578125" style="372"/>
    <col min="3841" max="3841" width="51.140625" style="372" customWidth="1"/>
    <col min="3842" max="3843" width="9.85546875" style="372" customWidth="1"/>
    <col min="3844" max="3844" width="12.7109375" style="372" customWidth="1"/>
    <col min="3845" max="3845" width="9.85546875" style="372" customWidth="1"/>
    <col min="3846" max="3846" width="2.5703125" style="372" customWidth="1"/>
    <col min="3847" max="4096" width="11.42578125" style="372"/>
    <col min="4097" max="4097" width="51.140625" style="372" customWidth="1"/>
    <col min="4098" max="4099" width="9.85546875" style="372" customWidth="1"/>
    <col min="4100" max="4100" width="12.7109375" style="372" customWidth="1"/>
    <col min="4101" max="4101" width="9.85546875" style="372" customWidth="1"/>
    <col min="4102" max="4102" width="2.5703125" style="372" customWidth="1"/>
    <col min="4103" max="4352" width="11.42578125" style="372"/>
    <col min="4353" max="4353" width="51.140625" style="372" customWidth="1"/>
    <col min="4354" max="4355" width="9.85546875" style="372" customWidth="1"/>
    <col min="4356" max="4356" width="12.7109375" style="372" customWidth="1"/>
    <col min="4357" max="4357" width="9.85546875" style="372" customWidth="1"/>
    <col min="4358" max="4358" width="2.5703125" style="372" customWidth="1"/>
    <col min="4359" max="4608" width="11.42578125" style="372"/>
    <col min="4609" max="4609" width="51.140625" style="372" customWidth="1"/>
    <col min="4610" max="4611" width="9.85546875" style="372" customWidth="1"/>
    <col min="4612" max="4612" width="12.7109375" style="372" customWidth="1"/>
    <col min="4613" max="4613" width="9.85546875" style="372" customWidth="1"/>
    <col min="4614" max="4614" width="2.5703125" style="372" customWidth="1"/>
    <col min="4615" max="4864" width="11.42578125" style="372"/>
    <col min="4865" max="4865" width="51.140625" style="372" customWidth="1"/>
    <col min="4866" max="4867" width="9.85546875" style="372" customWidth="1"/>
    <col min="4868" max="4868" width="12.7109375" style="372" customWidth="1"/>
    <col min="4869" max="4869" width="9.85546875" style="372" customWidth="1"/>
    <col min="4870" max="4870" width="2.5703125" style="372" customWidth="1"/>
    <col min="4871" max="5120" width="11.42578125" style="372"/>
    <col min="5121" max="5121" width="51.140625" style="372" customWidth="1"/>
    <col min="5122" max="5123" width="9.85546875" style="372" customWidth="1"/>
    <col min="5124" max="5124" width="12.7109375" style="372" customWidth="1"/>
    <col min="5125" max="5125" width="9.85546875" style="372" customWidth="1"/>
    <col min="5126" max="5126" width="2.5703125" style="372" customWidth="1"/>
    <col min="5127" max="5376" width="11.42578125" style="372"/>
    <col min="5377" max="5377" width="51.140625" style="372" customWidth="1"/>
    <col min="5378" max="5379" width="9.85546875" style="372" customWidth="1"/>
    <col min="5380" max="5380" width="12.7109375" style="372" customWidth="1"/>
    <col min="5381" max="5381" width="9.85546875" style="372" customWidth="1"/>
    <col min="5382" max="5382" width="2.5703125" style="372" customWidth="1"/>
    <col min="5383" max="5632" width="11.42578125" style="372"/>
    <col min="5633" max="5633" width="51.140625" style="372" customWidth="1"/>
    <col min="5634" max="5635" width="9.85546875" style="372" customWidth="1"/>
    <col min="5636" max="5636" width="12.7109375" style="372" customWidth="1"/>
    <col min="5637" max="5637" width="9.85546875" style="372" customWidth="1"/>
    <col min="5638" max="5638" width="2.5703125" style="372" customWidth="1"/>
    <col min="5639" max="5888" width="11.42578125" style="372"/>
    <col min="5889" max="5889" width="51.140625" style="372" customWidth="1"/>
    <col min="5890" max="5891" width="9.85546875" style="372" customWidth="1"/>
    <col min="5892" max="5892" width="12.7109375" style="372" customWidth="1"/>
    <col min="5893" max="5893" width="9.85546875" style="372" customWidth="1"/>
    <col min="5894" max="5894" width="2.5703125" style="372" customWidth="1"/>
    <col min="5895" max="6144" width="11.42578125" style="372"/>
    <col min="6145" max="6145" width="51.140625" style="372" customWidth="1"/>
    <col min="6146" max="6147" width="9.85546875" style="372" customWidth="1"/>
    <col min="6148" max="6148" width="12.7109375" style="372" customWidth="1"/>
    <col min="6149" max="6149" width="9.85546875" style="372" customWidth="1"/>
    <col min="6150" max="6150" width="2.5703125" style="372" customWidth="1"/>
    <col min="6151" max="6400" width="11.42578125" style="372"/>
    <col min="6401" max="6401" width="51.140625" style="372" customWidth="1"/>
    <col min="6402" max="6403" width="9.85546875" style="372" customWidth="1"/>
    <col min="6404" max="6404" width="12.7109375" style="372" customWidth="1"/>
    <col min="6405" max="6405" width="9.85546875" style="372" customWidth="1"/>
    <col min="6406" max="6406" width="2.5703125" style="372" customWidth="1"/>
    <col min="6407" max="6656" width="11.42578125" style="372"/>
    <col min="6657" max="6657" width="51.140625" style="372" customWidth="1"/>
    <col min="6658" max="6659" width="9.85546875" style="372" customWidth="1"/>
    <col min="6660" max="6660" width="12.7109375" style="372" customWidth="1"/>
    <col min="6661" max="6661" width="9.85546875" style="372" customWidth="1"/>
    <col min="6662" max="6662" width="2.5703125" style="372" customWidth="1"/>
    <col min="6663" max="6912" width="11.42578125" style="372"/>
    <col min="6913" max="6913" width="51.140625" style="372" customWidth="1"/>
    <col min="6914" max="6915" width="9.85546875" style="372" customWidth="1"/>
    <col min="6916" max="6916" width="12.7109375" style="372" customWidth="1"/>
    <col min="6917" max="6917" width="9.85546875" style="372" customWidth="1"/>
    <col min="6918" max="6918" width="2.5703125" style="372" customWidth="1"/>
    <col min="6919" max="7168" width="11.42578125" style="372"/>
    <col min="7169" max="7169" width="51.140625" style="372" customWidth="1"/>
    <col min="7170" max="7171" width="9.85546875" style="372" customWidth="1"/>
    <col min="7172" max="7172" width="12.7109375" style="372" customWidth="1"/>
    <col min="7173" max="7173" width="9.85546875" style="372" customWidth="1"/>
    <col min="7174" max="7174" width="2.5703125" style="372" customWidth="1"/>
    <col min="7175" max="7424" width="11.42578125" style="372"/>
    <col min="7425" max="7425" width="51.140625" style="372" customWidth="1"/>
    <col min="7426" max="7427" width="9.85546875" style="372" customWidth="1"/>
    <col min="7428" max="7428" width="12.7109375" style="372" customWidth="1"/>
    <col min="7429" max="7429" width="9.85546875" style="372" customWidth="1"/>
    <col min="7430" max="7430" width="2.5703125" style="372" customWidth="1"/>
    <col min="7431" max="7680" width="11.42578125" style="372"/>
    <col min="7681" max="7681" width="51.140625" style="372" customWidth="1"/>
    <col min="7682" max="7683" width="9.85546875" style="372" customWidth="1"/>
    <col min="7684" max="7684" width="12.7109375" style="372" customWidth="1"/>
    <col min="7685" max="7685" width="9.85546875" style="372" customWidth="1"/>
    <col min="7686" max="7686" width="2.5703125" style="372" customWidth="1"/>
    <col min="7687" max="7936" width="11.42578125" style="372"/>
    <col min="7937" max="7937" width="51.140625" style="372" customWidth="1"/>
    <col min="7938" max="7939" width="9.85546875" style="372" customWidth="1"/>
    <col min="7940" max="7940" width="12.7109375" style="372" customWidth="1"/>
    <col min="7941" max="7941" width="9.85546875" style="372" customWidth="1"/>
    <col min="7942" max="7942" width="2.5703125" style="372" customWidth="1"/>
    <col min="7943" max="8192" width="11.42578125" style="372"/>
    <col min="8193" max="8193" width="51.140625" style="372" customWidth="1"/>
    <col min="8194" max="8195" width="9.85546875" style="372" customWidth="1"/>
    <col min="8196" max="8196" width="12.7109375" style="372" customWidth="1"/>
    <col min="8197" max="8197" width="9.85546875" style="372" customWidth="1"/>
    <col min="8198" max="8198" width="2.5703125" style="372" customWidth="1"/>
    <col min="8199" max="8448" width="11.42578125" style="372"/>
    <col min="8449" max="8449" width="51.140625" style="372" customWidth="1"/>
    <col min="8450" max="8451" width="9.85546875" style="372" customWidth="1"/>
    <col min="8452" max="8452" width="12.7109375" style="372" customWidth="1"/>
    <col min="8453" max="8453" width="9.85546875" style="372" customWidth="1"/>
    <col min="8454" max="8454" width="2.5703125" style="372" customWidth="1"/>
    <col min="8455" max="8704" width="11.42578125" style="372"/>
    <col min="8705" max="8705" width="51.140625" style="372" customWidth="1"/>
    <col min="8706" max="8707" width="9.85546875" style="372" customWidth="1"/>
    <col min="8708" max="8708" width="12.7109375" style="372" customWidth="1"/>
    <col min="8709" max="8709" width="9.85546875" style="372" customWidth="1"/>
    <col min="8710" max="8710" width="2.5703125" style="372" customWidth="1"/>
    <col min="8711" max="8960" width="11.42578125" style="372"/>
    <col min="8961" max="8961" width="51.140625" style="372" customWidth="1"/>
    <col min="8962" max="8963" width="9.85546875" style="372" customWidth="1"/>
    <col min="8964" max="8964" width="12.7109375" style="372" customWidth="1"/>
    <col min="8965" max="8965" width="9.85546875" style="372" customWidth="1"/>
    <col min="8966" max="8966" width="2.5703125" style="372" customWidth="1"/>
    <col min="8967" max="9216" width="11.42578125" style="372"/>
    <col min="9217" max="9217" width="51.140625" style="372" customWidth="1"/>
    <col min="9218" max="9219" width="9.85546875" style="372" customWidth="1"/>
    <col min="9220" max="9220" width="12.7109375" style="372" customWidth="1"/>
    <col min="9221" max="9221" width="9.85546875" style="372" customWidth="1"/>
    <col min="9222" max="9222" width="2.5703125" style="372" customWidth="1"/>
    <col min="9223" max="9472" width="11.42578125" style="372"/>
    <col min="9473" max="9473" width="51.140625" style="372" customWidth="1"/>
    <col min="9474" max="9475" width="9.85546875" style="372" customWidth="1"/>
    <col min="9476" max="9476" width="12.7109375" style="372" customWidth="1"/>
    <col min="9477" max="9477" width="9.85546875" style="372" customWidth="1"/>
    <col min="9478" max="9478" width="2.5703125" style="372" customWidth="1"/>
    <col min="9479" max="9728" width="11.42578125" style="372"/>
    <col min="9729" max="9729" width="51.140625" style="372" customWidth="1"/>
    <col min="9730" max="9731" width="9.85546875" style="372" customWidth="1"/>
    <col min="9732" max="9732" width="12.7109375" style="372" customWidth="1"/>
    <col min="9733" max="9733" width="9.85546875" style="372" customWidth="1"/>
    <col min="9734" max="9734" width="2.5703125" style="372" customWidth="1"/>
    <col min="9735" max="9984" width="11.42578125" style="372"/>
    <col min="9985" max="9985" width="51.140625" style="372" customWidth="1"/>
    <col min="9986" max="9987" width="9.85546875" style="372" customWidth="1"/>
    <col min="9988" max="9988" width="12.7109375" style="372" customWidth="1"/>
    <col min="9989" max="9989" width="9.85546875" style="372" customWidth="1"/>
    <col min="9990" max="9990" width="2.5703125" style="372" customWidth="1"/>
    <col min="9991" max="10240" width="11.42578125" style="372"/>
    <col min="10241" max="10241" width="51.140625" style="372" customWidth="1"/>
    <col min="10242" max="10243" width="9.85546875" style="372" customWidth="1"/>
    <col min="10244" max="10244" width="12.7109375" style="372" customWidth="1"/>
    <col min="10245" max="10245" width="9.85546875" style="372" customWidth="1"/>
    <col min="10246" max="10246" width="2.5703125" style="372" customWidth="1"/>
    <col min="10247" max="10496" width="11.42578125" style="372"/>
    <col min="10497" max="10497" width="51.140625" style="372" customWidth="1"/>
    <col min="10498" max="10499" width="9.85546875" style="372" customWidth="1"/>
    <col min="10500" max="10500" width="12.7109375" style="372" customWidth="1"/>
    <col min="10501" max="10501" width="9.85546875" style="372" customWidth="1"/>
    <col min="10502" max="10502" width="2.5703125" style="372" customWidth="1"/>
    <col min="10503" max="10752" width="11.42578125" style="372"/>
    <col min="10753" max="10753" width="51.140625" style="372" customWidth="1"/>
    <col min="10754" max="10755" width="9.85546875" style="372" customWidth="1"/>
    <col min="10756" max="10756" width="12.7109375" style="372" customWidth="1"/>
    <col min="10757" max="10757" width="9.85546875" style="372" customWidth="1"/>
    <col min="10758" max="10758" width="2.5703125" style="372" customWidth="1"/>
    <col min="10759" max="11008" width="11.42578125" style="372"/>
    <col min="11009" max="11009" width="51.140625" style="372" customWidth="1"/>
    <col min="11010" max="11011" width="9.85546875" style="372" customWidth="1"/>
    <col min="11012" max="11012" width="12.7109375" style="372" customWidth="1"/>
    <col min="11013" max="11013" width="9.85546875" style="372" customWidth="1"/>
    <col min="11014" max="11014" width="2.5703125" style="372" customWidth="1"/>
    <col min="11015" max="11264" width="11.42578125" style="372"/>
    <col min="11265" max="11265" width="51.140625" style="372" customWidth="1"/>
    <col min="11266" max="11267" width="9.85546875" style="372" customWidth="1"/>
    <col min="11268" max="11268" width="12.7109375" style="372" customWidth="1"/>
    <col min="11269" max="11269" width="9.85546875" style="372" customWidth="1"/>
    <col min="11270" max="11270" width="2.5703125" style="372" customWidth="1"/>
    <col min="11271" max="11520" width="11.42578125" style="372"/>
    <col min="11521" max="11521" width="51.140625" style="372" customWidth="1"/>
    <col min="11522" max="11523" width="9.85546875" style="372" customWidth="1"/>
    <col min="11524" max="11524" width="12.7109375" style="372" customWidth="1"/>
    <col min="11525" max="11525" width="9.85546875" style="372" customWidth="1"/>
    <col min="11526" max="11526" width="2.5703125" style="372" customWidth="1"/>
    <col min="11527" max="11776" width="11.42578125" style="372"/>
    <col min="11777" max="11777" width="51.140625" style="372" customWidth="1"/>
    <col min="11778" max="11779" width="9.85546875" style="372" customWidth="1"/>
    <col min="11780" max="11780" width="12.7109375" style="372" customWidth="1"/>
    <col min="11781" max="11781" width="9.85546875" style="372" customWidth="1"/>
    <col min="11782" max="11782" width="2.5703125" style="372" customWidth="1"/>
    <col min="11783" max="12032" width="11.42578125" style="372"/>
    <col min="12033" max="12033" width="51.140625" style="372" customWidth="1"/>
    <col min="12034" max="12035" width="9.85546875" style="372" customWidth="1"/>
    <col min="12036" max="12036" width="12.7109375" style="372" customWidth="1"/>
    <col min="12037" max="12037" width="9.85546875" style="372" customWidth="1"/>
    <col min="12038" max="12038" width="2.5703125" style="372" customWidth="1"/>
    <col min="12039" max="12288" width="11.42578125" style="372"/>
    <col min="12289" max="12289" width="51.140625" style="372" customWidth="1"/>
    <col min="12290" max="12291" width="9.85546875" style="372" customWidth="1"/>
    <col min="12292" max="12292" width="12.7109375" style="372" customWidth="1"/>
    <col min="12293" max="12293" width="9.85546875" style="372" customWidth="1"/>
    <col min="12294" max="12294" width="2.5703125" style="372" customWidth="1"/>
    <col min="12295" max="12544" width="11.42578125" style="372"/>
    <col min="12545" max="12545" width="51.140625" style="372" customWidth="1"/>
    <col min="12546" max="12547" width="9.85546875" style="372" customWidth="1"/>
    <col min="12548" max="12548" width="12.7109375" style="372" customWidth="1"/>
    <col min="12549" max="12549" width="9.85546875" style="372" customWidth="1"/>
    <col min="12550" max="12550" width="2.5703125" style="372" customWidth="1"/>
    <col min="12551" max="12800" width="11.42578125" style="372"/>
    <col min="12801" max="12801" width="51.140625" style="372" customWidth="1"/>
    <col min="12802" max="12803" width="9.85546875" style="372" customWidth="1"/>
    <col min="12804" max="12804" width="12.7109375" style="372" customWidth="1"/>
    <col min="12805" max="12805" width="9.85546875" style="372" customWidth="1"/>
    <col min="12806" max="12806" width="2.5703125" style="372" customWidth="1"/>
    <col min="12807" max="13056" width="11.42578125" style="372"/>
    <col min="13057" max="13057" width="51.140625" style="372" customWidth="1"/>
    <col min="13058" max="13059" width="9.85546875" style="372" customWidth="1"/>
    <col min="13060" max="13060" width="12.7109375" style="372" customWidth="1"/>
    <col min="13061" max="13061" width="9.85546875" style="372" customWidth="1"/>
    <col min="13062" max="13062" width="2.5703125" style="372" customWidth="1"/>
    <col min="13063" max="13312" width="11.42578125" style="372"/>
    <col min="13313" max="13313" width="51.140625" style="372" customWidth="1"/>
    <col min="13314" max="13315" width="9.85546875" style="372" customWidth="1"/>
    <col min="13316" max="13316" width="12.7109375" style="372" customWidth="1"/>
    <col min="13317" max="13317" width="9.85546875" style="372" customWidth="1"/>
    <col min="13318" max="13318" width="2.5703125" style="372" customWidth="1"/>
    <col min="13319" max="13568" width="11.42578125" style="372"/>
    <col min="13569" max="13569" width="51.140625" style="372" customWidth="1"/>
    <col min="13570" max="13571" width="9.85546875" style="372" customWidth="1"/>
    <col min="13572" max="13572" width="12.7109375" style="372" customWidth="1"/>
    <col min="13573" max="13573" width="9.85546875" style="372" customWidth="1"/>
    <col min="13574" max="13574" width="2.5703125" style="372" customWidth="1"/>
    <col min="13575" max="13824" width="11.42578125" style="372"/>
    <col min="13825" max="13825" width="51.140625" style="372" customWidth="1"/>
    <col min="13826" max="13827" width="9.85546875" style="372" customWidth="1"/>
    <col min="13828" max="13828" width="12.7109375" style="372" customWidth="1"/>
    <col min="13829" max="13829" width="9.85546875" style="372" customWidth="1"/>
    <col min="13830" max="13830" width="2.5703125" style="372" customWidth="1"/>
    <col min="13831" max="14080" width="11.42578125" style="372"/>
    <col min="14081" max="14081" width="51.140625" style="372" customWidth="1"/>
    <col min="14082" max="14083" width="9.85546875" style="372" customWidth="1"/>
    <col min="14084" max="14084" width="12.7109375" style="372" customWidth="1"/>
    <col min="14085" max="14085" width="9.85546875" style="372" customWidth="1"/>
    <col min="14086" max="14086" width="2.5703125" style="372" customWidth="1"/>
    <col min="14087" max="14336" width="11.42578125" style="372"/>
    <col min="14337" max="14337" width="51.140625" style="372" customWidth="1"/>
    <col min="14338" max="14339" width="9.85546875" style="372" customWidth="1"/>
    <col min="14340" max="14340" width="12.7109375" style="372" customWidth="1"/>
    <col min="14341" max="14341" width="9.85546875" style="372" customWidth="1"/>
    <col min="14342" max="14342" width="2.5703125" style="372" customWidth="1"/>
    <col min="14343" max="14592" width="11.42578125" style="372"/>
    <col min="14593" max="14593" width="51.140625" style="372" customWidth="1"/>
    <col min="14594" max="14595" width="9.85546875" style="372" customWidth="1"/>
    <col min="14596" max="14596" width="12.7109375" style="372" customWidth="1"/>
    <col min="14597" max="14597" width="9.85546875" style="372" customWidth="1"/>
    <col min="14598" max="14598" width="2.5703125" style="372" customWidth="1"/>
    <col min="14599" max="14848" width="11.42578125" style="372"/>
    <col min="14849" max="14849" width="51.140625" style="372" customWidth="1"/>
    <col min="14850" max="14851" width="9.85546875" style="372" customWidth="1"/>
    <col min="14852" max="14852" width="12.7109375" style="372" customWidth="1"/>
    <col min="14853" max="14853" width="9.85546875" style="372" customWidth="1"/>
    <col min="14854" max="14854" width="2.5703125" style="372" customWidth="1"/>
    <col min="14855" max="15104" width="11.42578125" style="372"/>
    <col min="15105" max="15105" width="51.140625" style="372" customWidth="1"/>
    <col min="15106" max="15107" width="9.85546875" style="372" customWidth="1"/>
    <col min="15108" max="15108" width="12.7109375" style="372" customWidth="1"/>
    <col min="15109" max="15109" width="9.85546875" style="372" customWidth="1"/>
    <col min="15110" max="15110" width="2.5703125" style="372" customWidth="1"/>
    <col min="15111" max="15360" width="11.42578125" style="372"/>
    <col min="15361" max="15361" width="51.140625" style="372" customWidth="1"/>
    <col min="15362" max="15363" width="9.85546875" style="372" customWidth="1"/>
    <col min="15364" max="15364" width="12.7109375" style="372" customWidth="1"/>
    <col min="15365" max="15365" width="9.85546875" style="372" customWidth="1"/>
    <col min="15366" max="15366" width="2.5703125" style="372" customWidth="1"/>
    <col min="15367" max="15616" width="11.42578125" style="372"/>
    <col min="15617" max="15617" width="51.140625" style="372" customWidth="1"/>
    <col min="15618" max="15619" width="9.85546875" style="372" customWidth="1"/>
    <col min="15620" max="15620" width="12.7109375" style="372" customWidth="1"/>
    <col min="15621" max="15621" width="9.85546875" style="372" customWidth="1"/>
    <col min="15622" max="15622" width="2.5703125" style="372" customWidth="1"/>
    <col min="15623" max="15872" width="11.42578125" style="372"/>
    <col min="15873" max="15873" width="51.140625" style="372" customWidth="1"/>
    <col min="15874" max="15875" width="9.85546875" style="372" customWidth="1"/>
    <col min="15876" max="15876" width="12.7109375" style="372" customWidth="1"/>
    <col min="15877" max="15877" width="9.85546875" style="372" customWidth="1"/>
    <col min="15878" max="15878" width="2.5703125" style="372" customWidth="1"/>
    <col min="15879" max="16128" width="11.42578125" style="372"/>
    <col min="16129" max="16129" width="51.140625" style="372" customWidth="1"/>
    <col min="16130" max="16131" width="9.85546875" style="372" customWidth="1"/>
    <col min="16132" max="16132" width="12.7109375" style="372" customWidth="1"/>
    <col min="16133" max="16133" width="9.85546875" style="372" customWidth="1"/>
    <col min="16134" max="16134" width="2.5703125" style="372" customWidth="1"/>
    <col min="16135" max="16384" width="11.42578125" style="372"/>
  </cols>
  <sheetData>
    <row r="1" spans="1:25" s="1" customFormat="1" ht="3.75" customHeight="1">
      <c r="A1" s="489"/>
      <c r="B1" s="462"/>
      <c r="C1" s="462"/>
      <c r="D1" s="462"/>
      <c r="E1" s="462"/>
      <c r="F1" s="152"/>
    </row>
    <row r="2" spans="1:25" s="1" customFormat="1" ht="39" customHeight="1">
      <c r="A2" s="872" t="s">
        <v>546</v>
      </c>
      <c r="B2" s="872"/>
      <c r="C2" s="872"/>
      <c r="D2" s="872"/>
      <c r="E2" s="872"/>
      <c r="F2" s="152"/>
    </row>
    <row r="3" spans="1:25" s="1" customFormat="1" ht="20.25" customHeight="1">
      <c r="A3" s="872" t="s">
        <v>158</v>
      </c>
      <c r="B3" s="872"/>
      <c r="C3" s="872"/>
      <c r="D3" s="872"/>
      <c r="E3" s="872"/>
      <c r="F3" s="152"/>
    </row>
    <row r="4" spans="1:25" s="1" customFormat="1" ht="20.25" customHeight="1">
      <c r="A4" s="872" t="s">
        <v>927</v>
      </c>
      <c r="B4" s="872"/>
      <c r="C4" s="872"/>
      <c r="D4" s="872"/>
      <c r="E4" s="872"/>
      <c r="F4" s="152"/>
    </row>
    <row r="5" spans="1:25" s="1" customFormat="1" ht="39" customHeight="1">
      <c r="A5" s="894" t="s">
        <v>734</v>
      </c>
      <c r="B5" s="894"/>
      <c r="C5" s="894"/>
      <c r="D5" s="894"/>
      <c r="E5" s="894"/>
      <c r="F5" s="152"/>
    </row>
    <row r="6" spans="1:25" ht="7.5" customHeight="1">
      <c r="A6" s="469"/>
    </row>
    <row r="7" spans="1:25" ht="10.5" customHeight="1">
      <c r="A7" s="490"/>
      <c r="B7" s="463"/>
      <c r="C7" s="109"/>
      <c r="D7" s="454"/>
      <c r="E7" s="455"/>
      <c r="F7" s="153"/>
      <c r="G7" s="17"/>
      <c r="H7" s="17"/>
      <c r="I7" s="17"/>
      <c r="J7" s="17"/>
      <c r="K7" s="17"/>
    </row>
    <row r="8" spans="1:25" ht="51.75" customHeight="1">
      <c r="A8" s="769" t="s">
        <v>916</v>
      </c>
      <c r="B8" s="770" t="s">
        <v>549</v>
      </c>
      <c r="C8" s="770" t="s">
        <v>548</v>
      </c>
      <c r="D8" s="771" t="s">
        <v>42</v>
      </c>
      <c r="E8" s="770" t="s">
        <v>11</v>
      </c>
      <c r="F8" s="150"/>
      <c r="X8" s="372">
        <v>1</v>
      </c>
      <c r="Y8" s="372">
        <v>1</v>
      </c>
    </row>
    <row r="9" spans="1:25" ht="43.5" customHeight="1">
      <c r="A9" s="491" t="s">
        <v>135</v>
      </c>
      <c r="B9" s="114">
        <v>884812.22150999994</v>
      </c>
      <c r="C9" s="114">
        <v>47326.702590000001</v>
      </c>
      <c r="D9" s="114">
        <v>932138.92409999995</v>
      </c>
      <c r="E9" s="115">
        <v>0.23289901472015284</v>
      </c>
      <c r="F9" s="150"/>
      <c r="G9" s="17"/>
      <c r="H9" s="17"/>
      <c r="I9" s="17"/>
      <c r="J9" s="17"/>
      <c r="K9" s="17"/>
    </row>
    <row r="10" spans="1:25" ht="27" customHeight="1">
      <c r="A10" s="491" t="s">
        <v>136</v>
      </c>
      <c r="B10" s="114">
        <v>9877.1359900000007</v>
      </c>
      <c r="C10" s="114">
        <v>3500.4890299999997</v>
      </c>
      <c r="D10" s="114">
        <v>13377.625019999999</v>
      </c>
      <c r="E10" s="115">
        <v>3.3424585176097844E-3</v>
      </c>
      <c r="F10" s="150"/>
      <c r="G10" s="17"/>
      <c r="H10" s="17"/>
      <c r="I10" s="17"/>
      <c r="J10" s="17"/>
      <c r="K10" s="17"/>
    </row>
    <row r="11" spans="1:25" ht="27" customHeight="1">
      <c r="A11" s="491" t="s">
        <v>137</v>
      </c>
      <c r="B11" s="114">
        <v>88.737970000000004</v>
      </c>
      <c r="C11" s="114">
        <v>0</v>
      </c>
      <c r="D11" s="114">
        <v>88.737970000000004</v>
      </c>
      <c r="E11" s="115">
        <v>2.217157254882463E-5</v>
      </c>
      <c r="F11" s="150"/>
      <c r="G11" s="17"/>
      <c r="H11" s="17"/>
      <c r="I11" s="17"/>
      <c r="J11" s="17"/>
      <c r="K11" s="17"/>
    </row>
    <row r="12" spans="1:25" ht="27" customHeight="1">
      <c r="A12" s="491" t="s">
        <v>138</v>
      </c>
      <c r="B12" s="114">
        <v>49422.719109999998</v>
      </c>
      <c r="C12" s="114">
        <v>13346.549730000001</v>
      </c>
      <c r="D12" s="114">
        <v>62769.268839999997</v>
      </c>
      <c r="E12" s="115">
        <v>1.5683178214722933E-2</v>
      </c>
      <c r="F12" s="150"/>
      <c r="G12" s="17"/>
      <c r="H12" s="17"/>
      <c r="I12" s="17"/>
      <c r="J12" s="17"/>
      <c r="K12" s="17"/>
    </row>
    <row r="13" spans="1:25" ht="27" customHeight="1">
      <c r="A13" s="491" t="s">
        <v>139</v>
      </c>
      <c r="B13" s="114">
        <v>408208.81891999999</v>
      </c>
      <c r="C13" s="114">
        <v>160815.39768999998</v>
      </c>
      <c r="D13" s="114">
        <v>569024.21661</v>
      </c>
      <c r="E13" s="115">
        <v>0.14217320613269285</v>
      </c>
      <c r="F13" s="150"/>
      <c r="G13" s="17"/>
      <c r="H13" s="17"/>
      <c r="I13" s="17"/>
      <c r="J13" s="17"/>
      <c r="K13" s="17"/>
    </row>
    <row r="14" spans="1:25" ht="27" customHeight="1">
      <c r="A14" s="491" t="s">
        <v>140</v>
      </c>
      <c r="B14" s="114">
        <v>2261.7431000000001</v>
      </c>
      <c r="C14" s="114">
        <v>403.32259000000005</v>
      </c>
      <c r="D14" s="114">
        <v>2665.0656900000004</v>
      </c>
      <c r="E14" s="115">
        <v>6.6587839786303848E-4</v>
      </c>
      <c r="F14" s="150"/>
      <c r="G14" s="17"/>
      <c r="H14" s="17"/>
      <c r="I14" s="17"/>
      <c r="J14" s="17"/>
      <c r="K14" s="17"/>
    </row>
    <row r="15" spans="1:25" ht="27" customHeight="1">
      <c r="A15" s="491" t="s">
        <v>97</v>
      </c>
      <c r="B15" s="114">
        <v>327002.90081000002</v>
      </c>
      <c r="C15" s="114">
        <v>216377.44261000003</v>
      </c>
      <c r="D15" s="114">
        <v>543380.34342000005</v>
      </c>
      <c r="E15" s="115">
        <v>0.13576597149722686</v>
      </c>
      <c r="F15" s="150"/>
      <c r="G15" s="17"/>
      <c r="H15" s="17"/>
      <c r="I15" s="17"/>
      <c r="J15" s="17"/>
      <c r="K15" s="17"/>
    </row>
    <row r="16" spans="1:25" ht="27" customHeight="1">
      <c r="A16" s="491" t="s">
        <v>141</v>
      </c>
      <c r="B16" s="114">
        <v>685430.46533000004</v>
      </c>
      <c r="C16" s="114">
        <v>233661.80368000001</v>
      </c>
      <c r="D16" s="114">
        <v>919092.26901000005</v>
      </c>
      <c r="E16" s="115">
        <v>0.22963925049692999</v>
      </c>
      <c r="F16" s="150"/>
      <c r="G16" s="17"/>
      <c r="H16" s="17"/>
      <c r="I16" s="17"/>
      <c r="J16" s="17"/>
      <c r="K16" s="17"/>
    </row>
    <row r="17" spans="1:11" ht="27" customHeight="1">
      <c r="A17" s="491" t="s">
        <v>142</v>
      </c>
      <c r="B17" s="114">
        <v>128993.29943000001</v>
      </c>
      <c r="C17" s="114">
        <v>41538.481020000007</v>
      </c>
      <c r="D17" s="114">
        <v>170531.78045000002</v>
      </c>
      <c r="E17" s="115">
        <v>4.2608116256518024E-2</v>
      </c>
      <c r="F17" s="150"/>
      <c r="G17" s="17"/>
      <c r="H17" s="17"/>
      <c r="I17" s="17"/>
      <c r="J17" s="17"/>
      <c r="K17" s="17"/>
    </row>
    <row r="18" spans="1:11" ht="27" customHeight="1">
      <c r="A18" s="491" t="s">
        <v>143</v>
      </c>
      <c r="B18" s="114">
        <v>329719.41410000005</v>
      </c>
      <c r="C18" s="114">
        <v>71831.39529</v>
      </c>
      <c r="D18" s="114">
        <v>401550.80939000007</v>
      </c>
      <c r="E18" s="115">
        <v>0.10032923789477759</v>
      </c>
      <c r="F18" s="150"/>
      <c r="G18" s="17"/>
      <c r="H18" s="17"/>
      <c r="I18" s="17"/>
      <c r="J18" s="17"/>
      <c r="K18" s="17"/>
    </row>
    <row r="19" spans="1:11" ht="27" customHeight="1">
      <c r="A19" s="491" t="s">
        <v>144</v>
      </c>
      <c r="B19" s="114">
        <v>3672.19083</v>
      </c>
      <c r="C19" s="114">
        <v>443.07870000000003</v>
      </c>
      <c r="D19" s="114">
        <v>4115.2695299999996</v>
      </c>
      <c r="E19" s="115">
        <v>1.0282182130418626E-3</v>
      </c>
      <c r="F19" s="150"/>
      <c r="G19" s="17"/>
      <c r="H19" s="17"/>
      <c r="I19" s="17"/>
      <c r="J19" s="17"/>
      <c r="K19" s="17"/>
    </row>
    <row r="20" spans="1:11" ht="27" customHeight="1">
      <c r="A20" s="491" t="s">
        <v>145</v>
      </c>
      <c r="B20" s="114">
        <v>193574.41288999998</v>
      </c>
      <c r="C20" s="114">
        <v>130944.63054000001</v>
      </c>
      <c r="D20" s="114">
        <v>324519.04342999996</v>
      </c>
      <c r="E20" s="115">
        <v>8.1082511971858437E-2</v>
      </c>
      <c r="F20" s="150"/>
      <c r="G20" s="17"/>
      <c r="H20" s="17"/>
      <c r="I20" s="17"/>
      <c r="J20" s="17"/>
      <c r="K20" s="17"/>
    </row>
    <row r="21" spans="1:11" ht="27" customHeight="1">
      <c r="A21" s="491" t="s">
        <v>146</v>
      </c>
      <c r="B21" s="114">
        <v>1377.7069799999999</v>
      </c>
      <c r="C21" s="114">
        <v>195.55286999999998</v>
      </c>
      <c r="D21" s="114">
        <v>1573.2598499999999</v>
      </c>
      <c r="E21" s="115">
        <v>3.930859011359844E-4</v>
      </c>
      <c r="F21" s="150"/>
      <c r="G21" s="17"/>
      <c r="H21" s="17"/>
      <c r="I21" s="17"/>
      <c r="J21" s="17"/>
      <c r="K21" s="17"/>
    </row>
    <row r="22" spans="1:11" ht="27" customHeight="1">
      <c r="A22" s="491" t="s">
        <v>147</v>
      </c>
      <c r="B22" s="114">
        <v>4048.95453</v>
      </c>
      <c r="C22" s="114">
        <v>565.04287999999997</v>
      </c>
      <c r="D22" s="114">
        <v>4613.9974099999999</v>
      </c>
      <c r="E22" s="115">
        <v>1.1528275699331856E-3</v>
      </c>
      <c r="F22" s="150"/>
      <c r="G22" s="17"/>
      <c r="H22" s="17"/>
      <c r="I22" s="17"/>
      <c r="J22" s="17"/>
      <c r="K22" s="17"/>
    </row>
    <row r="23" spans="1:11" ht="27" customHeight="1">
      <c r="A23" s="491" t="s">
        <v>148</v>
      </c>
      <c r="B23" s="114">
        <v>34406.435890000001</v>
      </c>
      <c r="C23" s="114">
        <v>17434.845379999999</v>
      </c>
      <c r="D23" s="114">
        <v>51841.281269999999</v>
      </c>
      <c r="E23" s="115">
        <v>1.2952772400606284E-2</v>
      </c>
      <c r="F23" s="150"/>
      <c r="G23" s="17"/>
      <c r="H23" s="17"/>
      <c r="I23" s="17"/>
      <c r="J23" s="17"/>
      <c r="K23" s="17"/>
    </row>
    <row r="24" spans="1:11" ht="27" customHeight="1">
      <c r="A24" s="491" t="s">
        <v>149</v>
      </c>
      <c r="B24" s="114">
        <v>334.24632000000003</v>
      </c>
      <c r="C24" s="114">
        <v>0</v>
      </c>
      <c r="D24" s="114">
        <v>334.24632000000003</v>
      </c>
      <c r="E24" s="115">
        <v>8.3512914855474521E-5</v>
      </c>
      <c r="F24" s="150"/>
      <c r="G24" s="17"/>
      <c r="H24" s="17"/>
      <c r="I24" s="17"/>
      <c r="J24" s="17"/>
      <c r="K24" s="17"/>
    </row>
    <row r="25" spans="1:11" ht="27" customHeight="1">
      <c r="A25" s="491" t="s">
        <v>150</v>
      </c>
      <c r="B25" s="114">
        <v>14.76712</v>
      </c>
      <c r="C25" s="114">
        <v>0</v>
      </c>
      <c r="D25" s="114">
        <v>14.76712</v>
      </c>
      <c r="E25" s="115">
        <v>3.6896299567952606E-6</v>
      </c>
      <c r="F25" s="150"/>
      <c r="G25" s="17"/>
      <c r="H25" s="17"/>
      <c r="I25" s="17"/>
      <c r="J25" s="17"/>
      <c r="K25" s="17"/>
    </row>
    <row r="26" spans="1:11" ht="27" customHeight="1">
      <c r="A26" s="491" t="s">
        <v>151</v>
      </c>
      <c r="B26" s="114">
        <v>699.99214000000006</v>
      </c>
      <c r="C26" s="114">
        <v>6.3200000000000001E-3</v>
      </c>
      <c r="D26" s="139">
        <v>699.99846000000002</v>
      </c>
      <c r="E26" s="459">
        <v>1.7489769756909602E-4</v>
      </c>
      <c r="F26" s="150"/>
      <c r="G26" s="17"/>
      <c r="H26" s="17"/>
      <c r="I26" s="17"/>
      <c r="J26" s="17"/>
      <c r="K26" s="17"/>
    </row>
    <row r="27" spans="1:11" ht="33" customHeight="1">
      <c r="A27" s="492" t="s">
        <v>10</v>
      </c>
      <c r="B27" s="464">
        <v>3063946.1629700004</v>
      </c>
      <c r="C27" s="464">
        <v>938384.74092000001</v>
      </c>
      <c r="D27" s="464">
        <v>4002330.9038900007</v>
      </c>
      <c r="E27" s="321">
        <v>1</v>
      </c>
      <c r="F27" s="150"/>
      <c r="G27" s="17"/>
      <c r="H27" s="17"/>
      <c r="I27" s="17"/>
      <c r="J27" s="17"/>
      <c r="K27" s="17"/>
    </row>
    <row r="28" spans="1:11" ht="33" customHeight="1">
      <c r="A28" s="493" t="s">
        <v>152</v>
      </c>
      <c r="B28" s="115">
        <v>0.7655404404448537</v>
      </c>
      <c r="C28" s="115">
        <v>0.23445955955514627</v>
      </c>
      <c r="D28" s="115">
        <v>1</v>
      </c>
      <c r="E28" s="115"/>
      <c r="F28" s="150"/>
      <c r="G28" s="17"/>
      <c r="H28" s="17"/>
      <c r="I28" s="17"/>
      <c r="J28" s="17"/>
      <c r="K28" s="17"/>
    </row>
    <row r="29" spans="1:11" ht="9" customHeight="1" thickBot="1">
      <c r="A29" s="494"/>
      <c r="B29" s="465"/>
      <c r="C29" s="145"/>
      <c r="D29" s="466"/>
      <c r="E29" s="640"/>
      <c r="F29" s="150"/>
      <c r="G29" s="17"/>
      <c r="H29" s="17"/>
      <c r="I29" s="17"/>
      <c r="J29" s="17"/>
      <c r="K29" s="17"/>
    </row>
    <row r="30" spans="1:11" ht="15" customHeight="1" thickTop="1">
      <c r="A30" s="497" t="s">
        <v>735</v>
      </c>
      <c r="B30" s="467"/>
      <c r="C30" s="148"/>
      <c r="D30" s="148"/>
      <c r="E30" s="148"/>
      <c r="F30" s="150"/>
      <c r="G30" s="149"/>
      <c r="H30" s="17"/>
      <c r="I30" s="17"/>
      <c r="J30" s="17"/>
      <c r="K30" s="17"/>
    </row>
    <row r="31" spans="1:11" ht="15" customHeight="1">
      <c r="A31" s="498"/>
      <c r="C31" s="18"/>
      <c r="D31" s="460"/>
      <c r="E31" s="148"/>
      <c r="F31" s="150"/>
      <c r="G31" s="17"/>
      <c r="H31" s="17"/>
      <c r="I31" s="17"/>
      <c r="J31" s="17"/>
      <c r="K31" s="17"/>
    </row>
    <row r="32" spans="1:11" ht="15" customHeight="1">
      <c r="A32" s="496"/>
      <c r="C32" s="18"/>
      <c r="D32" s="460"/>
      <c r="E32" s="148"/>
      <c r="F32" s="150"/>
      <c r="G32" s="17"/>
      <c r="H32" s="17"/>
      <c r="I32" s="17"/>
      <c r="J32" s="17"/>
      <c r="K32" s="17"/>
    </row>
    <row r="33" spans="1:11" ht="9" customHeight="1">
      <c r="A33" s="473"/>
      <c r="C33" s="18"/>
      <c r="D33" s="460"/>
      <c r="E33" s="148"/>
      <c r="F33" s="150"/>
      <c r="G33" s="17"/>
      <c r="H33" s="17"/>
      <c r="I33" s="17"/>
      <c r="J33" s="17"/>
      <c r="K33" s="17"/>
    </row>
    <row r="34" spans="1:11" ht="9" customHeight="1">
      <c r="A34" s="470"/>
      <c r="C34" s="18"/>
      <c r="D34" s="460"/>
      <c r="E34" s="148"/>
      <c r="F34" s="150"/>
      <c r="G34" s="17"/>
      <c r="H34" s="17"/>
      <c r="I34" s="17"/>
      <c r="J34" s="17"/>
      <c r="K34" s="17"/>
    </row>
    <row r="35" spans="1:11" ht="9" customHeight="1">
      <c r="A35" s="470"/>
      <c r="C35" s="18"/>
      <c r="D35" s="460"/>
      <c r="E35" s="148"/>
      <c r="F35" s="150"/>
      <c r="G35" s="17"/>
      <c r="H35" s="17"/>
      <c r="I35" s="17"/>
      <c r="J35" s="17"/>
      <c r="K35" s="17"/>
    </row>
    <row r="36" spans="1:11" ht="9" customHeight="1">
      <c r="A36" s="470"/>
      <c r="B36" s="468"/>
      <c r="C36" s="18"/>
      <c r="D36" s="460"/>
      <c r="E36" s="148"/>
      <c r="F36" s="150"/>
      <c r="G36" s="17"/>
      <c r="H36" s="17"/>
      <c r="I36" s="17"/>
      <c r="J36" s="17"/>
      <c r="K36" s="17"/>
    </row>
    <row r="37" spans="1:11" ht="9" customHeight="1">
      <c r="A37" s="470"/>
      <c r="B37" s="468"/>
      <c r="C37" s="18"/>
      <c r="D37" s="460"/>
      <c r="E37" s="148"/>
      <c r="F37" s="150"/>
      <c r="G37" s="17"/>
      <c r="H37" s="17"/>
      <c r="I37" s="17"/>
      <c r="J37" s="17"/>
      <c r="K37" s="17"/>
    </row>
    <row r="38" spans="1:11" ht="9" customHeight="1">
      <c r="A38" s="470"/>
      <c r="B38" s="468"/>
      <c r="C38" s="18"/>
      <c r="D38" s="460"/>
      <c r="E38" s="148"/>
      <c r="F38" s="150"/>
      <c r="G38" s="17"/>
      <c r="H38" s="17"/>
      <c r="I38" s="17"/>
      <c r="J38" s="17"/>
      <c r="K38" s="17"/>
    </row>
    <row r="39" spans="1:11" ht="9" customHeight="1">
      <c r="A39" s="126"/>
      <c r="B39" s="468"/>
      <c r="C39" s="18"/>
      <c r="D39" s="460"/>
      <c r="E39" s="148"/>
      <c r="F39" s="150"/>
      <c r="G39" s="17"/>
      <c r="H39" s="17"/>
      <c r="I39" s="17"/>
      <c r="J39" s="17"/>
      <c r="K39" s="17"/>
    </row>
    <row r="40" spans="1:11" ht="9" customHeight="1">
      <c r="A40" s="470"/>
      <c r="B40" s="468"/>
      <c r="C40" s="18"/>
      <c r="D40" s="460"/>
      <c r="E40" s="148"/>
      <c r="F40" s="150"/>
      <c r="G40" s="17"/>
      <c r="H40" s="17"/>
      <c r="I40" s="17"/>
      <c r="J40" s="17"/>
      <c r="K40" s="17"/>
    </row>
    <row r="41" spans="1:11" ht="9" customHeight="1">
      <c r="A41" s="470"/>
      <c r="B41" s="468"/>
      <c r="C41" s="18"/>
      <c r="D41" s="460"/>
      <c r="E41" s="148"/>
      <c r="F41" s="150"/>
      <c r="G41" s="17"/>
      <c r="H41" s="17"/>
      <c r="I41" s="17"/>
      <c r="J41" s="17"/>
      <c r="K41" s="17"/>
    </row>
    <row r="42" spans="1:11" ht="9" customHeight="1">
      <c r="A42" s="470"/>
      <c r="B42" s="468"/>
      <c r="C42" s="18"/>
      <c r="D42" s="460"/>
      <c r="E42" s="148"/>
      <c r="F42" s="150"/>
      <c r="G42" s="17"/>
      <c r="H42" s="17"/>
      <c r="I42" s="17"/>
      <c r="J42" s="17"/>
      <c r="K42" s="17"/>
    </row>
    <row r="43" spans="1:11" ht="9" customHeight="1">
      <c r="A43" s="470"/>
      <c r="C43" s="18"/>
      <c r="D43" s="460"/>
      <c r="E43" s="148"/>
      <c r="F43" s="150"/>
      <c r="G43" s="17"/>
      <c r="H43" s="17"/>
      <c r="I43" s="17"/>
      <c r="J43" s="17"/>
      <c r="K43" s="17"/>
    </row>
    <row r="44" spans="1:11" ht="9" customHeight="1">
      <c r="A44" s="470"/>
      <c r="C44" s="18"/>
      <c r="D44" s="460"/>
      <c r="E44" s="148"/>
      <c r="F44" s="150"/>
      <c r="G44" s="17"/>
      <c r="H44" s="17"/>
      <c r="I44" s="17"/>
      <c r="J44" s="17"/>
      <c r="K44" s="17"/>
    </row>
    <row r="45" spans="1:11" ht="9" customHeight="1">
      <c r="A45" s="126"/>
      <c r="C45" s="18"/>
      <c r="D45" s="460"/>
      <c r="E45" s="148"/>
      <c r="F45" s="150"/>
      <c r="G45" s="17"/>
      <c r="H45" s="17"/>
      <c r="I45" s="17"/>
      <c r="J45" s="17"/>
      <c r="K45" s="17"/>
    </row>
    <row r="46" spans="1:11" ht="9" customHeight="1">
      <c r="A46" s="470"/>
      <c r="C46" s="18"/>
      <c r="D46" s="460"/>
      <c r="E46" s="148"/>
      <c r="F46" s="150"/>
      <c r="G46" s="17"/>
      <c r="H46" s="17"/>
      <c r="I46" s="17"/>
      <c r="J46" s="17"/>
      <c r="K46" s="17"/>
    </row>
    <row r="47" spans="1:11" ht="9" customHeight="1">
      <c r="A47" s="470"/>
      <c r="C47" s="18"/>
      <c r="D47" s="460"/>
      <c r="E47" s="148"/>
      <c r="F47" s="150"/>
      <c r="G47" s="17"/>
      <c r="H47" s="17"/>
      <c r="I47" s="17"/>
      <c r="J47" s="17"/>
      <c r="K47" s="17"/>
    </row>
    <row r="48" spans="1:11" ht="9" customHeight="1">
      <c r="A48" s="470"/>
      <c r="C48" s="18"/>
      <c r="D48" s="460"/>
      <c r="E48" s="148"/>
      <c r="F48" s="150"/>
      <c r="G48" s="17"/>
      <c r="H48" s="17"/>
      <c r="I48" s="17"/>
      <c r="J48" s="17"/>
      <c r="K48" s="17"/>
    </row>
    <row r="49" spans="1:11" ht="9" customHeight="1">
      <c r="A49" s="470"/>
      <c r="C49" s="18"/>
      <c r="D49" s="460"/>
      <c r="E49" s="148"/>
      <c r="F49" s="150"/>
      <c r="G49" s="17"/>
      <c r="H49" s="17"/>
      <c r="I49" s="17"/>
      <c r="J49" s="17"/>
      <c r="K49" s="17"/>
    </row>
    <row r="50" spans="1:11" ht="9" customHeight="1">
      <c r="A50" s="470"/>
      <c r="C50" s="18"/>
      <c r="D50" s="460"/>
      <c r="E50" s="148"/>
      <c r="F50" s="150"/>
      <c r="G50" s="17"/>
      <c r="H50" s="17"/>
      <c r="I50" s="17"/>
      <c r="J50" s="17"/>
      <c r="K50" s="17"/>
    </row>
    <row r="51" spans="1:11" ht="9" customHeight="1">
      <c r="A51" s="126"/>
      <c r="C51" s="18"/>
      <c r="D51" s="460"/>
      <c r="E51" s="148"/>
      <c r="F51" s="150"/>
      <c r="G51" s="17"/>
      <c r="H51" s="17"/>
      <c r="I51" s="17"/>
      <c r="J51" s="17"/>
      <c r="K51" s="17"/>
    </row>
    <row r="52" spans="1:11" ht="9" customHeight="1">
      <c r="A52" s="470"/>
      <c r="C52" s="18"/>
      <c r="D52" s="460"/>
      <c r="E52" s="148"/>
      <c r="F52" s="150"/>
      <c r="G52" s="17"/>
      <c r="H52" s="17"/>
      <c r="I52" s="17"/>
      <c r="J52" s="17"/>
      <c r="K52" s="17"/>
    </row>
    <row r="53" spans="1:11" ht="9" customHeight="1">
      <c r="A53" s="470"/>
      <c r="C53" s="18"/>
      <c r="D53" s="460"/>
      <c r="E53" s="148"/>
      <c r="F53" s="150"/>
      <c r="G53" s="17"/>
      <c r="H53" s="17"/>
      <c r="I53" s="17"/>
      <c r="J53" s="17"/>
      <c r="K53" s="17"/>
    </row>
    <row r="54" spans="1:11" ht="9" customHeight="1">
      <c r="A54" s="470"/>
      <c r="C54" s="18"/>
      <c r="D54" s="460"/>
      <c r="E54" s="148"/>
      <c r="F54" s="150"/>
      <c r="G54" s="17"/>
      <c r="H54" s="17"/>
      <c r="I54" s="17"/>
      <c r="J54" s="17"/>
      <c r="K54" s="17"/>
    </row>
    <row r="55" spans="1:11" ht="9" customHeight="1">
      <c r="A55" s="470"/>
      <c r="C55" s="18"/>
      <c r="D55" s="460"/>
      <c r="E55" s="148"/>
      <c r="F55" s="150"/>
      <c r="G55" s="17"/>
      <c r="H55" s="17"/>
      <c r="I55" s="17"/>
      <c r="J55" s="17"/>
      <c r="K55" s="17"/>
    </row>
    <row r="56" spans="1:11" ht="9" customHeight="1">
      <c r="A56" s="126"/>
      <c r="C56" s="18"/>
      <c r="D56" s="460"/>
      <c r="E56" s="148"/>
      <c r="F56" s="150"/>
      <c r="G56" s="17"/>
      <c r="H56" s="17"/>
      <c r="I56" s="17"/>
      <c r="J56" s="17"/>
      <c r="K56" s="17"/>
    </row>
    <row r="57" spans="1:11" ht="9" customHeight="1">
      <c r="A57" s="471"/>
      <c r="C57" s="18"/>
      <c r="D57" s="460"/>
      <c r="E57" s="148"/>
      <c r="F57" s="150"/>
      <c r="G57" s="17"/>
      <c r="H57" s="17"/>
      <c r="I57" s="17"/>
      <c r="J57" s="17"/>
      <c r="K57" s="17"/>
    </row>
    <row r="58" spans="1:11" ht="9" customHeight="1">
      <c r="A58" s="471"/>
      <c r="C58" s="18"/>
      <c r="D58" s="460"/>
      <c r="E58" s="148"/>
      <c r="F58" s="150"/>
      <c r="G58" s="17"/>
      <c r="H58" s="17"/>
      <c r="I58" s="17"/>
      <c r="J58" s="17"/>
      <c r="K58" s="17"/>
    </row>
    <row r="59" spans="1:11" ht="9" customHeight="1">
      <c r="A59" s="471"/>
      <c r="C59" s="18"/>
      <c r="D59" s="460"/>
      <c r="E59" s="148"/>
      <c r="F59" s="150"/>
      <c r="G59" s="17"/>
      <c r="H59" s="17"/>
      <c r="I59" s="17"/>
      <c r="J59" s="17"/>
      <c r="K59" s="17"/>
    </row>
    <row r="60" spans="1:11" ht="9" customHeight="1">
      <c r="A60" s="471"/>
      <c r="C60" s="18"/>
      <c r="D60" s="460"/>
      <c r="E60" s="148"/>
      <c r="F60" s="150"/>
      <c r="G60" s="17"/>
      <c r="H60" s="17"/>
      <c r="I60" s="17"/>
      <c r="J60" s="17"/>
      <c r="K60" s="17"/>
    </row>
    <row r="61" spans="1:11" ht="9" customHeight="1">
      <c r="A61" s="472"/>
      <c r="C61" s="18"/>
      <c r="D61" s="460"/>
      <c r="E61" s="148"/>
      <c r="F61" s="150"/>
      <c r="G61" s="17"/>
      <c r="H61" s="17"/>
      <c r="I61" s="17"/>
      <c r="J61" s="17"/>
      <c r="K61" s="17"/>
    </row>
    <row r="62" spans="1:11" ht="9" customHeight="1">
      <c r="A62" s="472"/>
      <c r="C62" s="18"/>
      <c r="D62" s="460"/>
      <c r="E62" s="148"/>
      <c r="F62" s="150"/>
      <c r="G62" s="17"/>
      <c r="H62" s="17"/>
      <c r="I62" s="17"/>
      <c r="J62" s="17"/>
      <c r="K62" s="17"/>
    </row>
    <row r="63" spans="1:11" ht="9" customHeight="1">
      <c r="A63" s="473"/>
      <c r="C63" s="18"/>
      <c r="D63" s="460"/>
      <c r="E63" s="148"/>
      <c r="F63" s="150"/>
      <c r="G63" s="17"/>
      <c r="H63" s="17"/>
      <c r="I63" s="17"/>
      <c r="J63" s="17"/>
      <c r="K63" s="17"/>
    </row>
    <row r="64" spans="1:11" ht="9" customHeight="1">
      <c r="A64" s="470"/>
      <c r="C64" s="18"/>
      <c r="D64" s="460"/>
      <c r="E64" s="148"/>
      <c r="F64" s="150"/>
      <c r="G64" s="17"/>
      <c r="H64" s="17"/>
      <c r="I64" s="17"/>
      <c r="J64" s="17"/>
      <c r="K64" s="17"/>
    </row>
    <row r="65" spans="1:11" ht="9" customHeight="1">
      <c r="A65" s="470"/>
      <c r="C65" s="18"/>
      <c r="D65" s="460"/>
      <c r="E65" s="148"/>
      <c r="F65" s="150"/>
      <c r="G65" s="17"/>
      <c r="H65" s="17"/>
      <c r="I65" s="17"/>
      <c r="J65" s="17"/>
      <c r="K65" s="17"/>
    </row>
    <row r="66" spans="1:11" ht="9" customHeight="1">
      <c r="A66" s="470"/>
      <c r="C66" s="18"/>
      <c r="D66" s="460"/>
      <c r="E66" s="148"/>
      <c r="F66" s="150"/>
      <c r="G66" s="17"/>
      <c r="H66" s="17"/>
      <c r="I66" s="17"/>
      <c r="J66" s="17"/>
      <c r="K66" s="17"/>
    </row>
    <row r="67" spans="1:11" ht="9" customHeight="1">
      <c r="A67" s="470"/>
      <c r="C67" s="18"/>
      <c r="D67" s="460"/>
      <c r="E67" s="148"/>
      <c r="F67" s="150"/>
      <c r="G67" s="17"/>
      <c r="H67" s="17"/>
      <c r="I67" s="17"/>
      <c r="J67" s="17"/>
      <c r="K67" s="17"/>
    </row>
    <row r="68" spans="1:11" ht="9" customHeight="1">
      <c r="A68" s="471"/>
      <c r="C68" s="18"/>
      <c r="D68" s="460"/>
      <c r="E68" s="148"/>
      <c r="F68" s="150"/>
      <c r="G68" s="17"/>
      <c r="H68" s="17"/>
      <c r="I68" s="17"/>
      <c r="J68" s="17"/>
      <c r="K68" s="17"/>
    </row>
    <row r="69" spans="1:11" ht="9" customHeight="1">
      <c r="A69" s="473"/>
      <c r="C69" s="18"/>
      <c r="D69" s="460"/>
      <c r="E69" s="148"/>
      <c r="F69" s="150"/>
      <c r="G69" s="17"/>
      <c r="H69" s="17"/>
      <c r="I69" s="17"/>
      <c r="J69" s="17"/>
      <c r="K69" s="17"/>
    </row>
    <row r="70" spans="1:11" ht="9" customHeight="1">
      <c r="A70" s="470"/>
      <c r="C70" s="18"/>
      <c r="D70" s="460"/>
      <c r="E70" s="148"/>
      <c r="F70" s="150"/>
      <c r="G70" s="17"/>
      <c r="H70" s="17"/>
      <c r="I70" s="17"/>
      <c r="J70" s="17"/>
      <c r="K70" s="17"/>
    </row>
    <row r="71" spans="1:11" ht="9" customHeight="1">
      <c r="A71" s="470"/>
      <c r="C71" s="18"/>
      <c r="D71" s="460"/>
      <c r="E71" s="148"/>
      <c r="F71" s="150"/>
      <c r="G71" s="17"/>
      <c r="H71" s="17"/>
      <c r="I71" s="17"/>
      <c r="J71" s="17"/>
      <c r="K71" s="17"/>
    </row>
    <row r="72" spans="1:11" ht="9" customHeight="1">
      <c r="A72" s="470"/>
      <c r="C72" s="18"/>
      <c r="D72" s="460"/>
      <c r="E72" s="148"/>
      <c r="F72" s="150"/>
      <c r="G72" s="17"/>
      <c r="H72" s="17"/>
      <c r="I72" s="17"/>
      <c r="J72" s="17"/>
      <c r="K72" s="17"/>
    </row>
    <row r="73" spans="1:11" ht="9" customHeight="1">
      <c r="A73" s="470"/>
      <c r="C73" s="18"/>
      <c r="D73" s="460"/>
      <c r="E73" s="148"/>
      <c r="F73" s="150"/>
      <c r="G73" s="17"/>
      <c r="H73" s="17"/>
      <c r="I73" s="17"/>
      <c r="J73" s="17"/>
      <c r="K73" s="17"/>
    </row>
    <row r="74" spans="1:11" ht="9" customHeight="1">
      <c r="A74" s="471"/>
      <c r="C74" s="18"/>
      <c r="D74" s="460"/>
      <c r="E74" s="148"/>
      <c r="F74" s="150"/>
      <c r="G74" s="17"/>
      <c r="H74" s="17"/>
      <c r="I74" s="17"/>
      <c r="J74" s="17"/>
      <c r="K74" s="17"/>
    </row>
    <row r="75" spans="1:11" ht="9" customHeight="1">
      <c r="A75" s="473"/>
      <c r="C75" s="18"/>
      <c r="D75" s="460"/>
      <c r="E75" s="148"/>
      <c r="F75" s="150"/>
      <c r="G75" s="17"/>
      <c r="H75" s="17"/>
      <c r="I75" s="17"/>
      <c r="J75" s="17"/>
      <c r="K75" s="17"/>
    </row>
    <row r="76" spans="1:11" ht="9" customHeight="1">
      <c r="A76" s="470"/>
      <c r="C76" s="18"/>
      <c r="D76" s="460"/>
      <c r="E76" s="148"/>
      <c r="F76" s="150"/>
      <c r="G76" s="17"/>
      <c r="H76" s="17"/>
      <c r="I76" s="17"/>
      <c r="J76" s="17"/>
      <c r="K76" s="17"/>
    </row>
    <row r="77" spans="1:11" ht="9" customHeight="1">
      <c r="A77" s="470"/>
      <c r="C77" s="18"/>
      <c r="D77" s="460"/>
      <c r="E77" s="148"/>
      <c r="F77" s="150"/>
      <c r="G77" s="17"/>
      <c r="H77" s="17"/>
      <c r="I77" s="17"/>
      <c r="J77" s="17"/>
      <c r="K77" s="17"/>
    </row>
    <row r="78" spans="1:11" ht="9" customHeight="1">
      <c r="A78" s="470"/>
      <c r="C78" s="461"/>
      <c r="E78" s="467"/>
      <c r="F78" s="150"/>
    </row>
    <row r="79" spans="1:11" ht="9" customHeight="1">
      <c r="A79" s="470"/>
      <c r="C79" s="461"/>
      <c r="E79" s="467"/>
      <c r="F79" s="150"/>
    </row>
    <row r="80" spans="1:11" ht="9" customHeight="1">
      <c r="A80" s="470"/>
      <c r="C80" s="461"/>
      <c r="E80" s="467"/>
      <c r="F80" s="150"/>
    </row>
    <row r="81" spans="1:6" ht="9" customHeight="1">
      <c r="A81" s="470"/>
      <c r="C81" s="461"/>
      <c r="E81" s="467"/>
      <c r="F81" s="150"/>
    </row>
    <row r="82" spans="1:6" ht="9" customHeight="1">
      <c r="A82" s="470"/>
      <c r="C82" s="461"/>
      <c r="E82" s="467"/>
      <c r="F82" s="150"/>
    </row>
    <row r="83" spans="1:6" ht="9" customHeight="1">
      <c r="A83" s="470"/>
      <c r="C83" s="461"/>
      <c r="E83" s="467"/>
      <c r="F83" s="150"/>
    </row>
    <row r="84" spans="1:6" ht="9" customHeight="1">
      <c r="A84" s="471"/>
      <c r="C84" s="461"/>
      <c r="E84" s="467"/>
      <c r="F84" s="150"/>
    </row>
    <row r="85" spans="1:6" ht="9" customHeight="1">
      <c r="A85" s="473"/>
      <c r="C85" s="461"/>
      <c r="E85" s="467"/>
      <c r="F85" s="150"/>
    </row>
    <row r="86" spans="1:6" ht="9" customHeight="1">
      <c r="A86" s="470"/>
      <c r="C86" s="461"/>
      <c r="E86" s="467"/>
      <c r="F86" s="150"/>
    </row>
    <row r="87" spans="1:6" ht="9" customHeight="1">
      <c r="A87" s="470"/>
      <c r="C87" s="461"/>
      <c r="E87" s="467"/>
      <c r="F87" s="150"/>
    </row>
    <row r="88" spans="1:6" ht="9" customHeight="1">
      <c r="A88" s="470"/>
      <c r="C88" s="461"/>
      <c r="E88" s="467"/>
      <c r="F88" s="150"/>
    </row>
    <row r="89" spans="1:6" ht="9" customHeight="1">
      <c r="A89" s="470"/>
      <c r="C89" s="461"/>
      <c r="E89" s="467"/>
      <c r="F89" s="150"/>
    </row>
    <row r="90" spans="1:6" ht="9" customHeight="1">
      <c r="A90" s="470"/>
      <c r="C90" s="461"/>
      <c r="E90" s="467"/>
      <c r="F90" s="150"/>
    </row>
    <row r="91" spans="1:6" ht="9" customHeight="1">
      <c r="A91" s="470"/>
      <c r="C91" s="461"/>
      <c r="E91" s="467"/>
      <c r="F91" s="150"/>
    </row>
    <row r="92" spans="1:6" ht="9" customHeight="1">
      <c r="A92" s="470"/>
      <c r="C92" s="461"/>
      <c r="E92" s="467"/>
      <c r="F92" s="150"/>
    </row>
    <row r="93" spans="1:6" ht="9" customHeight="1">
      <c r="A93" s="470"/>
      <c r="C93" s="461"/>
      <c r="E93" s="467"/>
      <c r="F93" s="150"/>
    </row>
    <row r="94" spans="1:6" ht="9" customHeight="1">
      <c r="A94" s="470"/>
      <c r="C94" s="461"/>
      <c r="E94" s="467"/>
      <c r="F94" s="150"/>
    </row>
    <row r="95" spans="1:6" ht="9" customHeight="1">
      <c r="A95" s="473"/>
      <c r="C95" s="461"/>
      <c r="E95" s="467"/>
      <c r="F95" s="150"/>
    </row>
    <row r="96" spans="1:6" ht="9" customHeight="1">
      <c r="A96" s="470"/>
      <c r="C96" s="461"/>
      <c r="E96" s="467"/>
      <c r="F96" s="150"/>
    </row>
    <row r="97" spans="1:6" ht="9" customHeight="1">
      <c r="A97" s="470"/>
      <c r="C97" s="461"/>
      <c r="E97" s="467"/>
      <c r="F97" s="150"/>
    </row>
    <row r="98" spans="1:6" ht="9" customHeight="1">
      <c r="A98" s="470"/>
      <c r="C98" s="461"/>
      <c r="E98" s="467"/>
      <c r="F98" s="150"/>
    </row>
    <row r="99" spans="1:6">
      <c r="A99" s="474"/>
      <c r="C99" s="461"/>
      <c r="E99" s="467"/>
      <c r="F99" s="150"/>
    </row>
    <row r="100" spans="1:6">
      <c r="A100" s="474"/>
      <c r="C100" s="461"/>
      <c r="E100" s="467"/>
      <c r="F100" s="150"/>
    </row>
    <row r="101" spans="1:6">
      <c r="A101" s="474"/>
      <c r="C101" s="461"/>
      <c r="E101" s="467"/>
      <c r="F101" s="150"/>
    </row>
    <row r="102" spans="1:6">
      <c r="A102" s="474"/>
      <c r="C102" s="461"/>
      <c r="E102" s="467"/>
    </row>
    <row r="103" spans="1:6">
      <c r="A103" s="474"/>
      <c r="C103" s="461"/>
      <c r="E103" s="467"/>
    </row>
    <row r="104" spans="1:6">
      <c r="A104" s="474"/>
      <c r="C104" s="461"/>
      <c r="E104" s="467"/>
    </row>
    <row r="105" spans="1:6">
      <c r="A105" s="474"/>
      <c r="C105" s="461"/>
      <c r="E105" s="467"/>
    </row>
    <row r="106" spans="1:6" ht="15.75">
      <c r="A106" s="131"/>
      <c r="C106" s="461"/>
      <c r="E106" s="467"/>
    </row>
    <row r="107" spans="1:6" ht="15.75">
      <c r="A107" s="131"/>
      <c r="C107" s="461"/>
      <c r="E107" s="467"/>
    </row>
    <row r="108" spans="1:6" ht="15.75">
      <c r="A108" s="131"/>
      <c r="C108" s="461"/>
      <c r="E108" s="467"/>
    </row>
    <row r="109" spans="1:6" ht="15.75">
      <c r="A109" s="131"/>
      <c r="C109" s="461"/>
      <c r="E109" s="467"/>
    </row>
    <row r="110" spans="1:6" ht="15.75">
      <c r="A110" s="131"/>
      <c r="C110" s="461"/>
      <c r="E110" s="467"/>
    </row>
    <row r="111" spans="1:6" ht="15.75">
      <c r="A111" s="131"/>
      <c r="C111" s="461"/>
      <c r="E111" s="467"/>
    </row>
    <row r="112" spans="1:6" ht="15.75">
      <c r="A112" s="131"/>
      <c r="C112" s="461"/>
      <c r="E112" s="467"/>
    </row>
    <row r="113" spans="1:5" ht="15.75">
      <c r="A113" s="131"/>
      <c r="C113" s="461"/>
      <c r="E113" s="467"/>
    </row>
    <row r="114" spans="1:5" ht="15.75">
      <c r="A114" s="131"/>
      <c r="C114" s="461"/>
      <c r="E114" s="467"/>
    </row>
    <row r="115" spans="1:5" ht="15.75">
      <c r="A115" s="131"/>
      <c r="C115" s="461"/>
      <c r="E115" s="467"/>
    </row>
    <row r="116" spans="1:5" ht="15.75">
      <c r="A116" s="131"/>
      <c r="C116" s="461"/>
      <c r="E116" s="467"/>
    </row>
    <row r="117" spans="1:5" ht="15.75">
      <c r="A117" s="131"/>
      <c r="C117" s="461"/>
      <c r="E117" s="467"/>
    </row>
    <row r="118" spans="1:5" ht="15.75">
      <c r="A118" s="131"/>
      <c r="C118" s="461"/>
      <c r="E118" s="467"/>
    </row>
    <row r="119" spans="1:5" ht="15.75">
      <c r="A119" s="131"/>
      <c r="C119" s="461"/>
      <c r="E119" s="467"/>
    </row>
    <row r="120" spans="1:5" ht="15.75">
      <c r="A120" s="131"/>
      <c r="C120" s="461"/>
      <c r="E120" s="467"/>
    </row>
    <row r="121" spans="1:5" ht="15.75">
      <c r="A121" s="131"/>
      <c r="C121" s="461"/>
      <c r="E121" s="467"/>
    </row>
    <row r="122" spans="1:5" ht="15.75">
      <c r="A122" s="131"/>
      <c r="C122" s="461"/>
      <c r="E122" s="467"/>
    </row>
    <row r="123" spans="1:5" ht="15.75">
      <c r="A123" s="131"/>
      <c r="C123" s="461"/>
      <c r="E123" s="467"/>
    </row>
    <row r="124" spans="1:5" ht="15.75">
      <c r="A124" s="131"/>
      <c r="C124" s="461"/>
      <c r="E124" s="467"/>
    </row>
    <row r="125" spans="1:5" ht="15.75">
      <c r="A125" s="131"/>
      <c r="C125" s="461"/>
      <c r="E125" s="467"/>
    </row>
    <row r="126" spans="1:5" ht="15.75">
      <c r="A126" s="131"/>
      <c r="C126" s="461"/>
      <c r="E126" s="467"/>
    </row>
    <row r="127" spans="1:5" ht="15.75">
      <c r="A127" s="131"/>
      <c r="C127" s="461"/>
      <c r="E127" s="467"/>
    </row>
    <row r="128" spans="1:5" ht="15.75">
      <c r="A128" s="131"/>
      <c r="C128" s="461"/>
      <c r="E128" s="467"/>
    </row>
    <row r="129" spans="1:5" ht="15.75">
      <c r="A129" s="131"/>
      <c r="C129" s="461"/>
      <c r="E129" s="467"/>
    </row>
    <row r="130" spans="1:5" ht="15.75">
      <c r="A130" s="131"/>
      <c r="C130" s="461"/>
      <c r="E130" s="467"/>
    </row>
    <row r="131" spans="1:5" ht="15.75">
      <c r="A131" s="131"/>
      <c r="C131" s="461"/>
      <c r="E131" s="467"/>
    </row>
    <row r="132" spans="1:5" ht="15.75">
      <c r="A132" s="131"/>
      <c r="C132" s="461"/>
      <c r="E132" s="467"/>
    </row>
    <row r="133" spans="1:5" ht="15.75">
      <c r="A133" s="131"/>
      <c r="C133" s="461"/>
      <c r="E133" s="467"/>
    </row>
    <row r="134" spans="1:5" ht="15.75">
      <c r="A134" s="131"/>
      <c r="C134" s="461"/>
      <c r="E134" s="467"/>
    </row>
    <row r="135" spans="1:5" ht="15.75">
      <c r="A135" s="131"/>
      <c r="C135" s="461"/>
      <c r="E135" s="467"/>
    </row>
    <row r="136" spans="1:5" ht="15.75">
      <c r="A136" s="131"/>
      <c r="C136" s="461"/>
      <c r="E136" s="467"/>
    </row>
    <row r="137" spans="1:5" ht="15.75">
      <c r="A137" s="131"/>
      <c r="C137" s="461"/>
      <c r="E137" s="467"/>
    </row>
    <row r="138" spans="1:5" ht="15.75">
      <c r="A138" s="131"/>
      <c r="C138" s="461"/>
      <c r="E138" s="467"/>
    </row>
    <row r="139" spans="1:5" ht="15.75">
      <c r="A139" s="131"/>
      <c r="C139" s="461"/>
      <c r="E139" s="467"/>
    </row>
    <row r="140" spans="1:5" ht="15.75">
      <c r="A140" s="131"/>
      <c r="C140" s="461"/>
      <c r="E140" s="467"/>
    </row>
    <row r="141" spans="1:5" ht="15.75">
      <c r="A141" s="131"/>
      <c r="C141" s="461"/>
      <c r="E141" s="467"/>
    </row>
    <row r="142" spans="1:5" ht="15.75">
      <c r="A142" s="131"/>
      <c r="C142" s="461"/>
      <c r="E142" s="467"/>
    </row>
    <row r="143" spans="1:5" ht="15.75">
      <c r="A143" s="131"/>
      <c r="C143" s="461"/>
      <c r="E143" s="467"/>
    </row>
    <row r="144" spans="1:5" ht="15.75">
      <c r="A144" s="131"/>
      <c r="C144" s="461"/>
      <c r="E144" s="467"/>
    </row>
    <row r="145" spans="1:5" ht="15.75">
      <c r="A145" s="131"/>
      <c r="C145" s="461"/>
      <c r="E145" s="467"/>
    </row>
    <row r="146" spans="1:5" ht="15.75">
      <c r="A146" s="131"/>
      <c r="C146" s="461"/>
      <c r="E146" s="467"/>
    </row>
    <row r="147" spans="1:5" ht="15.75">
      <c r="A147" s="131"/>
      <c r="C147" s="461"/>
      <c r="E147" s="467"/>
    </row>
    <row r="148" spans="1:5" ht="15.75">
      <c r="A148" s="131"/>
      <c r="C148" s="461"/>
      <c r="E148" s="467"/>
    </row>
    <row r="149" spans="1:5" ht="15.75">
      <c r="A149" s="131"/>
      <c r="C149" s="461"/>
      <c r="E149" s="467"/>
    </row>
    <row r="150" spans="1:5" ht="15.75">
      <c r="A150" s="131"/>
      <c r="C150" s="461"/>
      <c r="E150" s="467"/>
    </row>
    <row r="151" spans="1:5" ht="15.75">
      <c r="A151" s="131"/>
      <c r="C151" s="461"/>
      <c r="E151" s="467"/>
    </row>
    <row r="152" spans="1:5" ht="15.75">
      <c r="A152" s="131"/>
      <c r="C152" s="461"/>
      <c r="E152" s="467"/>
    </row>
    <row r="153" spans="1:5" ht="15.75">
      <c r="A153" s="131"/>
      <c r="C153" s="461"/>
      <c r="E153" s="467"/>
    </row>
    <row r="154" spans="1:5" ht="15.75">
      <c r="A154" s="131"/>
      <c r="C154" s="461"/>
      <c r="E154" s="467"/>
    </row>
    <row r="155" spans="1:5" ht="15.75">
      <c r="A155" s="131"/>
      <c r="C155" s="461"/>
      <c r="E155" s="467"/>
    </row>
    <row r="156" spans="1:5" ht="15.75">
      <c r="A156" s="131"/>
      <c r="C156" s="461"/>
      <c r="E156" s="467"/>
    </row>
    <row r="157" spans="1:5" ht="15.75">
      <c r="A157" s="131"/>
      <c r="C157" s="461"/>
      <c r="E157" s="467"/>
    </row>
    <row r="158" spans="1:5" ht="15.75">
      <c r="A158" s="131"/>
      <c r="C158" s="461"/>
      <c r="E158" s="467"/>
    </row>
    <row r="159" spans="1:5" ht="15.75">
      <c r="A159" s="131"/>
      <c r="C159" s="461"/>
      <c r="E159" s="467"/>
    </row>
    <row r="160" spans="1:5" ht="15.75">
      <c r="A160" s="131"/>
      <c r="C160" s="461"/>
      <c r="E160" s="467"/>
    </row>
    <row r="161" spans="1:5" ht="15.75">
      <c r="A161" s="131"/>
      <c r="C161" s="461"/>
      <c r="E161" s="467"/>
    </row>
    <row r="162" spans="1:5" ht="15.75">
      <c r="A162" s="131"/>
      <c r="C162" s="461"/>
      <c r="E162" s="467"/>
    </row>
    <row r="163" spans="1:5" ht="15.75">
      <c r="A163" s="131"/>
      <c r="C163" s="461"/>
      <c r="E163" s="467"/>
    </row>
    <row r="164" spans="1:5" ht="15.75">
      <c r="A164" s="131"/>
      <c r="C164" s="461"/>
      <c r="E164" s="467"/>
    </row>
    <row r="165" spans="1:5" ht="15.75">
      <c r="A165" s="131"/>
      <c r="C165" s="461"/>
      <c r="E165" s="467"/>
    </row>
    <row r="166" spans="1:5" ht="15.75">
      <c r="A166" s="131"/>
      <c r="C166" s="461"/>
      <c r="E166" s="467"/>
    </row>
    <row r="167" spans="1:5" ht="15.75">
      <c r="A167" s="131"/>
      <c r="C167" s="461"/>
      <c r="E167" s="467"/>
    </row>
    <row r="168" spans="1:5" ht="15.75">
      <c r="A168" s="131"/>
      <c r="C168" s="461"/>
      <c r="E168" s="467"/>
    </row>
    <row r="169" spans="1:5" ht="15.75">
      <c r="A169" s="131"/>
      <c r="C169" s="461"/>
      <c r="E169" s="467"/>
    </row>
    <row r="170" spans="1:5" ht="15.75">
      <c r="A170" s="131"/>
      <c r="C170" s="461"/>
      <c r="E170" s="467"/>
    </row>
    <row r="171" spans="1:5" ht="15.75">
      <c r="A171" s="131"/>
      <c r="C171" s="461"/>
      <c r="E171" s="467"/>
    </row>
    <row r="172" spans="1:5" ht="15.75">
      <c r="A172" s="131"/>
      <c r="C172" s="461"/>
      <c r="E172" s="467"/>
    </row>
    <row r="173" spans="1:5" ht="15.75">
      <c r="A173" s="131"/>
      <c r="C173" s="461"/>
      <c r="E173" s="467"/>
    </row>
    <row r="174" spans="1:5" ht="15.75">
      <c r="A174" s="131"/>
      <c r="C174" s="461"/>
      <c r="E174" s="467"/>
    </row>
    <row r="175" spans="1:5" ht="15.75">
      <c r="A175" s="131"/>
      <c r="C175" s="461"/>
      <c r="E175" s="467"/>
    </row>
    <row r="176" spans="1:5" ht="15.75">
      <c r="A176" s="131"/>
      <c r="C176" s="461"/>
      <c r="E176" s="467"/>
    </row>
    <row r="177" spans="1:5" ht="15.75">
      <c r="A177" s="131"/>
      <c r="C177" s="461"/>
      <c r="E177" s="467"/>
    </row>
    <row r="178" spans="1:5" ht="15.75">
      <c r="A178" s="131"/>
      <c r="C178" s="461"/>
      <c r="E178" s="467"/>
    </row>
    <row r="179" spans="1:5" ht="15.75">
      <c r="A179" s="131"/>
      <c r="C179" s="461"/>
      <c r="E179" s="467"/>
    </row>
    <row r="180" spans="1:5" ht="15.75">
      <c r="A180" s="131"/>
      <c r="C180" s="461"/>
      <c r="E180" s="467"/>
    </row>
    <row r="181" spans="1:5" ht="15.75">
      <c r="A181" s="131"/>
      <c r="C181" s="461"/>
      <c r="E181" s="467"/>
    </row>
    <row r="182" spans="1:5" ht="15.75">
      <c r="A182" s="131"/>
      <c r="C182" s="461"/>
      <c r="E182" s="467"/>
    </row>
    <row r="183" spans="1:5" ht="15.75">
      <c r="A183" s="131"/>
      <c r="C183" s="461"/>
      <c r="E183" s="467"/>
    </row>
    <row r="184" spans="1:5" ht="15.75">
      <c r="A184" s="131"/>
      <c r="C184" s="461"/>
      <c r="E184" s="467"/>
    </row>
    <row r="185" spans="1:5" ht="15.75">
      <c r="A185" s="131"/>
      <c r="C185" s="461"/>
      <c r="E185" s="467"/>
    </row>
    <row r="186" spans="1:5" ht="15.75">
      <c r="A186" s="131"/>
      <c r="C186" s="461"/>
      <c r="E186" s="467"/>
    </row>
    <row r="187" spans="1:5" ht="15.75">
      <c r="A187" s="131"/>
      <c r="C187" s="461"/>
      <c r="E187" s="467"/>
    </row>
    <row r="188" spans="1:5" ht="15.75">
      <c r="A188" s="131"/>
      <c r="C188" s="461"/>
      <c r="E188" s="467"/>
    </row>
    <row r="189" spans="1:5" ht="15.75">
      <c r="A189" s="131"/>
      <c r="C189" s="461"/>
      <c r="E189" s="467"/>
    </row>
    <row r="190" spans="1:5" ht="15.75">
      <c r="A190" s="131"/>
      <c r="C190" s="461"/>
      <c r="E190" s="467"/>
    </row>
    <row r="191" spans="1:5" ht="15.75">
      <c r="A191" s="131"/>
      <c r="C191" s="461"/>
      <c r="E191" s="467"/>
    </row>
    <row r="192" spans="1:5" ht="15.75">
      <c r="A192" s="131"/>
      <c r="C192" s="461"/>
      <c r="E192" s="467"/>
    </row>
    <row r="193" spans="1:5" ht="15.75">
      <c r="A193" s="131"/>
      <c r="C193" s="461"/>
      <c r="E193" s="467"/>
    </row>
    <row r="194" spans="1:5" ht="15.75">
      <c r="A194" s="131"/>
      <c r="C194" s="461"/>
      <c r="E194" s="467"/>
    </row>
    <row r="195" spans="1:5" ht="15.75">
      <c r="A195" s="131"/>
      <c r="C195" s="461"/>
      <c r="E195" s="467"/>
    </row>
    <row r="196" spans="1:5" ht="15.75">
      <c r="A196" s="131"/>
      <c r="C196" s="461"/>
      <c r="E196" s="467"/>
    </row>
    <row r="197" spans="1:5" ht="15.75">
      <c r="A197" s="19"/>
      <c r="C197" s="461"/>
      <c r="E197" s="467"/>
    </row>
    <row r="198" spans="1:5" ht="15.75">
      <c r="A198" s="19"/>
      <c r="C198" s="461"/>
      <c r="E198" s="467"/>
    </row>
    <row r="199" spans="1:5" ht="15.75">
      <c r="A199" s="19"/>
      <c r="C199" s="461"/>
      <c r="E199" s="467"/>
    </row>
    <row r="200" spans="1:5" ht="15.75">
      <c r="A200" s="19"/>
      <c r="C200" s="461"/>
    </row>
    <row r="201" spans="1:5" ht="15.75">
      <c r="A201" s="19"/>
      <c r="C201" s="461"/>
    </row>
    <row r="202" spans="1:5" ht="15.75">
      <c r="A202" s="19"/>
      <c r="C202" s="461"/>
    </row>
    <row r="203" spans="1:5" ht="15.75">
      <c r="A203" s="19"/>
      <c r="C203" s="461"/>
    </row>
    <row r="204" spans="1:5" ht="15.75">
      <c r="A204" s="19"/>
      <c r="C204" s="461"/>
    </row>
    <row r="205" spans="1:5" ht="15.75">
      <c r="A205" s="19"/>
      <c r="C205" s="461"/>
    </row>
    <row r="206" spans="1:5" ht="15.75">
      <c r="A206" s="19"/>
      <c r="C206" s="461"/>
    </row>
    <row r="207" spans="1:5" ht="15.75">
      <c r="A207" s="19"/>
      <c r="C207" s="461"/>
    </row>
    <row r="208" spans="1:5" ht="15.75">
      <c r="A208" s="19"/>
      <c r="C208" s="461"/>
    </row>
    <row r="209" spans="1:3" ht="15.75">
      <c r="A209" s="19"/>
      <c r="C209" s="461"/>
    </row>
    <row r="210" spans="1:3" ht="15.75">
      <c r="A210" s="19"/>
      <c r="C210" s="461"/>
    </row>
    <row r="211" spans="1:3" ht="15.75">
      <c r="A211" s="19"/>
      <c r="C211" s="461"/>
    </row>
    <row r="212" spans="1:3" ht="15.75">
      <c r="A212" s="19"/>
      <c r="C212" s="461"/>
    </row>
    <row r="213" spans="1:3" ht="15.75">
      <c r="A213" s="19"/>
      <c r="C213" s="461"/>
    </row>
    <row r="214" spans="1:3" ht="15.75">
      <c r="A214" s="19"/>
      <c r="C214" s="461"/>
    </row>
    <row r="215" spans="1:3" ht="15.75">
      <c r="A215" s="19"/>
      <c r="C215" s="461"/>
    </row>
    <row r="216" spans="1:3" ht="15.75">
      <c r="A216" s="19"/>
      <c r="C216" s="461"/>
    </row>
    <row r="217" spans="1:3" ht="15.75">
      <c r="A217" s="19"/>
      <c r="C217" s="461"/>
    </row>
    <row r="218" spans="1:3" ht="15.75">
      <c r="A218" s="19"/>
      <c r="C218" s="461"/>
    </row>
    <row r="219" spans="1:3" ht="15.75">
      <c r="A219" s="19"/>
      <c r="C219" s="461"/>
    </row>
    <row r="220" spans="1:3" ht="15.75">
      <c r="A220" s="19"/>
      <c r="C220" s="461"/>
    </row>
    <row r="221" spans="1:3" ht="15.75">
      <c r="A221" s="19"/>
      <c r="C221" s="461"/>
    </row>
    <row r="222" spans="1:3" ht="15.75">
      <c r="A222" s="19"/>
      <c r="C222" s="461"/>
    </row>
    <row r="223" spans="1:3" ht="15.75">
      <c r="A223" s="19"/>
      <c r="C223" s="461"/>
    </row>
    <row r="224" spans="1:3" ht="15.75">
      <c r="A224" s="19"/>
      <c r="C224" s="461"/>
    </row>
    <row r="225" spans="1:3" ht="15.75">
      <c r="A225" s="19"/>
      <c r="C225" s="461"/>
    </row>
    <row r="226" spans="1:3" ht="15.75">
      <c r="A226" s="19"/>
      <c r="C226" s="461"/>
    </row>
    <row r="227" spans="1:3" ht="15.75">
      <c r="A227" s="19"/>
      <c r="C227" s="461"/>
    </row>
    <row r="228" spans="1:3" ht="15.75">
      <c r="A228" s="19"/>
      <c r="C228" s="461"/>
    </row>
    <row r="229" spans="1:3" ht="15.75">
      <c r="A229" s="19"/>
      <c r="C229" s="461"/>
    </row>
    <row r="230" spans="1:3" ht="15.75">
      <c r="A230" s="19"/>
      <c r="C230" s="461"/>
    </row>
    <row r="231" spans="1:3" ht="15.75">
      <c r="A231" s="19"/>
      <c r="C231" s="461"/>
    </row>
    <row r="232" spans="1:3" ht="15.75">
      <c r="A232" s="19"/>
      <c r="C232" s="461"/>
    </row>
    <row r="233" spans="1:3" ht="15.75">
      <c r="A233" s="19"/>
      <c r="C233" s="461"/>
    </row>
    <row r="234" spans="1:3" ht="15.75">
      <c r="A234" s="19"/>
      <c r="C234" s="461"/>
    </row>
    <row r="235" spans="1:3" ht="15.75">
      <c r="A235" s="19"/>
      <c r="C235" s="461"/>
    </row>
    <row r="236" spans="1:3" ht="15.75">
      <c r="A236" s="19"/>
      <c r="C236" s="461"/>
    </row>
    <row r="237" spans="1:3" ht="15.75">
      <c r="A237" s="19"/>
      <c r="C237" s="461"/>
    </row>
    <row r="238" spans="1:3" ht="15.75">
      <c r="A238" s="19"/>
      <c r="C238" s="461"/>
    </row>
    <row r="239" spans="1:3" ht="15.75">
      <c r="A239" s="19"/>
      <c r="C239" s="461"/>
    </row>
    <row r="240" spans="1:3" ht="15.75">
      <c r="A240" s="19"/>
      <c r="C240" s="461"/>
    </row>
    <row r="241" spans="1:3" ht="15.75">
      <c r="A241" s="19"/>
      <c r="C241" s="461"/>
    </row>
    <row r="242" spans="1:3" ht="15.75">
      <c r="A242" s="19"/>
      <c r="C242" s="461"/>
    </row>
    <row r="243" spans="1:3" ht="15.75">
      <c r="A243" s="19"/>
      <c r="C243" s="461"/>
    </row>
    <row r="244" spans="1:3" ht="15.75">
      <c r="A244" s="19"/>
      <c r="C244" s="461"/>
    </row>
    <row r="245" spans="1:3" ht="15.75">
      <c r="A245" s="19"/>
      <c r="C245" s="461"/>
    </row>
    <row r="246" spans="1:3" ht="15.75">
      <c r="A246" s="19"/>
      <c r="C246" s="461"/>
    </row>
    <row r="247" spans="1:3" ht="15.75">
      <c r="A247" s="19"/>
      <c r="C247" s="461"/>
    </row>
    <row r="248" spans="1:3" ht="15.75">
      <c r="A248" s="19"/>
      <c r="C248" s="461"/>
    </row>
    <row r="249" spans="1:3" ht="15.75">
      <c r="A249" s="19"/>
      <c r="C249" s="461"/>
    </row>
    <row r="250" spans="1:3" ht="15.75">
      <c r="A250" s="19"/>
      <c r="C250" s="461"/>
    </row>
    <row r="251" spans="1:3" ht="15.75">
      <c r="A251" s="19"/>
      <c r="C251" s="461"/>
    </row>
    <row r="252" spans="1:3" ht="15.75">
      <c r="A252" s="19"/>
      <c r="C252" s="461"/>
    </row>
    <row r="253" spans="1:3" ht="15.75">
      <c r="A253" s="19"/>
      <c r="C253" s="461"/>
    </row>
    <row r="254" spans="1:3" ht="15.75">
      <c r="A254" s="19"/>
      <c r="C254" s="461"/>
    </row>
    <row r="255" spans="1:3" ht="15.75">
      <c r="A255" s="19"/>
      <c r="C255" s="461"/>
    </row>
    <row r="256" spans="1:3" ht="15.75">
      <c r="A256" s="19"/>
      <c r="C256" s="461"/>
    </row>
    <row r="257" spans="1:3" ht="15.75">
      <c r="A257" s="19"/>
      <c r="C257" s="461"/>
    </row>
    <row r="258" spans="1:3" ht="15.75">
      <c r="A258" s="19"/>
      <c r="C258" s="461"/>
    </row>
    <row r="259" spans="1:3" ht="15.75">
      <c r="A259" s="19"/>
      <c r="C259" s="461"/>
    </row>
    <row r="260" spans="1:3" ht="15.75">
      <c r="A260" s="19"/>
      <c r="C260" s="461"/>
    </row>
    <row r="261" spans="1:3" ht="15.75">
      <c r="A261" s="19"/>
      <c r="C261" s="461"/>
    </row>
    <row r="262" spans="1:3" ht="15.75">
      <c r="A262" s="19"/>
      <c r="C262" s="461"/>
    </row>
    <row r="263" spans="1:3" ht="15.75">
      <c r="A263" s="19"/>
      <c r="C263" s="461"/>
    </row>
    <row r="264" spans="1:3" ht="15.75">
      <c r="A264" s="19"/>
      <c r="C264" s="461"/>
    </row>
    <row r="265" spans="1:3" ht="15.75">
      <c r="A265" s="19"/>
      <c r="C265" s="461"/>
    </row>
    <row r="266" spans="1:3" ht="15.75">
      <c r="A266" s="19"/>
      <c r="C266" s="461"/>
    </row>
    <row r="267" spans="1:3" ht="15.75">
      <c r="A267" s="19"/>
      <c r="C267" s="461"/>
    </row>
    <row r="268" spans="1:3" ht="15.75">
      <c r="A268" s="19"/>
      <c r="C268" s="461"/>
    </row>
    <row r="269" spans="1:3" ht="15.75">
      <c r="A269" s="19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52"/>
  <sheetViews>
    <sheetView showGridLines="0" zoomScale="85" zoomScaleNormal="85" workbookViewId="0">
      <selection activeCell="K8" sqref="K8"/>
    </sheetView>
  </sheetViews>
  <sheetFormatPr baseColWidth="10" defaultRowHeight="15"/>
  <cols>
    <col min="1" max="1" width="51.140625" style="475" customWidth="1"/>
    <col min="2" max="3" width="9.85546875" style="453" customWidth="1"/>
    <col min="4" max="4" width="12.7109375" style="453" customWidth="1"/>
    <col min="5" max="5" width="9.85546875" style="453" customWidth="1"/>
    <col min="6" max="256" width="9.140625" style="372" customWidth="1"/>
    <col min="257" max="257" width="51.140625" style="372" customWidth="1"/>
    <col min="258" max="259" width="9.85546875" style="372" customWidth="1"/>
    <col min="260" max="260" width="12.7109375" style="372" customWidth="1"/>
    <col min="261" max="261" width="9.85546875" style="372" customWidth="1"/>
    <col min="262" max="512" width="9.140625" style="372" customWidth="1"/>
    <col min="513" max="513" width="51.140625" style="372" customWidth="1"/>
    <col min="514" max="515" width="9.85546875" style="372" customWidth="1"/>
    <col min="516" max="516" width="12.7109375" style="372" customWidth="1"/>
    <col min="517" max="517" width="9.85546875" style="372" customWidth="1"/>
    <col min="518" max="768" width="9.140625" style="372" customWidth="1"/>
    <col min="769" max="769" width="51.140625" style="372" customWidth="1"/>
    <col min="770" max="771" width="9.85546875" style="372" customWidth="1"/>
    <col min="772" max="772" width="12.7109375" style="372" customWidth="1"/>
    <col min="773" max="773" width="9.85546875" style="372" customWidth="1"/>
    <col min="774" max="1024" width="9.140625" style="372" customWidth="1"/>
    <col min="1025" max="1025" width="51.140625" style="372" customWidth="1"/>
    <col min="1026" max="1027" width="9.85546875" style="372" customWidth="1"/>
    <col min="1028" max="1028" width="12.7109375" style="372" customWidth="1"/>
    <col min="1029" max="1029" width="9.85546875" style="372" customWidth="1"/>
    <col min="1030" max="1280" width="9.140625" style="372" customWidth="1"/>
    <col min="1281" max="1281" width="51.140625" style="372" customWidth="1"/>
    <col min="1282" max="1283" width="9.85546875" style="372" customWidth="1"/>
    <col min="1284" max="1284" width="12.7109375" style="372" customWidth="1"/>
    <col min="1285" max="1285" width="9.85546875" style="372" customWidth="1"/>
    <col min="1286" max="1536" width="9.140625" style="372" customWidth="1"/>
    <col min="1537" max="1537" width="51.140625" style="372" customWidth="1"/>
    <col min="1538" max="1539" width="9.85546875" style="372" customWidth="1"/>
    <col min="1540" max="1540" width="12.7109375" style="372" customWidth="1"/>
    <col min="1541" max="1541" width="9.85546875" style="372" customWidth="1"/>
    <col min="1542" max="1792" width="9.140625" style="372" customWidth="1"/>
    <col min="1793" max="1793" width="51.140625" style="372" customWidth="1"/>
    <col min="1794" max="1795" width="9.85546875" style="372" customWidth="1"/>
    <col min="1796" max="1796" width="12.7109375" style="372" customWidth="1"/>
    <col min="1797" max="1797" width="9.85546875" style="372" customWidth="1"/>
    <col min="1798" max="2048" width="9.140625" style="372" customWidth="1"/>
    <col min="2049" max="2049" width="51.140625" style="372" customWidth="1"/>
    <col min="2050" max="2051" width="9.85546875" style="372" customWidth="1"/>
    <col min="2052" max="2052" width="12.7109375" style="372" customWidth="1"/>
    <col min="2053" max="2053" width="9.85546875" style="372" customWidth="1"/>
    <col min="2054" max="2304" width="9.140625" style="372" customWidth="1"/>
    <col min="2305" max="2305" width="51.140625" style="372" customWidth="1"/>
    <col min="2306" max="2307" width="9.85546875" style="372" customWidth="1"/>
    <col min="2308" max="2308" width="12.7109375" style="372" customWidth="1"/>
    <col min="2309" max="2309" width="9.85546875" style="372" customWidth="1"/>
    <col min="2310" max="2560" width="9.140625" style="372" customWidth="1"/>
    <col min="2561" max="2561" width="51.140625" style="372" customWidth="1"/>
    <col min="2562" max="2563" width="9.85546875" style="372" customWidth="1"/>
    <col min="2564" max="2564" width="12.7109375" style="372" customWidth="1"/>
    <col min="2565" max="2565" width="9.85546875" style="372" customWidth="1"/>
    <col min="2566" max="2816" width="9.140625" style="372" customWidth="1"/>
    <col min="2817" max="2817" width="51.140625" style="372" customWidth="1"/>
    <col min="2818" max="2819" width="9.85546875" style="372" customWidth="1"/>
    <col min="2820" max="2820" width="12.7109375" style="372" customWidth="1"/>
    <col min="2821" max="2821" width="9.85546875" style="372" customWidth="1"/>
    <col min="2822" max="3072" width="9.140625" style="372" customWidth="1"/>
    <col min="3073" max="3073" width="51.140625" style="372" customWidth="1"/>
    <col min="3074" max="3075" width="9.85546875" style="372" customWidth="1"/>
    <col min="3076" max="3076" width="12.7109375" style="372" customWidth="1"/>
    <col min="3077" max="3077" width="9.85546875" style="372" customWidth="1"/>
    <col min="3078" max="3328" width="9.140625" style="372" customWidth="1"/>
    <col min="3329" max="3329" width="51.140625" style="372" customWidth="1"/>
    <col min="3330" max="3331" width="9.85546875" style="372" customWidth="1"/>
    <col min="3332" max="3332" width="12.7109375" style="372" customWidth="1"/>
    <col min="3333" max="3333" width="9.85546875" style="372" customWidth="1"/>
    <col min="3334" max="3584" width="9.140625" style="372" customWidth="1"/>
    <col min="3585" max="3585" width="51.140625" style="372" customWidth="1"/>
    <col min="3586" max="3587" width="9.85546875" style="372" customWidth="1"/>
    <col min="3588" max="3588" width="12.7109375" style="372" customWidth="1"/>
    <col min="3589" max="3589" width="9.85546875" style="372" customWidth="1"/>
    <col min="3590" max="3840" width="9.140625" style="372" customWidth="1"/>
    <col min="3841" max="3841" width="51.140625" style="372" customWidth="1"/>
    <col min="3842" max="3843" width="9.85546875" style="372" customWidth="1"/>
    <col min="3844" max="3844" width="12.7109375" style="372" customWidth="1"/>
    <col min="3845" max="3845" width="9.85546875" style="372" customWidth="1"/>
    <col min="3846" max="4096" width="9.140625" style="372" customWidth="1"/>
    <col min="4097" max="4097" width="51.140625" style="372" customWidth="1"/>
    <col min="4098" max="4099" width="9.85546875" style="372" customWidth="1"/>
    <col min="4100" max="4100" width="12.7109375" style="372" customWidth="1"/>
    <col min="4101" max="4101" width="9.85546875" style="372" customWidth="1"/>
    <col min="4102" max="4352" width="9.140625" style="372" customWidth="1"/>
    <col min="4353" max="4353" width="51.140625" style="372" customWidth="1"/>
    <col min="4354" max="4355" width="9.85546875" style="372" customWidth="1"/>
    <col min="4356" max="4356" width="12.7109375" style="372" customWidth="1"/>
    <col min="4357" max="4357" width="9.85546875" style="372" customWidth="1"/>
    <col min="4358" max="4608" width="9.140625" style="372" customWidth="1"/>
    <col min="4609" max="4609" width="51.140625" style="372" customWidth="1"/>
    <col min="4610" max="4611" width="9.85546875" style="372" customWidth="1"/>
    <col min="4612" max="4612" width="12.7109375" style="372" customWidth="1"/>
    <col min="4613" max="4613" width="9.85546875" style="372" customWidth="1"/>
    <col min="4614" max="4864" width="9.140625" style="372" customWidth="1"/>
    <col min="4865" max="4865" width="51.140625" style="372" customWidth="1"/>
    <col min="4866" max="4867" width="9.85546875" style="372" customWidth="1"/>
    <col min="4868" max="4868" width="12.7109375" style="372" customWidth="1"/>
    <col min="4869" max="4869" width="9.85546875" style="372" customWidth="1"/>
    <col min="4870" max="5120" width="9.140625" style="372" customWidth="1"/>
    <col min="5121" max="5121" width="51.140625" style="372" customWidth="1"/>
    <col min="5122" max="5123" width="9.85546875" style="372" customWidth="1"/>
    <col min="5124" max="5124" width="12.7109375" style="372" customWidth="1"/>
    <col min="5125" max="5125" width="9.85546875" style="372" customWidth="1"/>
    <col min="5126" max="5376" width="9.140625" style="372" customWidth="1"/>
    <col min="5377" max="5377" width="51.140625" style="372" customWidth="1"/>
    <col min="5378" max="5379" width="9.85546875" style="372" customWidth="1"/>
    <col min="5380" max="5380" width="12.7109375" style="372" customWidth="1"/>
    <col min="5381" max="5381" width="9.85546875" style="372" customWidth="1"/>
    <col min="5382" max="5632" width="9.140625" style="372" customWidth="1"/>
    <col min="5633" max="5633" width="51.140625" style="372" customWidth="1"/>
    <col min="5634" max="5635" width="9.85546875" style="372" customWidth="1"/>
    <col min="5636" max="5636" width="12.7109375" style="372" customWidth="1"/>
    <col min="5637" max="5637" width="9.85546875" style="372" customWidth="1"/>
    <col min="5638" max="5888" width="9.140625" style="372" customWidth="1"/>
    <col min="5889" max="5889" width="51.140625" style="372" customWidth="1"/>
    <col min="5890" max="5891" width="9.85546875" style="372" customWidth="1"/>
    <col min="5892" max="5892" width="12.7109375" style="372" customWidth="1"/>
    <col min="5893" max="5893" width="9.85546875" style="372" customWidth="1"/>
    <col min="5894" max="6144" width="9.140625" style="372" customWidth="1"/>
    <col min="6145" max="6145" width="51.140625" style="372" customWidth="1"/>
    <col min="6146" max="6147" width="9.85546875" style="372" customWidth="1"/>
    <col min="6148" max="6148" width="12.7109375" style="372" customWidth="1"/>
    <col min="6149" max="6149" width="9.85546875" style="372" customWidth="1"/>
    <col min="6150" max="6400" width="9.140625" style="372" customWidth="1"/>
    <col min="6401" max="6401" width="51.140625" style="372" customWidth="1"/>
    <col min="6402" max="6403" width="9.85546875" style="372" customWidth="1"/>
    <col min="6404" max="6404" width="12.7109375" style="372" customWidth="1"/>
    <col min="6405" max="6405" width="9.85546875" style="372" customWidth="1"/>
    <col min="6406" max="6656" width="9.140625" style="372" customWidth="1"/>
    <col min="6657" max="6657" width="51.140625" style="372" customWidth="1"/>
    <col min="6658" max="6659" width="9.85546875" style="372" customWidth="1"/>
    <col min="6660" max="6660" width="12.7109375" style="372" customWidth="1"/>
    <col min="6661" max="6661" width="9.85546875" style="372" customWidth="1"/>
    <col min="6662" max="6912" width="9.140625" style="372" customWidth="1"/>
    <col min="6913" max="6913" width="51.140625" style="372" customWidth="1"/>
    <col min="6914" max="6915" width="9.85546875" style="372" customWidth="1"/>
    <col min="6916" max="6916" width="12.7109375" style="372" customWidth="1"/>
    <col min="6917" max="6917" width="9.85546875" style="372" customWidth="1"/>
    <col min="6918" max="7168" width="9.140625" style="372" customWidth="1"/>
    <col min="7169" max="7169" width="51.140625" style="372" customWidth="1"/>
    <col min="7170" max="7171" width="9.85546875" style="372" customWidth="1"/>
    <col min="7172" max="7172" width="12.7109375" style="372" customWidth="1"/>
    <col min="7173" max="7173" width="9.85546875" style="372" customWidth="1"/>
    <col min="7174" max="7424" width="9.140625" style="372" customWidth="1"/>
    <col min="7425" max="7425" width="51.140625" style="372" customWidth="1"/>
    <col min="7426" max="7427" width="9.85546875" style="372" customWidth="1"/>
    <col min="7428" max="7428" width="12.7109375" style="372" customWidth="1"/>
    <col min="7429" max="7429" width="9.85546875" style="372" customWidth="1"/>
    <col min="7430" max="7680" width="9.140625" style="372" customWidth="1"/>
    <col min="7681" max="7681" width="51.140625" style="372" customWidth="1"/>
    <col min="7682" max="7683" width="9.85546875" style="372" customWidth="1"/>
    <col min="7684" max="7684" width="12.7109375" style="372" customWidth="1"/>
    <col min="7685" max="7685" width="9.85546875" style="372" customWidth="1"/>
    <col min="7686" max="7936" width="9.140625" style="372" customWidth="1"/>
    <col min="7937" max="7937" width="51.140625" style="372" customWidth="1"/>
    <col min="7938" max="7939" width="9.85546875" style="372" customWidth="1"/>
    <col min="7940" max="7940" width="12.7109375" style="372" customWidth="1"/>
    <col min="7941" max="7941" width="9.85546875" style="372" customWidth="1"/>
    <col min="7942" max="8192" width="9.140625" style="372" customWidth="1"/>
    <col min="8193" max="8193" width="51.140625" style="372" customWidth="1"/>
    <col min="8194" max="8195" width="9.85546875" style="372" customWidth="1"/>
    <col min="8196" max="8196" width="12.7109375" style="372" customWidth="1"/>
    <col min="8197" max="8197" width="9.85546875" style="372" customWidth="1"/>
    <col min="8198" max="8448" width="9.140625" style="372" customWidth="1"/>
    <col min="8449" max="8449" width="51.140625" style="372" customWidth="1"/>
    <col min="8450" max="8451" width="9.85546875" style="372" customWidth="1"/>
    <col min="8452" max="8452" width="12.7109375" style="372" customWidth="1"/>
    <col min="8453" max="8453" width="9.85546875" style="372" customWidth="1"/>
    <col min="8454" max="8704" width="9.140625" style="372" customWidth="1"/>
    <col min="8705" max="8705" width="51.140625" style="372" customWidth="1"/>
    <col min="8706" max="8707" width="9.85546875" style="372" customWidth="1"/>
    <col min="8708" max="8708" width="12.7109375" style="372" customWidth="1"/>
    <col min="8709" max="8709" width="9.85546875" style="372" customWidth="1"/>
    <col min="8710" max="8960" width="9.140625" style="372" customWidth="1"/>
    <col min="8961" max="8961" width="51.140625" style="372" customWidth="1"/>
    <col min="8962" max="8963" width="9.85546875" style="372" customWidth="1"/>
    <col min="8964" max="8964" width="12.7109375" style="372" customWidth="1"/>
    <col min="8965" max="8965" width="9.85546875" style="372" customWidth="1"/>
    <col min="8966" max="9216" width="9.140625" style="372" customWidth="1"/>
    <col min="9217" max="9217" width="51.140625" style="372" customWidth="1"/>
    <col min="9218" max="9219" width="9.85546875" style="372" customWidth="1"/>
    <col min="9220" max="9220" width="12.7109375" style="372" customWidth="1"/>
    <col min="9221" max="9221" width="9.85546875" style="372" customWidth="1"/>
    <col min="9222" max="9472" width="9.140625" style="372" customWidth="1"/>
    <col min="9473" max="9473" width="51.140625" style="372" customWidth="1"/>
    <col min="9474" max="9475" width="9.85546875" style="372" customWidth="1"/>
    <col min="9476" max="9476" width="12.7109375" style="372" customWidth="1"/>
    <col min="9477" max="9477" width="9.85546875" style="372" customWidth="1"/>
    <col min="9478" max="9728" width="9.140625" style="372" customWidth="1"/>
    <col min="9729" max="9729" width="51.140625" style="372" customWidth="1"/>
    <col min="9730" max="9731" width="9.85546875" style="372" customWidth="1"/>
    <col min="9732" max="9732" width="12.7109375" style="372" customWidth="1"/>
    <col min="9733" max="9733" width="9.85546875" style="372" customWidth="1"/>
    <col min="9734" max="9984" width="9.140625" style="372" customWidth="1"/>
    <col min="9985" max="9985" width="51.140625" style="372" customWidth="1"/>
    <col min="9986" max="9987" width="9.85546875" style="372" customWidth="1"/>
    <col min="9988" max="9988" width="12.7109375" style="372" customWidth="1"/>
    <col min="9989" max="9989" width="9.85546875" style="372" customWidth="1"/>
    <col min="9990" max="10240" width="9.140625" style="372" customWidth="1"/>
    <col min="10241" max="10241" width="51.140625" style="372" customWidth="1"/>
    <col min="10242" max="10243" width="9.85546875" style="372" customWidth="1"/>
    <col min="10244" max="10244" width="12.7109375" style="372" customWidth="1"/>
    <col min="10245" max="10245" width="9.85546875" style="372" customWidth="1"/>
    <col min="10246" max="10496" width="9.140625" style="372" customWidth="1"/>
    <col min="10497" max="10497" width="51.140625" style="372" customWidth="1"/>
    <col min="10498" max="10499" width="9.85546875" style="372" customWidth="1"/>
    <col min="10500" max="10500" width="12.7109375" style="372" customWidth="1"/>
    <col min="10501" max="10501" width="9.85546875" style="372" customWidth="1"/>
    <col min="10502" max="10752" width="9.140625" style="372" customWidth="1"/>
    <col min="10753" max="10753" width="51.140625" style="372" customWidth="1"/>
    <col min="10754" max="10755" width="9.85546875" style="372" customWidth="1"/>
    <col min="10756" max="10756" width="12.7109375" style="372" customWidth="1"/>
    <col min="10757" max="10757" width="9.85546875" style="372" customWidth="1"/>
    <col min="10758" max="11008" width="9.140625" style="372" customWidth="1"/>
    <col min="11009" max="11009" width="51.140625" style="372" customWidth="1"/>
    <col min="11010" max="11011" width="9.85546875" style="372" customWidth="1"/>
    <col min="11012" max="11012" width="12.7109375" style="372" customWidth="1"/>
    <col min="11013" max="11013" width="9.85546875" style="372" customWidth="1"/>
    <col min="11014" max="11264" width="9.140625" style="372" customWidth="1"/>
    <col min="11265" max="11265" width="51.140625" style="372" customWidth="1"/>
    <col min="11266" max="11267" width="9.85546875" style="372" customWidth="1"/>
    <col min="11268" max="11268" width="12.7109375" style="372" customWidth="1"/>
    <col min="11269" max="11269" width="9.85546875" style="372" customWidth="1"/>
    <col min="11270" max="11520" width="9.140625" style="372" customWidth="1"/>
    <col min="11521" max="11521" width="51.140625" style="372" customWidth="1"/>
    <col min="11522" max="11523" width="9.85546875" style="372" customWidth="1"/>
    <col min="11524" max="11524" width="12.7109375" style="372" customWidth="1"/>
    <col min="11525" max="11525" width="9.85546875" style="372" customWidth="1"/>
    <col min="11526" max="11776" width="9.140625" style="372" customWidth="1"/>
    <col min="11777" max="11777" width="51.140625" style="372" customWidth="1"/>
    <col min="11778" max="11779" width="9.85546875" style="372" customWidth="1"/>
    <col min="11780" max="11780" width="12.7109375" style="372" customWidth="1"/>
    <col min="11781" max="11781" width="9.85546875" style="372" customWidth="1"/>
    <col min="11782" max="12032" width="9.140625" style="372" customWidth="1"/>
    <col min="12033" max="12033" width="51.140625" style="372" customWidth="1"/>
    <col min="12034" max="12035" width="9.85546875" style="372" customWidth="1"/>
    <col min="12036" max="12036" width="12.7109375" style="372" customWidth="1"/>
    <col min="12037" max="12037" width="9.85546875" style="372" customWidth="1"/>
    <col min="12038" max="12288" width="9.140625" style="372" customWidth="1"/>
    <col min="12289" max="12289" width="51.140625" style="372" customWidth="1"/>
    <col min="12290" max="12291" width="9.85546875" style="372" customWidth="1"/>
    <col min="12292" max="12292" width="12.7109375" style="372" customWidth="1"/>
    <col min="12293" max="12293" width="9.85546875" style="372" customWidth="1"/>
    <col min="12294" max="12544" width="9.140625" style="372" customWidth="1"/>
    <col min="12545" max="12545" width="51.140625" style="372" customWidth="1"/>
    <col min="12546" max="12547" width="9.85546875" style="372" customWidth="1"/>
    <col min="12548" max="12548" width="12.7109375" style="372" customWidth="1"/>
    <col min="12549" max="12549" width="9.85546875" style="372" customWidth="1"/>
    <col min="12550" max="12800" width="9.140625" style="372" customWidth="1"/>
    <col min="12801" max="12801" width="51.140625" style="372" customWidth="1"/>
    <col min="12802" max="12803" width="9.85546875" style="372" customWidth="1"/>
    <col min="12804" max="12804" width="12.7109375" style="372" customWidth="1"/>
    <col min="12805" max="12805" width="9.85546875" style="372" customWidth="1"/>
    <col min="12806" max="13056" width="9.140625" style="372" customWidth="1"/>
    <col min="13057" max="13057" width="51.140625" style="372" customWidth="1"/>
    <col min="13058" max="13059" width="9.85546875" style="372" customWidth="1"/>
    <col min="13060" max="13060" width="12.7109375" style="372" customWidth="1"/>
    <col min="13061" max="13061" width="9.85546875" style="372" customWidth="1"/>
    <col min="13062" max="13312" width="9.140625" style="372" customWidth="1"/>
    <col min="13313" max="13313" width="51.140625" style="372" customWidth="1"/>
    <col min="13314" max="13315" width="9.85546875" style="372" customWidth="1"/>
    <col min="13316" max="13316" width="12.7109375" style="372" customWidth="1"/>
    <col min="13317" max="13317" width="9.85546875" style="372" customWidth="1"/>
    <col min="13318" max="13568" width="9.140625" style="372" customWidth="1"/>
    <col min="13569" max="13569" width="51.140625" style="372" customWidth="1"/>
    <col min="13570" max="13571" width="9.85546875" style="372" customWidth="1"/>
    <col min="13572" max="13572" width="12.7109375" style="372" customWidth="1"/>
    <col min="13573" max="13573" width="9.85546875" style="372" customWidth="1"/>
    <col min="13574" max="13824" width="9.140625" style="372" customWidth="1"/>
    <col min="13825" max="13825" width="51.140625" style="372" customWidth="1"/>
    <col min="13826" max="13827" width="9.85546875" style="372" customWidth="1"/>
    <col min="13828" max="13828" width="12.7109375" style="372" customWidth="1"/>
    <col min="13829" max="13829" width="9.85546875" style="372" customWidth="1"/>
    <col min="13830" max="14080" width="9.140625" style="372" customWidth="1"/>
    <col min="14081" max="14081" width="51.140625" style="372" customWidth="1"/>
    <col min="14082" max="14083" width="9.85546875" style="372" customWidth="1"/>
    <col min="14084" max="14084" width="12.7109375" style="372" customWidth="1"/>
    <col min="14085" max="14085" width="9.85546875" style="372" customWidth="1"/>
    <col min="14086" max="14336" width="9.140625" style="372" customWidth="1"/>
    <col min="14337" max="14337" width="51.140625" style="372" customWidth="1"/>
    <col min="14338" max="14339" width="9.85546875" style="372" customWidth="1"/>
    <col min="14340" max="14340" width="12.7109375" style="372" customWidth="1"/>
    <col min="14341" max="14341" width="9.85546875" style="372" customWidth="1"/>
    <col min="14342" max="14592" width="9.140625" style="372" customWidth="1"/>
    <col min="14593" max="14593" width="51.140625" style="372" customWidth="1"/>
    <col min="14594" max="14595" width="9.85546875" style="372" customWidth="1"/>
    <col min="14596" max="14596" width="12.7109375" style="372" customWidth="1"/>
    <col min="14597" max="14597" width="9.85546875" style="372" customWidth="1"/>
    <col min="14598" max="14848" width="9.140625" style="372" customWidth="1"/>
    <col min="14849" max="14849" width="51.140625" style="372" customWidth="1"/>
    <col min="14850" max="14851" width="9.85546875" style="372" customWidth="1"/>
    <col min="14852" max="14852" width="12.7109375" style="372" customWidth="1"/>
    <col min="14853" max="14853" width="9.85546875" style="372" customWidth="1"/>
    <col min="14854" max="15104" width="9.140625" style="372" customWidth="1"/>
    <col min="15105" max="15105" width="51.140625" style="372" customWidth="1"/>
    <col min="15106" max="15107" width="9.85546875" style="372" customWidth="1"/>
    <col min="15108" max="15108" width="12.7109375" style="372" customWidth="1"/>
    <col min="15109" max="15109" width="9.85546875" style="372" customWidth="1"/>
    <col min="15110" max="15360" width="9.140625" style="372" customWidth="1"/>
    <col min="15361" max="15361" width="51.140625" style="372" customWidth="1"/>
    <col min="15362" max="15363" width="9.85546875" style="372" customWidth="1"/>
    <col min="15364" max="15364" width="12.7109375" style="372" customWidth="1"/>
    <col min="15365" max="15365" width="9.85546875" style="372" customWidth="1"/>
    <col min="15366" max="15616" width="9.140625" style="372" customWidth="1"/>
    <col min="15617" max="15617" width="51.140625" style="372" customWidth="1"/>
    <col min="15618" max="15619" width="9.85546875" style="372" customWidth="1"/>
    <col min="15620" max="15620" width="12.7109375" style="372" customWidth="1"/>
    <col min="15621" max="15621" width="9.85546875" style="372" customWidth="1"/>
    <col min="15622" max="15872" width="9.140625" style="372" customWidth="1"/>
    <col min="15873" max="15873" width="51.140625" style="372" customWidth="1"/>
    <col min="15874" max="15875" width="9.85546875" style="372" customWidth="1"/>
    <col min="15876" max="15876" width="12.7109375" style="372" customWidth="1"/>
    <col min="15877" max="15877" width="9.85546875" style="372" customWidth="1"/>
    <col min="15878" max="16128" width="9.140625" style="372" customWidth="1"/>
    <col min="16129" max="16129" width="51.140625" style="372" customWidth="1"/>
    <col min="16130" max="16131" width="9.85546875" style="372" customWidth="1"/>
    <col min="16132" max="16132" width="12.7109375" style="372" customWidth="1"/>
    <col min="16133" max="16133" width="9.85546875" style="372" customWidth="1"/>
    <col min="16134" max="16384" width="9.140625" style="372" customWidth="1"/>
  </cols>
  <sheetData>
    <row r="1" spans="1:5" s="1" customFormat="1" ht="3.75" customHeight="1">
      <c r="A1" s="489"/>
      <c r="B1" s="462"/>
      <c r="C1" s="462"/>
      <c r="D1" s="462"/>
      <c r="E1" s="462"/>
    </row>
    <row r="2" spans="1:5" s="1" customFormat="1" ht="39" customHeight="1">
      <c r="A2" s="872" t="s">
        <v>546</v>
      </c>
      <c r="B2" s="872"/>
      <c r="C2" s="872"/>
      <c r="D2" s="872"/>
      <c r="E2" s="872"/>
    </row>
    <row r="3" spans="1:5" s="1" customFormat="1" ht="20.25" customHeight="1">
      <c r="A3" s="872" t="s">
        <v>159</v>
      </c>
      <c r="B3" s="872"/>
      <c r="C3" s="872"/>
      <c r="D3" s="872"/>
      <c r="E3" s="872"/>
    </row>
    <row r="4" spans="1:5" s="1" customFormat="1" ht="20.25" customHeight="1">
      <c r="A4" s="872" t="s">
        <v>927</v>
      </c>
      <c r="B4" s="872"/>
      <c r="C4" s="872"/>
      <c r="D4" s="872"/>
      <c r="E4" s="872"/>
    </row>
    <row r="5" spans="1:5" s="33" customFormat="1" ht="39" customHeight="1">
      <c r="A5" s="893" t="s">
        <v>734</v>
      </c>
      <c r="B5" s="893"/>
      <c r="C5" s="893"/>
      <c r="D5" s="893"/>
      <c r="E5" s="893"/>
    </row>
    <row r="6" spans="1:5" ht="7.5" customHeight="1">
      <c r="A6" s="469"/>
    </row>
    <row r="7" spans="1:5" ht="24" customHeight="1">
      <c r="A7" s="490"/>
      <c r="B7" s="463"/>
      <c r="C7" s="109"/>
      <c r="D7" s="454"/>
      <c r="E7" s="455"/>
    </row>
    <row r="8" spans="1:5" ht="37.5" customHeight="1">
      <c r="A8" s="635" t="s">
        <v>931</v>
      </c>
      <c r="B8" s="636" t="s">
        <v>549</v>
      </c>
      <c r="C8" s="636" t="s">
        <v>548</v>
      </c>
      <c r="D8" s="637" t="s">
        <v>42</v>
      </c>
      <c r="E8" s="638" t="s">
        <v>11</v>
      </c>
    </row>
    <row r="9" spans="1:5" ht="42.75" customHeight="1">
      <c r="A9" s="491" t="s">
        <v>135</v>
      </c>
      <c r="B9" s="114">
        <v>404.00107000000003</v>
      </c>
      <c r="C9" s="114">
        <v>9.2283200000000001</v>
      </c>
      <c r="D9" s="114">
        <v>413.22939000000002</v>
      </c>
      <c r="E9" s="115">
        <v>4.4778336434809591E-3</v>
      </c>
    </row>
    <row r="10" spans="1:5" ht="27" customHeight="1">
      <c r="A10" s="491" t="s">
        <v>136</v>
      </c>
      <c r="B10" s="114">
        <v>19.391060000000003</v>
      </c>
      <c r="C10" s="114">
        <v>0</v>
      </c>
      <c r="D10" s="114">
        <v>19.391060000000003</v>
      </c>
      <c r="E10" s="115">
        <v>2.1012527896614009E-4</v>
      </c>
    </row>
    <row r="11" spans="1:5" ht="27" customHeight="1">
      <c r="A11" s="491" t="s">
        <v>137</v>
      </c>
      <c r="B11" s="114">
        <v>10.262030000000001</v>
      </c>
      <c r="C11" s="114">
        <v>0</v>
      </c>
      <c r="D11" s="114">
        <v>10.262030000000001</v>
      </c>
      <c r="E11" s="115">
        <v>1.1120134311940133E-4</v>
      </c>
    </row>
    <row r="12" spans="1:5" ht="27" customHeight="1">
      <c r="A12" s="491" t="s">
        <v>138</v>
      </c>
      <c r="B12" s="114">
        <v>417.67399999999998</v>
      </c>
      <c r="C12" s="114">
        <v>23.31101</v>
      </c>
      <c r="D12" s="114">
        <v>440.98500999999999</v>
      </c>
      <c r="E12" s="115">
        <v>4.7785989134238177E-3</v>
      </c>
    </row>
    <row r="13" spans="1:5" ht="27" customHeight="1">
      <c r="A13" s="491" t="s">
        <v>139</v>
      </c>
      <c r="B13" s="114">
        <v>2450.2448599999998</v>
      </c>
      <c r="C13" s="114">
        <v>2151.9833399999998</v>
      </c>
      <c r="D13" s="114">
        <v>4602.2281999999996</v>
      </c>
      <c r="E13" s="115">
        <v>4.9870635457310561E-2</v>
      </c>
    </row>
    <row r="14" spans="1:5" ht="27" customHeight="1">
      <c r="A14" s="491" t="s">
        <v>140</v>
      </c>
      <c r="B14" s="114">
        <v>43.128519999999995</v>
      </c>
      <c r="C14" s="114">
        <v>0</v>
      </c>
      <c r="D14" s="114">
        <v>43.128519999999995</v>
      </c>
      <c r="E14" s="115">
        <v>4.6734898950324266E-4</v>
      </c>
    </row>
    <row r="15" spans="1:5" ht="27" customHeight="1">
      <c r="A15" s="491" t="s">
        <v>97</v>
      </c>
      <c r="B15" s="114">
        <v>778.87012000000004</v>
      </c>
      <c r="C15" s="114">
        <v>55995.884899999997</v>
      </c>
      <c r="D15" s="114">
        <v>56774.755019999997</v>
      </c>
      <c r="E15" s="115">
        <v>0.6152222331740379</v>
      </c>
    </row>
    <row r="16" spans="1:5" ht="27" customHeight="1">
      <c r="A16" s="491" t="s">
        <v>141</v>
      </c>
      <c r="B16" s="114">
        <v>4680.2067300000008</v>
      </c>
      <c r="C16" s="114">
        <v>6738.7507000000005</v>
      </c>
      <c r="D16" s="114">
        <v>11418.957430000002</v>
      </c>
      <c r="E16" s="115">
        <v>0.12373803265428646</v>
      </c>
    </row>
    <row r="17" spans="1:11" ht="27" customHeight="1">
      <c r="A17" s="491" t="s">
        <v>142</v>
      </c>
      <c r="B17" s="114">
        <v>1167.75945</v>
      </c>
      <c r="C17" s="114">
        <v>1193.13041</v>
      </c>
      <c r="D17" s="114">
        <v>2360.8898600000002</v>
      </c>
      <c r="E17" s="115">
        <v>2.5583059432585497E-2</v>
      </c>
    </row>
    <row r="18" spans="1:11" ht="27" customHeight="1">
      <c r="A18" s="491" t="s">
        <v>143</v>
      </c>
      <c r="B18" s="114">
        <v>1646.7700199999999</v>
      </c>
      <c r="C18" s="114">
        <v>1567.1803200000002</v>
      </c>
      <c r="D18" s="114">
        <v>3213.9503400000003</v>
      </c>
      <c r="E18" s="115">
        <v>3.4826987889048908E-2</v>
      </c>
    </row>
    <row r="19" spans="1:11" ht="27" customHeight="1">
      <c r="A19" s="491" t="s">
        <v>144</v>
      </c>
      <c r="B19" s="114">
        <v>973.47987000000001</v>
      </c>
      <c r="C19" s="114">
        <v>1930.5852500000001</v>
      </c>
      <c r="D19" s="114">
        <v>2904.0651200000002</v>
      </c>
      <c r="E19" s="115">
        <v>3.146901167217455E-2</v>
      </c>
    </row>
    <row r="20" spans="1:11" ht="27" customHeight="1">
      <c r="A20" s="491" t="s">
        <v>145</v>
      </c>
      <c r="B20" s="114">
        <v>1727.29144</v>
      </c>
      <c r="C20" s="114">
        <v>6357.95586</v>
      </c>
      <c r="D20" s="114">
        <v>8085.2473</v>
      </c>
      <c r="E20" s="115">
        <v>8.7613304503350031E-2</v>
      </c>
    </row>
    <row r="21" spans="1:11" ht="27" customHeight="1">
      <c r="A21" s="491" t="s">
        <v>146</v>
      </c>
      <c r="B21" s="114">
        <v>308.03341999999998</v>
      </c>
      <c r="C21" s="114">
        <v>21</v>
      </c>
      <c r="D21" s="114">
        <v>329.03341999999998</v>
      </c>
      <c r="E21" s="115">
        <v>3.5654698178791216E-3</v>
      </c>
    </row>
    <row r="22" spans="1:11" ht="27" customHeight="1">
      <c r="A22" s="491" t="s">
        <v>147</v>
      </c>
      <c r="B22" s="114">
        <v>243.57667000000001</v>
      </c>
      <c r="C22" s="114">
        <v>14.04266</v>
      </c>
      <c r="D22" s="114">
        <v>257.61932999999999</v>
      </c>
      <c r="E22" s="115">
        <v>2.7916129176703123E-3</v>
      </c>
    </row>
    <row r="23" spans="1:11" ht="27" customHeight="1">
      <c r="A23" s="491" t="s">
        <v>148</v>
      </c>
      <c r="B23" s="114">
        <v>731.80039999999997</v>
      </c>
      <c r="C23" s="114">
        <v>213.59932999999998</v>
      </c>
      <c r="D23" s="114">
        <v>945.39972999999998</v>
      </c>
      <c r="E23" s="115">
        <v>1.0244534440137025E-2</v>
      </c>
    </row>
    <row r="24" spans="1:11" ht="27" customHeight="1">
      <c r="A24" s="491" t="s">
        <v>149</v>
      </c>
      <c r="B24" s="114">
        <v>44.91236</v>
      </c>
      <c r="C24" s="114">
        <v>0</v>
      </c>
      <c r="D24" s="114">
        <v>44.91236</v>
      </c>
      <c r="E24" s="115">
        <v>4.8667902497479297E-4</v>
      </c>
    </row>
    <row r="25" spans="1:11" ht="27" customHeight="1">
      <c r="A25" s="491" t="s">
        <v>150</v>
      </c>
      <c r="B25" s="114">
        <v>0.23288</v>
      </c>
      <c r="C25" s="114">
        <v>0</v>
      </c>
      <c r="D25" s="114">
        <v>0.23288</v>
      </c>
      <c r="E25" s="115">
        <v>2.5235327499185032E-6</v>
      </c>
    </row>
    <row r="26" spans="1:11" s="140" customFormat="1" ht="39" customHeight="1">
      <c r="A26" s="639" t="s">
        <v>151</v>
      </c>
      <c r="B26" s="139">
        <v>391.04712999999998</v>
      </c>
      <c r="C26" s="139">
        <v>27.993680000000001</v>
      </c>
      <c r="D26" s="139">
        <v>419.04080999999996</v>
      </c>
      <c r="E26" s="459">
        <v>4.5408073153013441E-3</v>
      </c>
    </row>
    <row r="27" spans="1:11" ht="24" customHeight="1">
      <c r="A27" s="492" t="s">
        <v>157</v>
      </c>
      <c r="B27" s="464">
        <v>16038.682029999998</v>
      </c>
      <c r="C27" s="464">
        <v>76244.645780000006</v>
      </c>
      <c r="D27" s="464">
        <v>92283.327810000003</v>
      </c>
      <c r="E27" s="321">
        <v>1</v>
      </c>
    </row>
    <row r="28" spans="1:11" ht="36" customHeight="1">
      <c r="A28" s="493" t="s">
        <v>152</v>
      </c>
      <c r="B28" s="115">
        <v>0.17379826248812427</v>
      </c>
      <c r="C28" s="115">
        <v>0.82620173751187576</v>
      </c>
      <c r="D28" s="115">
        <v>1</v>
      </c>
      <c r="E28" s="115"/>
    </row>
    <row r="29" spans="1:11" ht="14.25" customHeight="1" thickBot="1">
      <c r="A29" s="494"/>
      <c r="B29" s="465"/>
      <c r="C29" s="145"/>
      <c r="D29" s="466"/>
      <c r="E29" s="640"/>
    </row>
    <row r="30" spans="1:11" ht="15" customHeight="1" thickTop="1">
      <c r="A30" s="772" t="s">
        <v>735</v>
      </c>
      <c r="B30" s="698"/>
      <c r="C30" s="502"/>
      <c r="D30" s="502"/>
      <c r="E30" s="148"/>
    </row>
    <row r="31" spans="1:11" ht="66" customHeight="1">
      <c r="A31" s="917"/>
      <c r="B31" s="917"/>
      <c r="C31" s="917"/>
      <c r="D31" s="917"/>
      <c r="E31" s="148"/>
    </row>
    <row r="32" spans="1:11" ht="15" customHeight="1">
      <c r="A32" s="496"/>
      <c r="C32" s="18"/>
      <c r="D32" s="460"/>
      <c r="E32" s="148"/>
      <c r="F32" s="150"/>
      <c r="G32" s="17"/>
      <c r="H32" s="17"/>
      <c r="I32" s="17"/>
      <c r="J32" s="17"/>
      <c r="K32" s="17"/>
    </row>
    <row r="33" spans="1:5" ht="9" customHeight="1">
      <c r="A33" s="473"/>
      <c r="C33" s="18"/>
      <c r="D33" s="460"/>
      <c r="E33" s="148"/>
    </row>
    <row r="34" spans="1:5" ht="9" customHeight="1">
      <c r="A34" s="470"/>
      <c r="C34" s="18"/>
      <c r="D34" s="460"/>
      <c r="E34" s="148"/>
    </row>
    <row r="35" spans="1:5" ht="9" customHeight="1">
      <c r="A35" s="470"/>
      <c r="C35" s="18"/>
      <c r="D35" s="460"/>
      <c r="E35" s="148"/>
    </row>
    <row r="36" spans="1:5" ht="9" customHeight="1">
      <c r="A36" s="470"/>
      <c r="B36" s="468"/>
      <c r="C36" s="18"/>
      <c r="D36" s="460"/>
      <c r="E36" s="148"/>
    </row>
    <row r="37" spans="1:5" ht="9" customHeight="1">
      <c r="A37" s="470"/>
      <c r="B37" s="468"/>
      <c r="C37" s="18"/>
      <c r="D37" s="460"/>
      <c r="E37" s="148"/>
    </row>
    <row r="38" spans="1:5" ht="9" customHeight="1">
      <c r="A38" s="470"/>
      <c r="B38" s="468"/>
      <c r="C38" s="18"/>
      <c r="D38" s="460"/>
      <c r="E38" s="148"/>
    </row>
    <row r="39" spans="1:5" ht="9" customHeight="1">
      <c r="A39" s="126"/>
      <c r="B39" s="468"/>
      <c r="C39" s="18"/>
      <c r="D39" s="460"/>
      <c r="E39" s="148"/>
    </row>
    <row r="40" spans="1:5" ht="9" customHeight="1">
      <c r="A40" s="470"/>
      <c r="B40" s="468"/>
      <c r="C40" s="18"/>
      <c r="D40" s="460"/>
      <c r="E40" s="148"/>
    </row>
    <row r="41" spans="1:5" ht="9" customHeight="1">
      <c r="A41" s="470"/>
      <c r="B41" s="468"/>
      <c r="C41" s="18"/>
      <c r="D41" s="460"/>
      <c r="E41" s="148"/>
    </row>
    <row r="42" spans="1:5" ht="9" customHeight="1">
      <c r="A42" s="470"/>
      <c r="B42" s="468"/>
      <c r="C42" s="18"/>
      <c r="D42" s="460"/>
      <c r="E42" s="148"/>
    </row>
    <row r="43" spans="1:5" ht="9" customHeight="1">
      <c r="A43" s="470"/>
      <c r="C43" s="18"/>
      <c r="D43" s="460"/>
      <c r="E43" s="148"/>
    </row>
    <row r="44" spans="1:5" ht="9" customHeight="1">
      <c r="A44" s="470"/>
      <c r="C44" s="18"/>
      <c r="D44" s="460"/>
      <c r="E44" s="148"/>
    </row>
    <row r="45" spans="1:5" ht="9" customHeight="1">
      <c r="A45" s="126"/>
      <c r="C45" s="18"/>
      <c r="D45" s="460"/>
      <c r="E45" s="148"/>
    </row>
    <row r="46" spans="1:5" ht="9" customHeight="1">
      <c r="A46" s="470"/>
      <c r="C46" s="18"/>
      <c r="D46" s="460"/>
      <c r="E46" s="148"/>
    </row>
    <row r="47" spans="1:5" ht="9" customHeight="1">
      <c r="A47" s="470"/>
      <c r="C47" s="18"/>
      <c r="D47" s="460"/>
      <c r="E47" s="148"/>
    </row>
    <row r="48" spans="1:5" ht="9" customHeight="1">
      <c r="A48" s="470"/>
      <c r="C48" s="18"/>
      <c r="D48" s="460"/>
      <c r="E48" s="148"/>
    </row>
    <row r="49" spans="1:5" ht="9" customHeight="1">
      <c r="A49" s="470"/>
      <c r="C49" s="18"/>
      <c r="D49" s="460"/>
      <c r="E49" s="148"/>
    </row>
    <row r="50" spans="1:5" ht="9" customHeight="1">
      <c r="A50" s="470"/>
      <c r="C50" s="18"/>
      <c r="D50" s="460"/>
      <c r="E50" s="148"/>
    </row>
    <row r="51" spans="1:5" ht="9" customHeight="1">
      <c r="A51" s="126"/>
      <c r="C51" s="18"/>
      <c r="D51" s="460"/>
      <c r="E51" s="148"/>
    </row>
    <row r="52" spans="1:5" ht="9" customHeight="1">
      <c r="A52" s="470"/>
      <c r="C52" s="18"/>
      <c r="D52" s="460"/>
      <c r="E52" s="148"/>
    </row>
    <row r="53" spans="1:5" ht="9" customHeight="1">
      <c r="A53" s="470"/>
      <c r="C53" s="18"/>
      <c r="D53" s="460"/>
      <c r="E53" s="148"/>
    </row>
    <row r="54" spans="1:5" ht="9" customHeight="1">
      <c r="A54" s="470"/>
      <c r="C54" s="18"/>
      <c r="D54" s="460"/>
      <c r="E54" s="148"/>
    </row>
    <row r="55" spans="1:5" ht="9" customHeight="1">
      <c r="A55" s="470"/>
      <c r="C55" s="18"/>
      <c r="D55" s="460"/>
      <c r="E55" s="148"/>
    </row>
    <row r="56" spans="1:5" ht="9" customHeight="1">
      <c r="A56" s="126"/>
      <c r="C56" s="18"/>
      <c r="D56" s="460"/>
      <c r="E56" s="148"/>
    </row>
    <row r="57" spans="1:5" ht="9" customHeight="1">
      <c r="A57" s="471"/>
      <c r="C57" s="18"/>
      <c r="D57" s="460"/>
      <c r="E57" s="148"/>
    </row>
    <row r="58" spans="1:5" ht="9" customHeight="1">
      <c r="A58" s="471"/>
      <c r="C58" s="18"/>
      <c r="D58" s="460"/>
      <c r="E58" s="148"/>
    </row>
    <row r="59" spans="1:5" ht="9" customHeight="1">
      <c r="A59" s="471"/>
      <c r="C59" s="18"/>
      <c r="D59" s="460"/>
      <c r="E59" s="148"/>
    </row>
    <row r="60" spans="1:5" ht="9" customHeight="1">
      <c r="A60" s="471"/>
      <c r="C60" s="18"/>
      <c r="D60" s="460"/>
      <c r="E60" s="148"/>
    </row>
    <row r="61" spans="1:5" ht="9" customHeight="1">
      <c r="A61" s="472"/>
      <c r="C61" s="18"/>
      <c r="D61" s="460"/>
      <c r="E61" s="148"/>
    </row>
    <row r="62" spans="1:5" ht="9" customHeight="1">
      <c r="A62" s="472"/>
      <c r="C62" s="18"/>
      <c r="D62" s="460"/>
      <c r="E62" s="148"/>
    </row>
    <row r="63" spans="1:5" ht="9" customHeight="1">
      <c r="A63" s="473"/>
      <c r="C63" s="18"/>
      <c r="D63" s="460"/>
      <c r="E63" s="148"/>
    </row>
    <row r="64" spans="1:5" ht="9" customHeight="1">
      <c r="A64" s="470"/>
      <c r="C64" s="18"/>
      <c r="D64" s="460"/>
      <c r="E64" s="148"/>
    </row>
    <row r="65" spans="1:5" ht="9" customHeight="1">
      <c r="A65" s="470"/>
      <c r="C65" s="18"/>
      <c r="D65" s="460"/>
      <c r="E65" s="148"/>
    </row>
    <row r="66" spans="1:5" ht="9" customHeight="1">
      <c r="A66" s="470"/>
      <c r="C66" s="18"/>
      <c r="D66" s="460"/>
      <c r="E66" s="148"/>
    </row>
    <row r="67" spans="1:5" ht="9" customHeight="1">
      <c r="A67" s="470"/>
      <c r="C67" s="18"/>
      <c r="D67" s="460"/>
      <c r="E67" s="148"/>
    </row>
    <row r="68" spans="1:5" ht="9" customHeight="1">
      <c r="A68" s="471"/>
      <c r="C68" s="18"/>
      <c r="D68" s="460"/>
      <c r="E68" s="148"/>
    </row>
    <row r="69" spans="1:5" ht="9" customHeight="1">
      <c r="A69" s="473"/>
      <c r="C69" s="18"/>
      <c r="D69" s="460"/>
      <c r="E69" s="148"/>
    </row>
    <row r="70" spans="1:5" ht="9" customHeight="1">
      <c r="A70" s="470"/>
      <c r="C70" s="18"/>
      <c r="D70" s="460"/>
      <c r="E70" s="148"/>
    </row>
    <row r="71" spans="1:5" ht="9" customHeight="1">
      <c r="A71" s="470"/>
      <c r="C71" s="18"/>
      <c r="D71" s="460"/>
      <c r="E71" s="148"/>
    </row>
    <row r="72" spans="1:5" ht="9" customHeight="1">
      <c r="A72" s="470"/>
      <c r="C72" s="18"/>
      <c r="D72" s="460"/>
      <c r="E72" s="148"/>
    </row>
    <row r="73" spans="1:5" ht="9" customHeight="1">
      <c r="A73" s="470"/>
      <c r="C73" s="18"/>
      <c r="D73" s="460"/>
      <c r="E73" s="148"/>
    </row>
    <row r="74" spans="1:5" ht="9" customHeight="1">
      <c r="A74" s="471"/>
      <c r="C74" s="18"/>
      <c r="D74" s="460"/>
      <c r="E74" s="148"/>
    </row>
    <row r="75" spans="1:5" ht="9" customHeight="1">
      <c r="A75" s="473"/>
      <c r="C75" s="18"/>
      <c r="D75" s="460"/>
      <c r="E75" s="148"/>
    </row>
    <row r="76" spans="1:5" ht="9" customHeight="1">
      <c r="A76" s="470"/>
      <c r="C76" s="18"/>
      <c r="D76" s="460"/>
      <c r="E76" s="148"/>
    </row>
    <row r="77" spans="1:5" ht="9" customHeight="1">
      <c r="A77" s="470"/>
      <c r="C77" s="18"/>
      <c r="D77" s="460"/>
      <c r="E77" s="148"/>
    </row>
    <row r="78" spans="1:5" ht="9" customHeight="1">
      <c r="A78" s="470"/>
      <c r="C78" s="461"/>
      <c r="E78" s="467"/>
    </row>
    <row r="79" spans="1:5" ht="9" customHeight="1">
      <c r="A79" s="470"/>
      <c r="C79" s="461"/>
      <c r="E79" s="467"/>
    </row>
    <row r="80" spans="1:5" ht="9" customHeight="1">
      <c r="A80" s="470"/>
      <c r="C80" s="461"/>
      <c r="E80" s="467"/>
    </row>
    <row r="81" spans="1:5" ht="9" customHeight="1">
      <c r="A81" s="470"/>
      <c r="C81" s="461"/>
      <c r="E81" s="467"/>
    </row>
    <row r="82" spans="1:5" ht="9" customHeight="1">
      <c r="A82" s="470"/>
      <c r="C82" s="461"/>
      <c r="E82" s="467"/>
    </row>
    <row r="83" spans="1:5" ht="9" customHeight="1">
      <c r="A83" s="470"/>
      <c r="C83" s="461"/>
      <c r="E83" s="467"/>
    </row>
    <row r="84" spans="1:5" ht="9" customHeight="1">
      <c r="A84" s="471"/>
      <c r="C84" s="461"/>
      <c r="E84" s="467"/>
    </row>
    <row r="85" spans="1:5" ht="9" customHeight="1">
      <c r="A85" s="473"/>
      <c r="C85" s="461"/>
      <c r="E85" s="467"/>
    </row>
    <row r="86" spans="1:5" ht="9" customHeight="1">
      <c r="A86" s="470"/>
      <c r="C86" s="461"/>
      <c r="E86" s="467"/>
    </row>
    <row r="87" spans="1:5" ht="9" customHeight="1">
      <c r="A87" s="470"/>
      <c r="C87" s="461"/>
      <c r="E87" s="467"/>
    </row>
    <row r="88" spans="1:5" ht="9" customHeight="1">
      <c r="A88" s="470"/>
      <c r="C88" s="461"/>
      <c r="E88" s="467"/>
    </row>
    <row r="89" spans="1:5" ht="9" customHeight="1">
      <c r="A89" s="470"/>
      <c r="C89" s="461"/>
      <c r="E89" s="467"/>
    </row>
    <row r="90" spans="1:5" ht="9" customHeight="1">
      <c r="A90" s="470"/>
      <c r="C90" s="461"/>
      <c r="E90" s="467"/>
    </row>
    <row r="91" spans="1:5" ht="9" customHeight="1">
      <c r="A91" s="470"/>
      <c r="C91" s="461"/>
      <c r="E91" s="467"/>
    </row>
    <row r="92" spans="1:5" ht="9" customHeight="1">
      <c r="A92" s="470"/>
      <c r="C92" s="461"/>
      <c r="E92" s="467"/>
    </row>
    <row r="93" spans="1:5" ht="9" customHeight="1">
      <c r="A93" s="470"/>
      <c r="C93" s="461"/>
      <c r="E93" s="467"/>
    </row>
    <row r="94" spans="1:5" ht="9" customHeight="1">
      <c r="A94" s="470"/>
      <c r="C94" s="461"/>
      <c r="E94" s="467"/>
    </row>
    <row r="95" spans="1:5" ht="9" customHeight="1">
      <c r="A95" s="473"/>
      <c r="C95" s="461"/>
      <c r="E95" s="467"/>
    </row>
    <row r="96" spans="1:5" ht="9" customHeight="1">
      <c r="A96" s="470"/>
      <c r="C96" s="461"/>
      <c r="E96" s="467"/>
    </row>
    <row r="97" spans="1:5" ht="9" customHeight="1">
      <c r="A97" s="470"/>
      <c r="C97" s="461"/>
      <c r="E97" s="467"/>
    </row>
    <row r="98" spans="1:5" ht="9" customHeight="1">
      <c r="A98" s="470"/>
      <c r="C98" s="461"/>
      <c r="E98" s="467"/>
    </row>
    <row r="99" spans="1:5">
      <c r="A99" s="474"/>
      <c r="C99" s="461"/>
      <c r="E99" s="467"/>
    </row>
    <row r="100" spans="1:5">
      <c r="A100" s="474"/>
      <c r="C100" s="461"/>
      <c r="E100" s="467"/>
    </row>
    <row r="101" spans="1:5">
      <c r="A101" s="474"/>
      <c r="C101" s="461"/>
      <c r="E101" s="467"/>
    </row>
    <row r="102" spans="1:5">
      <c r="A102" s="474"/>
      <c r="C102" s="461"/>
      <c r="E102" s="467"/>
    </row>
    <row r="103" spans="1:5">
      <c r="A103" s="474"/>
      <c r="C103" s="461"/>
      <c r="E103" s="467"/>
    </row>
    <row r="104" spans="1:5">
      <c r="A104" s="474"/>
      <c r="C104" s="461"/>
      <c r="E104" s="467"/>
    </row>
    <row r="105" spans="1:5">
      <c r="A105" s="474"/>
      <c r="C105" s="461"/>
      <c r="E105" s="467"/>
    </row>
    <row r="106" spans="1:5" ht="15.75">
      <c r="A106" s="131"/>
      <c r="C106" s="461"/>
      <c r="E106" s="467"/>
    </row>
    <row r="107" spans="1:5" ht="15.75">
      <c r="A107" s="131"/>
      <c r="C107" s="461"/>
      <c r="E107" s="467"/>
    </row>
    <row r="108" spans="1:5" ht="15.75">
      <c r="A108" s="131"/>
      <c r="C108" s="461"/>
      <c r="E108" s="467"/>
    </row>
    <row r="109" spans="1:5" ht="15.75">
      <c r="A109" s="131"/>
      <c r="C109" s="461"/>
      <c r="E109" s="467"/>
    </row>
    <row r="110" spans="1:5" ht="15.75">
      <c r="A110" s="131"/>
      <c r="C110" s="461"/>
      <c r="E110" s="467"/>
    </row>
    <row r="111" spans="1:5" ht="15.75">
      <c r="A111" s="131"/>
      <c r="C111" s="461"/>
      <c r="E111" s="467"/>
    </row>
    <row r="112" spans="1:5" ht="15.75">
      <c r="A112" s="131"/>
      <c r="C112" s="461"/>
      <c r="E112" s="467"/>
    </row>
    <row r="113" spans="1:5" ht="15.75">
      <c r="A113" s="131"/>
      <c r="C113" s="461"/>
      <c r="E113" s="467"/>
    </row>
    <row r="114" spans="1:5" ht="15.75">
      <c r="A114" s="131"/>
      <c r="C114" s="461"/>
      <c r="E114" s="467"/>
    </row>
    <row r="115" spans="1:5" ht="15.75">
      <c r="A115" s="131"/>
      <c r="C115" s="461"/>
      <c r="E115" s="467"/>
    </row>
    <row r="116" spans="1:5" ht="15.75">
      <c r="A116" s="131"/>
      <c r="C116" s="461"/>
      <c r="E116" s="467"/>
    </row>
    <row r="117" spans="1:5" ht="15.75">
      <c r="A117" s="131"/>
      <c r="C117" s="461"/>
      <c r="E117" s="467"/>
    </row>
    <row r="118" spans="1:5" ht="15.75">
      <c r="A118" s="131"/>
      <c r="C118" s="461"/>
      <c r="E118" s="467"/>
    </row>
    <row r="119" spans="1:5" ht="15.75">
      <c r="A119" s="131"/>
      <c r="C119" s="461"/>
      <c r="E119" s="467"/>
    </row>
    <row r="120" spans="1:5" ht="15.75">
      <c r="A120" s="131"/>
      <c r="C120" s="461"/>
      <c r="E120" s="467"/>
    </row>
    <row r="121" spans="1:5" ht="15.75">
      <c r="A121" s="131"/>
      <c r="C121" s="461"/>
      <c r="E121" s="467"/>
    </row>
    <row r="122" spans="1:5" ht="15.75">
      <c r="A122" s="131"/>
      <c r="C122" s="461"/>
      <c r="E122" s="467"/>
    </row>
    <row r="123" spans="1:5" ht="15.75">
      <c r="A123" s="131"/>
      <c r="C123" s="461"/>
      <c r="E123" s="467"/>
    </row>
    <row r="124" spans="1:5" ht="15.75">
      <c r="A124" s="131"/>
      <c r="C124" s="461"/>
      <c r="E124" s="467"/>
    </row>
    <row r="125" spans="1:5" ht="15.75">
      <c r="A125" s="131"/>
      <c r="C125" s="461"/>
      <c r="E125" s="467"/>
    </row>
    <row r="126" spans="1:5" ht="15.75">
      <c r="A126" s="131"/>
      <c r="C126" s="461"/>
      <c r="E126" s="467"/>
    </row>
    <row r="127" spans="1:5" ht="15.75">
      <c r="A127" s="131"/>
      <c r="C127" s="461"/>
      <c r="E127" s="467"/>
    </row>
    <row r="128" spans="1:5" ht="15.75">
      <c r="A128" s="131"/>
      <c r="C128" s="461"/>
      <c r="E128" s="467"/>
    </row>
    <row r="129" spans="1:5" ht="15.75">
      <c r="A129" s="131"/>
      <c r="C129" s="461"/>
      <c r="E129" s="467"/>
    </row>
    <row r="130" spans="1:5" ht="15.75">
      <c r="A130" s="131"/>
      <c r="C130" s="461"/>
      <c r="E130" s="467"/>
    </row>
    <row r="131" spans="1:5" ht="15.75">
      <c r="A131" s="131"/>
      <c r="C131" s="461"/>
      <c r="E131" s="467"/>
    </row>
    <row r="132" spans="1:5" ht="15.75">
      <c r="A132" s="131"/>
      <c r="C132" s="461"/>
      <c r="E132" s="467"/>
    </row>
    <row r="133" spans="1:5" ht="15.75">
      <c r="A133" s="131"/>
      <c r="C133" s="461"/>
      <c r="E133" s="467"/>
    </row>
    <row r="134" spans="1:5" ht="15.75">
      <c r="A134" s="131"/>
      <c r="C134" s="461"/>
      <c r="E134" s="467"/>
    </row>
    <row r="135" spans="1:5" ht="15.75">
      <c r="A135" s="131"/>
      <c r="C135" s="461"/>
      <c r="E135" s="467"/>
    </row>
    <row r="136" spans="1:5" ht="15.75">
      <c r="A136" s="131"/>
      <c r="C136" s="461"/>
      <c r="E136" s="467"/>
    </row>
    <row r="137" spans="1:5" ht="15.75">
      <c r="A137" s="131"/>
      <c r="C137" s="461"/>
      <c r="E137" s="467"/>
    </row>
    <row r="138" spans="1:5" ht="15.75">
      <c r="A138" s="131"/>
      <c r="C138" s="461"/>
      <c r="E138" s="467"/>
    </row>
    <row r="139" spans="1:5" ht="15.75">
      <c r="A139" s="131"/>
      <c r="C139" s="461"/>
      <c r="E139" s="467"/>
    </row>
    <row r="140" spans="1:5" ht="15.75">
      <c r="A140" s="131"/>
      <c r="C140" s="461"/>
      <c r="E140" s="467"/>
    </row>
    <row r="141" spans="1:5" ht="15.75">
      <c r="A141" s="131"/>
      <c r="C141" s="461"/>
      <c r="E141" s="467"/>
    </row>
    <row r="142" spans="1:5" ht="15.75">
      <c r="A142" s="131"/>
      <c r="C142" s="461"/>
      <c r="E142" s="467"/>
    </row>
    <row r="143" spans="1:5" ht="15.75">
      <c r="A143" s="131"/>
      <c r="C143" s="461"/>
      <c r="E143" s="467"/>
    </row>
    <row r="144" spans="1:5" ht="15.75">
      <c r="A144" s="131"/>
      <c r="C144" s="461"/>
      <c r="E144" s="467"/>
    </row>
    <row r="145" spans="1:5" ht="15.75">
      <c r="A145" s="131"/>
      <c r="C145" s="461"/>
      <c r="E145" s="467"/>
    </row>
    <row r="146" spans="1:5" ht="15.75">
      <c r="A146" s="131"/>
      <c r="C146" s="461"/>
      <c r="E146" s="467"/>
    </row>
    <row r="147" spans="1:5" ht="15.75">
      <c r="A147" s="131"/>
      <c r="C147" s="461"/>
      <c r="E147" s="467"/>
    </row>
    <row r="148" spans="1:5" ht="15.75">
      <c r="A148" s="131"/>
      <c r="C148" s="461"/>
      <c r="E148" s="467"/>
    </row>
    <row r="149" spans="1:5" ht="15.75">
      <c r="A149" s="131"/>
      <c r="C149" s="461"/>
      <c r="E149" s="467"/>
    </row>
    <row r="150" spans="1:5" ht="15.75">
      <c r="A150" s="131"/>
      <c r="C150" s="461"/>
      <c r="E150" s="467"/>
    </row>
    <row r="151" spans="1:5" ht="15.75">
      <c r="A151" s="131"/>
      <c r="C151" s="461"/>
      <c r="E151" s="467"/>
    </row>
    <row r="152" spans="1:5" ht="15.75">
      <c r="A152" s="131"/>
      <c r="C152" s="461"/>
      <c r="E152" s="467"/>
    </row>
    <row r="153" spans="1:5" ht="15.75">
      <c r="A153" s="131"/>
      <c r="C153" s="461"/>
      <c r="E153" s="467"/>
    </row>
    <row r="154" spans="1:5" ht="15.75">
      <c r="A154" s="131"/>
      <c r="C154" s="461"/>
      <c r="E154" s="467"/>
    </row>
    <row r="155" spans="1:5" ht="15.75">
      <c r="A155" s="131"/>
      <c r="C155" s="461"/>
      <c r="E155" s="467"/>
    </row>
    <row r="156" spans="1:5" ht="15.75">
      <c r="A156" s="131"/>
      <c r="C156" s="461"/>
      <c r="E156" s="467"/>
    </row>
    <row r="157" spans="1:5" ht="15.75">
      <c r="A157" s="131"/>
      <c r="C157" s="461"/>
      <c r="E157" s="467"/>
    </row>
    <row r="158" spans="1:5" ht="15.75">
      <c r="A158" s="131"/>
      <c r="C158" s="461"/>
      <c r="E158" s="467"/>
    </row>
    <row r="159" spans="1:5" ht="15.75">
      <c r="A159" s="131"/>
      <c r="C159" s="461"/>
      <c r="E159" s="467"/>
    </row>
    <row r="160" spans="1:5" ht="15.75">
      <c r="A160" s="131"/>
      <c r="C160" s="461"/>
      <c r="E160" s="467"/>
    </row>
    <row r="161" spans="1:5" ht="15.75">
      <c r="A161" s="131"/>
      <c r="C161" s="461"/>
      <c r="E161" s="467"/>
    </row>
    <row r="162" spans="1:5" ht="15.75">
      <c r="A162" s="131"/>
      <c r="C162" s="461"/>
      <c r="E162" s="467"/>
    </row>
    <row r="163" spans="1:5" ht="15.75">
      <c r="A163" s="131"/>
      <c r="C163" s="461"/>
      <c r="E163" s="467"/>
    </row>
    <row r="164" spans="1:5" ht="15.75">
      <c r="A164" s="131"/>
      <c r="C164" s="461"/>
      <c r="E164" s="467"/>
    </row>
    <row r="165" spans="1:5" ht="15.75">
      <c r="A165" s="131"/>
      <c r="C165" s="461"/>
      <c r="E165" s="467"/>
    </row>
    <row r="166" spans="1:5" ht="15.75">
      <c r="A166" s="131"/>
      <c r="C166" s="461"/>
      <c r="E166" s="467"/>
    </row>
    <row r="167" spans="1:5" ht="15.75">
      <c r="A167" s="131"/>
      <c r="C167" s="461"/>
      <c r="E167" s="467"/>
    </row>
    <row r="168" spans="1:5" ht="15.75">
      <c r="A168" s="131"/>
      <c r="C168" s="461"/>
      <c r="E168" s="467"/>
    </row>
    <row r="169" spans="1:5" ht="15.75">
      <c r="A169" s="131"/>
      <c r="C169" s="461"/>
      <c r="E169" s="467"/>
    </row>
    <row r="170" spans="1:5" ht="15.75">
      <c r="A170" s="131"/>
      <c r="C170" s="461"/>
      <c r="E170" s="467"/>
    </row>
    <row r="171" spans="1:5" ht="15.75">
      <c r="A171" s="131"/>
      <c r="C171" s="461"/>
      <c r="E171" s="467"/>
    </row>
    <row r="172" spans="1:5" ht="15.75">
      <c r="A172" s="131"/>
      <c r="C172" s="461"/>
      <c r="E172" s="467"/>
    </row>
    <row r="173" spans="1:5" ht="15.75">
      <c r="A173" s="131"/>
      <c r="C173" s="461"/>
      <c r="E173" s="467"/>
    </row>
    <row r="174" spans="1:5" ht="15.75">
      <c r="A174" s="131"/>
      <c r="C174" s="461"/>
      <c r="E174" s="467"/>
    </row>
    <row r="175" spans="1:5" ht="15.75">
      <c r="A175" s="131"/>
      <c r="C175" s="461"/>
      <c r="E175" s="467"/>
    </row>
    <row r="176" spans="1:5" ht="15.75">
      <c r="A176" s="131"/>
      <c r="C176" s="461"/>
      <c r="E176" s="467"/>
    </row>
    <row r="177" spans="1:5" ht="15.75">
      <c r="A177" s="131"/>
      <c r="C177" s="461"/>
      <c r="E177" s="467"/>
    </row>
    <row r="178" spans="1:5" ht="15.75">
      <c r="A178" s="131"/>
      <c r="C178" s="461"/>
      <c r="E178" s="467"/>
    </row>
    <row r="179" spans="1:5" ht="15.75">
      <c r="A179" s="131"/>
      <c r="C179" s="461"/>
      <c r="E179" s="467"/>
    </row>
    <row r="180" spans="1:5" ht="15.75">
      <c r="A180" s="131"/>
      <c r="C180" s="461"/>
      <c r="E180" s="467"/>
    </row>
    <row r="181" spans="1:5" ht="15.75">
      <c r="A181" s="131"/>
      <c r="C181" s="461"/>
      <c r="E181" s="467"/>
    </row>
    <row r="182" spans="1:5" ht="15.75">
      <c r="A182" s="131"/>
      <c r="C182" s="461"/>
      <c r="E182" s="467"/>
    </row>
    <row r="183" spans="1:5" ht="15.75">
      <c r="A183" s="131"/>
      <c r="C183" s="461"/>
      <c r="E183" s="467"/>
    </row>
    <row r="184" spans="1:5" ht="15.75">
      <c r="A184" s="131"/>
      <c r="C184" s="461"/>
      <c r="E184" s="467"/>
    </row>
    <row r="185" spans="1:5" ht="15.75">
      <c r="A185" s="131"/>
      <c r="C185" s="461"/>
      <c r="E185" s="467"/>
    </row>
    <row r="186" spans="1:5" ht="15.75">
      <c r="A186" s="131"/>
      <c r="C186" s="461"/>
      <c r="E186" s="467"/>
    </row>
    <row r="187" spans="1:5" ht="15.75">
      <c r="A187" s="131"/>
      <c r="C187" s="461"/>
      <c r="E187" s="467"/>
    </row>
    <row r="188" spans="1:5" ht="15.75">
      <c r="A188" s="131"/>
      <c r="C188" s="461"/>
      <c r="E188" s="467"/>
    </row>
    <row r="189" spans="1:5" ht="15.75">
      <c r="A189" s="131"/>
      <c r="C189" s="461"/>
      <c r="E189" s="467"/>
    </row>
    <row r="190" spans="1:5" ht="15.75">
      <c r="A190" s="131"/>
      <c r="C190" s="461"/>
      <c r="E190" s="467"/>
    </row>
    <row r="191" spans="1:5" ht="15.75">
      <c r="A191" s="131"/>
      <c r="C191" s="461"/>
      <c r="E191" s="467"/>
    </row>
    <row r="192" spans="1:5" ht="15.75">
      <c r="A192" s="131"/>
      <c r="C192" s="461"/>
      <c r="E192" s="467"/>
    </row>
    <row r="193" spans="1:5" ht="15.75">
      <c r="A193" s="131"/>
      <c r="C193" s="461"/>
      <c r="E193" s="467"/>
    </row>
    <row r="194" spans="1:5" ht="15.75">
      <c r="A194" s="131"/>
      <c r="C194" s="461"/>
      <c r="E194" s="467"/>
    </row>
    <row r="195" spans="1:5" ht="15.75">
      <c r="A195" s="131"/>
      <c r="C195" s="461"/>
      <c r="E195" s="467"/>
    </row>
    <row r="196" spans="1:5" ht="15.75">
      <c r="A196" s="131"/>
      <c r="C196" s="461"/>
      <c r="E196" s="467"/>
    </row>
    <row r="197" spans="1:5" ht="15.75">
      <c r="A197" s="19"/>
      <c r="C197" s="461"/>
      <c r="E197" s="467"/>
    </row>
    <row r="198" spans="1:5" ht="15.75">
      <c r="A198" s="19"/>
      <c r="C198" s="461"/>
      <c r="E198" s="467"/>
    </row>
    <row r="199" spans="1:5" ht="15.75">
      <c r="A199" s="19"/>
      <c r="C199" s="461"/>
      <c r="E199" s="467"/>
    </row>
    <row r="200" spans="1:5" ht="15.75">
      <c r="A200" s="19"/>
      <c r="C200" s="461"/>
    </row>
    <row r="201" spans="1:5" ht="15.75">
      <c r="A201" s="19"/>
      <c r="C201" s="461"/>
    </row>
    <row r="202" spans="1:5" ht="15.75">
      <c r="A202" s="19"/>
      <c r="C202" s="461"/>
    </row>
    <row r="203" spans="1:5" ht="15.75">
      <c r="A203" s="19"/>
      <c r="C203" s="461"/>
    </row>
    <row r="204" spans="1:5" ht="15.75">
      <c r="A204" s="19"/>
      <c r="C204" s="461"/>
    </row>
    <row r="205" spans="1:5" ht="15.75">
      <c r="A205" s="19"/>
      <c r="C205" s="461"/>
    </row>
    <row r="206" spans="1:5" ht="15.75">
      <c r="A206" s="19"/>
      <c r="C206" s="461"/>
    </row>
    <row r="207" spans="1:5" ht="15.75">
      <c r="A207" s="19"/>
      <c r="C207" s="461"/>
    </row>
    <row r="208" spans="1:5" ht="15.75">
      <c r="A208" s="19"/>
      <c r="C208" s="461"/>
    </row>
    <row r="209" spans="1:3" ht="15.75">
      <c r="A209" s="19"/>
      <c r="C209" s="461"/>
    </row>
    <row r="210" spans="1:3" ht="15.75">
      <c r="A210" s="19"/>
      <c r="C210" s="461"/>
    </row>
    <row r="211" spans="1:3" ht="15.75">
      <c r="A211" s="19"/>
      <c r="C211" s="461"/>
    </row>
    <row r="212" spans="1:3" ht="15.75">
      <c r="A212" s="19"/>
      <c r="C212" s="461"/>
    </row>
    <row r="213" spans="1:3" ht="15.75">
      <c r="A213" s="19"/>
      <c r="C213" s="461"/>
    </row>
    <row r="214" spans="1:3" ht="15.75">
      <c r="A214" s="19"/>
      <c r="C214" s="461"/>
    </row>
    <row r="215" spans="1:3" ht="15.75">
      <c r="A215" s="19"/>
      <c r="C215" s="461"/>
    </row>
    <row r="216" spans="1:3" ht="15.75">
      <c r="A216" s="19"/>
      <c r="C216" s="461"/>
    </row>
    <row r="217" spans="1:3" ht="15.75">
      <c r="A217" s="19"/>
      <c r="C217" s="461"/>
    </row>
    <row r="218" spans="1:3" ht="15.75">
      <c r="A218" s="19"/>
      <c r="C218" s="461"/>
    </row>
    <row r="219" spans="1:3" ht="15.75">
      <c r="A219" s="19"/>
      <c r="C219" s="461"/>
    </row>
    <row r="220" spans="1:3" ht="15.75">
      <c r="A220" s="19"/>
      <c r="C220" s="461"/>
    </row>
    <row r="221" spans="1:3" ht="15.75">
      <c r="A221" s="19"/>
      <c r="C221" s="461"/>
    </row>
    <row r="222" spans="1:3" ht="15.75">
      <c r="A222" s="19"/>
      <c r="C222" s="461"/>
    </row>
    <row r="223" spans="1:3" ht="15.75">
      <c r="A223" s="19"/>
      <c r="C223" s="461"/>
    </row>
    <row r="224" spans="1:3" ht="15.75">
      <c r="A224" s="19"/>
      <c r="C224" s="461"/>
    </row>
    <row r="225" spans="1:3" ht="15.75">
      <c r="A225" s="19"/>
      <c r="C225" s="461"/>
    </row>
    <row r="226" spans="1:3" ht="15.75">
      <c r="A226" s="19"/>
      <c r="C226" s="461"/>
    </row>
    <row r="227" spans="1:3" ht="15.75">
      <c r="A227" s="19"/>
      <c r="C227" s="461"/>
    </row>
    <row r="228" spans="1:3" ht="15.75">
      <c r="A228" s="19"/>
      <c r="C228" s="461"/>
    </row>
    <row r="229" spans="1:3" ht="15.75">
      <c r="A229" s="19"/>
      <c r="C229" s="461"/>
    </row>
    <row r="230" spans="1:3" ht="15.75">
      <c r="A230" s="19"/>
      <c r="C230" s="461"/>
    </row>
    <row r="231" spans="1:3" ht="15.75">
      <c r="A231" s="19"/>
      <c r="C231" s="461"/>
    </row>
    <row r="232" spans="1:3" ht="15.75">
      <c r="A232" s="19"/>
      <c r="C232" s="461"/>
    </row>
    <row r="233" spans="1:3" ht="15.75">
      <c r="A233" s="19"/>
      <c r="C233" s="461"/>
    </row>
    <row r="234" spans="1:3" ht="15.75">
      <c r="A234" s="19"/>
      <c r="C234" s="461"/>
    </row>
    <row r="235" spans="1:3" ht="15.75">
      <c r="A235" s="19"/>
      <c r="C235" s="461"/>
    </row>
    <row r="236" spans="1:3" ht="15.75">
      <c r="A236" s="19"/>
      <c r="C236" s="461"/>
    </row>
    <row r="237" spans="1:3" ht="15.75">
      <c r="A237" s="19"/>
      <c r="C237" s="461"/>
    </row>
    <row r="238" spans="1:3" ht="15.75">
      <c r="A238" s="19"/>
      <c r="C238" s="461"/>
    </row>
    <row r="239" spans="1:3" ht="15.75">
      <c r="A239" s="19"/>
      <c r="C239" s="461"/>
    </row>
    <row r="240" spans="1:3" ht="15.75">
      <c r="A240" s="19"/>
      <c r="C240" s="461"/>
    </row>
    <row r="241" spans="1:3" ht="15.75">
      <c r="A241" s="19"/>
      <c r="C241" s="461"/>
    </row>
    <row r="242" spans="1:3" ht="15.75">
      <c r="A242" s="19"/>
      <c r="C242" s="461"/>
    </row>
    <row r="243" spans="1:3" ht="15.75">
      <c r="A243" s="19"/>
      <c r="C243" s="461"/>
    </row>
    <row r="244" spans="1:3" ht="15.75">
      <c r="A244" s="19"/>
      <c r="C244" s="461"/>
    </row>
    <row r="245" spans="1:3" ht="15.75">
      <c r="A245" s="19"/>
      <c r="C245" s="461"/>
    </row>
    <row r="246" spans="1:3" ht="15.75">
      <c r="A246" s="19"/>
      <c r="C246" s="461"/>
    </row>
    <row r="247" spans="1:3" ht="15.75">
      <c r="A247" s="19"/>
      <c r="C247" s="461"/>
    </row>
    <row r="248" spans="1:3" ht="15.75">
      <c r="A248" s="19"/>
      <c r="C248" s="461"/>
    </row>
    <row r="249" spans="1:3" ht="15.75">
      <c r="A249" s="19"/>
      <c r="C249" s="461"/>
    </row>
    <row r="250" spans="1:3" ht="15.75">
      <c r="A250" s="19"/>
      <c r="C250" s="461"/>
    </row>
    <row r="251" spans="1:3" ht="15.75">
      <c r="A251" s="19"/>
      <c r="C251" s="461"/>
    </row>
    <row r="252" spans="1:3" ht="15.75">
      <c r="A252" s="19"/>
      <c r="C252" s="461"/>
    </row>
    <row r="253" spans="1:3" ht="15.75">
      <c r="A253" s="19"/>
      <c r="C253" s="461"/>
    </row>
    <row r="254" spans="1:3" ht="15.75">
      <c r="A254" s="19"/>
      <c r="C254" s="461"/>
    </row>
    <row r="255" spans="1:3" ht="15.75">
      <c r="A255" s="19"/>
      <c r="C255" s="461"/>
    </row>
    <row r="256" spans="1:3" ht="15.75">
      <c r="A256" s="19"/>
      <c r="C256" s="461"/>
    </row>
    <row r="257" spans="1:3" ht="15.75">
      <c r="A257" s="19"/>
      <c r="C257" s="461"/>
    </row>
    <row r="258" spans="1:3" ht="15.75">
      <c r="A258" s="19"/>
      <c r="C258" s="461"/>
    </row>
    <row r="259" spans="1:3" ht="15.75">
      <c r="A259" s="19"/>
      <c r="C259" s="461"/>
    </row>
    <row r="260" spans="1:3" ht="15.75">
      <c r="A260" s="19"/>
      <c r="C260" s="461"/>
    </row>
    <row r="261" spans="1:3" ht="15.75">
      <c r="A261" s="19"/>
      <c r="C261" s="461"/>
    </row>
    <row r="262" spans="1:3" ht="15.75">
      <c r="A262" s="19"/>
      <c r="C262" s="461"/>
    </row>
    <row r="263" spans="1:3" ht="15.75">
      <c r="A263" s="19"/>
      <c r="C263" s="461"/>
    </row>
    <row r="264" spans="1:3" ht="15.75">
      <c r="A264" s="19"/>
      <c r="C264" s="461"/>
    </row>
    <row r="265" spans="1:3" ht="15.75">
      <c r="A265" s="19"/>
      <c r="C265" s="461"/>
    </row>
    <row r="266" spans="1:3" ht="15.75">
      <c r="A266" s="19"/>
      <c r="C266" s="461"/>
    </row>
    <row r="267" spans="1:3" ht="15.75">
      <c r="A267" s="19"/>
      <c r="C267" s="461"/>
    </row>
    <row r="268" spans="1:3" ht="15.75">
      <c r="A268" s="19"/>
      <c r="C268" s="461"/>
    </row>
    <row r="269" spans="1:3" ht="15.75">
      <c r="A269" s="19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5">
    <mergeCell ref="A2:E2"/>
    <mergeCell ref="A3:E3"/>
    <mergeCell ref="A4:E4"/>
    <mergeCell ref="A5:E5"/>
    <mergeCell ref="A31:D31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53"/>
  <sheetViews>
    <sheetView showGridLines="0" topLeftCell="A2" zoomScale="40" zoomScaleNormal="40" workbookViewId="0">
      <selection activeCell="X5" sqref="X5"/>
    </sheetView>
  </sheetViews>
  <sheetFormatPr baseColWidth="10" defaultColWidth="9.140625" defaultRowHeight="15"/>
  <cols>
    <col min="1" max="1" width="128.7109375" style="20" bestFit="1" customWidth="1"/>
    <col min="2" max="2" width="20.140625" style="372" customWidth="1"/>
    <col min="3" max="3" width="23.7109375" style="372" customWidth="1"/>
    <col min="4" max="4" width="22.28515625" style="372" customWidth="1"/>
    <col min="5" max="5" width="22" style="372" customWidth="1"/>
    <col min="6" max="6" width="20.140625" style="372" customWidth="1"/>
    <col min="7" max="7" width="23.5703125" style="372" customWidth="1"/>
    <col min="8" max="8" width="20.140625" style="372" customWidth="1"/>
    <col min="9" max="9" width="23.7109375" style="372" customWidth="1"/>
    <col min="10" max="10" width="22.28515625" style="372" customWidth="1"/>
    <col min="11" max="11" width="22" style="372" customWidth="1"/>
    <col min="12" max="12" width="31.85546875" style="372" bestFit="1" customWidth="1"/>
    <col min="13" max="13" width="23.5703125" style="372" customWidth="1"/>
    <col min="14" max="256" width="9.140625" style="372"/>
    <col min="257" max="257" width="128.7109375" style="372" bestFit="1" customWidth="1"/>
    <col min="258" max="258" width="20.140625" style="372" customWidth="1"/>
    <col min="259" max="259" width="23.7109375" style="372" customWidth="1"/>
    <col min="260" max="260" width="22.28515625" style="372" customWidth="1"/>
    <col min="261" max="261" width="22" style="372" customWidth="1"/>
    <col min="262" max="262" width="20.140625" style="372" customWidth="1"/>
    <col min="263" max="263" width="23.5703125" style="372" customWidth="1"/>
    <col min="264" max="264" width="20.140625" style="372" customWidth="1"/>
    <col min="265" max="265" width="23.7109375" style="372" customWidth="1"/>
    <col min="266" max="266" width="22.28515625" style="372" customWidth="1"/>
    <col min="267" max="267" width="22" style="372" customWidth="1"/>
    <col min="268" max="268" width="31.85546875" style="372" bestFit="1" customWidth="1"/>
    <col min="269" max="269" width="23.5703125" style="372" customWidth="1"/>
    <col min="270" max="512" width="9.140625" style="372"/>
    <col min="513" max="513" width="128.7109375" style="372" bestFit="1" customWidth="1"/>
    <col min="514" max="514" width="20.140625" style="372" customWidth="1"/>
    <col min="515" max="515" width="23.7109375" style="372" customWidth="1"/>
    <col min="516" max="516" width="22.28515625" style="372" customWidth="1"/>
    <col min="517" max="517" width="22" style="372" customWidth="1"/>
    <col min="518" max="518" width="20.140625" style="372" customWidth="1"/>
    <col min="519" max="519" width="23.5703125" style="372" customWidth="1"/>
    <col min="520" max="520" width="20.140625" style="372" customWidth="1"/>
    <col min="521" max="521" width="23.7109375" style="372" customWidth="1"/>
    <col min="522" max="522" width="22.28515625" style="372" customWidth="1"/>
    <col min="523" max="523" width="22" style="372" customWidth="1"/>
    <col min="524" max="524" width="31.85546875" style="372" bestFit="1" customWidth="1"/>
    <col min="525" max="525" width="23.5703125" style="372" customWidth="1"/>
    <col min="526" max="768" width="9.140625" style="372"/>
    <col min="769" max="769" width="128.7109375" style="372" bestFit="1" customWidth="1"/>
    <col min="770" max="770" width="20.140625" style="372" customWidth="1"/>
    <col min="771" max="771" width="23.7109375" style="372" customWidth="1"/>
    <col min="772" max="772" width="22.28515625" style="372" customWidth="1"/>
    <col min="773" max="773" width="22" style="372" customWidth="1"/>
    <col min="774" max="774" width="20.140625" style="372" customWidth="1"/>
    <col min="775" max="775" width="23.5703125" style="372" customWidth="1"/>
    <col min="776" max="776" width="20.140625" style="372" customWidth="1"/>
    <col min="777" max="777" width="23.7109375" style="372" customWidth="1"/>
    <col min="778" max="778" width="22.28515625" style="372" customWidth="1"/>
    <col min="779" max="779" width="22" style="372" customWidth="1"/>
    <col min="780" max="780" width="31.85546875" style="372" bestFit="1" customWidth="1"/>
    <col min="781" max="781" width="23.5703125" style="372" customWidth="1"/>
    <col min="782" max="1024" width="9.140625" style="372"/>
    <col min="1025" max="1025" width="128.7109375" style="372" bestFit="1" customWidth="1"/>
    <col min="1026" max="1026" width="20.140625" style="372" customWidth="1"/>
    <col min="1027" max="1027" width="23.7109375" style="372" customWidth="1"/>
    <col min="1028" max="1028" width="22.28515625" style="372" customWidth="1"/>
    <col min="1029" max="1029" width="22" style="372" customWidth="1"/>
    <col min="1030" max="1030" width="20.140625" style="372" customWidth="1"/>
    <col min="1031" max="1031" width="23.5703125" style="372" customWidth="1"/>
    <col min="1032" max="1032" width="20.140625" style="372" customWidth="1"/>
    <col min="1033" max="1033" width="23.7109375" style="372" customWidth="1"/>
    <col min="1034" max="1034" width="22.28515625" style="372" customWidth="1"/>
    <col min="1035" max="1035" width="22" style="372" customWidth="1"/>
    <col min="1036" max="1036" width="31.85546875" style="372" bestFit="1" customWidth="1"/>
    <col min="1037" max="1037" width="23.5703125" style="372" customWidth="1"/>
    <col min="1038" max="1280" width="9.140625" style="372"/>
    <col min="1281" max="1281" width="128.7109375" style="372" bestFit="1" customWidth="1"/>
    <col min="1282" max="1282" width="20.140625" style="372" customWidth="1"/>
    <col min="1283" max="1283" width="23.7109375" style="372" customWidth="1"/>
    <col min="1284" max="1284" width="22.28515625" style="372" customWidth="1"/>
    <col min="1285" max="1285" width="22" style="372" customWidth="1"/>
    <col min="1286" max="1286" width="20.140625" style="372" customWidth="1"/>
    <col min="1287" max="1287" width="23.5703125" style="372" customWidth="1"/>
    <col min="1288" max="1288" width="20.140625" style="372" customWidth="1"/>
    <col min="1289" max="1289" width="23.7109375" style="372" customWidth="1"/>
    <col min="1290" max="1290" width="22.28515625" style="372" customWidth="1"/>
    <col min="1291" max="1291" width="22" style="372" customWidth="1"/>
    <col min="1292" max="1292" width="31.85546875" style="372" bestFit="1" customWidth="1"/>
    <col min="1293" max="1293" width="23.5703125" style="372" customWidth="1"/>
    <col min="1294" max="1536" width="9.140625" style="372"/>
    <col min="1537" max="1537" width="128.7109375" style="372" bestFit="1" customWidth="1"/>
    <col min="1538" max="1538" width="20.140625" style="372" customWidth="1"/>
    <col min="1539" max="1539" width="23.7109375" style="372" customWidth="1"/>
    <col min="1540" max="1540" width="22.28515625" style="372" customWidth="1"/>
    <col min="1541" max="1541" width="22" style="372" customWidth="1"/>
    <col min="1542" max="1542" width="20.140625" style="372" customWidth="1"/>
    <col min="1543" max="1543" width="23.5703125" style="372" customWidth="1"/>
    <col min="1544" max="1544" width="20.140625" style="372" customWidth="1"/>
    <col min="1545" max="1545" width="23.7109375" style="372" customWidth="1"/>
    <col min="1546" max="1546" width="22.28515625" style="372" customWidth="1"/>
    <col min="1547" max="1547" width="22" style="372" customWidth="1"/>
    <col min="1548" max="1548" width="31.85546875" style="372" bestFit="1" customWidth="1"/>
    <col min="1549" max="1549" width="23.5703125" style="372" customWidth="1"/>
    <col min="1550" max="1792" width="9.140625" style="372"/>
    <col min="1793" max="1793" width="128.7109375" style="372" bestFit="1" customWidth="1"/>
    <col min="1794" max="1794" width="20.140625" style="372" customWidth="1"/>
    <col min="1795" max="1795" width="23.7109375" style="372" customWidth="1"/>
    <col min="1796" max="1796" width="22.28515625" style="372" customWidth="1"/>
    <col min="1797" max="1797" width="22" style="372" customWidth="1"/>
    <col min="1798" max="1798" width="20.140625" style="372" customWidth="1"/>
    <col min="1799" max="1799" width="23.5703125" style="372" customWidth="1"/>
    <col min="1800" max="1800" width="20.140625" style="372" customWidth="1"/>
    <col min="1801" max="1801" width="23.7109375" style="372" customWidth="1"/>
    <col min="1802" max="1802" width="22.28515625" style="372" customWidth="1"/>
    <col min="1803" max="1803" width="22" style="372" customWidth="1"/>
    <col min="1804" max="1804" width="31.85546875" style="372" bestFit="1" customWidth="1"/>
    <col min="1805" max="1805" width="23.5703125" style="372" customWidth="1"/>
    <col min="1806" max="2048" width="9.140625" style="372"/>
    <col min="2049" max="2049" width="128.7109375" style="372" bestFit="1" customWidth="1"/>
    <col min="2050" max="2050" width="20.140625" style="372" customWidth="1"/>
    <col min="2051" max="2051" width="23.7109375" style="372" customWidth="1"/>
    <col min="2052" max="2052" width="22.28515625" style="372" customWidth="1"/>
    <col min="2053" max="2053" width="22" style="372" customWidth="1"/>
    <col min="2054" max="2054" width="20.140625" style="372" customWidth="1"/>
    <col min="2055" max="2055" width="23.5703125" style="372" customWidth="1"/>
    <col min="2056" max="2056" width="20.140625" style="372" customWidth="1"/>
    <col min="2057" max="2057" width="23.7109375" style="372" customWidth="1"/>
    <col min="2058" max="2058" width="22.28515625" style="372" customWidth="1"/>
    <col min="2059" max="2059" width="22" style="372" customWidth="1"/>
    <col min="2060" max="2060" width="31.85546875" style="372" bestFit="1" customWidth="1"/>
    <col min="2061" max="2061" width="23.5703125" style="372" customWidth="1"/>
    <col min="2062" max="2304" width="9.140625" style="372"/>
    <col min="2305" max="2305" width="128.7109375" style="372" bestFit="1" customWidth="1"/>
    <col min="2306" max="2306" width="20.140625" style="372" customWidth="1"/>
    <col min="2307" max="2307" width="23.7109375" style="372" customWidth="1"/>
    <col min="2308" max="2308" width="22.28515625" style="372" customWidth="1"/>
    <col min="2309" max="2309" width="22" style="372" customWidth="1"/>
    <col min="2310" max="2310" width="20.140625" style="372" customWidth="1"/>
    <col min="2311" max="2311" width="23.5703125" style="372" customWidth="1"/>
    <col min="2312" max="2312" width="20.140625" style="372" customWidth="1"/>
    <col min="2313" max="2313" width="23.7109375" style="372" customWidth="1"/>
    <col min="2314" max="2314" width="22.28515625" style="372" customWidth="1"/>
    <col min="2315" max="2315" width="22" style="372" customWidth="1"/>
    <col min="2316" max="2316" width="31.85546875" style="372" bestFit="1" customWidth="1"/>
    <col min="2317" max="2317" width="23.5703125" style="372" customWidth="1"/>
    <col min="2318" max="2560" width="9.140625" style="372"/>
    <col min="2561" max="2561" width="128.7109375" style="372" bestFit="1" customWidth="1"/>
    <col min="2562" max="2562" width="20.140625" style="372" customWidth="1"/>
    <col min="2563" max="2563" width="23.7109375" style="372" customWidth="1"/>
    <col min="2564" max="2564" width="22.28515625" style="372" customWidth="1"/>
    <col min="2565" max="2565" width="22" style="372" customWidth="1"/>
    <col min="2566" max="2566" width="20.140625" style="372" customWidth="1"/>
    <col min="2567" max="2567" width="23.5703125" style="372" customWidth="1"/>
    <col min="2568" max="2568" width="20.140625" style="372" customWidth="1"/>
    <col min="2569" max="2569" width="23.7109375" style="372" customWidth="1"/>
    <col min="2570" max="2570" width="22.28515625" style="372" customWidth="1"/>
    <col min="2571" max="2571" width="22" style="372" customWidth="1"/>
    <col min="2572" max="2572" width="31.85546875" style="372" bestFit="1" customWidth="1"/>
    <col min="2573" max="2573" width="23.5703125" style="372" customWidth="1"/>
    <col min="2574" max="2816" width="9.140625" style="372"/>
    <col min="2817" max="2817" width="128.7109375" style="372" bestFit="1" customWidth="1"/>
    <col min="2818" max="2818" width="20.140625" style="372" customWidth="1"/>
    <col min="2819" max="2819" width="23.7109375" style="372" customWidth="1"/>
    <col min="2820" max="2820" width="22.28515625" style="372" customWidth="1"/>
    <col min="2821" max="2821" width="22" style="372" customWidth="1"/>
    <col min="2822" max="2822" width="20.140625" style="372" customWidth="1"/>
    <col min="2823" max="2823" width="23.5703125" style="372" customWidth="1"/>
    <col min="2824" max="2824" width="20.140625" style="372" customWidth="1"/>
    <col min="2825" max="2825" width="23.7109375" style="372" customWidth="1"/>
    <col min="2826" max="2826" width="22.28515625" style="372" customWidth="1"/>
    <col min="2827" max="2827" width="22" style="372" customWidth="1"/>
    <col min="2828" max="2828" width="31.85546875" style="372" bestFit="1" customWidth="1"/>
    <col min="2829" max="2829" width="23.5703125" style="372" customWidth="1"/>
    <col min="2830" max="3072" width="9.140625" style="372"/>
    <col min="3073" max="3073" width="128.7109375" style="372" bestFit="1" customWidth="1"/>
    <col min="3074" max="3074" width="20.140625" style="372" customWidth="1"/>
    <col min="3075" max="3075" width="23.7109375" style="372" customWidth="1"/>
    <col min="3076" max="3076" width="22.28515625" style="372" customWidth="1"/>
    <col min="3077" max="3077" width="22" style="372" customWidth="1"/>
    <col min="3078" max="3078" width="20.140625" style="372" customWidth="1"/>
    <col min="3079" max="3079" width="23.5703125" style="372" customWidth="1"/>
    <col min="3080" max="3080" width="20.140625" style="372" customWidth="1"/>
    <col min="3081" max="3081" width="23.7109375" style="372" customWidth="1"/>
    <col min="3082" max="3082" width="22.28515625" style="372" customWidth="1"/>
    <col min="3083" max="3083" width="22" style="372" customWidth="1"/>
    <col min="3084" max="3084" width="31.85546875" style="372" bestFit="1" customWidth="1"/>
    <col min="3085" max="3085" width="23.5703125" style="372" customWidth="1"/>
    <col min="3086" max="3328" width="9.140625" style="372"/>
    <col min="3329" max="3329" width="128.7109375" style="372" bestFit="1" customWidth="1"/>
    <col min="3330" max="3330" width="20.140625" style="372" customWidth="1"/>
    <col min="3331" max="3331" width="23.7109375" style="372" customWidth="1"/>
    <col min="3332" max="3332" width="22.28515625" style="372" customWidth="1"/>
    <col min="3333" max="3333" width="22" style="372" customWidth="1"/>
    <col min="3334" max="3334" width="20.140625" style="372" customWidth="1"/>
    <col min="3335" max="3335" width="23.5703125" style="372" customWidth="1"/>
    <col min="3336" max="3336" width="20.140625" style="372" customWidth="1"/>
    <col min="3337" max="3337" width="23.7109375" style="372" customWidth="1"/>
    <col min="3338" max="3338" width="22.28515625" style="372" customWidth="1"/>
    <col min="3339" max="3339" width="22" style="372" customWidth="1"/>
    <col min="3340" max="3340" width="31.85546875" style="372" bestFit="1" customWidth="1"/>
    <col min="3341" max="3341" width="23.5703125" style="372" customWidth="1"/>
    <col min="3342" max="3584" width="9.140625" style="372"/>
    <col min="3585" max="3585" width="128.7109375" style="372" bestFit="1" customWidth="1"/>
    <col min="3586" max="3586" width="20.140625" style="372" customWidth="1"/>
    <col min="3587" max="3587" width="23.7109375" style="372" customWidth="1"/>
    <col min="3588" max="3588" width="22.28515625" style="372" customWidth="1"/>
    <col min="3589" max="3589" width="22" style="372" customWidth="1"/>
    <col min="3590" max="3590" width="20.140625" style="372" customWidth="1"/>
    <col min="3591" max="3591" width="23.5703125" style="372" customWidth="1"/>
    <col min="3592" max="3592" width="20.140625" style="372" customWidth="1"/>
    <col min="3593" max="3593" width="23.7109375" style="372" customWidth="1"/>
    <col min="3594" max="3594" width="22.28515625" style="372" customWidth="1"/>
    <col min="3595" max="3595" width="22" style="372" customWidth="1"/>
    <col min="3596" max="3596" width="31.85546875" style="372" bestFit="1" customWidth="1"/>
    <col min="3597" max="3597" width="23.5703125" style="372" customWidth="1"/>
    <col min="3598" max="3840" width="9.140625" style="372"/>
    <col min="3841" max="3841" width="128.7109375" style="372" bestFit="1" customWidth="1"/>
    <col min="3842" max="3842" width="20.140625" style="372" customWidth="1"/>
    <col min="3843" max="3843" width="23.7109375" style="372" customWidth="1"/>
    <col min="3844" max="3844" width="22.28515625" style="372" customWidth="1"/>
    <col min="3845" max="3845" width="22" style="372" customWidth="1"/>
    <col min="3846" max="3846" width="20.140625" style="372" customWidth="1"/>
    <col min="3847" max="3847" width="23.5703125" style="372" customWidth="1"/>
    <col min="3848" max="3848" width="20.140625" style="372" customWidth="1"/>
    <col min="3849" max="3849" width="23.7109375" style="372" customWidth="1"/>
    <col min="3850" max="3850" width="22.28515625" style="372" customWidth="1"/>
    <col min="3851" max="3851" width="22" style="372" customWidth="1"/>
    <col min="3852" max="3852" width="31.85546875" style="372" bestFit="1" customWidth="1"/>
    <col min="3853" max="3853" width="23.5703125" style="372" customWidth="1"/>
    <col min="3854" max="4096" width="9.140625" style="372"/>
    <col min="4097" max="4097" width="128.7109375" style="372" bestFit="1" customWidth="1"/>
    <col min="4098" max="4098" width="20.140625" style="372" customWidth="1"/>
    <col min="4099" max="4099" width="23.7109375" style="372" customWidth="1"/>
    <col min="4100" max="4100" width="22.28515625" style="372" customWidth="1"/>
    <col min="4101" max="4101" width="22" style="372" customWidth="1"/>
    <col min="4102" max="4102" width="20.140625" style="372" customWidth="1"/>
    <col min="4103" max="4103" width="23.5703125" style="372" customWidth="1"/>
    <col min="4104" max="4104" width="20.140625" style="372" customWidth="1"/>
    <col min="4105" max="4105" width="23.7109375" style="372" customWidth="1"/>
    <col min="4106" max="4106" width="22.28515625" style="372" customWidth="1"/>
    <col min="4107" max="4107" width="22" style="372" customWidth="1"/>
    <col min="4108" max="4108" width="31.85546875" style="372" bestFit="1" customWidth="1"/>
    <col min="4109" max="4109" width="23.5703125" style="372" customWidth="1"/>
    <col min="4110" max="4352" width="9.140625" style="372"/>
    <col min="4353" max="4353" width="128.7109375" style="372" bestFit="1" customWidth="1"/>
    <col min="4354" max="4354" width="20.140625" style="372" customWidth="1"/>
    <col min="4355" max="4355" width="23.7109375" style="372" customWidth="1"/>
    <col min="4356" max="4356" width="22.28515625" style="372" customWidth="1"/>
    <col min="4357" max="4357" width="22" style="372" customWidth="1"/>
    <col min="4358" max="4358" width="20.140625" style="372" customWidth="1"/>
    <col min="4359" max="4359" width="23.5703125" style="372" customWidth="1"/>
    <col min="4360" max="4360" width="20.140625" style="372" customWidth="1"/>
    <col min="4361" max="4361" width="23.7109375" style="372" customWidth="1"/>
    <col min="4362" max="4362" width="22.28515625" style="372" customWidth="1"/>
    <col min="4363" max="4363" width="22" style="372" customWidth="1"/>
    <col min="4364" max="4364" width="31.85546875" style="372" bestFit="1" customWidth="1"/>
    <col min="4365" max="4365" width="23.5703125" style="372" customWidth="1"/>
    <col min="4366" max="4608" width="9.140625" style="372"/>
    <col min="4609" max="4609" width="128.7109375" style="372" bestFit="1" customWidth="1"/>
    <col min="4610" max="4610" width="20.140625" style="372" customWidth="1"/>
    <col min="4611" max="4611" width="23.7109375" style="372" customWidth="1"/>
    <col min="4612" max="4612" width="22.28515625" style="372" customWidth="1"/>
    <col min="4613" max="4613" width="22" style="372" customWidth="1"/>
    <col min="4614" max="4614" width="20.140625" style="372" customWidth="1"/>
    <col min="4615" max="4615" width="23.5703125" style="372" customWidth="1"/>
    <col min="4616" max="4616" width="20.140625" style="372" customWidth="1"/>
    <col min="4617" max="4617" width="23.7109375" style="372" customWidth="1"/>
    <col min="4618" max="4618" width="22.28515625" style="372" customWidth="1"/>
    <col min="4619" max="4619" width="22" style="372" customWidth="1"/>
    <col min="4620" max="4620" width="31.85546875" style="372" bestFit="1" customWidth="1"/>
    <col min="4621" max="4621" width="23.5703125" style="372" customWidth="1"/>
    <col min="4622" max="4864" width="9.140625" style="372"/>
    <col min="4865" max="4865" width="128.7109375" style="372" bestFit="1" customWidth="1"/>
    <col min="4866" max="4866" width="20.140625" style="372" customWidth="1"/>
    <col min="4867" max="4867" width="23.7109375" style="372" customWidth="1"/>
    <col min="4868" max="4868" width="22.28515625" style="372" customWidth="1"/>
    <col min="4869" max="4869" width="22" style="372" customWidth="1"/>
    <col min="4870" max="4870" width="20.140625" style="372" customWidth="1"/>
    <col min="4871" max="4871" width="23.5703125" style="372" customWidth="1"/>
    <col min="4872" max="4872" width="20.140625" style="372" customWidth="1"/>
    <col min="4873" max="4873" width="23.7109375" style="372" customWidth="1"/>
    <col min="4874" max="4874" width="22.28515625" style="372" customWidth="1"/>
    <col min="4875" max="4875" width="22" style="372" customWidth="1"/>
    <col min="4876" max="4876" width="31.85546875" style="372" bestFit="1" customWidth="1"/>
    <col min="4877" max="4877" width="23.5703125" style="372" customWidth="1"/>
    <col min="4878" max="5120" width="9.140625" style="372"/>
    <col min="5121" max="5121" width="128.7109375" style="372" bestFit="1" customWidth="1"/>
    <col min="5122" max="5122" width="20.140625" style="372" customWidth="1"/>
    <col min="5123" max="5123" width="23.7109375" style="372" customWidth="1"/>
    <col min="5124" max="5124" width="22.28515625" style="372" customWidth="1"/>
    <col min="5125" max="5125" width="22" style="372" customWidth="1"/>
    <col min="5126" max="5126" width="20.140625" style="372" customWidth="1"/>
    <col min="5127" max="5127" width="23.5703125" style="372" customWidth="1"/>
    <col min="5128" max="5128" width="20.140625" style="372" customWidth="1"/>
    <col min="5129" max="5129" width="23.7109375" style="372" customWidth="1"/>
    <col min="5130" max="5130" width="22.28515625" style="372" customWidth="1"/>
    <col min="5131" max="5131" width="22" style="372" customWidth="1"/>
    <col min="5132" max="5132" width="31.85546875" style="372" bestFit="1" customWidth="1"/>
    <col min="5133" max="5133" width="23.5703125" style="372" customWidth="1"/>
    <col min="5134" max="5376" width="9.140625" style="372"/>
    <col min="5377" max="5377" width="128.7109375" style="372" bestFit="1" customWidth="1"/>
    <col min="5378" max="5378" width="20.140625" style="372" customWidth="1"/>
    <col min="5379" max="5379" width="23.7109375" style="372" customWidth="1"/>
    <col min="5380" max="5380" width="22.28515625" style="372" customWidth="1"/>
    <col min="5381" max="5381" width="22" style="372" customWidth="1"/>
    <col min="5382" max="5382" width="20.140625" style="372" customWidth="1"/>
    <col min="5383" max="5383" width="23.5703125" style="372" customWidth="1"/>
    <col min="5384" max="5384" width="20.140625" style="372" customWidth="1"/>
    <col min="5385" max="5385" width="23.7109375" style="372" customWidth="1"/>
    <col min="5386" max="5386" width="22.28515625" style="372" customWidth="1"/>
    <col min="5387" max="5387" width="22" style="372" customWidth="1"/>
    <col min="5388" max="5388" width="31.85546875" style="372" bestFit="1" customWidth="1"/>
    <col min="5389" max="5389" width="23.5703125" style="372" customWidth="1"/>
    <col min="5390" max="5632" width="9.140625" style="372"/>
    <col min="5633" max="5633" width="128.7109375" style="372" bestFit="1" customWidth="1"/>
    <col min="5634" max="5634" width="20.140625" style="372" customWidth="1"/>
    <col min="5635" max="5635" width="23.7109375" style="372" customWidth="1"/>
    <col min="5636" max="5636" width="22.28515625" style="372" customWidth="1"/>
    <col min="5637" max="5637" width="22" style="372" customWidth="1"/>
    <col min="5638" max="5638" width="20.140625" style="372" customWidth="1"/>
    <col min="5639" max="5639" width="23.5703125" style="372" customWidth="1"/>
    <col min="5640" max="5640" width="20.140625" style="372" customWidth="1"/>
    <col min="5641" max="5641" width="23.7109375" style="372" customWidth="1"/>
    <col min="5642" max="5642" width="22.28515625" style="372" customWidth="1"/>
    <col min="5643" max="5643" width="22" style="372" customWidth="1"/>
    <col min="5644" max="5644" width="31.85546875" style="372" bestFit="1" customWidth="1"/>
    <col min="5645" max="5645" width="23.5703125" style="372" customWidth="1"/>
    <col min="5646" max="5888" width="9.140625" style="372"/>
    <col min="5889" max="5889" width="128.7109375" style="372" bestFit="1" customWidth="1"/>
    <col min="5890" max="5890" width="20.140625" style="372" customWidth="1"/>
    <col min="5891" max="5891" width="23.7109375" style="372" customWidth="1"/>
    <col min="5892" max="5892" width="22.28515625" style="372" customWidth="1"/>
    <col min="5893" max="5893" width="22" style="372" customWidth="1"/>
    <col min="5894" max="5894" width="20.140625" style="372" customWidth="1"/>
    <col min="5895" max="5895" width="23.5703125" style="372" customWidth="1"/>
    <col min="5896" max="5896" width="20.140625" style="372" customWidth="1"/>
    <col min="5897" max="5897" width="23.7109375" style="372" customWidth="1"/>
    <col min="5898" max="5898" width="22.28515625" style="372" customWidth="1"/>
    <col min="5899" max="5899" width="22" style="372" customWidth="1"/>
    <col min="5900" max="5900" width="31.85546875" style="372" bestFit="1" customWidth="1"/>
    <col min="5901" max="5901" width="23.5703125" style="372" customWidth="1"/>
    <col min="5902" max="6144" width="9.140625" style="372"/>
    <col min="6145" max="6145" width="128.7109375" style="372" bestFit="1" customWidth="1"/>
    <col min="6146" max="6146" width="20.140625" style="372" customWidth="1"/>
    <col min="6147" max="6147" width="23.7109375" style="372" customWidth="1"/>
    <col min="6148" max="6148" width="22.28515625" style="372" customWidth="1"/>
    <col min="6149" max="6149" width="22" style="372" customWidth="1"/>
    <col min="6150" max="6150" width="20.140625" style="372" customWidth="1"/>
    <col min="6151" max="6151" width="23.5703125" style="372" customWidth="1"/>
    <col min="6152" max="6152" width="20.140625" style="372" customWidth="1"/>
    <col min="6153" max="6153" width="23.7109375" style="372" customWidth="1"/>
    <col min="6154" max="6154" width="22.28515625" style="372" customWidth="1"/>
    <col min="6155" max="6155" width="22" style="372" customWidth="1"/>
    <col min="6156" max="6156" width="31.85546875" style="372" bestFit="1" customWidth="1"/>
    <col min="6157" max="6157" width="23.5703125" style="372" customWidth="1"/>
    <col min="6158" max="6400" width="9.140625" style="372"/>
    <col min="6401" max="6401" width="128.7109375" style="372" bestFit="1" customWidth="1"/>
    <col min="6402" max="6402" width="20.140625" style="372" customWidth="1"/>
    <col min="6403" max="6403" width="23.7109375" style="372" customWidth="1"/>
    <col min="6404" max="6404" width="22.28515625" style="372" customWidth="1"/>
    <col min="6405" max="6405" width="22" style="372" customWidth="1"/>
    <col min="6406" max="6406" width="20.140625" style="372" customWidth="1"/>
    <col min="6407" max="6407" width="23.5703125" style="372" customWidth="1"/>
    <col min="6408" max="6408" width="20.140625" style="372" customWidth="1"/>
    <col min="6409" max="6409" width="23.7109375" style="372" customWidth="1"/>
    <col min="6410" max="6410" width="22.28515625" style="372" customWidth="1"/>
    <col min="6411" max="6411" width="22" style="372" customWidth="1"/>
    <col min="6412" max="6412" width="31.85546875" style="372" bestFit="1" customWidth="1"/>
    <col min="6413" max="6413" width="23.5703125" style="372" customWidth="1"/>
    <col min="6414" max="6656" width="9.140625" style="372"/>
    <col min="6657" max="6657" width="128.7109375" style="372" bestFit="1" customWidth="1"/>
    <col min="6658" max="6658" width="20.140625" style="372" customWidth="1"/>
    <col min="6659" max="6659" width="23.7109375" style="372" customWidth="1"/>
    <col min="6660" max="6660" width="22.28515625" style="372" customWidth="1"/>
    <col min="6661" max="6661" width="22" style="372" customWidth="1"/>
    <col min="6662" max="6662" width="20.140625" style="372" customWidth="1"/>
    <col min="6663" max="6663" width="23.5703125" style="372" customWidth="1"/>
    <col min="6664" max="6664" width="20.140625" style="372" customWidth="1"/>
    <col min="6665" max="6665" width="23.7109375" style="372" customWidth="1"/>
    <col min="6666" max="6666" width="22.28515625" style="372" customWidth="1"/>
    <col min="6667" max="6667" width="22" style="372" customWidth="1"/>
    <col min="6668" max="6668" width="31.85546875" style="372" bestFit="1" customWidth="1"/>
    <col min="6669" max="6669" width="23.5703125" style="372" customWidth="1"/>
    <col min="6670" max="6912" width="9.140625" style="372"/>
    <col min="6913" max="6913" width="128.7109375" style="372" bestFit="1" customWidth="1"/>
    <col min="6914" max="6914" width="20.140625" style="372" customWidth="1"/>
    <col min="6915" max="6915" width="23.7109375" style="372" customWidth="1"/>
    <col min="6916" max="6916" width="22.28515625" style="372" customWidth="1"/>
    <col min="6917" max="6917" width="22" style="372" customWidth="1"/>
    <col min="6918" max="6918" width="20.140625" style="372" customWidth="1"/>
    <col min="6919" max="6919" width="23.5703125" style="372" customWidth="1"/>
    <col min="6920" max="6920" width="20.140625" style="372" customWidth="1"/>
    <col min="6921" max="6921" width="23.7109375" style="372" customWidth="1"/>
    <col min="6922" max="6922" width="22.28515625" style="372" customWidth="1"/>
    <col min="6923" max="6923" width="22" style="372" customWidth="1"/>
    <col min="6924" max="6924" width="31.85546875" style="372" bestFit="1" customWidth="1"/>
    <col min="6925" max="6925" width="23.5703125" style="372" customWidth="1"/>
    <col min="6926" max="7168" width="9.140625" style="372"/>
    <col min="7169" max="7169" width="128.7109375" style="372" bestFit="1" customWidth="1"/>
    <col min="7170" max="7170" width="20.140625" style="372" customWidth="1"/>
    <col min="7171" max="7171" width="23.7109375" style="372" customWidth="1"/>
    <col min="7172" max="7172" width="22.28515625" style="372" customWidth="1"/>
    <col min="7173" max="7173" width="22" style="372" customWidth="1"/>
    <col min="7174" max="7174" width="20.140625" style="372" customWidth="1"/>
    <col min="7175" max="7175" width="23.5703125" style="372" customWidth="1"/>
    <col min="7176" max="7176" width="20.140625" style="372" customWidth="1"/>
    <col min="7177" max="7177" width="23.7109375" style="372" customWidth="1"/>
    <col min="7178" max="7178" width="22.28515625" style="372" customWidth="1"/>
    <col min="7179" max="7179" width="22" style="372" customWidth="1"/>
    <col min="7180" max="7180" width="31.85546875" style="372" bestFit="1" customWidth="1"/>
    <col min="7181" max="7181" width="23.5703125" style="372" customWidth="1"/>
    <col min="7182" max="7424" width="9.140625" style="372"/>
    <col min="7425" max="7425" width="128.7109375" style="372" bestFit="1" customWidth="1"/>
    <col min="7426" max="7426" width="20.140625" style="372" customWidth="1"/>
    <col min="7427" max="7427" width="23.7109375" style="372" customWidth="1"/>
    <col min="7428" max="7428" width="22.28515625" style="372" customWidth="1"/>
    <col min="7429" max="7429" width="22" style="372" customWidth="1"/>
    <col min="7430" max="7430" width="20.140625" style="372" customWidth="1"/>
    <col min="7431" max="7431" width="23.5703125" style="372" customWidth="1"/>
    <col min="7432" max="7432" width="20.140625" style="372" customWidth="1"/>
    <col min="7433" max="7433" width="23.7109375" style="372" customWidth="1"/>
    <col min="7434" max="7434" width="22.28515625" style="372" customWidth="1"/>
    <col min="7435" max="7435" width="22" style="372" customWidth="1"/>
    <col min="7436" max="7436" width="31.85546875" style="372" bestFit="1" customWidth="1"/>
    <col min="7437" max="7437" width="23.5703125" style="372" customWidth="1"/>
    <col min="7438" max="7680" width="9.140625" style="372"/>
    <col min="7681" max="7681" width="128.7109375" style="372" bestFit="1" customWidth="1"/>
    <col min="7682" max="7682" width="20.140625" style="372" customWidth="1"/>
    <col min="7683" max="7683" width="23.7109375" style="372" customWidth="1"/>
    <col min="7684" max="7684" width="22.28515625" style="372" customWidth="1"/>
    <col min="7685" max="7685" width="22" style="372" customWidth="1"/>
    <col min="7686" max="7686" width="20.140625" style="372" customWidth="1"/>
    <col min="7687" max="7687" width="23.5703125" style="372" customWidth="1"/>
    <col min="7688" max="7688" width="20.140625" style="372" customWidth="1"/>
    <col min="7689" max="7689" width="23.7109375" style="372" customWidth="1"/>
    <col min="7690" max="7690" width="22.28515625" style="372" customWidth="1"/>
    <col min="7691" max="7691" width="22" style="372" customWidth="1"/>
    <col min="7692" max="7692" width="31.85546875" style="372" bestFit="1" customWidth="1"/>
    <col min="7693" max="7693" width="23.5703125" style="372" customWidth="1"/>
    <col min="7694" max="7936" width="9.140625" style="372"/>
    <col min="7937" max="7937" width="128.7109375" style="372" bestFit="1" customWidth="1"/>
    <col min="7938" max="7938" width="20.140625" style="372" customWidth="1"/>
    <col min="7939" max="7939" width="23.7109375" style="372" customWidth="1"/>
    <col min="7940" max="7940" width="22.28515625" style="372" customWidth="1"/>
    <col min="7941" max="7941" width="22" style="372" customWidth="1"/>
    <col min="7942" max="7942" width="20.140625" style="372" customWidth="1"/>
    <col min="7943" max="7943" width="23.5703125" style="372" customWidth="1"/>
    <col min="7944" max="7944" width="20.140625" style="372" customWidth="1"/>
    <col min="7945" max="7945" width="23.7109375" style="372" customWidth="1"/>
    <col min="7946" max="7946" width="22.28515625" style="372" customWidth="1"/>
    <col min="7947" max="7947" width="22" style="372" customWidth="1"/>
    <col min="7948" max="7948" width="31.85546875" style="372" bestFit="1" customWidth="1"/>
    <col min="7949" max="7949" width="23.5703125" style="372" customWidth="1"/>
    <col min="7950" max="8192" width="9.140625" style="372"/>
    <col min="8193" max="8193" width="128.7109375" style="372" bestFit="1" customWidth="1"/>
    <col min="8194" max="8194" width="20.140625" style="372" customWidth="1"/>
    <col min="8195" max="8195" width="23.7109375" style="372" customWidth="1"/>
    <col min="8196" max="8196" width="22.28515625" style="372" customWidth="1"/>
    <col min="8197" max="8197" width="22" style="372" customWidth="1"/>
    <col min="8198" max="8198" width="20.140625" style="372" customWidth="1"/>
    <col min="8199" max="8199" width="23.5703125" style="372" customWidth="1"/>
    <col min="8200" max="8200" width="20.140625" style="372" customWidth="1"/>
    <col min="8201" max="8201" width="23.7109375" style="372" customWidth="1"/>
    <col min="8202" max="8202" width="22.28515625" style="372" customWidth="1"/>
    <col min="8203" max="8203" width="22" style="372" customWidth="1"/>
    <col min="8204" max="8204" width="31.85546875" style="372" bestFit="1" customWidth="1"/>
    <col min="8205" max="8205" width="23.5703125" style="372" customWidth="1"/>
    <col min="8206" max="8448" width="9.140625" style="372"/>
    <col min="8449" max="8449" width="128.7109375" style="372" bestFit="1" customWidth="1"/>
    <col min="8450" max="8450" width="20.140625" style="372" customWidth="1"/>
    <col min="8451" max="8451" width="23.7109375" style="372" customWidth="1"/>
    <col min="8452" max="8452" width="22.28515625" style="372" customWidth="1"/>
    <col min="8453" max="8453" width="22" style="372" customWidth="1"/>
    <col min="8454" max="8454" width="20.140625" style="372" customWidth="1"/>
    <col min="8455" max="8455" width="23.5703125" style="372" customWidth="1"/>
    <col min="8456" max="8456" width="20.140625" style="372" customWidth="1"/>
    <col min="8457" max="8457" width="23.7109375" style="372" customWidth="1"/>
    <col min="8458" max="8458" width="22.28515625" style="372" customWidth="1"/>
    <col min="8459" max="8459" width="22" style="372" customWidth="1"/>
    <col min="8460" max="8460" width="31.85546875" style="372" bestFit="1" customWidth="1"/>
    <col min="8461" max="8461" width="23.5703125" style="372" customWidth="1"/>
    <col min="8462" max="8704" width="9.140625" style="372"/>
    <col min="8705" max="8705" width="128.7109375" style="372" bestFit="1" customWidth="1"/>
    <col min="8706" max="8706" width="20.140625" style="372" customWidth="1"/>
    <col min="8707" max="8707" width="23.7109375" style="372" customWidth="1"/>
    <col min="8708" max="8708" width="22.28515625" style="372" customWidth="1"/>
    <col min="8709" max="8709" width="22" style="372" customWidth="1"/>
    <col min="8710" max="8710" width="20.140625" style="372" customWidth="1"/>
    <col min="8711" max="8711" width="23.5703125" style="372" customWidth="1"/>
    <col min="8712" max="8712" width="20.140625" style="372" customWidth="1"/>
    <col min="8713" max="8713" width="23.7109375" style="372" customWidth="1"/>
    <col min="8714" max="8714" width="22.28515625" style="372" customWidth="1"/>
    <col min="8715" max="8715" width="22" style="372" customWidth="1"/>
    <col min="8716" max="8716" width="31.85546875" style="372" bestFit="1" customWidth="1"/>
    <col min="8717" max="8717" width="23.5703125" style="372" customWidth="1"/>
    <col min="8718" max="8960" width="9.140625" style="372"/>
    <col min="8961" max="8961" width="128.7109375" style="372" bestFit="1" customWidth="1"/>
    <col min="8962" max="8962" width="20.140625" style="372" customWidth="1"/>
    <col min="8963" max="8963" width="23.7109375" style="372" customWidth="1"/>
    <col min="8964" max="8964" width="22.28515625" style="372" customWidth="1"/>
    <col min="8965" max="8965" width="22" style="372" customWidth="1"/>
    <col min="8966" max="8966" width="20.140625" style="372" customWidth="1"/>
    <col min="8967" max="8967" width="23.5703125" style="372" customWidth="1"/>
    <col min="8968" max="8968" width="20.140625" style="372" customWidth="1"/>
    <col min="8969" max="8969" width="23.7109375" style="372" customWidth="1"/>
    <col min="8970" max="8970" width="22.28515625" style="372" customWidth="1"/>
    <col min="8971" max="8971" width="22" style="372" customWidth="1"/>
    <col min="8972" max="8972" width="31.85546875" style="372" bestFit="1" customWidth="1"/>
    <col min="8973" max="8973" width="23.5703125" style="372" customWidth="1"/>
    <col min="8974" max="9216" width="9.140625" style="372"/>
    <col min="9217" max="9217" width="128.7109375" style="372" bestFit="1" customWidth="1"/>
    <col min="9218" max="9218" width="20.140625" style="372" customWidth="1"/>
    <col min="9219" max="9219" width="23.7109375" style="372" customWidth="1"/>
    <col min="9220" max="9220" width="22.28515625" style="372" customWidth="1"/>
    <col min="9221" max="9221" width="22" style="372" customWidth="1"/>
    <col min="9222" max="9222" width="20.140625" style="372" customWidth="1"/>
    <col min="9223" max="9223" width="23.5703125" style="372" customWidth="1"/>
    <col min="9224" max="9224" width="20.140625" style="372" customWidth="1"/>
    <col min="9225" max="9225" width="23.7109375" style="372" customWidth="1"/>
    <col min="9226" max="9226" width="22.28515625" style="372" customWidth="1"/>
    <col min="9227" max="9227" width="22" style="372" customWidth="1"/>
    <col min="9228" max="9228" width="31.85546875" style="372" bestFit="1" customWidth="1"/>
    <col min="9229" max="9229" width="23.5703125" style="372" customWidth="1"/>
    <col min="9230" max="9472" width="9.140625" style="372"/>
    <col min="9473" max="9473" width="128.7109375" style="372" bestFit="1" customWidth="1"/>
    <col min="9474" max="9474" width="20.140625" style="372" customWidth="1"/>
    <col min="9475" max="9475" width="23.7109375" style="372" customWidth="1"/>
    <col min="9476" max="9476" width="22.28515625" style="372" customWidth="1"/>
    <col min="9477" max="9477" width="22" style="372" customWidth="1"/>
    <col min="9478" max="9478" width="20.140625" style="372" customWidth="1"/>
    <col min="9479" max="9479" width="23.5703125" style="372" customWidth="1"/>
    <col min="9480" max="9480" width="20.140625" style="372" customWidth="1"/>
    <col min="9481" max="9481" width="23.7109375" style="372" customWidth="1"/>
    <col min="9482" max="9482" width="22.28515625" style="372" customWidth="1"/>
    <col min="9483" max="9483" width="22" style="372" customWidth="1"/>
    <col min="9484" max="9484" width="31.85546875" style="372" bestFit="1" customWidth="1"/>
    <col min="9485" max="9485" width="23.5703125" style="372" customWidth="1"/>
    <col min="9486" max="9728" width="9.140625" style="372"/>
    <col min="9729" max="9729" width="128.7109375" style="372" bestFit="1" customWidth="1"/>
    <col min="9730" max="9730" width="20.140625" style="372" customWidth="1"/>
    <col min="9731" max="9731" width="23.7109375" style="372" customWidth="1"/>
    <col min="9732" max="9732" width="22.28515625" style="372" customWidth="1"/>
    <col min="9733" max="9733" width="22" style="372" customWidth="1"/>
    <col min="9734" max="9734" width="20.140625" style="372" customWidth="1"/>
    <col min="9735" max="9735" width="23.5703125" style="372" customWidth="1"/>
    <col min="9736" max="9736" width="20.140625" style="372" customWidth="1"/>
    <col min="9737" max="9737" width="23.7109375" style="372" customWidth="1"/>
    <col min="9738" max="9738" width="22.28515625" style="372" customWidth="1"/>
    <col min="9739" max="9739" width="22" style="372" customWidth="1"/>
    <col min="9740" max="9740" width="31.85546875" style="372" bestFit="1" customWidth="1"/>
    <col min="9741" max="9741" width="23.5703125" style="372" customWidth="1"/>
    <col min="9742" max="9984" width="9.140625" style="372"/>
    <col min="9985" max="9985" width="128.7109375" style="372" bestFit="1" customWidth="1"/>
    <col min="9986" max="9986" width="20.140625" style="372" customWidth="1"/>
    <col min="9987" max="9987" width="23.7109375" style="372" customWidth="1"/>
    <col min="9988" max="9988" width="22.28515625" style="372" customWidth="1"/>
    <col min="9989" max="9989" width="22" style="372" customWidth="1"/>
    <col min="9990" max="9990" width="20.140625" style="372" customWidth="1"/>
    <col min="9991" max="9991" width="23.5703125" style="372" customWidth="1"/>
    <col min="9992" max="9992" width="20.140625" style="372" customWidth="1"/>
    <col min="9993" max="9993" width="23.7109375" style="372" customWidth="1"/>
    <col min="9994" max="9994" width="22.28515625" style="372" customWidth="1"/>
    <col min="9995" max="9995" width="22" style="372" customWidth="1"/>
    <col min="9996" max="9996" width="31.85546875" style="372" bestFit="1" customWidth="1"/>
    <col min="9997" max="9997" width="23.5703125" style="372" customWidth="1"/>
    <col min="9998" max="10240" width="9.140625" style="372"/>
    <col min="10241" max="10241" width="128.7109375" style="372" bestFit="1" customWidth="1"/>
    <col min="10242" max="10242" width="20.140625" style="372" customWidth="1"/>
    <col min="10243" max="10243" width="23.7109375" style="372" customWidth="1"/>
    <col min="10244" max="10244" width="22.28515625" style="372" customWidth="1"/>
    <col min="10245" max="10245" width="22" style="372" customWidth="1"/>
    <col min="10246" max="10246" width="20.140625" style="372" customWidth="1"/>
    <col min="10247" max="10247" width="23.5703125" style="372" customWidth="1"/>
    <col min="10248" max="10248" width="20.140625" style="372" customWidth="1"/>
    <col min="10249" max="10249" width="23.7109375" style="372" customWidth="1"/>
    <col min="10250" max="10250" width="22.28515625" style="372" customWidth="1"/>
    <col min="10251" max="10251" width="22" style="372" customWidth="1"/>
    <col min="10252" max="10252" width="31.85546875" style="372" bestFit="1" customWidth="1"/>
    <col min="10253" max="10253" width="23.5703125" style="372" customWidth="1"/>
    <col min="10254" max="10496" width="9.140625" style="372"/>
    <col min="10497" max="10497" width="128.7109375" style="372" bestFit="1" customWidth="1"/>
    <col min="10498" max="10498" width="20.140625" style="372" customWidth="1"/>
    <col min="10499" max="10499" width="23.7109375" style="372" customWidth="1"/>
    <col min="10500" max="10500" width="22.28515625" style="372" customWidth="1"/>
    <col min="10501" max="10501" width="22" style="372" customWidth="1"/>
    <col min="10502" max="10502" width="20.140625" style="372" customWidth="1"/>
    <col min="10503" max="10503" width="23.5703125" style="372" customWidth="1"/>
    <col min="10504" max="10504" width="20.140625" style="372" customWidth="1"/>
    <col min="10505" max="10505" width="23.7109375" style="372" customWidth="1"/>
    <col min="10506" max="10506" width="22.28515625" style="372" customWidth="1"/>
    <col min="10507" max="10507" width="22" style="372" customWidth="1"/>
    <col min="10508" max="10508" width="31.85546875" style="372" bestFit="1" customWidth="1"/>
    <col min="10509" max="10509" width="23.5703125" style="372" customWidth="1"/>
    <col min="10510" max="10752" width="9.140625" style="372"/>
    <col min="10753" max="10753" width="128.7109375" style="372" bestFit="1" customWidth="1"/>
    <col min="10754" max="10754" width="20.140625" style="372" customWidth="1"/>
    <col min="10755" max="10755" width="23.7109375" style="372" customWidth="1"/>
    <col min="10756" max="10756" width="22.28515625" style="372" customWidth="1"/>
    <col min="10757" max="10757" width="22" style="372" customWidth="1"/>
    <col min="10758" max="10758" width="20.140625" style="372" customWidth="1"/>
    <col min="10759" max="10759" width="23.5703125" style="372" customWidth="1"/>
    <col min="10760" max="10760" width="20.140625" style="372" customWidth="1"/>
    <col min="10761" max="10761" width="23.7109375" style="372" customWidth="1"/>
    <col min="10762" max="10762" width="22.28515625" style="372" customWidth="1"/>
    <col min="10763" max="10763" width="22" style="372" customWidth="1"/>
    <col min="10764" max="10764" width="31.85546875" style="372" bestFit="1" customWidth="1"/>
    <col min="10765" max="10765" width="23.5703125" style="372" customWidth="1"/>
    <col min="10766" max="11008" width="9.140625" style="372"/>
    <col min="11009" max="11009" width="128.7109375" style="372" bestFit="1" customWidth="1"/>
    <col min="11010" max="11010" width="20.140625" style="372" customWidth="1"/>
    <col min="11011" max="11011" width="23.7109375" style="372" customWidth="1"/>
    <col min="11012" max="11012" width="22.28515625" style="372" customWidth="1"/>
    <col min="11013" max="11013" width="22" style="372" customWidth="1"/>
    <col min="11014" max="11014" width="20.140625" style="372" customWidth="1"/>
    <col min="11015" max="11015" width="23.5703125" style="372" customWidth="1"/>
    <col min="11016" max="11016" width="20.140625" style="372" customWidth="1"/>
    <col min="11017" max="11017" width="23.7109375" style="372" customWidth="1"/>
    <col min="11018" max="11018" width="22.28515625" style="372" customWidth="1"/>
    <col min="11019" max="11019" width="22" style="372" customWidth="1"/>
    <col min="11020" max="11020" width="31.85546875" style="372" bestFit="1" customWidth="1"/>
    <col min="11021" max="11021" width="23.5703125" style="372" customWidth="1"/>
    <col min="11022" max="11264" width="9.140625" style="372"/>
    <col min="11265" max="11265" width="128.7109375" style="372" bestFit="1" customWidth="1"/>
    <col min="11266" max="11266" width="20.140625" style="372" customWidth="1"/>
    <col min="11267" max="11267" width="23.7109375" style="372" customWidth="1"/>
    <col min="11268" max="11268" width="22.28515625" style="372" customWidth="1"/>
    <col min="11269" max="11269" width="22" style="372" customWidth="1"/>
    <col min="11270" max="11270" width="20.140625" style="372" customWidth="1"/>
    <col min="11271" max="11271" width="23.5703125" style="372" customWidth="1"/>
    <col min="11272" max="11272" width="20.140625" style="372" customWidth="1"/>
    <col min="11273" max="11273" width="23.7109375" style="372" customWidth="1"/>
    <col min="11274" max="11274" width="22.28515625" style="372" customWidth="1"/>
    <col min="11275" max="11275" width="22" style="372" customWidth="1"/>
    <col min="11276" max="11276" width="31.85546875" style="372" bestFit="1" customWidth="1"/>
    <col min="11277" max="11277" width="23.5703125" style="372" customWidth="1"/>
    <col min="11278" max="11520" width="9.140625" style="372"/>
    <col min="11521" max="11521" width="128.7109375" style="372" bestFit="1" customWidth="1"/>
    <col min="11522" max="11522" width="20.140625" style="372" customWidth="1"/>
    <col min="11523" max="11523" width="23.7109375" style="372" customWidth="1"/>
    <col min="11524" max="11524" width="22.28515625" style="372" customWidth="1"/>
    <col min="11525" max="11525" width="22" style="372" customWidth="1"/>
    <col min="11526" max="11526" width="20.140625" style="372" customWidth="1"/>
    <col min="11527" max="11527" width="23.5703125" style="372" customWidth="1"/>
    <col min="11528" max="11528" width="20.140625" style="372" customWidth="1"/>
    <col min="11529" max="11529" width="23.7109375" style="372" customWidth="1"/>
    <col min="11530" max="11530" width="22.28515625" style="372" customWidth="1"/>
    <col min="11531" max="11531" width="22" style="372" customWidth="1"/>
    <col min="11532" max="11532" width="31.85546875" style="372" bestFit="1" customWidth="1"/>
    <col min="11533" max="11533" width="23.5703125" style="372" customWidth="1"/>
    <col min="11534" max="11776" width="9.140625" style="372"/>
    <col min="11777" max="11777" width="128.7109375" style="372" bestFit="1" customWidth="1"/>
    <col min="11778" max="11778" width="20.140625" style="372" customWidth="1"/>
    <col min="11779" max="11779" width="23.7109375" style="372" customWidth="1"/>
    <col min="11780" max="11780" width="22.28515625" style="372" customWidth="1"/>
    <col min="11781" max="11781" width="22" style="372" customWidth="1"/>
    <col min="11782" max="11782" width="20.140625" style="372" customWidth="1"/>
    <col min="11783" max="11783" width="23.5703125" style="372" customWidth="1"/>
    <col min="11784" max="11784" width="20.140625" style="372" customWidth="1"/>
    <col min="11785" max="11785" width="23.7109375" style="372" customWidth="1"/>
    <col min="11786" max="11786" width="22.28515625" style="372" customWidth="1"/>
    <col min="11787" max="11787" width="22" style="372" customWidth="1"/>
    <col min="11788" max="11788" width="31.85546875" style="372" bestFit="1" customWidth="1"/>
    <col min="11789" max="11789" width="23.5703125" style="372" customWidth="1"/>
    <col min="11790" max="12032" width="9.140625" style="372"/>
    <col min="12033" max="12033" width="128.7109375" style="372" bestFit="1" customWidth="1"/>
    <col min="12034" max="12034" width="20.140625" style="372" customWidth="1"/>
    <col min="12035" max="12035" width="23.7109375" style="372" customWidth="1"/>
    <col min="12036" max="12036" width="22.28515625" style="372" customWidth="1"/>
    <col min="12037" max="12037" width="22" style="372" customWidth="1"/>
    <col min="12038" max="12038" width="20.140625" style="372" customWidth="1"/>
    <col min="12039" max="12039" width="23.5703125" style="372" customWidth="1"/>
    <col min="12040" max="12040" width="20.140625" style="372" customWidth="1"/>
    <col min="12041" max="12041" width="23.7109375" style="372" customWidth="1"/>
    <col min="12042" max="12042" width="22.28515625" style="372" customWidth="1"/>
    <col min="12043" max="12043" width="22" style="372" customWidth="1"/>
    <col min="12044" max="12044" width="31.85546875" style="372" bestFit="1" customWidth="1"/>
    <col min="12045" max="12045" width="23.5703125" style="372" customWidth="1"/>
    <col min="12046" max="12288" width="9.140625" style="372"/>
    <col min="12289" max="12289" width="128.7109375" style="372" bestFit="1" customWidth="1"/>
    <col min="12290" max="12290" width="20.140625" style="372" customWidth="1"/>
    <col min="12291" max="12291" width="23.7109375" style="372" customWidth="1"/>
    <col min="12292" max="12292" width="22.28515625" style="372" customWidth="1"/>
    <col min="12293" max="12293" width="22" style="372" customWidth="1"/>
    <col min="12294" max="12294" width="20.140625" style="372" customWidth="1"/>
    <col min="12295" max="12295" width="23.5703125" style="372" customWidth="1"/>
    <col min="12296" max="12296" width="20.140625" style="372" customWidth="1"/>
    <col min="12297" max="12297" width="23.7109375" style="372" customWidth="1"/>
    <col min="12298" max="12298" width="22.28515625" style="372" customWidth="1"/>
    <col min="12299" max="12299" width="22" style="372" customWidth="1"/>
    <col min="12300" max="12300" width="31.85546875" style="372" bestFit="1" customWidth="1"/>
    <col min="12301" max="12301" width="23.5703125" style="372" customWidth="1"/>
    <col min="12302" max="12544" width="9.140625" style="372"/>
    <col min="12545" max="12545" width="128.7109375" style="372" bestFit="1" customWidth="1"/>
    <col min="12546" max="12546" width="20.140625" style="372" customWidth="1"/>
    <col min="12547" max="12547" width="23.7109375" style="372" customWidth="1"/>
    <col min="12548" max="12548" width="22.28515625" style="372" customWidth="1"/>
    <col min="12549" max="12549" width="22" style="372" customWidth="1"/>
    <col min="12550" max="12550" width="20.140625" style="372" customWidth="1"/>
    <col min="12551" max="12551" width="23.5703125" style="372" customWidth="1"/>
    <col min="12552" max="12552" width="20.140625" style="372" customWidth="1"/>
    <col min="12553" max="12553" width="23.7109375" style="372" customWidth="1"/>
    <col min="12554" max="12554" width="22.28515625" style="372" customWidth="1"/>
    <col min="12555" max="12555" width="22" style="372" customWidth="1"/>
    <col min="12556" max="12556" width="31.85546875" style="372" bestFit="1" customWidth="1"/>
    <col min="12557" max="12557" width="23.5703125" style="372" customWidth="1"/>
    <col min="12558" max="12800" width="9.140625" style="372"/>
    <col min="12801" max="12801" width="128.7109375" style="372" bestFit="1" customWidth="1"/>
    <col min="12802" max="12802" width="20.140625" style="372" customWidth="1"/>
    <col min="12803" max="12803" width="23.7109375" style="372" customWidth="1"/>
    <col min="12804" max="12804" width="22.28515625" style="372" customWidth="1"/>
    <col min="12805" max="12805" width="22" style="372" customWidth="1"/>
    <col min="12806" max="12806" width="20.140625" style="372" customWidth="1"/>
    <col min="12807" max="12807" width="23.5703125" style="372" customWidth="1"/>
    <col min="12808" max="12808" width="20.140625" style="372" customWidth="1"/>
    <col min="12809" max="12809" width="23.7109375" style="372" customWidth="1"/>
    <col min="12810" max="12810" width="22.28515625" style="372" customWidth="1"/>
    <col min="12811" max="12811" width="22" style="372" customWidth="1"/>
    <col min="12812" max="12812" width="31.85546875" style="372" bestFit="1" customWidth="1"/>
    <col min="12813" max="12813" width="23.5703125" style="372" customWidth="1"/>
    <col min="12814" max="13056" width="9.140625" style="372"/>
    <col min="13057" max="13057" width="128.7109375" style="372" bestFit="1" customWidth="1"/>
    <col min="13058" max="13058" width="20.140625" style="372" customWidth="1"/>
    <col min="13059" max="13059" width="23.7109375" style="372" customWidth="1"/>
    <col min="13060" max="13060" width="22.28515625" style="372" customWidth="1"/>
    <col min="13061" max="13061" width="22" style="372" customWidth="1"/>
    <col min="13062" max="13062" width="20.140625" style="372" customWidth="1"/>
    <col min="13063" max="13063" width="23.5703125" style="372" customWidth="1"/>
    <col min="13064" max="13064" width="20.140625" style="372" customWidth="1"/>
    <col min="13065" max="13065" width="23.7109375" style="372" customWidth="1"/>
    <col min="13066" max="13066" width="22.28515625" style="372" customWidth="1"/>
    <col min="13067" max="13067" width="22" style="372" customWidth="1"/>
    <col min="13068" max="13068" width="31.85546875" style="372" bestFit="1" customWidth="1"/>
    <col min="13069" max="13069" width="23.5703125" style="372" customWidth="1"/>
    <col min="13070" max="13312" width="9.140625" style="372"/>
    <col min="13313" max="13313" width="128.7109375" style="372" bestFit="1" customWidth="1"/>
    <col min="13314" max="13314" width="20.140625" style="372" customWidth="1"/>
    <col min="13315" max="13315" width="23.7109375" style="372" customWidth="1"/>
    <col min="13316" max="13316" width="22.28515625" style="372" customWidth="1"/>
    <col min="13317" max="13317" width="22" style="372" customWidth="1"/>
    <col min="13318" max="13318" width="20.140625" style="372" customWidth="1"/>
    <col min="13319" max="13319" width="23.5703125" style="372" customWidth="1"/>
    <col min="13320" max="13320" width="20.140625" style="372" customWidth="1"/>
    <col min="13321" max="13321" width="23.7109375" style="372" customWidth="1"/>
    <col min="13322" max="13322" width="22.28515625" style="372" customWidth="1"/>
    <col min="13323" max="13323" width="22" style="372" customWidth="1"/>
    <col min="13324" max="13324" width="31.85546875" style="372" bestFit="1" customWidth="1"/>
    <col min="13325" max="13325" width="23.5703125" style="372" customWidth="1"/>
    <col min="13326" max="13568" width="9.140625" style="372"/>
    <col min="13569" max="13569" width="128.7109375" style="372" bestFit="1" customWidth="1"/>
    <col min="13570" max="13570" width="20.140625" style="372" customWidth="1"/>
    <col min="13571" max="13571" width="23.7109375" style="372" customWidth="1"/>
    <col min="13572" max="13572" width="22.28515625" style="372" customWidth="1"/>
    <col min="13573" max="13573" width="22" style="372" customWidth="1"/>
    <col min="13574" max="13574" width="20.140625" style="372" customWidth="1"/>
    <col min="13575" max="13575" width="23.5703125" style="372" customWidth="1"/>
    <col min="13576" max="13576" width="20.140625" style="372" customWidth="1"/>
    <col min="13577" max="13577" width="23.7109375" style="372" customWidth="1"/>
    <col min="13578" max="13578" width="22.28515625" style="372" customWidth="1"/>
    <col min="13579" max="13579" width="22" style="372" customWidth="1"/>
    <col min="13580" max="13580" width="31.85546875" style="372" bestFit="1" customWidth="1"/>
    <col min="13581" max="13581" width="23.5703125" style="372" customWidth="1"/>
    <col min="13582" max="13824" width="9.140625" style="372"/>
    <col min="13825" max="13825" width="128.7109375" style="372" bestFit="1" customWidth="1"/>
    <col min="13826" max="13826" width="20.140625" style="372" customWidth="1"/>
    <col min="13827" max="13827" width="23.7109375" style="372" customWidth="1"/>
    <col min="13828" max="13828" width="22.28515625" style="372" customWidth="1"/>
    <col min="13829" max="13829" width="22" style="372" customWidth="1"/>
    <col min="13830" max="13830" width="20.140625" style="372" customWidth="1"/>
    <col min="13831" max="13831" width="23.5703125" style="372" customWidth="1"/>
    <col min="13832" max="13832" width="20.140625" style="372" customWidth="1"/>
    <col min="13833" max="13833" width="23.7109375" style="372" customWidth="1"/>
    <col min="13834" max="13834" width="22.28515625" style="372" customWidth="1"/>
    <col min="13835" max="13835" width="22" style="372" customWidth="1"/>
    <col min="13836" max="13836" width="31.85546875" style="372" bestFit="1" customWidth="1"/>
    <col min="13837" max="13837" width="23.5703125" style="372" customWidth="1"/>
    <col min="13838" max="14080" width="9.140625" style="372"/>
    <col min="14081" max="14081" width="128.7109375" style="372" bestFit="1" customWidth="1"/>
    <col min="14082" max="14082" width="20.140625" style="372" customWidth="1"/>
    <col min="14083" max="14083" width="23.7109375" style="372" customWidth="1"/>
    <col min="14084" max="14084" width="22.28515625" style="372" customWidth="1"/>
    <col min="14085" max="14085" width="22" style="372" customWidth="1"/>
    <col min="14086" max="14086" width="20.140625" style="372" customWidth="1"/>
    <col min="14087" max="14087" width="23.5703125" style="372" customWidth="1"/>
    <col min="14088" max="14088" width="20.140625" style="372" customWidth="1"/>
    <col min="14089" max="14089" width="23.7109375" style="372" customWidth="1"/>
    <col min="14090" max="14090" width="22.28515625" style="372" customWidth="1"/>
    <col min="14091" max="14091" width="22" style="372" customWidth="1"/>
    <col min="14092" max="14092" width="31.85546875" style="372" bestFit="1" customWidth="1"/>
    <col min="14093" max="14093" width="23.5703125" style="372" customWidth="1"/>
    <col min="14094" max="14336" width="9.140625" style="372"/>
    <col min="14337" max="14337" width="128.7109375" style="372" bestFit="1" customWidth="1"/>
    <col min="14338" max="14338" width="20.140625" style="372" customWidth="1"/>
    <col min="14339" max="14339" width="23.7109375" style="372" customWidth="1"/>
    <col min="14340" max="14340" width="22.28515625" style="372" customWidth="1"/>
    <col min="14341" max="14341" width="22" style="372" customWidth="1"/>
    <col min="14342" max="14342" width="20.140625" style="372" customWidth="1"/>
    <col min="14343" max="14343" width="23.5703125" style="372" customWidth="1"/>
    <col min="14344" max="14344" width="20.140625" style="372" customWidth="1"/>
    <col min="14345" max="14345" width="23.7109375" style="372" customWidth="1"/>
    <col min="14346" max="14346" width="22.28515625" style="372" customWidth="1"/>
    <col min="14347" max="14347" width="22" style="372" customWidth="1"/>
    <col min="14348" max="14348" width="31.85546875" style="372" bestFit="1" customWidth="1"/>
    <col min="14349" max="14349" width="23.5703125" style="372" customWidth="1"/>
    <col min="14350" max="14592" width="9.140625" style="372"/>
    <col min="14593" max="14593" width="128.7109375" style="372" bestFit="1" customWidth="1"/>
    <col min="14594" max="14594" width="20.140625" style="372" customWidth="1"/>
    <col min="14595" max="14595" width="23.7109375" style="372" customWidth="1"/>
    <col min="14596" max="14596" width="22.28515625" style="372" customWidth="1"/>
    <col min="14597" max="14597" width="22" style="372" customWidth="1"/>
    <col min="14598" max="14598" width="20.140625" style="372" customWidth="1"/>
    <col min="14599" max="14599" width="23.5703125" style="372" customWidth="1"/>
    <col min="14600" max="14600" width="20.140625" style="372" customWidth="1"/>
    <col min="14601" max="14601" width="23.7109375" style="372" customWidth="1"/>
    <col min="14602" max="14602" width="22.28515625" style="372" customWidth="1"/>
    <col min="14603" max="14603" width="22" style="372" customWidth="1"/>
    <col min="14604" max="14604" width="31.85546875" style="372" bestFit="1" customWidth="1"/>
    <col min="14605" max="14605" width="23.5703125" style="372" customWidth="1"/>
    <col min="14606" max="14848" width="9.140625" style="372"/>
    <col min="14849" max="14849" width="128.7109375" style="372" bestFit="1" customWidth="1"/>
    <col min="14850" max="14850" width="20.140625" style="372" customWidth="1"/>
    <col min="14851" max="14851" width="23.7109375" style="372" customWidth="1"/>
    <col min="14852" max="14852" width="22.28515625" style="372" customWidth="1"/>
    <col min="14853" max="14853" width="22" style="372" customWidth="1"/>
    <col min="14854" max="14854" width="20.140625" style="372" customWidth="1"/>
    <col min="14855" max="14855" width="23.5703125" style="372" customWidth="1"/>
    <col min="14856" max="14856" width="20.140625" style="372" customWidth="1"/>
    <col min="14857" max="14857" width="23.7109375" style="372" customWidth="1"/>
    <col min="14858" max="14858" width="22.28515625" style="372" customWidth="1"/>
    <col min="14859" max="14859" width="22" style="372" customWidth="1"/>
    <col min="14860" max="14860" width="31.85546875" style="372" bestFit="1" customWidth="1"/>
    <col min="14861" max="14861" width="23.5703125" style="372" customWidth="1"/>
    <col min="14862" max="15104" width="9.140625" style="372"/>
    <col min="15105" max="15105" width="128.7109375" style="372" bestFit="1" customWidth="1"/>
    <col min="15106" max="15106" width="20.140625" style="372" customWidth="1"/>
    <col min="15107" max="15107" width="23.7109375" style="372" customWidth="1"/>
    <col min="15108" max="15108" width="22.28515625" style="372" customWidth="1"/>
    <col min="15109" max="15109" width="22" style="372" customWidth="1"/>
    <col min="15110" max="15110" width="20.140625" style="372" customWidth="1"/>
    <col min="15111" max="15111" width="23.5703125" style="372" customWidth="1"/>
    <col min="15112" max="15112" width="20.140625" style="372" customWidth="1"/>
    <col min="15113" max="15113" width="23.7109375" style="372" customWidth="1"/>
    <col min="15114" max="15114" width="22.28515625" style="372" customWidth="1"/>
    <col min="15115" max="15115" width="22" style="372" customWidth="1"/>
    <col min="15116" max="15116" width="31.85546875" style="372" bestFit="1" customWidth="1"/>
    <col min="15117" max="15117" width="23.5703125" style="372" customWidth="1"/>
    <col min="15118" max="15360" width="9.140625" style="372"/>
    <col min="15361" max="15361" width="128.7109375" style="372" bestFit="1" customWidth="1"/>
    <col min="15362" max="15362" width="20.140625" style="372" customWidth="1"/>
    <col min="15363" max="15363" width="23.7109375" style="372" customWidth="1"/>
    <col min="15364" max="15364" width="22.28515625" style="372" customWidth="1"/>
    <col min="15365" max="15365" width="22" style="372" customWidth="1"/>
    <col min="15366" max="15366" width="20.140625" style="372" customWidth="1"/>
    <col min="15367" max="15367" width="23.5703125" style="372" customWidth="1"/>
    <col min="15368" max="15368" width="20.140625" style="372" customWidth="1"/>
    <col min="15369" max="15369" width="23.7109375" style="372" customWidth="1"/>
    <col min="15370" max="15370" width="22.28515625" style="372" customWidth="1"/>
    <col min="15371" max="15371" width="22" style="372" customWidth="1"/>
    <col min="15372" max="15372" width="31.85546875" style="372" bestFit="1" customWidth="1"/>
    <col min="15373" max="15373" width="23.5703125" style="372" customWidth="1"/>
    <col min="15374" max="15616" width="9.140625" style="372"/>
    <col min="15617" max="15617" width="128.7109375" style="372" bestFit="1" customWidth="1"/>
    <col min="15618" max="15618" width="20.140625" style="372" customWidth="1"/>
    <col min="15619" max="15619" width="23.7109375" style="372" customWidth="1"/>
    <col min="15620" max="15620" width="22.28515625" style="372" customWidth="1"/>
    <col min="15621" max="15621" width="22" style="372" customWidth="1"/>
    <col min="15622" max="15622" width="20.140625" style="372" customWidth="1"/>
    <col min="15623" max="15623" width="23.5703125" style="372" customWidth="1"/>
    <col min="15624" max="15624" width="20.140625" style="372" customWidth="1"/>
    <col min="15625" max="15625" width="23.7109375" style="372" customWidth="1"/>
    <col min="15626" max="15626" width="22.28515625" style="372" customWidth="1"/>
    <col min="15627" max="15627" width="22" style="372" customWidth="1"/>
    <col min="15628" max="15628" width="31.85546875" style="372" bestFit="1" customWidth="1"/>
    <col min="15629" max="15629" width="23.5703125" style="372" customWidth="1"/>
    <col min="15630" max="15872" width="9.140625" style="372"/>
    <col min="15873" max="15873" width="128.7109375" style="372" bestFit="1" customWidth="1"/>
    <col min="15874" max="15874" width="20.140625" style="372" customWidth="1"/>
    <col min="15875" max="15875" width="23.7109375" style="372" customWidth="1"/>
    <col min="15876" max="15876" width="22.28515625" style="372" customWidth="1"/>
    <col min="15877" max="15877" width="22" style="372" customWidth="1"/>
    <col min="15878" max="15878" width="20.140625" style="372" customWidth="1"/>
    <col min="15879" max="15879" width="23.5703125" style="372" customWidth="1"/>
    <col min="15880" max="15880" width="20.140625" style="372" customWidth="1"/>
    <col min="15881" max="15881" width="23.7109375" style="372" customWidth="1"/>
    <col min="15882" max="15882" width="22.28515625" style="372" customWidth="1"/>
    <col min="15883" max="15883" width="22" style="372" customWidth="1"/>
    <col min="15884" max="15884" width="31.85546875" style="372" bestFit="1" customWidth="1"/>
    <col min="15885" max="15885" width="23.5703125" style="372" customWidth="1"/>
    <col min="15886" max="16128" width="9.140625" style="372"/>
    <col min="16129" max="16129" width="128.7109375" style="372" bestFit="1" customWidth="1"/>
    <col min="16130" max="16130" width="20.140625" style="372" customWidth="1"/>
    <col min="16131" max="16131" width="23.7109375" style="372" customWidth="1"/>
    <col min="16132" max="16132" width="22.28515625" style="372" customWidth="1"/>
    <col min="16133" max="16133" width="22" style="372" customWidth="1"/>
    <col min="16134" max="16134" width="20.140625" style="372" customWidth="1"/>
    <col min="16135" max="16135" width="23.5703125" style="372" customWidth="1"/>
    <col min="16136" max="16136" width="20.140625" style="372" customWidth="1"/>
    <col min="16137" max="16137" width="23.7109375" style="372" customWidth="1"/>
    <col min="16138" max="16138" width="22.28515625" style="372" customWidth="1"/>
    <col min="16139" max="16139" width="22" style="372" customWidth="1"/>
    <col min="16140" max="16140" width="31.85546875" style="372" bestFit="1" customWidth="1"/>
    <col min="16141" max="16141" width="23.5703125" style="372" customWidth="1"/>
    <col min="16142" max="16384" width="9.140625" style="372"/>
  </cols>
  <sheetData>
    <row r="1" spans="1:13" s="1" customFormat="1" ht="5.25" hidden="1" customHeight="1">
      <c r="A1" s="154"/>
      <c r="B1" s="155"/>
      <c r="C1" s="155"/>
      <c r="D1" s="155"/>
      <c r="E1" s="155"/>
      <c r="F1" s="155"/>
      <c r="G1" s="155"/>
      <c r="H1" s="155"/>
      <c r="I1" s="155"/>
      <c r="J1" s="155"/>
      <c r="K1" s="155"/>
      <c r="L1" s="155"/>
      <c r="M1" s="155"/>
    </row>
    <row r="2" spans="1:13" s="2" customFormat="1" ht="78.75" customHeight="1">
      <c r="A2" s="898" t="s">
        <v>546</v>
      </c>
      <c r="B2" s="898"/>
      <c r="C2" s="898"/>
      <c r="D2" s="898"/>
      <c r="E2" s="898"/>
      <c r="F2" s="898"/>
      <c r="G2" s="898"/>
      <c r="H2" s="898"/>
      <c r="I2" s="898"/>
      <c r="J2" s="898"/>
      <c r="K2" s="898"/>
      <c r="L2" s="898"/>
      <c r="M2" s="898"/>
    </row>
    <row r="3" spans="1:13" s="2" customFormat="1" ht="41.25" customHeight="1">
      <c r="A3" s="898" t="s">
        <v>160</v>
      </c>
      <c r="B3" s="898"/>
      <c r="C3" s="898"/>
      <c r="D3" s="898"/>
      <c r="E3" s="898"/>
      <c r="F3" s="898"/>
      <c r="G3" s="898"/>
      <c r="H3" s="898"/>
      <c r="I3" s="898"/>
      <c r="J3" s="898"/>
      <c r="K3" s="898"/>
      <c r="L3" s="898"/>
      <c r="M3" s="898"/>
    </row>
    <row r="4" spans="1:13" s="2" customFormat="1" ht="48.75" customHeight="1">
      <c r="A4" s="898" t="s">
        <v>927</v>
      </c>
      <c r="B4" s="898"/>
      <c r="C4" s="898"/>
      <c r="D4" s="898"/>
      <c r="E4" s="898"/>
      <c r="F4" s="898"/>
      <c r="G4" s="898"/>
      <c r="H4" s="898"/>
      <c r="I4" s="898"/>
      <c r="J4" s="898"/>
      <c r="K4" s="898"/>
      <c r="L4" s="898"/>
      <c r="M4" s="898"/>
    </row>
    <row r="5" spans="1:13" s="3" customFormat="1" ht="73.5" customHeight="1">
      <c r="A5" s="899" t="s">
        <v>734</v>
      </c>
      <c r="B5" s="899"/>
      <c r="C5" s="899"/>
      <c r="D5" s="899"/>
      <c r="E5" s="899"/>
      <c r="F5" s="899"/>
      <c r="G5" s="899"/>
      <c r="H5" s="899"/>
      <c r="I5" s="899"/>
      <c r="J5" s="899"/>
      <c r="K5" s="899"/>
      <c r="L5" s="899"/>
      <c r="M5" s="899"/>
    </row>
    <row r="6" spans="1:13" ht="6" customHeight="1"/>
    <row r="7" spans="1:13" ht="7.5" customHeight="1">
      <c r="A7" s="158"/>
      <c r="B7" s="159"/>
      <c r="C7" s="159"/>
      <c r="D7" s="160"/>
      <c r="E7" s="160"/>
      <c r="F7" s="159"/>
      <c r="G7" s="160"/>
      <c r="H7" s="159"/>
      <c r="I7" s="159"/>
      <c r="J7" s="160"/>
      <c r="K7" s="160"/>
      <c r="L7" s="159"/>
      <c r="M7" s="160"/>
    </row>
    <row r="8" spans="1:13" s="164" customFormat="1" ht="45" customHeight="1">
      <c r="A8" s="919" t="s">
        <v>942</v>
      </c>
      <c r="B8" s="900" t="s">
        <v>549</v>
      </c>
      <c r="C8" s="900"/>
      <c r="D8" s="900"/>
      <c r="E8" s="900"/>
      <c r="F8" s="900" t="s">
        <v>548</v>
      </c>
      <c r="G8" s="900"/>
      <c r="H8" s="900"/>
      <c r="I8" s="900"/>
      <c r="J8" s="900" t="s">
        <v>115</v>
      </c>
      <c r="K8" s="900"/>
      <c r="L8" s="900"/>
      <c r="M8" s="900"/>
    </row>
    <row r="9" spans="1:13" s="168" customFormat="1" ht="65.25" customHeight="1">
      <c r="A9" s="919"/>
      <c r="B9" s="165" t="s">
        <v>161</v>
      </c>
      <c r="C9" s="166" t="s">
        <v>162</v>
      </c>
      <c r="D9" s="165" t="s">
        <v>163</v>
      </c>
      <c r="E9" s="165" t="s">
        <v>42</v>
      </c>
      <c r="F9" s="166" t="s">
        <v>161</v>
      </c>
      <c r="G9" s="165" t="s">
        <v>162</v>
      </c>
      <c r="H9" s="165" t="s">
        <v>163</v>
      </c>
      <c r="I9" s="166" t="s">
        <v>42</v>
      </c>
      <c r="J9" s="165" t="s">
        <v>161</v>
      </c>
      <c r="K9" s="165" t="s">
        <v>162</v>
      </c>
      <c r="L9" s="166" t="s">
        <v>163</v>
      </c>
      <c r="M9" s="165" t="s">
        <v>42</v>
      </c>
    </row>
    <row r="10" spans="1:13" s="171" customFormat="1" ht="64.5" customHeight="1">
      <c r="A10" s="169" t="s">
        <v>135</v>
      </c>
      <c r="B10" s="170">
        <v>200.77120000000002</v>
      </c>
      <c r="C10" s="170">
        <v>240880.71348460001</v>
      </c>
      <c r="D10" s="170">
        <v>644134.7379064</v>
      </c>
      <c r="E10" s="170">
        <v>885216.22259099991</v>
      </c>
      <c r="F10" s="170">
        <v>224.75542000000002</v>
      </c>
      <c r="G10" s="170">
        <v>12216.45067</v>
      </c>
      <c r="H10" s="170">
        <v>34894.724820000003</v>
      </c>
      <c r="I10" s="170">
        <v>47335.930909999995</v>
      </c>
      <c r="J10" s="170">
        <v>425.52661999999998</v>
      </c>
      <c r="K10" s="170">
        <v>253097.1641546</v>
      </c>
      <c r="L10" s="170">
        <v>679029.4627264</v>
      </c>
      <c r="M10" s="170">
        <v>932552.15350100002</v>
      </c>
    </row>
    <row r="11" spans="1:13" s="171" customFormat="1" ht="64.5" customHeight="1">
      <c r="A11" s="169" t="s">
        <v>136</v>
      </c>
      <c r="B11" s="172">
        <v>0</v>
      </c>
      <c r="C11" s="172">
        <v>3838.6032400000004</v>
      </c>
      <c r="D11" s="172">
        <v>6057.9238099999993</v>
      </c>
      <c r="E11" s="172">
        <v>9896.5270500000006</v>
      </c>
      <c r="F11" s="172">
        <v>0</v>
      </c>
      <c r="G11" s="172">
        <v>1692.31683</v>
      </c>
      <c r="H11" s="172">
        <v>1808.1722</v>
      </c>
      <c r="I11" s="172">
        <v>3500.4890299999997</v>
      </c>
      <c r="J11" s="172">
        <v>0</v>
      </c>
      <c r="K11" s="172">
        <v>5530.9200700000001</v>
      </c>
      <c r="L11" s="172">
        <v>7866.0960100000002</v>
      </c>
      <c r="M11" s="172">
        <v>13397.016079999999</v>
      </c>
    </row>
    <row r="12" spans="1:13" s="171" customFormat="1" ht="64.5" customHeight="1">
      <c r="A12" s="169" t="s">
        <v>137</v>
      </c>
      <c r="B12" s="172">
        <v>0</v>
      </c>
      <c r="C12" s="172">
        <v>99</v>
      </c>
      <c r="D12" s="172">
        <v>0</v>
      </c>
      <c r="E12" s="172">
        <v>99</v>
      </c>
      <c r="F12" s="172">
        <v>0</v>
      </c>
      <c r="G12" s="172">
        <v>0</v>
      </c>
      <c r="H12" s="172">
        <v>0</v>
      </c>
      <c r="I12" s="172">
        <v>0</v>
      </c>
      <c r="J12" s="172">
        <v>0</v>
      </c>
      <c r="K12" s="172">
        <v>99</v>
      </c>
      <c r="L12" s="172">
        <v>0</v>
      </c>
      <c r="M12" s="172">
        <v>99</v>
      </c>
    </row>
    <row r="13" spans="1:13" s="171" customFormat="1" ht="64.5" customHeight="1">
      <c r="A13" s="169" t="s">
        <v>138</v>
      </c>
      <c r="B13" s="170">
        <v>5.2494700000000005</v>
      </c>
      <c r="C13" s="170">
        <v>11533.913</v>
      </c>
      <c r="D13" s="170">
        <v>38301.230634200001</v>
      </c>
      <c r="E13" s="170">
        <v>49840.393104199997</v>
      </c>
      <c r="F13" s="170">
        <v>0</v>
      </c>
      <c r="G13" s="170">
        <v>1429.66777</v>
      </c>
      <c r="H13" s="170">
        <v>11940.19297</v>
      </c>
      <c r="I13" s="170">
        <v>13369.86074</v>
      </c>
      <c r="J13" s="170">
        <v>5.2494700000000005</v>
      </c>
      <c r="K13" s="170">
        <v>12963.580769999999</v>
      </c>
      <c r="L13" s="170">
        <v>50241.423604199997</v>
      </c>
      <c r="M13" s="170">
        <v>63210.2538442</v>
      </c>
    </row>
    <row r="14" spans="1:13" s="171" customFormat="1" ht="64.5" customHeight="1">
      <c r="A14" s="169" t="s">
        <v>139</v>
      </c>
      <c r="B14" s="170">
        <v>198.75144</v>
      </c>
      <c r="C14" s="170">
        <v>124564.5110172</v>
      </c>
      <c r="D14" s="170">
        <v>285895.80131300003</v>
      </c>
      <c r="E14" s="170">
        <v>410659.06377020001</v>
      </c>
      <c r="F14" s="170">
        <v>10819.44224</v>
      </c>
      <c r="G14" s="170">
        <v>58684.477829199997</v>
      </c>
      <c r="H14" s="170">
        <v>93463.460965999999</v>
      </c>
      <c r="I14" s="170">
        <v>162967.3810352</v>
      </c>
      <c r="J14" s="170">
        <v>11018.19368</v>
      </c>
      <c r="K14" s="170">
        <v>183248.9888464</v>
      </c>
      <c r="L14" s="170">
        <v>379359.26227899996</v>
      </c>
      <c r="M14" s="170">
        <v>573626.44480539998</v>
      </c>
    </row>
    <row r="15" spans="1:13" s="171" customFormat="1" ht="64.5" customHeight="1">
      <c r="A15" s="169" t="s">
        <v>140</v>
      </c>
      <c r="B15" s="170">
        <v>0</v>
      </c>
      <c r="C15" s="170">
        <v>282.71165999999999</v>
      </c>
      <c r="D15" s="170">
        <v>2022.1599587999999</v>
      </c>
      <c r="E15" s="170">
        <v>2304.8716187999999</v>
      </c>
      <c r="F15" s="170">
        <v>0</v>
      </c>
      <c r="G15" s="170">
        <v>53.790730000000003</v>
      </c>
      <c r="H15" s="170">
        <v>349.53185999999999</v>
      </c>
      <c r="I15" s="170">
        <v>403.32259000000005</v>
      </c>
      <c r="J15" s="170">
        <v>0</v>
      </c>
      <c r="K15" s="170">
        <v>336.50238999999999</v>
      </c>
      <c r="L15" s="170">
        <v>2371.6918188</v>
      </c>
      <c r="M15" s="170">
        <v>2708.1942088000001</v>
      </c>
    </row>
    <row r="16" spans="1:13" s="171" customFormat="1" ht="64.5" customHeight="1">
      <c r="A16" s="169" t="s">
        <v>97</v>
      </c>
      <c r="B16" s="170">
        <v>111.64594</v>
      </c>
      <c r="C16" s="170">
        <v>53134.825660999995</v>
      </c>
      <c r="D16" s="170">
        <v>274535.29930980003</v>
      </c>
      <c r="E16" s="170">
        <v>327781.77091079997</v>
      </c>
      <c r="F16" s="170">
        <v>58304.664106200005</v>
      </c>
      <c r="G16" s="170">
        <v>55263.246340000005</v>
      </c>
      <c r="H16" s="170">
        <v>158805.41705340001</v>
      </c>
      <c r="I16" s="170">
        <v>272373.32749960001</v>
      </c>
      <c r="J16" s="170">
        <v>58416.3100462</v>
      </c>
      <c r="K16" s="170">
        <v>108398.07200100001</v>
      </c>
      <c r="L16" s="170">
        <v>433340.71636319999</v>
      </c>
      <c r="M16" s="170">
        <v>600155.09841039998</v>
      </c>
    </row>
    <row r="17" spans="1:13" s="171" customFormat="1" ht="64.5" customHeight="1">
      <c r="A17" s="169" t="s">
        <v>141</v>
      </c>
      <c r="B17" s="170">
        <v>1162.8856499999999</v>
      </c>
      <c r="C17" s="170">
        <v>279639.88616320002</v>
      </c>
      <c r="D17" s="170">
        <v>409307.90021659998</v>
      </c>
      <c r="E17" s="170">
        <v>690110.67202980001</v>
      </c>
      <c r="F17" s="170">
        <v>20881.454732400001</v>
      </c>
      <c r="G17" s="170">
        <v>105362.17017900001</v>
      </c>
      <c r="H17" s="170">
        <v>114156.92945159999</v>
      </c>
      <c r="I17" s="170">
        <v>240400.554363</v>
      </c>
      <c r="J17" s="170">
        <v>22044.340382399998</v>
      </c>
      <c r="K17" s="170">
        <v>385002.05634219997</v>
      </c>
      <c r="L17" s="170">
        <v>523464.82966819999</v>
      </c>
      <c r="M17" s="170">
        <v>930511.22639279999</v>
      </c>
    </row>
    <row r="18" spans="1:13" s="171" customFormat="1" ht="64.5" customHeight="1">
      <c r="A18" s="169" t="s">
        <v>142</v>
      </c>
      <c r="B18" s="170">
        <v>116.56645</v>
      </c>
      <c r="C18" s="170">
        <v>43627.701639999999</v>
      </c>
      <c r="D18" s="170">
        <v>86416.790789799998</v>
      </c>
      <c r="E18" s="170">
        <v>130161.05887980001</v>
      </c>
      <c r="F18" s="170">
        <v>178.05312000000001</v>
      </c>
      <c r="G18" s="170">
        <v>13453.4594</v>
      </c>
      <c r="H18" s="170">
        <v>29100.0989128</v>
      </c>
      <c r="I18" s="170">
        <v>42731.611432800004</v>
      </c>
      <c r="J18" s="170">
        <v>294.61957000000001</v>
      </c>
      <c r="K18" s="170">
        <v>57081.161039999999</v>
      </c>
      <c r="L18" s="170">
        <v>115516.8897026</v>
      </c>
      <c r="M18" s="170">
        <v>172892.67031259998</v>
      </c>
    </row>
    <row r="19" spans="1:13" s="171" customFormat="1" ht="64.5" customHeight="1">
      <c r="A19" s="169" t="s">
        <v>143</v>
      </c>
      <c r="B19" s="170">
        <v>38.214160000000007</v>
      </c>
      <c r="C19" s="170">
        <v>75107.543417600013</v>
      </c>
      <c r="D19" s="170">
        <v>256220.42654079999</v>
      </c>
      <c r="E19" s="170">
        <v>331366.18411839998</v>
      </c>
      <c r="F19" s="170">
        <v>1566.65256</v>
      </c>
      <c r="G19" s="170">
        <v>12928.069437799999</v>
      </c>
      <c r="H19" s="170">
        <v>58903.853612400002</v>
      </c>
      <c r="I19" s="170">
        <v>73398.575610200001</v>
      </c>
      <c r="J19" s="170">
        <v>1604.86672</v>
      </c>
      <c r="K19" s="170">
        <v>88035.612855400002</v>
      </c>
      <c r="L19" s="170">
        <v>315124.28015319997</v>
      </c>
      <c r="M19" s="170">
        <v>404764.75972860004</v>
      </c>
    </row>
    <row r="20" spans="1:13" s="171" customFormat="1" ht="64.5" customHeight="1">
      <c r="A20" s="169" t="s">
        <v>144</v>
      </c>
      <c r="B20" s="170">
        <v>0</v>
      </c>
      <c r="C20" s="170">
        <v>3270.8714500000001</v>
      </c>
      <c r="D20" s="170">
        <v>1374.79925</v>
      </c>
      <c r="E20" s="170">
        <v>4645.6707000000006</v>
      </c>
      <c r="F20" s="170">
        <v>44.172530000000002</v>
      </c>
      <c r="G20" s="170">
        <v>1971.6088400000001</v>
      </c>
      <c r="H20" s="170">
        <v>357.88258260000003</v>
      </c>
      <c r="I20" s="170">
        <v>2373.6639525999999</v>
      </c>
      <c r="J20" s="170">
        <v>44.172530000000002</v>
      </c>
      <c r="K20" s="170">
        <v>5242.4802900000004</v>
      </c>
      <c r="L20" s="170">
        <v>1732.6818326</v>
      </c>
      <c r="M20" s="170">
        <v>7019.3346525999996</v>
      </c>
    </row>
    <row r="21" spans="1:13" s="171" customFormat="1" ht="64.5" customHeight="1">
      <c r="A21" s="169" t="s">
        <v>145</v>
      </c>
      <c r="B21" s="170">
        <v>43.141069999999999</v>
      </c>
      <c r="C21" s="170">
        <v>44395.776781200002</v>
      </c>
      <c r="D21" s="170">
        <v>150862.78648039998</v>
      </c>
      <c r="E21" s="170">
        <v>195301.70433160002</v>
      </c>
      <c r="F21" s="170">
        <v>6762.6259025999998</v>
      </c>
      <c r="G21" s="170">
        <v>19216.661768399998</v>
      </c>
      <c r="H21" s="170">
        <v>111323.29871979999</v>
      </c>
      <c r="I21" s="170">
        <v>137302.58639079999</v>
      </c>
      <c r="J21" s="170">
        <v>6805.7669726000004</v>
      </c>
      <c r="K21" s="170">
        <v>63612.438549599996</v>
      </c>
      <c r="L21" s="170">
        <v>262186.08520019997</v>
      </c>
      <c r="M21" s="170">
        <v>332604.29072240001</v>
      </c>
    </row>
    <row r="22" spans="1:13" s="171" customFormat="1" ht="64.5" customHeight="1">
      <c r="A22" s="169" t="s">
        <v>146</v>
      </c>
      <c r="B22" s="170">
        <v>0</v>
      </c>
      <c r="C22" s="170">
        <v>1270.65562</v>
      </c>
      <c r="D22" s="170">
        <v>415.08478000000002</v>
      </c>
      <c r="E22" s="170">
        <v>1685.7403999999999</v>
      </c>
      <c r="F22" s="170">
        <v>0</v>
      </c>
      <c r="G22" s="170">
        <v>113.24771000000001</v>
      </c>
      <c r="H22" s="170">
        <v>103.30516</v>
      </c>
      <c r="I22" s="170">
        <v>216.55286999999998</v>
      </c>
      <c r="J22" s="170">
        <v>0</v>
      </c>
      <c r="K22" s="170">
        <v>1383.9033300000001</v>
      </c>
      <c r="L22" s="170">
        <v>518.38994000000002</v>
      </c>
      <c r="M22" s="170">
        <v>1902.2932700000001</v>
      </c>
    </row>
    <row r="23" spans="1:13" s="171" customFormat="1" ht="64.5" customHeight="1">
      <c r="A23" s="169" t="s">
        <v>147</v>
      </c>
      <c r="B23" s="170">
        <v>9.3317999999999994</v>
      </c>
      <c r="C23" s="170">
        <v>1854.6292900000001</v>
      </c>
      <c r="D23" s="170">
        <v>2428.5701099999997</v>
      </c>
      <c r="E23" s="170">
        <v>4292.5312000000004</v>
      </c>
      <c r="F23" s="170">
        <v>6.3673299999999999</v>
      </c>
      <c r="G23" s="170">
        <v>209.72076000000001</v>
      </c>
      <c r="H23" s="170">
        <v>362.99745000000001</v>
      </c>
      <c r="I23" s="170">
        <v>579.08554000000004</v>
      </c>
      <c r="J23" s="170">
        <v>15.699129999999998</v>
      </c>
      <c r="K23" s="170">
        <v>2064.35005</v>
      </c>
      <c r="L23" s="170">
        <v>2791.56756</v>
      </c>
      <c r="M23" s="170">
        <v>4871.6167400000004</v>
      </c>
    </row>
    <row r="24" spans="1:13" s="171" customFormat="1" ht="64.5" customHeight="1">
      <c r="A24" s="169" t="s">
        <v>148</v>
      </c>
      <c r="B24" s="170">
        <v>43.085339999999995</v>
      </c>
      <c r="C24" s="170">
        <v>12653.346353000001</v>
      </c>
      <c r="D24" s="170">
        <v>22441.804591399999</v>
      </c>
      <c r="E24" s="170">
        <v>35138.236284400002</v>
      </c>
      <c r="F24" s="170">
        <v>180.79093</v>
      </c>
      <c r="G24" s="170">
        <v>1439.2763400000001</v>
      </c>
      <c r="H24" s="170">
        <v>16028.3774374</v>
      </c>
      <c r="I24" s="170">
        <v>17648.444707400002</v>
      </c>
      <c r="J24" s="170">
        <v>223.87626999999998</v>
      </c>
      <c r="K24" s="170">
        <v>14092.622692999999</v>
      </c>
      <c r="L24" s="170">
        <v>38470.182028800002</v>
      </c>
      <c r="M24" s="170">
        <v>52786.6809918</v>
      </c>
    </row>
    <row r="25" spans="1:13" s="171" customFormat="1" ht="64.5" customHeight="1">
      <c r="A25" s="169" t="s">
        <v>149</v>
      </c>
      <c r="B25" s="170">
        <v>0</v>
      </c>
      <c r="C25" s="170">
        <v>294.37666999999999</v>
      </c>
      <c r="D25" s="170">
        <v>84.78201</v>
      </c>
      <c r="E25" s="170">
        <v>379.15868</v>
      </c>
      <c r="F25" s="170">
        <v>0</v>
      </c>
      <c r="G25" s="170">
        <v>0</v>
      </c>
      <c r="H25" s="170">
        <v>0</v>
      </c>
      <c r="I25" s="170">
        <v>0</v>
      </c>
      <c r="J25" s="170">
        <v>0</v>
      </c>
      <c r="K25" s="170">
        <v>294.37666999999999</v>
      </c>
      <c r="L25" s="170">
        <v>84.78201</v>
      </c>
      <c r="M25" s="170">
        <v>379.15868</v>
      </c>
    </row>
    <row r="26" spans="1:13" s="171" customFormat="1" ht="64.5" customHeight="1">
      <c r="A26" s="169" t="s">
        <v>150</v>
      </c>
      <c r="B26" s="170">
        <v>0</v>
      </c>
      <c r="C26" s="170">
        <v>15</v>
      </c>
      <c r="D26" s="170">
        <v>0</v>
      </c>
      <c r="E26" s="170">
        <v>15</v>
      </c>
      <c r="F26" s="170">
        <v>0</v>
      </c>
      <c r="G26" s="170">
        <v>0</v>
      </c>
      <c r="H26" s="170">
        <v>0</v>
      </c>
      <c r="I26" s="170">
        <v>0</v>
      </c>
      <c r="J26" s="170">
        <v>0</v>
      </c>
      <c r="K26" s="170">
        <v>15</v>
      </c>
      <c r="L26" s="170">
        <v>0</v>
      </c>
      <c r="M26" s="170">
        <v>15</v>
      </c>
    </row>
    <row r="27" spans="1:13" s="176" customFormat="1" ht="98.25" customHeight="1">
      <c r="A27" s="173" t="s">
        <v>151</v>
      </c>
      <c r="B27" s="174">
        <v>0</v>
      </c>
      <c r="C27" s="174">
        <v>1083.7353700000001</v>
      </c>
      <c r="D27" s="174">
        <v>7.3038999999999996</v>
      </c>
      <c r="E27" s="174">
        <v>1091.03927</v>
      </c>
      <c r="F27" s="174">
        <v>0</v>
      </c>
      <c r="G27" s="174">
        <v>28</v>
      </c>
      <c r="H27" s="174">
        <v>0</v>
      </c>
      <c r="I27" s="174">
        <v>28</v>
      </c>
      <c r="J27" s="174">
        <v>0</v>
      </c>
      <c r="K27" s="174">
        <v>1111.7353700000001</v>
      </c>
      <c r="L27" s="174">
        <v>7.3038999999999996</v>
      </c>
      <c r="M27" s="174">
        <v>1119.03927</v>
      </c>
    </row>
    <row r="28" spans="1:13" s="176" customFormat="1" ht="38.25" customHeight="1">
      <c r="A28" s="177" t="s">
        <v>10</v>
      </c>
      <c r="B28" s="178">
        <f t="shared" ref="B28:M28" si="0">SUM(B10:B27)</f>
        <v>1929.6425199999999</v>
      </c>
      <c r="C28" s="178">
        <f t="shared" si="0"/>
        <v>897547.80081779987</v>
      </c>
      <c r="D28" s="178">
        <f t="shared" si="0"/>
        <v>2180507.4016012005</v>
      </c>
      <c r="E28" s="178">
        <f t="shared" si="0"/>
        <v>3079984.844939</v>
      </c>
      <c r="F28" s="178">
        <f t="shared" si="0"/>
        <v>98968.978871200001</v>
      </c>
      <c r="G28" s="178">
        <f t="shared" si="0"/>
        <v>284062.16460439999</v>
      </c>
      <c r="H28" s="178">
        <f t="shared" si="0"/>
        <v>631598.24319600011</v>
      </c>
      <c r="I28" s="178">
        <f t="shared" si="0"/>
        <v>1014629.3866716</v>
      </c>
      <c r="J28" s="178">
        <f t="shared" si="0"/>
        <v>100898.62139119998</v>
      </c>
      <c r="K28" s="178">
        <f t="shared" si="0"/>
        <v>1181609.9654221998</v>
      </c>
      <c r="L28" s="178">
        <f t="shared" si="0"/>
        <v>2812105.6447971999</v>
      </c>
      <c r="M28" s="178">
        <f t="shared" si="0"/>
        <v>4094614.2316105994</v>
      </c>
    </row>
    <row r="29" spans="1:13" ht="11.25" customHeight="1" thickBot="1">
      <c r="A29" s="179"/>
      <c r="B29" s="180"/>
      <c r="C29" s="181"/>
      <c r="D29" s="181"/>
      <c r="E29" s="181"/>
      <c r="F29" s="181"/>
      <c r="G29" s="181"/>
      <c r="H29" s="180"/>
      <c r="I29" s="181"/>
      <c r="J29" s="181"/>
      <c r="K29" s="181"/>
      <c r="L29" s="181"/>
      <c r="M29" s="181"/>
    </row>
    <row r="30" spans="1:13" s="185" customFormat="1" ht="27.75" customHeight="1" thickTop="1">
      <c r="A30" s="185" t="s">
        <v>735</v>
      </c>
      <c r="B30" s="183"/>
      <c r="C30" s="184"/>
      <c r="D30" s="184"/>
      <c r="E30" s="184"/>
      <c r="F30" s="184"/>
      <c r="G30" s="184"/>
      <c r="H30" s="183"/>
      <c r="I30" s="184"/>
      <c r="J30" s="184"/>
      <c r="K30" s="184"/>
      <c r="L30" s="184"/>
      <c r="M30" s="184"/>
    </row>
    <row r="31" spans="1:13" ht="66.75" customHeight="1">
      <c r="A31" s="918"/>
      <c r="B31" s="918"/>
      <c r="C31" s="918"/>
      <c r="D31" s="18"/>
      <c r="E31" s="18"/>
      <c r="F31" s="18"/>
      <c r="G31" s="18"/>
      <c r="H31" s="37"/>
      <c r="I31" s="18"/>
      <c r="J31" s="18"/>
      <c r="K31" s="18"/>
      <c r="L31" s="18"/>
      <c r="M31" s="18"/>
    </row>
    <row r="32" spans="1:13" ht="22.5" customHeight="1">
      <c r="A32" s="185"/>
      <c r="B32" s="37"/>
      <c r="C32" s="18"/>
      <c r="D32" s="18"/>
      <c r="E32" s="18"/>
      <c r="F32" s="18"/>
      <c r="G32" s="18"/>
      <c r="H32" s="37"/>
      <c r="I32" s="18"/>
      <c r="J32" s="18"/>
      <c r="K32" s="18"/>
      <c r="L32" s="18"/>
      <c r="M32" s="18"/>
    </row>
    <row r="33" spans="1:13" ht="13.5" customHeight="1">
      <c r="A33" s="16"/>
      <c r="B33" s="37"/>
      <c r="C33" s="18"/>
      <c r="D33" s="18"/>
      <c r="E33" s="18"/>
      <c r="F33" s="18"/>
      <c r="G33" s="18"/>
      <c r="H33" s="37"/>
      <c r="I33" s="18"/>
      <c r="J33" s="18"/>
      <c r="K33" s="18"/>
      <c r="L33" s="18"/>
      <c r="M33" s="18"/>
    </row>
    <row r="34" spans="1:13" ht="13.5" customHeight="1">
      <c r="A34" s="16"/>
      <c r="B34" s="37"/>
      <c r="C34" s="18"/>
      <c r="D34" s="18"/>
      <c r="E34" s="18"/>
      <c r="F34" s="18"/>
      <c r="G34" s="18"/>
      <c r="H34" s="37"/>
      <c r="I34" s="18"/>
      <c r="J34" s="18"/>
      <c r="K34" s="18"/>
      <c r="L34" s="18"/>
      <c r="M34" s="18"/>
    </row>
    <row r="35" spans="1:13" ht="13.5" customHeight="1">
      <c r="A35" s="16"/>
      <c r="B35" s="37"/>
      <c r="C35" s="18"/>
      <c r="D35" s="18"/>
      <c r="E35" s="18"/>
      <c r="F35" s="18"/>
      <c r="G35" s="18"/>
      <c r="H35" s="37"/>
      <c r="I35" s="18"/>
      <c r="J35" s="18"/>
      <c r="K35" s="18"/>
      <c r="L35" s="18"/>
      <c r="M35" s="18"/>
    </row>
    <row r="36" spans="1:13" ht="13.5" customHeight="1">
      <c r="A36" s="16"/>
      <c r="B36" s="37"/>
      <c r="C36" s="18"/>
      <c r="D36" s="18"/>
      <c r="E36" s="18"/>
      <c r="F36" s="18"/>
      <c r="G36" s="18"/>
      <c r="H36" s="37"/>
      <c r="I36" s="18"/>
      <c r="J36" s="18"/>
      <c r="K36" s="18"/>
      <c r="L36" s="18"/>
      <c r="M36" s="18"/>
    </row>
    <row r="37" spans="1:13" ht="13.5" customHeight="1">
      <c r="A37" s="129"/>
      <c r="B37" s="187"/>
      <c r="C37" s="18"/>
      <c r="D37" s="18"/>
      <c r="E37" s="18"/>
      <c r="F37" s="18"/>
      <c r="G37" s="18"/>
      <c r="H37" s="187"/>
      <c r="I37" s="18"/>
      <c r="J37" s="18"/>
      <c r="K37" s="18"/>
      <c r="L37" s="18"/>
      <c r="M37" s="18"/>
    </row>
    <row r="38" spans="1:13" ht="13.5" customHeight="1">
      <c r="A38" s="16"/>
      <c r="B38" s="187"/>
      <c r="C38" s="18"/>
      <c r="D38" s="18"/>
      <c r="E38" s="18"/>
      <c r="F38" s="18"/>
      <c r="G38" s="18"/>
      <c r="H38" s="187"/>
      <c r="I38" s="18"/>
      <c r="J38" s="18"/>
      <c r="K38" s="18"/>
      <c r="L38" s="18"/>
      <c r="M38" s="18"/>
    </row>
    <row r="39" spans="1:13" ht="13.5" customHeight="1">
      <c r="A39" s="16"/>
      <c r="B39" s="187"/>
      <c r="C39" s="18"/>
      <c r="D39" s="18"/>
      <c r="E39" s="18"/>
      <c r="F39" s="18"/>
      <c r="G39" s="18"/>
      <c r="H39" s="187"/>
      <c r="I39" s="18"/>
      <c r="J39" s="18"/>
      <c r="K39" s="18"/>
      <c r="L39" s="18"/>
      <c r="M39" s="18"/>
    </row>
    <row r="40" spans="1:13" ht="13.5" customHeight="1">
      <c r="A40" s="16"/>
      <c r="B40" s="187"/>
      <c r="C40" s="18"/>
      <c r="D40" s="18"/>
      <c r="E40" s="18"/>
      <c r="F40" s="18"/>
      <c r="G40" s="18"/>
      <c r="H40" s="187"/>
      <c r="I40" s="18"/>
      <c r="J40" s="18"/>
      <c r="K40" s="18"/>
      <c r="L40" s="18"/>
      <c r="M40" s="18"/>
    </row>
    <row r="41" spans="1:13" ht="13.5" customHeight="1">
      <c r="A41" s="16"/>
      <c r="B41" s="187"/>
      <c r="C41" s="18"/>
      <c r="D41" s="18"/>
      <c r="E41" s="18"/>
      <c r="F41" s="18"/>
      <c r="G41" s="18"/>
      <c r="H41" s="187"/>
      <c r="I41" s="18"/>
      <c r="J41" s="18"/>
      <c r="K41" s="18"/>
      <c r="L41" s="18"/>
      <c r="M41" s="18"/>
    </row>
    <row r="42" spans="1:13" ht="13.5" customHeight="1">
      <c r="A42" s="16"/>
      <c r="B42" s="187"/>
      <c r="C42" s="18"/>
      <c r="D42" s="18"/>
      <c r="E42" s="18"/>
      <c r="F42" s="18"/>
      <c r="G42" s="18"/>
      <c r="H42" s="187"/>
      <c r="I42" s="18"/>
      <c r="J42" s="18"/>
      <c r="K42" s="18"/>
      <c r="L42" s="18"/>
      <c r="M42" s="18"/>
    </row>
    <row r="43" spans="1:13" ht="13.5" customHeight="1">
      <c r="A43" s="129"/>
      <c r="B43" s="187"/>
      <c r="C43" s="18"/>
      <c r="D43" s="18"/>
      <c r="E43" s="18"/>
      <c r="F43" s="18"/>
      <c r="G43" s="18"/>
      <c r="H43" s="187"/>
      <c r="I43" s="18"/>
      <c r="J43" s="18"/>
      <c r="K43" s="18"/>
      <c r="L43" s="18"/>
      <c r="M43" s="18"/>
    </row>
    <row r="44" spans="1:13" ht="13.5" customHeight="1">
      <c r="A44" s="16"/>
      <c r="B44" s="37"/>
      <c r="C44" s="18"/>
      <c r="D44" s="18"/>
      <c r="E44" s="18"/>
      <c r="F44" s="18"/>
      <c r="G44" s="18"/>
      <c r="H44" s="37"/>
      <c r="I44" s="18"/>
      <c r="J44" s="18"/>
      <c r="K44" s="18"/>
      <c r="L44" s="18"/>
      <c r="M44" s="18"/>
    </row>
    <row r="45" spans="1:13" ht="13.5" customHeight="1">
      <c r="A45" s="16"/>
      <c r="B45" s="37"/>
      <c r="C45" s="18"/>
      <c r="D45" s="18"/>
      <c r="E45" s="18"/>
      <c r="F45" s="18"/>
      <c r="G45" s="18"/>
      <c r="H45" s="37"/>
      <c r="I45" s="18"/>
      <c r="J45" s="18"/>
      <c r="K45" s="18"/>
      <c r="L45" s="18"/>
      <c r="M45" s="18"/>
    </row>
    <row r="46" spans="1:13" ht="13.5" customHeight="1">
      <c r="A46" s="16"/>
      <c r="B46" s="37"/>
      <c r="C46" s="18"/>
      <c r="D46" s="18"/>
      <c r="E46" s="18"/>
      <c r="F46" s="18"/>
      <c r="G46" s="18"/>
      <c r="H46" s="37"/>
      <c r="I46" s="18"/>
      <c r="J46" s="18"/>
      <c r="K46" s="18"/>
      <c r="L46" s="18"/>
      <c r="M46" s="18"/>
    </row>
    <row r="47" spans="1:13" ht="13.5" customHeight="1">
      <c r="A47" s="129"/>
      <c r="B47" s="37"/>
      <c r="C47" s="18"/>
      <c r="D47" s="18"/>
      <c r="E47" s="18"/>
      <c r="F47" s="18"/>
      <c r="G47" s="18"/>
      <c r="H47" s="37"/>
      <c r="I47" s="18"/>
      <c r="J47" s="18"/>
      <c r="K47" s="18"/>
      <c r="L47" s="18"/>
      <c r="M47" s="18"/>
    </row>
    <row r="48" spans="1:13" ht="13.5" customHeight="1">
      <c r="A48" s="16"/>
      <c r="B48" s="37"/>
      <c r="C48" s="18"/>
      <c r="D48" s="18"/>
      <c r="E48" s="18"/>
      <c r="F48" s="18"/>
      <c r="G48" s="18"/>
      <c r="H48" s="37"/>
      <c r="I48" s="18"/>
      <c r="J48" s="18"/>
      <c r="K48" s="18"/>
      <c r="L48" s="18"/>
      <c r="M48" s="18"/>
    </row>
    <row r="49" spans="1:13" ht="13.5" customHeight="1">
      <c r="A49" s="16"/>
      <c r="B49" s="37"/>
      <c r="C49" s="18"/>
      <c r="D49" s="18"/>
      <c r="E49" s="18"/>
      <c r="F49" s="18"/>
      <c r="G49" s="18"/>
      <c r="H49" s="37"/>
      <c r="I49" s="18"/>
      <c r="J49" s="18"/>
      <c r="K49" s="18"/>
      <c r="L49" s="18"/>
      <c r="M49" s="18"/>
    </row>
    <row r="50" spans="1:13" ht="13.5" customHeight="1">
      <c r="A50" s="16"/>
      <c r="B50" s="37"/>
      <c r="C50" s="18"/>
      <c r="D50" s="18"/>
      <c r="E50" s="18"/>
      <c r="F50" s="18"/>
      <c r="G50" s="18"/>
      <c r="H50" s="37"/>
      <c r="I50" s="18"/>
      <c r="J50" s="18"/>
      <c r="K50" s="18"/>
      <c r="L50" s="18"/>
      <c r="M50" s="18"/>
    </row>
    <row r="51" spans="1:13" ht="13.5" customHeight="1">
      <c r="A51" s="16"/>
      <c r="B51" s="37"/>
      <c r="C51" s="18"/>
      <c r="D51" s="18"/>
      <c r="E51" s="18"/>
      <c r="F51" s="18"/>
      <c r="G51" s="18"/>
      <c r="H51" s="37"/>
      <c r="I51" s="18"/>
      <c r="J51" s="18"/>
      <c r="K51" s="18"/>
      <c r="L51" s="18"/>
      <c r="M51" s="18"/>
    </row>
    <row r="52" spans="1:13" ht="13.5" customHeight="1">
      <c r="A52" s="129"/>
      <c r="B52" s="37"/>
      <c r="C52" s="18"/>
      <c r="D52" s="18"/>
      <c r="E52" s="18"/>
      <c r="F52" s="18"/>
      <c r="G52" s="18"/>
      <c r="H52" s="37"/>
      <c r="I52" s="18"/>
      <c r="J52" s="18"/>
      <c r="K52" s="18"/>
      <c r="L52" s="18"/>
      <c r="M52" s="18"/>
    </row>
    <row r="53" spans="1:13" ht="13.5" customHeight="1">
      <c r="A53" s="16"/>
      <c r="B53" s="37"/>
      <c r="C53" s="18"/>
      <c r="D53" s="18"/>
      <c r="E53" s="18"/>
      <c r="F53" s="18"/>
      <c r="G53" s="18"/>
      <c r="H53" s="37"/>
      <c r="I53" s="18"/>
      <c r="J53" s="18"/>
      <c r="K53" s="18"/>
      <c r="L53" s="18"/>
      <c r="M53" s="18"/>
    </row>
    <row r="54" spans="1:13" ht="13.5" customHeight="1">
      <c r="A54" s="16"/>
      <c r="B54" s="37"/>
      <c r="C54" s="18"/>
      <c r="D54" s="18"/>
      <c r="E54" s="18"/>
      <c r="F54" s="18"/>
      <c r="G54" s="18"/>
      <c r="H54" s="37"/>
      <c r="I54" s="18"/>
      <c r="J54" s="18"/>
      <c r="K54" s="18"/>
      <c r="L54" s="18"/>
      <c r="M54" s="18"/>
    </row>
    <row r="55" spans="1:13" ht="13.5" customHeight="1">
      <c r="A55" s="16"/>
      <c r="B55" s="37"/>
      <c r="C55" s="18"/>
      <c r="D55" s="18"/>
      <c r="E55" s="18"/>
      <c r="F55" s="18"/>
      <c r="G55" s="18"/>
      <c r="H55" s="37"/>
      <c r="I55" s="18"/>
      <c r="J55" s="18"/>
      <c r="K55" s="18"/>
      <c r="L55" s="18"/>
      <c r="M55" s="18"/>
    </row>
    <row r="56" spans="1:13" ht="9" customHeight="1">
      <c r="A56" s="127"/>
      <c r="B56" s="37"/>
      <c r="C56" s="18"/>
      <c r="D56" s="18"/>
      <c r="E56" s="18"/>
      <c r="F56" s="18"/>
      <c r="G56" s="18"/>
      <c r="H56" s="37"/>
      <c r="I56" s="18"/>
      <c r="J56" s="18"/>
      <c r="K56" s="18"/>
      <c r="L56" s="18"/>
      <c r="M56" s="18"/>
    </row>
    <row r="57" spans="1:13" ht="9" customHeight="1">
      <c r="A57" s="127"/>
      <c r="B57" s="37"/>
      <c r="C57" s="18"/>
      <c r="D57" s="18"/>
      <c r="E57" s="18"/>
      <c r="F57" s="18"/>
      <c r="G57" s="18"/>
      <c r="H57" s="37"/>
      <c r="I57" s="18"/>
      <c r="J57" s="18"/>
      <c r="K57" s="18"/>
      <c r="L57" s="18"/>
      <c r="M57" s="18"/>
    </row>
    <row r="58" spans="1:13" ht="9" customHeight="1">
      <c r="A58" s="127"/>
      <c r="B58" s="37"/>
      <c r="C58" s="18"/>
      <c r="D58" s="18"/>
      <c r="E58" s="18"/>
      <c r="F58" s="18"/>
      <c r="G58" s="18"/>
      <c r="H58" s="37"/>
      <c r="I58" s="18"/>
      <c r="J58" s="18"/>
      <c r="K58" s="18"/>
      <c r="L58" s="18"/>
      <c r="M58" s="18"/>
    </row>
    <row r="59" spans="1:13" ht="9" customHeight="1">
      <c r="A59" s="127"/>
      <c r="B59" s="37"/>
      <c r="C59" s="18"/>
      <c r="D59" s="18"/>
      <c r="E59" s="18"/>
      <c r="F59" s="18"/>
      <c r="G59" s="18"/>
      <c r="H59" s="37"/>
      <c r="I59" s="18"/>
      <c r="J59" s="18"/>
      <c r="K59" s="18"/>
      <c r="L59" s="18"/>
      <c r="M59" s="18"/>
    </row>
    <row r="60" spans="1:13" ht="9" customHeight="1">
      <c r="A60" s="128"/>
      <c r="B60" s="37"/>
      <c r="C60" s="18"/>
      <c r="D60" s="18"/>
      <c r="E60" s="18"/>
      <c r="F60" s="18"/>
      <c r="G60" s="18"/>
      <c r="H60" s="37"/>
      <c r="I60" s="18"/>
      <c r="J60" s="18"/>
      <c r="K60" s="18"/>
      <c r="L60" s="18"/>
      <c r="M60" s="18"/>
    </row>
    <row r="61" spans="1:13" ht="9" customHeight="1">
      <c r="A61" s="128"/>
      <c r="C61" s="18"/>
      <c r="D61" s="18"/>
      <c r="E61" s="18"/>
      <c r="F61" s="18"/>
      <c r="G61" s="18"/>
      <c r="I61" s="18"/>
      <c r="J61" s="18"/>
      <c r="K61" s="18"/>
      <c r="L61" s="18"/>
      <c r="M61" s="18"/>
    </row>
    <row r="62" spans="1:13" ht="9" customHeight="1">
      <c r="A62" s="129"/>
      <c r="C62" s="18"/>
      <c r="D62" s="18"/>
      <c r="E62" s="18"/>
      <c r="F62" s="18"/>
      <c r="G62" s="18"/>
      <c r="I62" s="18"/>
      <c r="J62" s="18"/>
      <c r="K62" s="18"/>
      <c r="L62" s="18"/>
      <c r="M62" s="18"/>
    </row>
    <row r="63" spans="1:13" ht="9" customHeight="1">
      <c r="A63" s="16"/>
      <c r="C63" s="18"/>
      <c r="D63" s="18"/>
      <c r="E63" s="18"/>
      <c r="F63" s="18"/>
      <c r="G63" s="18"/>
      <c r="I63" s="18"/>
      <c r="J63" s="18"/>
      <c r="K63" s="18"/>
      <c r="L63" s="18"/>
      <c r="M63" s="18"/>
    </row>
    <row r="64" spans="1:13" ht="9" customHeight="1">
      <c r="A64" s="16"/>
      <c r="C64" s="18"/>
      <c r="D64" s="18"/>
      <c r="E64" s="18"/>
      <c r="F64" s="18"/>
      <c r="G64" s="18"/>
      <c r="I64" s="18"/>
      <c r="J64" s="18"/>
      <c r="K64" s="18"/>
      <c r="L64" s="18"/>
      <c r="M64" s="18"/>
    </row>
    <row r="65" spans="1:13" ht="9" customHeight="1">
      <c r="A65" s="16"/>
      <c r="C65" s="18"/>
      <c r="D65" s="18"/>
      <c r="E65" s="18"/>
      <c r="F65" s="18"/>
      <c r="G65" s="18"/>
      <c r="I65" s="18"/>
      <c r="J65" s="18"/>
      <c r="K65" s="18"/>
      <c r="L65" s="18"/>
      <c r="M65" s="18"/>
    </row>
    <row r="66" spans="1:13" ht="9" customHeight="1">
      <c r="A66" s="16"/>
      <c r="C66" s="18"/>
      <c r="D66" s="18"/>
      <c r="E66" s="18"/>
      <c r="F66" s="18"/>
      <c r="G66" s="18"/>
      <c r="I66" s="18"/>
      <c r="J66" s="18"/>
      <c r="K66" s="18"/>
      <c r="L66" s="18"/>
      <c r="M66" s="18"/>
    </row>
    <row r="67" spans="1:13" ht="9" customHeight="1">
      <c r="A67" s="127"/>
      <c r="C67" s="18"/>
      <c r="D67" s="18"/>
      <c r="E67" s="18"/>
      <c r="F67" s="18"/>
      <c r="G67" s="18"/>
      <c r="I67" s="18"/>
      <c r="J67" s="18"/>
      <c r="K67" s="18"/>
      <c r="L67" s="18"/>
      <c r="M67" s="18"/>
    </row>
    <row r="68" spans="1:13" ht="9" customHeight="1">
      <c r="A68" s="129"/>
      <c r="C68" s="18"/>
      <c r="D68" s="18"/>
      <c r="E68" s="18"/>
      <c r="F68" s="18"/>
      <c r="G68" s="18"/>
      <c r="I68" s="18"/>
      <c r="J68" s="18"/>
      <c r="K68" s="18"/>
      <c r="L68" s="18"/>
      <c r="M68" s="18"/>
    </row>
    <row r="69" spans="1:13" ht="9" customHeight="1">
      <c r="A69" s="16"/>
      <c r="C69" s="18"/>
      <c r="D69" s="18"/>
      <c r="E69" s="18"/>
      <c r="F69" s="18"/>
      <c r="G69" s="18"/>
      <c r="I69" s="18"/>
      <c r="J69" s="18"/>
      <c r="K69" s="18"/>
      <c r="L69" s="18"/>
      <c r="M69" s="18"/>
    </row>
    <row r="70" spans="1:13" ht="9" customHeight="1">
      <c r="A70" s="16"/>
      <c r="C70" s="18"/>
      <c r="D70" s="18"/>
      <c r="E70" s="18"/>
      <c r="F70" s="18"/>
      <c r="G70" s="18"/>
      <c r="I70" s="18"/>
      <c r="J70" s="18"/>
      <c r="K70" s="18"/>
      <c r="L70" s="18"/>
      <c r="M70" s="18"/>
    </row>
    <row r="71" spans="1:13" ht="9" customHeight="1">
      <c r="A71" s="16"/>
      <c r="C71" s="18"/>
      <c r="D71" s="18"/>
      <c r="E71" s="18"/>
      <c r="F71" s="18"/>
      <c r="G71" s="18"/>
      <c r="I71" s="18"/>
      <c r="J71" s="18"/>
      <c r="K71" s="18"/>
      <c r="L71" s="18"/>
      <c r="M71" s="18"/>
    </row>
    <row r="72" spans="1:13" ht="9" customHeight="1">
      <c r="A72" s="16"/>
      <c r="C72" s="18"/>
      <c r="D72" s="18"/>
      <c r="E72" s="18"/>
      <c r="F72" s="18"/>
      <c r="G72" s="18"/>
      <c r="I72" s="18"/>
      <c r="J72" s="18"/>
      <c r="K72" s="18"/>
      <c r="L72" s="18"/>
      <c r="M72" s="18"/>
    </row>
    <row r="73" spans="1:13" ht="9" customHeight="1">
      <c r="A73" s="127"/>
      <c r="C73" s="18"/>
      <c r="D73" s="18"/>
      <c r="E73" s="18"/>
      <c r="F73" s="18"/>
      <c r="G73" s="18"/>
      <c r="I73" s="18"/>
      <c r="J73" s="18"/>
      <c r="K73" s="18"/>
      <c r="L73" s="18"/>
      <c r="M73" s="18"/>
    </row>
    <row r="74" spans="1:13" ht="9" customHeight="1">
      <c r="A74" s="129"/>
      <c r="C74" s="18"/>
      <c r="D74" s="18"/>
      <c r="E74" s="18"/>
      <c r="F74" s="18"/>
      <c r="G74" s="18"/>
      <c r="I74" s="18"/>
      <c r="J74" s="18"/>
      <c r="K74" s="18"/>
      <c r="L74" s="18"/>
      <c r="M74" s="18"/>
    </row>
    <row r="75" spans="1:13" ht="9" customHeight="1">
      <c r="A75" s="16"/>
      <c r="C75" s="18"/>
      <c r="D75" s="18"/>
      <c r="E75" s="18"/>
      <c r="F75" s="18"/>
      <c r="G75" s="18"/>
      <c r="I75" s="18"/>
      <c r="J75" s="18"/>
      <c r="K75" s="18"/>
      <c r="L75" s="18"/>
      <c r="M75" s="18"/>
    </row>
    <row r="76" spans="1:13" ht="9" customHeight="1">
      <c r="A76" s="16"/>
      <c r="C76" s="18"/>
      <c r="D76" s="18"/>
      <c r="E76" s="18"/>
      <c r="F76" s="18"/>
      <c r="G76" s="18"/>
      <c r="I76" s="18"/>
      <c r="J76" s="18"/>
      <c r="K76" s="18"/>
      <c r="L76" s="18"/>
      <c r="M76" s="18"/>
    </row>
    <row r="77" spans="1:13" ht="9" customHeight="1">
      <c r="A77" s="16"/>
      <c r="C77" s="18"/>
      <c r="D77" s="18"/>
      <c r="E77" s="18"/>
      <c r="F77" s="18"/>
      <c r="G77" s="18"/>
      <c r="I77" s="18"/>
      <c r="J77" s="18"/>
      <c r="K77" s="18"/>
      <c r="L77" s="18"/>
      <c r="M77" s="18"/>
    </row>
    <row r="78" spans="1:13" ht="9" customHeight="1">
      <c r="A78" s="16"/>
      <c r="C78" s="18"/>
      <c r="D78" s="18"/>
      <c r="E78" s="18"/>
      <c r="F78" s="18"/>
      <c r="G78" s="18"/>
      <c r="I78" s="18"/>
      <c r="J78" s="18"/>
      <c r="K78" s="18"/>
      <c r="L78" s="18"/>
      <c r="M78" s="18"/>
    </row>
    <row r="79" spans="1:13">
      <c r="A79" s="16"/>
      <c r="C79" s="37"/>
      <c r="D79" s="37"/>
      <c r="E79" s="37"/>
      <c r="F79" s="37"/>
      <c r="G79" s="37"/>
      <c r="I79" s="37"/>
      <c r="J79" s="37"/>
      <c r="K79" s="37"/>
      <c r="L79" s="37"/>
      <c r="M79" s="37"/>
    </row>
    <row r="80" spans="1:13">
      <c r="A80" s="16"/>
      <c r="C80" s="37"/>
      <c r="D80" s="37"/>
      <c r="E80" s="37"/>
      <c r="F80" s="37"/>
      <c r="G80" s="37"/>
      <c r="I80" s="37"/>
      <c r="J80" s="37"/>
      <c r="K80" s="37"/>
      <c r="L80" s="37"/>
      <c r="M80" s="37"/>
    </row>
    <row r="81" spans="1:13">
      <c r="A81" s="16"/>
      <c r="C81" s="37"/>
      <c r="D81" s="37"/>
      <c r="E81" s="37"/>
      <c r="F81" s="37"/>
      <c r="G81" s="37"/>
      <c r="I81" s="37"/>
      <c r="J81" s="37"/>
      <c r="K81" s="37"/>
      <c r="L81" s="37"/>
      <c r="M81" s="37"/>
    </row>
    <row r="82" spans="1:13">
      <c r="A82" s="16"/>
      <c r="C82" s="37"/>
      <c r="D82" s="37"/>
      <c r="E82" s="37"/>
      <c r="F82" s="37"/>
      <c r="G82" s="37"/>
      <c r="I82" s="37"/>
      <c r="J82" s="37"/>
      <c r="K82" s="37"/>
      <c r="L82" s="37"/>
      <c r="M82" s="37"/>
    </row>
    <row r="83" spans="1:13">
      <c r="A83" s="127"/>
      <c r="C83" s="37"/>
      <c r="D83" s="37"/>
      <c r="E83" s="37"/>
      <c r="F83" s="37"/>
      <c r="G83" s="37"/>
      <c r="I83" s="37"/>
      <c r="J83" s="37"/>
      <c r="K83" s="37"/>
      <c r="L83" s="37"/>
      <c r="M83" s="37"/>
    </row>
    <row r="84" spans="1:13">
      <c r="A84" s="129"/>
      <c r="C84" s="37"/>
      <c r="D84" s="37"/>
      <c r="E84" s="37"/>
      <c r="F84" s="37"/>
      <c r="G84" s="37"/>
      <c r="I84" s="37"/>
      <c r="J84" s="37"/>
      <c r="K84" s="37"/>
      <c r="L84" s="37"/>
      <c r="M84" s="37"/>
    </row>
    <row r="85" spans="1:13">
      <c r="A85" s="16"/>
      <c r="C85" s="37"/>
      <c r="D85" s="37"/>
      <c r="E85" s="37"/>
      <c r="F85" s="37"/>
      <c r="G85" s="37"/>
      <c r="I85" s="37"/>
      <c r="J85" s="37"/>
      <c r="K85" s="37"/>
      <c r="L85" s="37"/>
      <c r="M85" s="37"/>
    </row>
    <row r="86" spans="1:13">
      <c r="A86" s="16"/>
      <c r="C86" s="37"/>
      <c r="D86" s="37"/>
      <c r="E86" s="37"/>
      <c r="F86" s="37"/>
      <c r="G86" s="37"/>
      <c r="I86" s="37"/>
      <c r="J86" s="37"/>
      <c r="K86" s="37"/>
      <c r="L86" s="37"/>
      <c r="M86" s="37"/>
    </row>
    <row r="87" spans="1:13">
      <c r="A87" s="16"/>
      <c r="C87" s="37"/>
      <c r="D87" s="37"/>
      <c r="E87" s="37"/>
      <c r="F87" s="37"/>
      <c r="G87" s="37"/>
      <c r="I87" s="37"/>
      <c r="J87" s="37"/>
      <c r="K87" s="37"/>
      <c r="L87" s="37"/>
      <c r="M87" s="37"/>
    </row>
    <row r="88" spans="1:13">
      <c r="A88" s="16"/>
      <c r="C88" s="37"/>
      <c r="D88" s="37"/>
      <c r="E88" s="37"/>
      <c r="F88" s="37"/>
      <c r="G88" s="37"/>
      <c r="I88" s="37"/>
      <c r="J88" s="37"/>
      <c r="K88" s="37"/>
      <c r="L88" s="37"/>
      <c r="M88" s="37"/>
    </row>
    <row r="89" spans="1:13">
      <c r="A89" s="16"/>
      <c r="C89" s="37"/>
      <c r="D89" s="37"/>
      <c r="E89" s="37"/>
      <c r="F89" s="37"/>
      <c r="G89" s="37"/>
      <c r="I89" s="37"/>
      <c r="J89" s="37"/>
      <c r="K89" s="37"/>
      <c r="L89" s="37"/>
      <c r="M89" s="37"/>
    </row>
    <row r="90" spans="1:13">
      <c r="A90" s="16"/>
      <c r="C90" s="37"/>
      <c r="D90" s="37"/>
      <c r="E90" s="37"/>
      <c r="F90" s="37"/>
      <c r="G90" s="37"/>
      <c r="I90" s="37"/>
      <c r="J90" s="37"/>
      <c r="K90" s="37"/>
      <c r="L90" s="37"/>
      <c r="M90" s="37"/>
    </row>
    <row r="91" spans="1:13">
      <c r="A91" s="16"/>
      <c r="C91" s="37"/>
      <c r="D91" s="37"/>
      <c r="E91" s="37"/>
      <c r="F91" s="37"/>
      <c r="G91" s="37"/>
      <c r="I91" s="37"/>
      <c r="J91" s="37"/>
      <c r="K91" s="37"/>
      <c r="L91" s="37"/>
      <c r="M91" s="37"/>
    </row>
    <row r="92" spans="1:13">
      <c r="A92" s="16"/>
      <c r="C92" s="37"/>
      <c r="D92" s="37"/>
      <c r="E92" s="37"/>
      <c r="F92" s="37"/>
      <c r="G92" s="37"/>
      <c r="I92" s="37"/>
      <c r="J92" s="37"/>
      <c r="K92" s="37"/>
      <c r="L92" s="37"/>
      <c r="M92" s="37"/>
    </row>
    <row r="93" spans="1:13">
      <c r="A93" s="16"/>
      <c r="C93" s="37"/>
      <c r="D93" s="37"/>
      <c r="E93" s="37"/>
      <c r="F93" s="37"/>
      <c r="G93" s="37"/>
      <c r="I93" s="37"/>
      <c r="J93" s="37"/>
      <c r="K93" s="37"/>
      <c r="L93" s="37"/>
      <c r="M93" s="37"/>
    </row>
    <row r="94" spans="1:13">
      <c r="A94" s="129"/>
      <c r="C94" s="37"/>
      <c r="D94" s="37"/>
      <c r="E94" s="37"/>
      <c r="F94" s="37"/>
      <c r="G94" s="37"/>
      <c r="I94" s="37"/>
      <c r="J94" s="37"/>
      <c r="K94" s="37"/>
      <c r="L94" s="37"/>
      <c r="M94" s="37"/>
    </row>
    <row r="95" spans="1:13">
      <c r="A95" s="16"/>
      <c r="C95" s="37"/>
      <c r="D95" s="37"/>
      <c r="E95" s="37"/>
      <c r="F95" s="37"/>
      <c r="G95" s="37"/>
      <c r="I95" s="37"/>
      <c r="J95" s="37"/>
      <c r="K95" s="37"/>
      <c r="L95" s="37"/>
      <c r="M95" s="37"/>
    </row>
    <row r="96" spans="1:13">
      <c r="A96" s="16"/>
      <c r="C96" s="37"/>
      <c r="D96" s="37"/>
      <c r="E96" s="37"/>
      <c r="F96" s="37"/>
      <c r="G96" s="37"/>
      <c r="I96" s="37"/>
      <c r="J96" s="37"/>
      <c r="K96" s="37"/>
      <c r="L96" s="37"/>
      <c r="M96" s="37"/>
    </row>
    <row r="97" spans="1:13">
      <c r="A97" s="16"/>
      <c r="C97" s="37"/>
      <c r="D97" s="37"/>
      <c r="E97" s="37"/>
      <c r="F97" s="37"/>
      <c r="G97" s="37"/>
      <c r="I97" s="37"/>
      <c r="J97" s="37"/>
      <c r="K97" s="37"/>
      <c r="L97" s="37"/>
      <c r="M97" s="37"/>
    </row>
    <row r="98" spans="1:13">
      <c r="A98" s="130"/>
      <c r="C98" s="37"/>
      <c r="D98" s="37"/>
      <c r="E98" s="37"/>
      <c r="F98" s="37"/>
      <c r="G98" s="37"/>
      <c r="I98" s="37"/>
      <c r="J98" s="37"/>
      <c r="K98" s="37"/>
      <c r="L98" s="37"/>
      <c r="M98" s="37"/>
    </row>
    <row r="99" spans="1:13">
      <c r="A99" s="130"/>
      <c r="C99" s="37"/>
      <c r="D99" s="37"/>
      <c r="E99" s="37"/>
      <c r="F99" s="37"/>
      <c r="G99" s="37"/>
      <c r="I99" s="37"/>
      <c r="J99" s="37"/>
      <c r="K99" s="37"/>
      <c r="L99" s="37"/>
      <c r="M99" s="37"/>
    </row>
    <row r="100" spans="1:13">
      <c r="A100" s="130"/>
      <c r="C100" s="37"/>
      <c r="D100" s="37"/>
      <c r="E100" s="37"/>
      <c r="F100" s="37"/>
      <c r="G100" s="37"/>
      <c r="I100" s="37"/>
      <c r="J100" s="37"/>
      <c r="K100" s="37"/>
      <c r="L100" s="37"/>
      <c r="M100" s="37"/>
    </row>
    <row r="101" spans="1:13">
      <c r="A101" s="130"/>
      <c r="C101" s="37"/>
      <c r="D101" s="37"/>
      <c r="E101" s="37"/>
      <c r="F101" s="37"/>
      <c r="G101" s="37"/>
      <c r="I101" s="37"/>
      <c r="J101" s="37"/>
      <c r="K101" s="37"/>
      <c r="L101" s="37"/>
      <c r="M101" s="37"/>
    </row>
    <row r="102" spans="1:13">
      <c r="A102" s="130"/>
      <c r="C102" s="37"/>
      <c r="D102" s="37"/>
      <c r="E102" s="37"/>
      <c r="F102" s="37"/>
      <c r="G102" s="37"/>
      <c r="I102" s="37"/>
      <c r="J102" s="37"/>
      <c r="K102" s="37"/>
      <c r="L102" s="37"/>
      <c r="M102" s="37"/>
    </row>
    <row r="103" spans="1:13">
      <c r="A103" s="130"/>
      <c r="C103" s="37"/>
      <c r="D103" s="37"/>
      <c r="E103" s="37"/>
      <c r="F103" s="37"/>
      <c r="G103" s="37"/>
      <c r="I103" s="37"/>
      <c r="J103" s="37"/>
      <c r="K103" s="37"/>
      <c r="L103" s="37"/>
      <c r="M103" s="37"/>
    </row>
    <row r="104" spans="1:13">
      <c r="A104" s="130"/>
      <c r="C104" s="37"/>
      <c r="D104" s="37"/>
      <c r="E104" s="37"/>
      <c r="F104" s="37"/>
      <c r="G104" s="37"/>
      <c r="I104" s="37"/>
      <c r="J104" s="37"/>
      <c r="K104" s="37"/>
      <c r="L104" s="37"/>
      <c r="M104" s="37"/>
    </row>
    <row r="105" spans="1:13">
      <c r="A105" s="130"/>
      <c r="C105" s="37"/>
      <c r="D105" s="37"/>
      <c r="E105" s="37"/>
      <c r="F105" s="37"/>
      <c r="G105" s="37"/>
      <c r="I105" s="37"/>
      <c r="J105" s="37"/>
      <c r="K105" s="37"/>
      <c r="L105" s="37"/>
      <c r="M105" s="37"/>
    </row>
    <row r="106" spans="1:13">
      <c r="A106" s="130"/>
      <c r="C106" s="37"/>
      <c r="D106" s="37"/>
      <c r="E106" s="37"/>
      <c r="F106" s="37"/>
      <c r="G106" s="37"/>
      <c r="I106" s="37"/>
      <c r="J106" s="37"/>
      <c r="K106" s="37"/>
      <c r="L106" s="37"/>
      <c r="M106" s="37"/>
    </row>
    <row r="107" spans="1:13" ht="15.75">
      <c r="A107" s="131"/>
      <c r="C107" s="37"/>
      <c r="D107" s="37"/>
      <c r="E107" s="37"/>
      <c r="F107" s="37"/>
      <c r="G107" s="37"/>
      <c r="I107" s="37"/>
      <c r="J107" s="37"/>
      <c r="K107" s="37"/>
      <c r="L107" s="37"/>
      <c r="M107" s="37"/>
    </row>
    <row r="108" spans="1:13" ht="15.75">
      <c r="A108" s="131"/>
      <c r="C108" s="37"/>
      <c r="D108" s="37"/>
      <c r="E108" s="37"/>
      <c r="F108" s="37"/>
      <c r="G108" s="37"/>
      <c r="I108" s="37"/>
      <c r="J108" s="37"/>
      <c r="K108" s="37"/>
      <c r="L108" s="37"/>
      <c r="M108" s="37"/>
    </row>
    <row r="109" spans="1:13" ht="15.75">
      <c r="A109" s="131"/>
      <c r="C109" s="37"/>
      <c r="D109" s="37"/>
      <c r="E109" s="37"/>
      <c r="F109" s="37"/>
      <c r="G109" s="37"/>
      <c r="I109" s="37"/>
      <c r="J109" s="37"/>
      <c r="K109" s="37"/>
      <c r="L109" s="37"/>
      <c r="M109" s="37"/>
    </row>
    <row r="110" spans="1:13" ht="15.75">
      <c r="A110" s="131"/>
      <c r="C110" s="37"/>
      <c r="D110" s="37"/>
      <c r="E110" s="37"/>
      <c r="F110" s="37"/>
      <c r="G110" s="37"/>
      <c r="I110" s="37"/>
      <c r="J110" s="37"/>
      <c r="K110" s="37"/>
      <c r="L110" s="37"/>
      <c r="M110" s="37"/>
    </row>
    <row r="111" spans="1:13" ht="15.75">
      <c r="A111" s="131"/>
      <c r="C111" s="37"/>
      <c r="D111" s="37"/>
      <c r="E111" s="37"/>
      <c r="F111" s="37"/>
      <c r="G111" s="37"/>
      <c r="I111" s="37"/>
      <c r="J111" s="37"/>
      <c r="K111" s="37"/>
      <c r="L111" s="37"/>
      <c r="M111" s="37"/>
    </row>
    <row r="112" spans="1:13" ht="15.75">
      <c r="A112" s="131"/>
      <c r="C112" s="37"/>
      <c r="D112" s="37"/>
      <c r="E112" s="37"/>
      <c r="F112" s="37"/>
      <c r="G112" s="37"/>
      <c r="I112" s="37"/>
      <c r="J112" s="37"/>
      <c r="K112" s="37"/>
      <c r="L112" s="37"/>
      <c r="M112" s="37"/>
    </row>
    <row r="113" spans="1:13" ht="15.75">
      <c r="A113" s="131"/>
      <c r="C113" s="37"/>
      <c r="D113" s="37"/>
      <c r="E113" s="37"/>
      <c r="F113" s="37"/>
      <c r="G113" s="37"/>
      <c r="I113" s="37"/>
      <c r="J113" s="37"/>
      <c r="K113" s="37"/>
      <c r="L113" s="37"/>
      <c r="M113" s="37"/>
    </row>
    <row r="114" spans="1:13" ht="15.75">
      <c r="A114" s="131"/>
      <c r="C114" s="37"/>
      <c r="D114" s="37"/>
      <c r="E114" s="37"/>
      <c r="F114" s="37"/>
      <c r="G114" s="37"/>
      <c r="I114" s="37"/>
      <c r="J114" s="37"/>
      <c r="K114" s="37"/>
      <c r="L114" s="37"/>
      <c r="M114" s="37"/>
    </row>
    <row r="115" spans="1:13" ht="15.75">
      <c r="A115" s="131"/>
      <c r="C115" s="37"/>
      <c r="D115" s="37"/>
      <c r="E115" s="37"/>
      <c r="F115" s="37"/>
      <c r="G115" s="37"/>
      <c r="I115" s="37"/>
      <c r="J115" s="37"/>
      <c r="K115" s="37"/>
      <c r="L115" s="37"/>
      <c r="M115" s="37"/>
    </row>
    <row r="116" spans="1:13" ht="15.75">
      <c r="A116" s="131"/>
      <c r="C116" s="37"/>
      <c r="D116" s="37"/>
      <c r="E116" s="37"/>
      <c r="F116" s="37"/>
      <c r="G116" s="37"/>
      <c r="I116" s="37"/>
      <c r="J116" s="37"/>
      <c r="K116" s="37"/>
      <c r="L116" s="37"/>
      <c r="M116" s="37"/>
    </row>
    <row r="117" spans="1:13" ht="15.75">
      <c r="A117" s="131"/>
      <c r="C117" s="37"/>
      <c r="D117" s="37"/>
      <c r="E117" s="37"/>
      <c r="F117" s="37"/>
      <c r="G117" s="37"/>
      <c r="I117" s="37"/>
      <c r="J117" s="37"/>
      <c r="K117" s="37"/>
      <c r="L117" s="37"/>
      <c r="M117" s="37"/>
    </row>
    <row r="118" spans="1:13" ht="15.75">
      <c r="A118" s="131"/>
      <c r="C118" s="37"/>
      <c r="D118" s="37"/>
      <c r="E118" s="37"/>
      <c r="F118" s="37"/>
      <c r="G118" s="37"/>
      <c r="I118" s="37"/>
      <c r="J118" s="37"/>
      <c r="K118" s="37"/>
      <c r="L118" s="37"/>
      <c r="M118" s="37"/>
    </row>
    <row r="119" spans="1:13" ht="15.75">
      <c r="A119" s="131"/>
      <c r="C119" s="37"/>
      <c r="D119" s="37"/>
      <c r="E119" s="37"/>
      <c r="F119" s="37"/>
      <c r="G119" s="37"/>
      <c r="I119" s="37"/>
      <c r="J119" s="37"/>
      <c r="K119" s="37"/>
      <c r="L119" s="37"/>
      <c r="M119" s="37"/>
    </row>
    <row r="120" spans="1:13" ht="15.75">
      <c r="A120" s="131"/>
    </row>
    <row r="121" spans="1:13" ht="15.75">
      <c r="A121" s="131"/>
    </row>
    <row r="122" spans="1:13" ht="15.75">
      <c r="A122" s="131"/>
    </row>
    <row r="123" spans="1:13" ht="15.75">
      <c r="A123" s="131"/>
    </row>
    <row r="124" spans="1:13" ht="15.75">
      <c r="A124" s="131"/>
    </row>
    <row r="125" spans="1:13" ht="15.75">
      <c r="A125" s="131"/>
    </row>
    <row r="126" spans="1:13" ht="15.75">
      <c r="A126" s="131"/>
    </row>
    <row r="127" spans="1:13" ht="15.75">
      <c r="A127" s="131"/>
    </row>
    <row r="128" spans="1:13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9">
    <mergeCell ref="A31:C31"/>
    <mergeCell ref="B8:E8"/>
    <mergeCell ref="F8:I8"/>
    <mergeCell ref="J8:M8"/>
    <mergeCell ref="A2:M2"/>
    <mergeCell ref="A3:M3"/>
    <mergeCell ref="A4:M4"/>
    <mergeCell ref="A5:M5"/>
    <mergeCell ref="A8:A9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0" zoomScaleNormal="20" workbookViewId="0">
      <selection activeCell="F21" sqref="F21"/>
    </sheetView>
  </sheetViews>
  <sheetFormatPr baseColWidth="10" defaultColWidth="9.140625" defaultRowHeight="60"/>
  <cols>
    <col min="1" max="1" width="253" style="20" customWidth="1"/>
    <col min="2" max="2" width="39.42578125" style="372" customWidth="1"/>
    <col min="3" max="3" width="48.7109375" style="633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64" style="372" customWidth="1"/>
    <col min="17" max="17" width="42.42578125" style="372" customWidth="1"/>
    <col min="18" max="18" width="40.140625" style="191" bestFit="1" customWidth="1"/>
    <col min="19" max="21" width="43.7109375" style="372" bestFit="1" customWidth="1"/>
    <col min="22" max="22" width="40.85546875" style="372" bestFit="1" customWidth="1"/>
    <col min="23" max="23" width="43.7109375" style="372" bestFit="1" customWidth="1"/>
    <col min="24" max="24" width="45.140625" style="372" bestFit="1" customWidth="1"/>
    <col min="25" max="25" width="40.140625" style="372" bestFit="1" customWidth="1"/>
    <col min="26" max="26" width="6.5703125" style="372" bestFit="1" customWidth="1"/>
    <col min="27" max="28" width="9.140625" style="372" customWidth="1"/>
    <col min="29" max="29" width="10.140625" style="372" bestFit="1" customWidth="1"/>
    <col min="30" max="256" width="9.140625" style="372"/>
    <col min="257" max="257" width="253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64" style="372" customWidth="1"/>
    <col min="273" max="273" width="42.42578125" style="372" customWidth="1"/>
    <col min="274" max="274" width="40.140625" style="372" bestFit="1" customWidth="1"/>
    <col min="275" max="277" width="43.7109375" style="372" bestFit="1" customWidth="1"/>
    <col min="278" max="278" width="40.85546875" style="372" bestFit="1" customWidth="1"/>
    <col min="279" max="279" width="43.7109375" style="372" bestFit="1" customWidth="1"/>
    <col min="280" max="280" width="45.140625" style="372" bestFit="1" customWidth="1"/>
    <col min="281" max="281" width="40.140625" style="372" bestFit="1" customWidth="1"/>
    <col min="282" max="282" width="6.5703125" style="372" bestFit="1" customWidth="1"/>
    <col min="283" max="284" width="9.140625" style="372" customWidth="1"/>
    <col min="285" max="285" width="10.140625" style="372" bestFit="1" customWidth="1"/>
    <col min="286" max="512" width="9.140625" style="372"/>
    <col min="513" max="513" width="253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64" style="372" customWidth="1"/>
    <col min="529" max="529" width="42.42578125" style="372" customWidth="1"/>
    <col min="530" max="530" width="40.140625" style="372" bestFit="1" customWidth="1"/>
    <col min="531" max="533" width="43.7109375" style="372" bestFit="1" customWidth="1"/>
    <col min="534" max="534" width="40.85546875" style="372" bestFit="1" customWidth="1"/>
    <col min="535" max="535" width="43.7109375" style="372" bestFit="1" customWidth="1"/>
    <col min="536" max="536" width="45.140625" style="372" bestFit="1" customWidth="1"/>
    <col min="537" max="537" width="40.140625" style="372" bestFit="1" customWidth="1"/>
    <col min="538" max="538" width="6.5703125" style="372" bestFit="1" customWidth="1"/>
    <col min="539" max="540" width="9.140625" style="372" customWidth="1"/>
    <col min="541" max="541" width="10.140625" style="372" bestFit="1" customWidth="1"/>
    <col min="542" max="768" width="9.140625" style="372"/>
    <col min="769" max="769" width="253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64" style="372" customWidth="1"/>
    <col min="785" max="785" width="42.42578125" style="372" customWidth="1"/>
    <col min="786" max="786" width="40.140625" style="372" bestFit="1" customWidth="1"/>
    <col min="787" max="789" width="43.7109375" style="372" bestFit="1" customWidth="1"/>
    <col min="790" max="790" width="40.85546875" style="372" bestFit="1" customWidth="1"/>
    <col min="791" max="791" width="43.7109375" style="372" bestFit="1" customWidth="1"/>
    <col min="792" max="792" width="45.140625" style="372" bestFit="1" customWidth="1"/>
    <col min="793" max="793" width="40.140625" style="372" bestFit="1" customWidth="1"/>
    <col min="794" max="794" width="6.5703125" style="372" bestFit="1" customWidth="1"/>
    <col min="795" max="796" width="9.140625" style="372" customWidth="1"/>
    <col min="797" max="797" width="10.140625" style="372" bestFit="1" customWidth="1"/>
    <col min="798" max="1024" width="9.140625" style="372"/>
    <col min="1025" max="1025" width="253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64" style="372" customWidth="1"/>
    <col min="1041" max="1041" width="42.42578125" style="372" customWidth="1"/>
    <col min="1042" max="1042" width="40.140625" style="372" bestFit="1" customWidth="1"/>
    <col min="1043" max="1045" width="43.7109375" style="372" bestFit="1" customWidth="1"/>
    <col min="1046" max="1046" width="40.85546875" style="372" bestFit="1" customWidth="1"/>
    <col min="1047" max="1047" width="43.7109375" style="372" bestFit="1" customWidth="1"/>
    <col min="1048" max="1048" width="45.140625" style="372" bestFit="1" customWidth="1"/>
    <col min="1049" max="1049" width="40.140625" style="372" bestFit="1" customWidth="1"/>
    <col min="1050" max="1050" width="6.5703125" style="372" bestFit="1" customWidth="1"/>
    <col min="1051" max="1052" width="9.140625" style="372" customWidth="1"/>
    <col min="1053" max="1053" width="10.140625" style="372" bestFit="1" customWidth="1"/>
    <col min="1054" max="1280" width="9.140625" style="372"/>
    <col min="1281" max="1281" width="253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64" style="372" customWidth="1"/>
    <col min="1297" max="1297" width="42.42578125" style="372" customWidth="1"/>
    <col min="1298" max="1298" width="40.140625" style="372" bestFit="1" customWidth="1"/>
    <col min="1299" max="1301" width="43.7109375" style="372" bestFit="1" customWidth="1"/>
    <col min="1302" max="1302" width="40.85546875" style="372" bestFit="1" customWidth="1"/>
    <col min="1303" max="1303" width="43.7109375" style="372" bestFit="1" customWidth="1"/>
    <col min="1304" max="1304" width="45.140625" style="372" bestFit="1" customWidth="1"/>
    <col min="1305" max="1305" width="40.140625" style="372" bestFit="1" customWidth="1"/>
    <col min="1306" max="1306" width="6.5703125" style="372" bestFit="1" customWidth="1"/>
    <col min="1307" max="1308" width="9.140625" style="372" customWidth="1"/>
    <col min="1309" max="1309" width="10.140625" style="372" bestFit="1" customWidth="1"/>
    <col min="1310" max="1536" width="9.140625" style="372"/>
    <col min="1537" max="1537" width="253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64" style="372" customWidth="1"/>
    <col min="1553" max="1553" width="42.42578125" style="372" customWidth="1"/>
    <col min="1554" max="1554" width="40.140625" style="372" bestFit="1" customWidth="1"/>
    <col min="1555" max="1557" width="43.7109375" style="372" bestFit="1" customWidth="1"/>
    <col min="1558" max="1558" width="40.85546875" style="372" bestFit="1" customWidth="1"/>
    <col min="1559" max="1559" width="43.7109375" style="372" bestFit="1" customWidth="1"/>
    <col min="1560" max="1560" width="45.140625" style="372" bestFit="1" customWidth="1"/>
    <col min="1561" max="1561" width="40.140625" style="372" bestFit="1" customWidth="1"/>
    <col min="1562" max="1562" width="6.5703125" style="372" bestFit="1" customWidth="1"/>
    <col min="1563" max="1564" width="9.140625" style="372" customWidth="1"/>
    <col min="1565" max="1565" width="10.140625" style="372" bestFit="1" customWidth="1"/>
    <col min="1566" max="1792" width="9.140625" style="372"/>
    <col min="1793" max="1793" width="253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64" style="372" customWidth="1"/>
    <col min="1809" max="1809" width="42.42578125" style="372" customWidth="1"/>
    <col min="1810" max="1810" width="40.140625" style="372" bestFit="1" customWidth="1"/>
    <col min="1811" max="1813" width="43.7109375" style="372" bestFit="1" customWidth="1"/>
    <col min="1814" max="1814" width="40.85546875" style="372" bestFit="1" customWidth="1"/>
    <col min="1815" max="1815" width="43.7109375" style="372" bestFit="1" customWidth="1"/>
    <col min="1816" max="1816" width="45.140625" style="372" bestFit="1" customWidth="1"/>
    <col min="1817" max="1817" width="40.140625" style="372" bestFit="1" customWidth="1"/>
    <col min="1818" max="1818" width="6.5703125" style="372" bestFit="1" customWidth="1"/>
    <col min="1819" max="1820" width="9.140625" style="372" customWidth="1"/>
    <col min="1821" max="1821" width="10.140625" style="372" bestFit="1" customWidth="1"/>
    <col min="1822" max="2048" width="9.140625" style="372"/>
    <col min="2049" max="2049" width="253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64" style="372" customWidth="1"/>
    <col min="2065" max="2065" width="42.42578125" style="372" customWidth="1"/>
    <col min="2066" max="2066" width="40.140625" style="372" bestFit="1" customWidth="1"/>
    <col min="2067" max="2069" width="43.7109375" style="372" bestFit="1" customWidth="1"/>
    <col min="2070" max="2070" width="40.85546875" style="372" bestFit="1" customWidth="1"/>
    <col min="2071" max="2071" width="43.7109375" style="372" bestFit="1" customWidth="1"/>
    <col min="2072" max="2072" width="45.140625" style="372" bestFit="1" customWidth="1"/>
    <col min="2073" max="2073" width="40.140625" style="372" bestFit="1" customWidth="1"/>
    <col min="2074" max="2074" width="6.5703125" style="372" bestFit="1" customWidth="1"/>
    <col min="2075" max="2076" width="9.140625" style="372" customWidth="1"/>
    <col min="2077" max="2077" width="10.140625" style="372" bestFit="1" customWidth="1"/>
    <col min="2078" max="2304" width="9.140625" style="372"/>
    <col min="2305" max="2305" width="253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64" style="372" customWidth="1"/>
    <col min="2321" max="2321" width="42.42578125" style="372" customWidth="1"/>
    <col min="2322" max="2322" width="40.140625" style="372" bestFit="1" customWidth="1"/>
    <col min="2323" max="2325" width="43.7109375" style="372" bestFit="1" customWidth="1"/>
    <col min="2326" max="2326" width="40.85546875" style="372" bestFit="1" customWidth="1"/>
    <col min="2327" max="2327" width="43.7109375" style="372" bestFit="1" customWidth="1"/>
    <col min="2328" max="2328" width="45.140625" style="372" bestFit="1" customWidth="1"/>
    <col min="2329" max="2329" width="40.140625" style="372" bestFit="1" customWidth="1"/>
    <col min="2330" max="2330" width="6.5703125" style="372" bestFit="1" customWidth="1"/>
    <col min="2331" max="2332" width="9.140625" style="372" customWidth="1"/>
    <col min="2333" max="2333" width="10.140625" style="372" bestFit="1" customWidth="1"/>
    <col min="2334" max="2560" width="9.140625" style="372"/>
    <col min="2561" max="2561" width="253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64" style="372" customWidth="1"/>
    <col min="2577" max="2577" width="42.42578125" style="372" customWidth="1"/>
    <col min="2578" max="2578" width="40.140625" style="372" bestFit="1" customWidth="1"/>
    <col min="2579" max="2581" width="43.7109375" style="372" bestFit="1" customWidth="1"/>
    <col min="2582" max="2582" width="40.85546875" style="372" bestFit="1" customWidth="1"/>
    <col min="2583" max="2583" width="43.7109375" style="372" bestFit="1" customWidth="1"/>
    <col min="2584" max="2584" width="45.140625" style="372" bestFit="1" customWidth="1"/>
    <col min="2585" max="2585" width="40.140625" style="372" bestFit="1" customWidth="1"/>
    <col min="2586" max="2586" width="6.5703125" style="372" bestFit="1" customWidth="1"/>
    <col min="2587" max="2588" width="9.140625" style="372" customWidth="1"/>
    <col min="2589" max="2589" width="10.140625" style="372" bestFit="1" customWidth="1"/>
    <col min="2590" max="2816" width="9.140625" style="372"/>
    <col min="2817" max="2817" width="253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64" style="372" customWidth="1"/>
    <col min="2833" max="2833" width="42.42578125" style="372" customWidth="1"/>
    <col min="2834" max="2834" width="40.140625" style="372" bestFit="1" customWidth="1"/>
    <col min="2835" max="2837" width="43.7109375" style="372" bestFit="1" customWidth="1"/>
    <col min="2838" max="2838" width="40.85546875" style="372" bestFit="1" customWidth="1"/>
    <col min="2839" max="2839" width="43.7109375" style="372" bestFit="1" customWidth="1"/>
    <col min="2840" max="2840" width="45.140625" style="372" bestFit="1" customWidth="1"/>
    <col min="2841" max="2841" width="40.140625" style="372" bestFit="1" customWidth="1"/>
    <col min="2842" max="2842" width="6.5703125" style="372" bestFit="1" customWidth="1"/>
    <col min="2843" max="2844" width="9.140625" style="372" customWidth="1"/>
    <col min="2845" max="2845" width="10.140625" style="372" bestFit="1" customWidth="1"/>
    <col min="2846" max="3072" width="9.140625" style="372"/>
    <col min="3073" max="3073" width="253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64" style="372" customWidth="1"/>
    <col min="3089" max="3089" width="42.42578125" style="372" customWidth="1"/>
    <col min="3090" max="3090" width="40.140625" style="372" bestFit="1" customWidth="1"/>
    <col min="3091" max="3093" width="43.7109375" style="372" bestFit="1" customWidth="1"/>
    <col min="3094" max="3094" width="40.85546875" style="372" bestFit="1" customWidth="1"/>
    <col min="3095" max="3095" width="43.7109375" style="372" bestFit="1" customWidth="1"/>
    <col min="3096" max="3096" width="45.140625" style="372" bestFit="1" customWidth="1"/>
    <col min="3097" max="3097" width="40.140625" style="372" bestFit="1" customWidth="1"/>
    <col min="3098" max="3098" width="6.5703125" style="372" bestFit="1" customWidth="1"/>
    <col min="3099" max="3100" width="9.140625" style="372" customWidth="1"/>
    <col min="3101" max="3101" width="10.140625" style="372" bestFit="1" customWidth="1"/>
    <col min="3102" max="3328" width="9.140625" style="372"/>
    <col min="3329" max="3329" width="253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64" style="372" customWidth="1"/>
    <col min="3345" max="3345" width="42.42578125" style="372" customWidth="1"/>
    <col min="3346" max="3346" width="40.140625" style="372" bestFit="1" customWidth="1"/>
    <col min="3347" max="3349" width="43.7109375" style="372" bestFit="1" customWidth="1"/>
    <col min="3350" max="3350" width="40.85546875" style="372" bestFit="1" customWidth="1"/>
    <col min="3351" max="3351" width="43.7109375" style="372" bestFit="1" customWidth="1"/>
    <col min="3352" max="3352" width="45.140625" style="372" bestFit="1" customWidth="1"/>
    <col min="3353" max="3353" width="40.140625" style="372" bestFit="1" customWidth="1"/>
    <col min="3354" max="3354" width="6.5703125" style="372" bestFit="1" customWidth="1"/>
    <col min="3355" max="3356" width="9.140625" style="372" customWidth="1"/>
    <col min="3357" max="3357" width="10.140625" style="372" bestFit="1" customWidth="1"/>
    <col min="3358" max="3584" width="9.140625" style="372"/>
    <col min="3585" max="3585" width="253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64" style="372" customWidth="1"/>
    <col min="3601" max="3601" width="42.42578125" style="372" customWidth="1"/>
    <col min="3602" max="3602" width="40.140625" style="372" bestFit="1" customWidth="1"/>
    <col min="3603" max="3605" width="43.7109375" style="372" bestFit="1" customWidth="1"/>
    <col min="3606" max="3606" width="40.85546875" style="372" bestFit="1" customWidth="1"/>
    <col min="3607" max="3607" width="43.7109375" style="372" bestFit="1" customWidth="1"/>
    <col min="3608" max="3608" width="45.140625" style="372" bestFit="1" customWidth="1"/>
    <col min="3609" max="3609" width="40.140625" style="372" bestFit="1" customWidth="1"/>
    <col min="3610" max="3610" width="6.5703125" style="372" bestFit="1" customWidth="1"/>
    <col min="3611" max="3612" width="9.140625" style="372" customWidth="1"/>
    <col min="3613" max="3613" width="10.140625" style="372" bestFit="1" customWidth="1"/>
    <col min="3614" max="3840" width="9.140625" style="372"/>
    <col min="3841" max="3841" width="253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64" style="372" customWidth="1"/>
    <col min="3857" max="3857" width="42.42578125" style="372" customWidth="1"/>
    <col min="3858" max="3858" width="40.140625" style="372" bestFit="1" customWidth="1"/>
    <col min="3859" max="3861" width="43.7109375" style="372" bestFit="1" customWidth="1"/>
    <col min="3862" max="3862" width="40.85546875" style="372" bestFit="1" customWidth="1"/>
    <col min="3863" max="3863" width="43.7109375" style="372" bestFit="1" customWidth="1"/>
    <col min="3864" max="3864" width="45.140625" style="372" bestFit="1" customWidth="1"/>
    <col min="3865" max="3865" width="40.140625" style="372" bestFit="1" customWidth="1"/>
    <col min="3866" max="3866" width="6.5703125" style="372" bestFit="1" customWidth="1"/>
    <col min="3867" max="3868" width="9.140625" style="372" customWidth="1"/>
    <col min="3869" max="3869" width="10.140625" style="372" bestFit="1" customWidth="1"/>
    <col min="3870" max="4096" width="9.140625" style="372"/>
    <col min="4097" max="4097" width="253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64" style="372" customWidth="1"/>
    <col min="4113" max="4113" width="42.42578125" style="372" customWidth="1"/>
    <col min="4114" max="4114" width="40.140625" style="372" bestFit="1" customWidth="1"/>
    <col min="4115" max="4117" width="43.7109375" style="372" bestFit="1" customWidth="1"/>
    <col min="4118" max="4118" width="40.85546875" style="372" bestFit="1" customWidth="1"/>
    <col min="4119" max="4119" width="43.7109375" style="372" bestFit="1" customWidth="1"/>
    <col min="4120" max="4120" width="45.140625" style="372" bestFit="1" customWidth="1"/>
    <col min="4121" max="4121" width="40.140625" style="372" bestFit="1" customWidth="1"/>
    <col min="4122" max="4122" width="6.5703125" style="372" bestFit="1" customWidth="1"/>
    <col min="4123" max="4124" width="9.140625" style="372" customWidth="1"/>
    <col min="4125" max="4125" width="10.140625" style="372" bestFit="1" customWidth="1"/>
    <col min="4126" max="4352" width="9.140625" style="372"/>
    <col min="4353" max="4353" width="253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64" style="372" customWidth="1"/>
    <col min="4369" max="4369" width="42.42578125" style="372" customWidth="1"/>
    <col min="4370" max="4370" width="40.140625" style="372" bestFit="1" customWidth="1"/>
    <col min="4371" max="4373" width="43.7109375" style="372" bestFit="1" customWidth="1"/>
    <col min="4374" max="4374" width="40.85546875" style="372" bestFit="1" customWidth="1"/>
    <col min="4375" max="4375" width="43.7109375" style="372" bestFit="1" customWidth="1"/>
    <col min="4376" max="4376" width="45.140625" style="372" bestFit="1" customWidth="1"/>
    <col min="4377" max="4377" width="40.140625" style="372" bestFit="1" customWidth="1"/>
    <col min="4378" max="4378" width="6.5703125" style="372" bestFit="1" customWidth="1"/>
    <col min="4379" max="4380" width="9.140625" style="372" customWidth="1"/>
    <col min="4381" max="4381" width="10.140625" style="372" bestFit="1" customWidth="1"/>
    <col min="4382" max="4608" width="9.140625" style="372"/>
    <col min="4609" max="4609" width="253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64" style="372" customWidth="1"/>
    <col min="4625" max="4625" width="42.42578125" style="372" customWidth="1"/>
    <col min="4626" max="4626" width="40.140625" style="372" bestFit="1" customWidth="1"/>
    <col min="4627" max="4629" width="43.7109375" style="372" bestFit="1" customWidth="1"/>
    <col min="4630" max="4630" width="40.85546875" style="372" bestFit="1" customWidth="1"/>
    <col min="4631" max="4631" width="43.7109375" style="372" bestFit="1" customWidth="1"/>
    <col min="4632" max="4632" width="45.140625" style="372" bestFit="1" customWidth="1"/>
    <col min="4633" max="4633" width="40.140625" style="372" bestFit="1" customWidth="1"/>
    <col min="4634" max="4634" width="6.5703125" style="372" bestFit="1" customWidth="1"/>
    <col min="4635" max="4636" width="9.140625" style="372" customWidth="1"/>
    <col min="4637" max="4637" width="10.140625" style="372" bestFit="1" customWidth="1"/>
    <col min="4638" max="4864" width="9.140625" style="372"/>
    <col min="4865" max="4865" width="253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64" style="372" customWidth="1"/>
    <col min="4881" max="4881" width="42.42578125" style="372" customWidth="1"/>
    <col min="4882" max="4882" width="40.140625" style="372" bestFit="1" customWidth="1"/>
    <col min="4883" max="4885" width="43.7109375" style="372" bestFit="1" customWidth="1"/>
    <col min="4886" max="4886" width="40.85546875" style="372" bestFit="1" customWidth="1"/>
    <col min="4887" max="4887" width="43.7109375" style="372" bestFit="1" customWidth="1"/>
    <col min="4888" max="4888" width="45.140625" style="372" bestFit="1" customWidth="1"/>
    <col min="4889" max="4889" width="40.140625" style="372" bestFit="1" customWidth="1"/>
    <col min="4890" max="4890" width="6.5703125" style="372" bestFit="1" customWidth="1"/>
    <col min="4891" max="4892" width="9.140625" style="372" customWidth="1"/>
    <col min="4893" max="4893" width="10.140625" style="372" bestFit="1" customWidth="1"/>
    <col min="4894" max="5120" width="9.140625" style="372"/>
    <col min="5121" max="5121" width="253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64" style="372" customWidth="1"/>
    <col min="5137" max="5137" width="42.42578125" style="372" customWidth="1"/>
    <col min="5138" max="5138" width="40.140625" style="372" bestFit="1" customWidth="1"/>
    <col min="5139" max="5141" width="43.7109375" style="372" bestFit="1" customWidth="1"/>
    <col min="5142" max="5142" width="40.85546875" style="372" bestFit="1" customWidth="1"/>
    <col min="5143" max="5143" width="43.7109375" style="372" bestFit="1" customWidth="1"/>
    <col min="5144" max="5144" width="45.140625" style="372" bestFit="1" customWidth="1"/>
    <col min="5145" max="5145" width="40.140625" style="372" bestFit="1" customWidth="1"/>
    <col min="5146" max="5146" width="6.5703125" style="372" bestFit="1" customWidth="1"/>
    <col min="5147" max="5148" width="9.140625" style="372" customWidth="1"/>
    <col min="5149" max="5149" width="10.140625" style="372" bestFit="1" customWidth="1"/>
    <col min="5150" max="5376" width="9.140625" style="372"/>
    <col min="5377" max="5377" width="253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64" style="372" customWidth="1"/>
    <col min="5393" max="5393" width="42.42578125" style="372" customWidth="1"/>
    <col min="5394" max="5394" width="40.140625" style="372" bestFit="1" customWidth="1"/>
    <col min="5395" max="5397" width="43.7109375" style="372" bestFit="1" customWidth="1"/>
    <col min="5398" max="5398" width="40.85546875" style="372" bestFit="1" customWidth="1"/>
    <col min="5399" max="5399" width="43.7109375" style="372" bestFit="1" customWidth="1"/>
    <col min="5400" max="5400" width="45.140625" style="372" bestFit="1" customWidth="1"/>
    <col min="5401" max="5401" width="40.140625" style="372" bestFit="1" customWidth="1"/>
    <col min="5402" max="5402" width="6.5703125" style="372" bestFit="1" customWidth="1"/>
    <col min="5403" max="5404" width="9.140625" style="372" customWidth="1"/>
    <col min="5405" max="5405" width="10.140625" style="372" bestFit="1" customWidth="1"/>
    <col min="5406" max="5632" width="9.140625" style="372"/>
    <col min="5633" max="5633" width="253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64" style="372" customWidth="1"/>
    <col min="5649" max="5649" width="42.42578125" style="372" customWidth="1"/>
    <col min="5650" max="5650" width="40.140625" style="372" bestFit="1" customWidth="1"/>
    <col min="5651" max="5653" width="43.7109375" style="372" bestFit="1" customWidth="1"/>
    <col min="5654" max="5654" width="40.85546875" style="372" bestFit="1" customWidth="1"/>
    <col min="5655" max="5655" width="43.7109375" style="372" bestFit="1" customWidth="1"/>
    <col min="5656" max="5656" width="45.140625" style="372" bestFit="1" customWidth="1"/>
    <col min="5657" max="5657" width="40.140625" style="372" bestFit="1" customWidth="1"/>
    <col min="5658" max="5658" width="6.5703125" style="372" bestFit="1" customWidth="1"/>
    <col min="5659" max="5660" width="9.140625" style="372" customWidth="1"/>
    <col min="5661" max="5661" width="10.140625" style="372" bestFit="1" customWidth="1"/>
    <col min="5662" max="5888" width="9.140625" style="372"/>
    <col min="5889" max="5889" width="253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64" style="372" customWidth="1"/>
    <col min="5905" max="5905" width="42.42578125" style="372" customWidth="1"/>
    <col min="5906" max="5906" width="40.140625" style="372" bestFit="1" customWidth="1"/>
    <col min="5907" max="5909" width="43.7109375" style="372" bestFit="1" customWidth="1"/>
    <col min="5910" max="5910" width="40.85546875" style="372" bestFit="1" customWidth="1"/>
    <col min="5911" max="5911" width="43.7109375" style="372" bestFit="1" customWidth="1"/>
    <col min="5912" max="5912" width="45.140625" style="372" bestFit="1" customWidth="1"/>
    <col min="5913" max="5913" width="40.140625" style="372" bestFit="1" customWidth="1"/>
    <col min="5914" max="5914" width="6.5703125" style="372" bestFit="1" customWidth="1"/>
    <col min="5915" max="5916" width="9.140625" style="372" customWidth="1"/>
    <col min="5917" max="5917" width="10.140625" style="372" bestFit="1" customWidth="1"/>
    <col min="5918" max="6144" width="9.140625" style="372"/>
    <col min="6145" max="6145" width="253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64" style="372" customWidth="1"/>
    <col min="6161" max="6161" width="42.42578125" style="372" customWidth="1"/>
    <col min="6162" max="6162" width="40.140625" style="372" bestFit="1" customWidth="1"/>
    <col min="6163" max="6165" width="43.7109375" style="372" bestFit="1" customWidth="1"/>
    <col min="6166" max="6166" width="40.85546875" style="372" bestFit="1" customWidth="1"/>
    <col min="6167" max="6167" width="43.7109375" style="372" bestFit="1" customWidth="1"/>
    <col min="6168" max="6168" width="45.140625" style="372" bestFit="1" customWidth="1"/>
    <col min="6169" max="6169" width="40.140625" style="372" bestFit="1" customWidth="1"/>
    <col min="6170" max="6170" width="6.5703125" style="372" bestFit="1" customWidth="1"/>
    <col min="6171" max="6172" width="9.140625" style="372" customWidth="1"/>
    <col min="6173" max="6173" width="10.140625" style="372" bestFit="1" customWidth="1"/>
    <col min="6174" max="6400" width="9.140625" style="372"/>
    <col min="6401" max="6401" width="253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64" style="372" customWidth="1"/>
    <col min="6417" max="6417" width="42.42578125" style="372" customWidth="1"/>
    <col min="6418" max="6418" width="40.140625" style="372" bestFit="1" customWidth="1"/>
    <col min="6419" max="6421" width="43.7109375" style="372" bestFit="1" customWidth="1"/>
    <col min="6422" max="6422" width="40.85546875" style="372" bestFit="1" customWidth="1"/>
    <col min="6423" max="6423" width="43.7109375" style="372" bestFit="1" customWidth="1"/>
    <col min="6424" max="6424" width="45.140625" style="372" bestFit="1" customWidth="1"/>
    <col min="6425" max="6425" width="40.140625" style="372" bestFit="1" customWidth="1"/>
    <col min="6426" max="6426" width="6.5703125" style="372" bestFit="1" customWidth="1"/>
    <col min="6427" max="6428" width="9.140625" style="372" customWidth="1"/>
    <col min="6429" max="6429" width="10.140625" style="372" bestFit="1" customWidth="1"/>
    <col min="6430" max="6656" width="9.140625" style="372"/>
    <col min="6657" max="6657" width="253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64" style="372" customWidth="1"/>
    <col min="6673" max="6673" width="42.42578125" style="372" customWidth="1"/>
    <col min="6674" max="6674" width="40.140625" style="372" bestFit="1" customWidth="1"/>
    <col min="6675" max="6677" width="43.7109375" style="372" bestFit="1" customWidth="1"/>
    <col min="6678" max="6678" width="40.85546875" style="372" bestFit="1" customWidth="1"/>
    <col min="6679" max="6679" width="43.7109375" style="372" bestFit="1" customWidth="1"/>
    <col min="6680" max="6680" width="45.140625" style="372" bestFit="1" customWidth="1"/>
    <col min="6681" max="6681" width="40.140625" style="372" bestFit="1" customWidth="1"/>
    <col min="6682" max="6682" width="6.5703125" style="372" bestFit="1" customWidth="1"/>
    <col min="6683" max="6684" width="9.140625" style="372" customWidth="1"/>
    <col min="6685" max="6685" width="10.140625" style="372" bestFit="1" customWidth="1"/>
    <col min="6686" max="6912" width="9.140625" style="372"/>
    <col min="6913" max="6913" width="253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64" style="372" customWidth="1"/>
    <col min="6929" max="6929" width="42.42578125" style="372" customWidth="1"/>
    <col min="6930" max="6930" width="40.140625" style="372" bestFit="1" customWidth="1"/>
    <col min="6931" max="6933" width="43.7109375" style="372" bestFit="1" customWidth="1"/>
    <col min="6934" max="6934" width="40.85546875" style="372" bestFit="1" customWidth="1"/>
    <col min="6935" max="6935" width="43.7109375" style="372" bestFit="1" customWidth="1"/>
    <col min="6936" max="6936" width="45.140625" style="372" bestFit="1" customWidth="1"/>
    <col min="6937" max="6937" width="40.140625" style="372" bestFit="1" customWidth="1"/>
    <col min="6938" max="6938" width="6.5703125" style="372" bestFit="1" customWidth="1"/>
    <col min="6939" max="6940" width="9.140625" style="372" customWidth="1"/>
    <col min="6941" max="6941" width="10.140625" style="372" bestFit="1" customWidth="1"/>
    <col min="6942" max="7168" width="9.140625" style="372"/>
    <col min="7169" max="7169" width="253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64" style="372" customWidth="1"/>
    <col min="7185" max="7185" width="42.42578125" style="372" customWidth="1"/>
    <col min="7186" max="7186" width="40.140625" style="372" bestFit="1" customWidth="1"/>
    <col min="7187" max="7189" width="43.7109375" style="372" bestFit="1" customWidth="1"/>
    <col min="7190" max="7190" width="40.85546875" style="372" bestFit="1" customWidth="1"/>
    <col min="7191" max="7191" width="43.7109375" style="372" bestFit="1" customWidth="1"/>
    <col min="7192" max="7192" width="45.140625" style="372" bestFit="1" customWidth="1"/>
    <col min="7193" max="7193" width="40.140625" style="372" bestFit="1" customWidth="1"/>
    <col min="7194" max="7194" width="6.5703125" style="372" bestFit="1" customWidth="1"/>
    <col min="7195" max="7196" width="9.140625" style="372" customWidth="1"/>
    <col min="7197" max="7197" width="10.140625" style="372" bestFit="1" customWidth="1"/>
    <col min="7198" max="7424" width="9.140625" style="372"/>
    <col min="7425" max="7425" width="253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64" style="372" customWidth="1"/>
    <col min="7441" max="7441" width="42.42578125" style="372" customWidth="1"/>
    <col min="7442" max="7442" width="40.140625" style="372" bestFit="1" customWidth="1"/>
    <col min="7443" max="7445" width="43.7109375" style="372" bestFit="1" customWidth="1"/>
    <col min="7446" max="7446" width="40.85546875" style="372" bestFit="1" customWidth="1"/>
    <col min="7447" max="7447" width="43.7109375" style="372" bestFit="1" customWidth="1"/>
    <col min="7448" max="7448" width="45.140625" style="372" bestFit="1" customWidth="1"/>
    <col min="7449" max="7449" width="40.140625" style="372" bestFit="1" customWidth="1"/>
    <col min="7450" max="7450" width="6.5703125" style="372" bestFit="1" customWidth="1"/>
    <col min="7451" max="7452" width="9.140625" style="372" customWidth="1"/>
    <col min="7453" max="7453" width="10.140625" style="372" bestFit="1" customWidth="1"/>
    <col min="7454" max="7680" width="9.140625" style="372"/>
    <col min="7681" max="7681" width="253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64" style="372" customWidth="1"/>
    <col min="7697" max="7697" width="42.42578125" style="372" customWidth="1"/>
    <col min="7698" max="7698" width="40.140625" style="372" bestFit="1" customWidth="1"/>
    <col min="7699" max="7701" width="43.7109375" style="372" bestFit="1" customWidth="1"/>
    <col min="7702" max="7702" width="40.85546875" style="372" bestFit="1" customWidth="1"/>
    <col min="7703" max="7703" width="43.7109375" style="372" bestFit="1" customWidth="1"/>
    <col min="7704" max="7704" width="45.140625" style="372" bestFit="1" customWidth="1"/>
    <col min="7705" max="7705" width="40.140625" style="372" bestFit="1" customWidth="1"/>
    <col min="7706" max="7706" width="6.5703125" style="372" bestFit="1" customWidth="1"/>
    <col min="7707" max="7708" width="9.140625" style="372" customWidth="1"/>
    <col min="7709" max="7709" width="10.140625" style="372" bestFit="1" customWidth="1"/>
    <col min="7710" max="7936" width="9.140625" style="372"/>
    <col min="7937" max="7937" width="253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64" style="372" customWidth="1"/>
    <col min="7953" max="7953" width="42.42578125" style="372" customWidth="1"/>
    <col min="7954" max="7954" width="40.140625" style="372" bestFit="1" customWidth="1"/>
    <col min="7955" max="7957" width="43.7109375" style="372" bestFit="1" customWidth="1"/>
    <col min="7958" max="7958" width="40.85546875" style="372" bestFit="1" customWidth="1"/>
    <col min="7959" max="7959" width="43.7109375" style="372" bestFit="1" customWidth="1"/>
    <col min="7960" max="7960" width="45.140625" style="372" bestFit="1" customWidth="1"/>
    <col min="7961" max="7961" width="40.140625" style="372" bestFit="1" customWidth="1"/>
    <col min="7962" max="7962" width="6.5703125" style="372" bestFit="1" customWidth="1"/>
    <col min="7963" max="7964" width="9.140625" style="372" customWidth="1"/>
    <col min="7965" max="7965" width="10.140625" style="372" bestFit="1" customWidth="1"/>
    <col min="7966" max="8192" width="9.140625" style="372"/>
    <col min="8193" max="8193" width="253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64" style="372" customWidth="1"/>
    <col min="8209" max="8209" width="42.42578125" style="372" customWidth="1"/>
    <col min="8210" max="8210" width="40.140625" style="372" bestFit="1" customWidth="1"/>
    <col min="8211" max="8213" width="43.7109375" style="372" bestFit="1" customWidth="1"/>
    <col min="8214" max="8214" width="40.85546875" style="372" bestFit="1" customWidth="1"/>
    <col min="8215" max="8215" width="43.7109375" style="372" bestFit="1" customWidth="1"/>
    <col min="8216" max="8216" width="45.140625" style="372" bestFit="1" customWidth="1"/>
    <col min="8217" max="8217" width="40.140625" style="372" bestFit="1" customWidth="1"/>
    <col min="8218" max="8218" width="6.5703125" style="372" bestFit="1" customWidth="1"/>
    <col min="8219" max="8220" width="9.140625" style="372" customWidth="1"/>
    <col min="8221" max="8221" width="10.140625" style="372" bestFit="1" customWidth="1"/>
    <col min="8222" max="8448" width="9.140625" style="372"/>
    <col min="8449" max="8449" width="253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64" style="372" customWidth="1"/>
    <col min="8465" max="8465" width="42.42578125" style="372" customWidth="1"/>
    <col min="8466" max="8466" width="40.140625" style="372" bestFit="1" customWidth="1"/>
    <col min="8467" max="8469" width="43.7109375" style="372" bestFit="1" customWidth="1"/>
    <col min="8470" max="8470" width="40.85546875" style="372" bestFit="1" customWidth="1"/>
    <col min="8471" max="8471" width="43.7109375" style="372" bestFit="1" customWidth="1"/>
    <col min="8472" max="8472" width="45.140625" style="372" bestFit="1" customWidth="1"/>
    <col min="8473" max="8473" width="40.140625" style="372" bestFit="1" customWidth="1"/>
    <col min="8474" max="8474" width="6.5703125" style="372" bestFit="1" customWidth="1"/>
    <col min="8475" max="8476" width="9.140625" style="372" customWidth="1"/>
    <col min="8477" max="8477" width="10.140625" style="372" bestFit="1" customWidth="1"/>
    <col min="8478" max="8704" width="9.140625" style="372"/>
    <col min="8705" max="8705" width="253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64" style="372" customWidth="1"/>
    <col min="8721" max="8721" width="42.42578125" style="372" customWidth="1"/>
    <col min="8722" max="8722" width="40.140625" style="372" bestFit="1" customWidth="1"/>
    <col min="8723" max="8725" width="43.7109375" style="372" bestFit="1" customWidth="1"/>
    <col min="8726" max="8726" width="40.85546875" style="372" bestFit="1" customWidth="1"/>
    <col min="8727" max="8727" width="43.7109375" style="372" bestFit="1" customWidth="1"/>
    <col min="8728" max="8728" width="45.140625" style="372" bestFit="1" customWidth="1"/>
    <col min="8729" max="8729" width="40.140625" style="372" bestFit="1" customWidth="1"/>
    <col min="8730" max="8730" width="6.5703125" style="372" bestFit="1" customWidth="1"/>
    <col min="8731" max="8732" width="9.140625" style="372" customWidth="1"/>
    <col min="8733" max="8733" width="10.140625" style="372" bestFit="1" customWidth="1"/>
    <col min="8734" max="8960" width="9.140625" style="372"/>
    <col min="8961" max="8961" width="253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64" style="372" customWidth="1"/>
    <col min="8977" max="8977" width="42.42578125" style="372" customWidth="1"/>
    <col min="8978" max="8978" width="40.140625" style="372" bestFit="1" customWidth="1"/>
    <col min="8979" max="8981" width="43.7109375" style="372" bestFit="1" customWidth="1"/>
    <col min="8982" max="8982" width="40.85546875" style="372" bestFit="1" customWidth="1"/>
    <col min="8983" max="8983" width="43.7109375" style="372" bestFit="1" customWidth="1"/>
    <col min="8984" max="8984" width="45.140625" style="372" bestFit="1" customWidth="1"/>
    <col min="8985" max="8985" width="40.140625" style="372" bestFit="1" customWidth="1"/>
    <col min="8986" max="8986" width="6.5703125" style="372" bestFit="1" customWidth="1"/>
    <col min="8987" max="8988" width="9.140625" style="372" customWidth="1"/>
    <col min="8989" max="8989" width="10.140625" style="372" bestFit="1" customWidth="1"/>
    <col min="8990" max="9216" width="9.140625" style="372"/>
    <col min="9217" max="9217" width="253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64" style="372" customWidth="1"/>
    <col min="9233" max="9233" width="42.42578125" style="372" customWidth="1"/>
    <col min="9234" max="9234" width="40.140625" style="372" bestFit="1" customWidth="1"/>
    <col min="9235" max="9237" width="43.7109375" style="372" bestFit="1" customWidth="1"/>
    <col min="9238" max="9238" width="40.85546875" style="372" bestFit="1" customWidth="1"/>
    <col min="9239" max="9239" width="43.7109375" style="372" bestFit="1" customWidth="1"/>
    <col min="9240" max="9240" width="45.140625" style="372" bestFit="1" customWidth="1"/>
    <col min="9241" max="9241" width="40.140625" style="372" bestFit="1" customWidth="1"/>
    <col min="9242" max="9242" width="6.5703125" style="372" bestFit="1" customWidth="1"/>
    <col min="9243" max="9244" width="9.140625" style="372" customWidth="1"/>
    <col min="9245" max="9245" width="10.140625" style="372" bestFit="1" customWidth="1"/>
    <col min="9246" max="9472" width="9.140625" style="372"/>
    <col min="9473" max="9473" width="253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64" style="372" customWidth="1"/>
    <col min="9489" max="9489" width="42.42578125" style="372" customWidth="1"/>
    <col min="9490" max="9490" width="40.140625" style="372" bestFit="1" customWidth="1"/>
    <col min="9491" max="9493" width="43.7109375" style="372" bestFit="1" customWidth="1"/>
    <col min="9494" max="9494" width="40.85546875" style="372" bestFit="1" customWidth="1"/>
    <col min="9495" max="9495" width="43.7109375" style="372" bestFit="1" customWidth="1"/>
    <col min="9496" max="9496" width="45.140625" style="372" bestFit="1" customWidth="1"/>
    <col min="9497" max="9497" width="40.140625" style="372" bestFit="1" customWidth="1"/>
    <col min="9498" max="9498" width="6.5703125" style="372" bestFit="1" customWidth="1"/>
    <col min="9499" max="9500" width="9.140625" style="372" customWidth="1"/>
    <col min="9501" max="9501" width="10.140625" style="372" bestFit="1" customWidth="1"/>
    <col min="9502" max="9728" width="9.140625" style="372"/>
    <col min="9729" max="9729" width="253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64" style="372" customWidth="1"/>
    <col min="9745" max="9745" width="42.42578125" style="372" customWidth="1"/>
    <col min="9746" max="9746" width="40.140625" style="372" bestFit="1" customWidth="1"/>
    <col min="9747" max="9749" width="43.7109375" style="372" bestFit="1" customWidth="1"/>
    <col min="9750" max="9750" width="40.85546875" style="372" bestFit="1" customWidth="1"/>
    <col min="9751" max="9751" width="43.7109375" style="372" bestFit="1" customWidth="1"/>
    <col min="9752" max="9752" width="45.140625" style="372" bestFit="1" customWidth="1"/>
    <col min="9753" max="9753" width="40.140625" style="372" bestFit="1" customWidth="1"/>
    <col min="9754" max="9754" width="6.5703125" style="372" bestFit="1" customWidth="1"/>
    <col min="9755" max="9756" width="9.140625" style="372" customWidth="1"/>
    <col min="9757" max="9757" width="10.140625" style="372" bestFit="1" customWidth="1"/>
    <col min="9758" max="9984" width="9.140625" style="372"/>
    <col min="9985" max="9985" width="253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64" style="372" customWidth="1"/>
    <col min="10001" max="10001" width="42.42578125" style="372" customWidth="1"/>
    <col min="10002" max="10002" width="40.140625" style="372" bestFit="1" customWidth="1"/>
    <col min="10003" max="10005" width="43.7109375" style="372" bestFit="1" customWidth="1"/>
    <col min="10006" max="10006" width="40.85546875" style="372" bestFit="1" customWidth="1"/>
    <col min="10007" max="10007" width="43.7109375" style="372" bestFit="1" customWidth="1"/>
    <col min="10008" max="10008" width="45.140625" style="372" bestFit="1" customWidth="1"/>
    <col min="10009" max="10009" width="40.140625" style="372" bestFit="1" customWidth="1"/>
    <col min="10010" max="10010" width="6.5703125" style="372" bestFit="1" customWidth="1"/>
    <col min="10011" max="10012" width="9.140625" style="372" customWidth="1"/>
    <col min="10013" max="10013" width="10.140625" style="372" bestFit="1" customWidth="1"/>
    <col min="10014" max="10240" width="9.140625" style="372"/>
    <col min="10241" max="10241" width="253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64" style="372" customWidth="1"/>
    <col min="10257" max="10257" width="42.42578125" style="372" customWidth="1"/>
    <col min="10258" max="10258" width="40.140625" style="372" bestFit="1" customWidth="1"/>
    <col min="10259" max="10261" width="43.7109375" style="372" bestFit="1" customWidth="1"/>
    <col min="10262" max="10262" width="40.85546875" style="372" bestFit="1" customWidth="1"/>
    <col min="10263" max="10263" width="43.7109375" style="372" bestFit="1" customWidth="1"/>
    <col min="10264" max="10264" width="45.140625" style="372" bestFit="1" customWidth="1"/>
    <col min="10265" max="10265" width="40.140625" style="372" bestFit="1" customWidth="1"/>
    <col min="10266" max="10266" width="6.5703125" style="372" bestFit="1" customWidth="1"/>
    <col min="10267" max="10268" width="9.140625" style="372" customWidth="1"/>
    <col min="10269" max="10269" width="10.140625" style="372" bestFit="1" customWidth="1"/>
    <col min="10270" max="10496" width="9.140625" style="372"/>
    <col min="10497" max="10497" width="253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64" style="372" customWidth="1"/>
    <col min="10513" max="10513" width="42.42578125" style="372" customWidth="1"/>
    <col min="10514" max="10514" width="40.140625" style="372" bestFit="1" customWidth="1"/>
    <col min="10515" max="10517" width="43.7109375" style="372" bestFit="1" customWidth="1"/>
    <col min="10518" max="10518" width="40.85546875" style="372" bestFit="1" customWidth="1"/>
    <col min="10519" max="10519" width="43.7109375" style="372" bestFit="1" customWidth="1"/>
    <col min="10520" max="10520" width="45.140625" style="372" bestFit="1" customWidth="1"/>
    <col min="10521" max="10521" width="40.140625" style="372" bestFit="1" customWidth="1"/>
    <col min="10522" max="10522" width="6.5703125" style="372" bestFit="1" customWidth="1"/>
    <col min="10523" max="10524" width="9.140625" style="372" customWidth="1"/>
    <col min="10525" max="10525" width="10.140625" style="372" bestFit="1" customWidth="1"/>
    <col min="10526" max="10752" width="9.140625" style="372"/>
    <col min="10753" max="10753" width="253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64" style="372" customWidth="1"/>
    <col min="10769" max="10769" width="42.42578125" style="372" customWidth="1"/>
    <col min="10770" max="10770" width="40.140625" style="372" bestFit="1" customWidth="1"/>
    <col min="10771" max="10773" width="43.7109375" style="372" bestFit="1" customWidth="1"/>
    <col min="10774" max="10774" width="40.85546875" style="372" bestFit="1" customWidth="1"/>
    <col min="10775" max="10775" width="43.7109375" style="372" bestFit="1" customWidth="1"/>
    <col min="10776" max="10776" width="45.140625" style="372" bestFit="1" customWidth="1"/>
    <col min="10777" max="10777" width="40.140625" style="372" bestFit="1" customWidth="1"/>
    <col min="10778" max="10778" width="6.5703125" style="372" bestFit="1" customWidth="1"/>
    <col min="10779" max="10780" width="9.140625" style="372" customWidth="1"/>
    <col min="10781" max="10781" width="10.140625" style="372" bestFit="1" customWidth="1"/>
    <col min="10782" max="11008" width="9.140625" style="372"/>
    <col min="11009" max="11009" width="253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64" style="372" customWidth="1"/>
    <col min="11025" max="11025" width="42.42578125" style="372" customWidth="1"/>
    <col min="11026" max="11026" width="40.140625" style="372" bestFit="1" customWidth="1"/>
    <col min="11027" max="11029" width="43.7109375" style="372" bestFit="1" customWidth="1"/>
    <col min="11030" max="11030" width="40.85546875" style="372" bestFit="1" customWidth="1"/>
    <col min="11031" max="11031" width="43.7109375" style="372" bestFit="1" customWidth="1"/>
    <col min="11032" max="11032" width="45.140625" style="372" bestFit="1" customWidth="1"/>
    <col min="11033" max="11033" width="40.140625" style="372" bestFit="1" customWidth="1"/>
    <col min="11034" max="11034" width="6.5703125" style="372" bestFit="1" customWidth="1"/>
    <col min="11035" max="11036" width="9.140625" style="372" customWidth="1"/>
    <col min="11037" max="11037" width="10.140625" style="372" bestFit="1" customWidth="1"/>
    <col min="11038" max="11264" width="9.140625" style="372"/>
    <col min="11265" max="11265" width="253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64" style="372" customWidth="1"/>
    <col min="11281" max="11281" width="42.42578125" style="372" customWidth="1"/>
    <col min="11282" max="11282" width="40.140625" style="372" bestFit="1" customWidth="1"/>
    <col min="11283" max="11285" width="43.7109375" style="372" bestFit="1" customWidth="1"/>
    <col min="11286" max="11286" width="40.85546875" style="372" bestFit="1" customWidth="1"/>
    <col min="11287" max="11287" width="43.7109375" style="372" bestFit="1" customWidth="1"/>
    <col min="11288" max="11288" width="45.140625" style="372" bestFit="1" customWidth="1"/>
    <col min="11289" max="11289" width="40.140625" style="372" bestFit="1" customWidth="1"/>
    <col min="11290" max="11290" width="6.5703125" style="372" bestFit="1" customWidth="1"/>
    <col min="11291" max="11292" width="9.140625" style="372" customWidth="1"/>
    <col min="11293" max="11293" width="10.140625" style="372" bestFit="1" customWidth="1"/>
    <col min="11294" max="11520" width="9.140625" style="372"/>
    <col min="11521" max="11521" width="253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64" style="372" customWidth="1"/>
    <col min="11537" max="11537" width="42.42578125" style="372" customWidth="1"/>
    <col min="11538" max="11538" width="40.140625" style="372" bestFit="1" customWidth="1"/>
    <col min="11539" max="11541" width="43.7109375" style="372" bestFit="1" customWidth="1"/>
    <col min="11542" max="11542" width="40.85546875" style="372" bestFit="1" customWidth="1"/>
    <col min="11543" max="11543" width="43.7109375" style="372" bestFit="1" customWidth="1"/>
    <col min="11544" max="11544" width="45.140625" style="372" bestFit="1" customWidth="1"/>
    <col min="11545" max="11545" width="40.140625" style="372" bestFit="1" customWidth="1"/>
    <col min="11546" max="11546" width="6.5703125" style="372" bestFit="1" customWidth="1"/>
    <col min="11547" max="11548" width="9.140625" style="372" customWidth="1"/>
    <col min="11549" max="11549" width="10.140625" style="372" bestFit="1" customWidth="1"/>
    <col min="11550" max="11776" width="9.140625" style="372"/>
    <col min="11777" max="11777" width="253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64" style="372" customWidth="1"/>
    <col min="11793" max="11793" width="42.42578125" style="372" customWidth="1"/>
    <col min="11794" max="11794" width="40.140625" style="372" bestFit="1" customWidth="1"/>
    <col min="11795" max="11797" width="43.7109375" style="372" bestFit="1" customWidth="1"/>
    <col min="11798" max="11798" width="40.85546875" style="372" bestFit="1" customWidth="1"/>
    <col min="11799" max="11799" width="43.7109375" style="372" bestFit="1" customWidth="1"/>
    <col min="11800" max="11800" width="45.140625" style="372" bestFit="1" customWidth="1"/>
    <col min="11801" max="11801" width="40.140625" style="372" bestFit="1" customWidth="1"/>
    <col min="11802" max="11802" width="6.5703125" style="372" bestFit="1" customWidth="1"/>
    <col min="11803" max="11804" width="9.140625" style="372" customWidth="1"/>
    <col min="11805" max="11805" width="10.140625" style="372" bestFit="1" customWidth="1"/>
    <col min="11806" max="12032" width="9.140625" style="372"/>
    <col min="12033" max="12033" width="253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64" style="372" customWidth="1"/>
    <col min="12049" max="12049" width="42.42578125" style="372" customWidth="1"/>
    <col min="12050" max="12050" width="40.140625" style="372" bestFit="1" customWidth="1"/>
    <col min="12051" max="12053" width="43.7109375" style="372" bestFit="1" customWidth="1"/>
    <col min="12054" max="12054" width="40.85546875" style="372" bestFit="1" customWidth="1"/>
    <col min="12055" max="12055" width="43.7109375" style="372" bestFit="1" customWidth="1"/>
    <col min="12056" max="12056" width="45.140625" style="372" bestFit="1" customWidth="1"/>
    <col min="12057" max="12057" width="40.140625" style="372" bestFit="1" customWidth="1"/>
    <col min="12058" max="12058" width="6.5703125" style="372" bestFit="1" customWidth="1"/>
    <col min="12059" max="12060" width="9.140625" style="372" customWidth="1"/>
    <col min="12061" max="12061" width="10.140625" style="372" bestFit="1" customWidth="1"/>
    <col min="12062" max="12288" width="9.140625" style="372"/>
    <col min="12289" max="12289" width="253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64" style="372" customWidth="1"/>
    <col min="12305" max="12305" width="42.42578125" style="372" customWidth="1"/>
    <col min="12306" max="12306" width="40.140625" style="372" bestFit="1" customWidth="1"/>
    <col min="12307" max="12309" width="43.7109375" style="372" bestFit="1" customWidth="1"/>
    <col min="12310" max="12310" width="40.85546875" style="372" bestFit="1" customWidth="1"/>
    <col min="12311" max="12311" width="43.7109375" style="372" bestFit="1" customWidth="1"/>
    <col min="12312" max="12312" width="45.140625" style="372" bestFit="1" customWidth="1"/>
    <col min="12313" max="12313" width="40.140625" style="372" bestFit="1" customWidth="1"/>
    <col min="12314" max="12314" width="6.5703125" style="372" bestFit="1" customWidth="1"/>
    <col min="12315" max="12316" width="9.140625" style="372" customWidth="1"/>
    <col min="12317" max="12317" width="10.140625" style="372" bestFit="1" customWidth="1"/>
    <col min="12318" max="12544" width="9.140625" style="372"/>
    <col min="12545" max="12545" width="253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64" style="372" customWidth="1"/>
    <col min="12561" max="12561" width="42.42578125" style="372" customWidth="1"/>
    <col min="12562" max="12562" width="40.140625" style="372" bestFit="1" customWidth="1"/>
    <col min="12563" max="12565" width="43.7109375" style="372" bestFit="1" customWidth="1"/>
    <col min="12566" max="12566" width="40.85546875" style="372" bestFit="1" customWidth="1"/>
    <col min="12567" max="12567" width="43.7109375" style="372" bestFit="1" customWidth="1"/>
    <col min="12568" max="12568" width="45.140625" style="372" bestFit="1" customWidth="1"/>
    <col min="12569" max="12569" width="40.140625" style="372" bestFit="1" customWidth="1"/>
    <col min="12570" max="12570" width="6.5703125" style="372" bestFit="1" customWidth="1"/>
    <col min="12571" max="12572" width="9.140625" style="372" customWidth="1"/>
    <col min="12573" max="12573" width="10.140625" style="372" bestFit="1" customWidth="1"/>
    <col min="12574" max="12800" width="9.140625" style="372"/>
    <col min="12801" max="12801" width="253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64" style="372" customWidth="1"/>
    <col min="12817" max="12817" width="42.42578125" style="372" customWidth="1"/>
    <col min="12818" max="12818" width="40.140625" style="372" bestFit="1" customWidth="1"/>
    <col min="12819" max="12821" width="43.7109375" style="372" bestFit="1" customWidth="1"/>
    <col min="12822" max="12822" width="40.85546875" style="372" bestFit="1" customWidth="1"/>
    <col min="12823" max="12823" width="43.7109375" style="372" bestFit="1" customWidth="1"/>
    <col min="12824" max="12824" width="45.140625" style="372" bestFit="1" customWidth="1"/>
    <col min="12825" max="12825" width="40.140625" style="372" bestFit="1" customWidth="1"/>
    <col min="12826" max="12826" width="6.5703125" style="372" bestFit="1" customWidth="1"/>
    <col min="12827" max="12828" width="9.140625" style="372" customWidth="1"/>
    <col min="12829" max="12829" width="10.140625" style="372" bestFit="1" customWidth="1"/>
    <col min="12830" max="13056" width="9.140625" style="372"/>
    <col min="13057" max="13057" width="253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64" style="372" customWidth="1"/>
    <col min="13073" max="13073" width="42.42578125" style="372" customWidth="1"/>
    <col min="13074" max="13074" width="40.140625" style="372" bestFit="1" customWidth="1"/>
    <col min="13075" max="13077" width="43.7109375" style="372" bestFit="1" customWidth="1"/>
    <col min="13078" max="13078" width="40.85546875" style="372" bestFit="1" customWidth="1"/>
    <col min="13079" max="13079" width="43.7109375" style="372" bestFit="1" customWidth="1"/>
    <col min="13080" max="13080" width="45.140625" style="372" bestFit="1" customWidth="1"/>
    <col min="13081" max="13081" width="40.140625" style="372" bestFit="1" customWidth="1"/>
    <col min="13082" max="13082" width="6.5703125" style="372" bestFit="1" customWidth="1"/>
    <col min="13083" max="13084" width="9.140625" style="372" customWidth="1"/>
    <col min="13085" max="13085" width="10.140625" style="372" bestFit="1" customWidth="1"/>
    <col min="13086" max="13312" width="9.140625" style="372"/>
    <col min="13313" max="13313" width="253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64" style="372" customWidth="1"/>
    <col min="13329" max="13329" width="42.42578125" style="372" customWidth="1"/>
    <col min="13330" max="13330" width="40.140625" style="372" bestFit="1" customWidth="1"/>
    <col min="13331" max="13333" width="43.7109375" style="372" bestFit="1" customWidth="1"/>
    <col min="13334" max="13334" width="40.85546875" style="372" bestFit="1" customWidth="1"/>
    <col min="13335" max="13335" width="43.7109375" style="372" bestFit="1" customWidth="1"/>
    <col min="13336" max="13336" width="45.140625" style="372" bestFit="1" customWidth="1"/>
    <col min="13337" max="13337" width="40.140625" style="372" bestFit="1" customWidth="1"/>
    <col min="13338" max="13338" width="6.5703125" style="372" bestFit="1" customWidth="1"/>
    <col min="13339" max="13340" width="9.140625" style="372" customWidth="1"/>
    <col min="13341" max="13341" width="10.140625" style="372" bestFit="1" customWidth="1"/>
    <col min="13342" max="13568" width="9.140625" style="372"/>
    <col min="13569" max="13569" width="253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64" style="372" customWidth="1"/>
    <col min="13585" max="13585" width="42.42578125" style="372" customWidth="1"/>
    <col min="13586" max="13586" width="40.140625" style="372" bestFit="1" customWidth="1"/>
    <col min="13587" max="13589" width="43.7109375" style="372" bestFit="1" customWidth="1"/>
    <col min="13590" max="13590" width="40.85546875" style="372" bestFit="1" customWidth="1"/>
    <col min="13591" max="13591" width="43.7109375" style="372" bestFit="1" customWidth="1"/>
    <col min="13592" max="13592" width="45.140625" style="372" bestFit="1" customWidth="1"/>
    <col min="13593" max="13593" width="40.140625" style="372" bestFit="1" customWidth="1"/>
    <col min="13594" max="13594" width="6.5703125" style="372" bestFit="1" customWidth="1"/>
    <col min="13595" max="13596" width="9.140625" style="372" customWidth="1"/>
    <col min="13597" max="13597" width="10.140625" style="372" bestFit="1" customWidth="1"/>
    <col min="13598" max="13824" width="9.140625" style="372"/>
    <col min="13825" max="13825" width="253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64" style="372" customWidth="1"/>
    <col min="13841" max="13841" width="42.42578125" style="372" customWidth="1"/>
    <col min="13842" max="13842" width="40.140625" style="372" bestFit="1" customWidth="1"/>
    <col min="13843" max="13845" width="43.7109375" style="372" bestFit="1" customWidth="1"/>
    <col min="13846" max="13846" width="40.85546875" style="372" bestFit="1" customWidth="1"/>
    <col min="13847" max="13847" width="43.7109375" style="372" bestFit="1" customWidth="1"/>
    <col min="13848" max="13848" width="45.140625" style="372" bestFit="1" customWidth="1"/>
    <col min="13849" max="13849" width="40.140625" style="372" bestFit="1" customWidth="1"/>
    <col min="13850" max="13850" width="6.5703125" style="372" bestFit="1" customWidth="1"/>
    <col min="13851" max="13852" width="9.140625" style="372" customWidth="1"/>
    <col min="13853" max="13853" width="10.140625" style="372" bestFit="1" customWidth="1"/>
    <col min="13854" max="14080" width="9.140625" style="372"/>
    <col min="14081" max="14081" width="253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64" style="372" customWidth="1"/>
    <col min="14097" max="14097" width="42.42578125" style="372" customWidth="1"/>
    <col min="14098" max="14098" width="40.140625" style="372" bestFit="1" customWidth="1"/>
    <col min="14099" max="14101" width="43.7109375" style="372" bestFit="1" customWidth="1"/>
    <col min="14102" max="14102" width="40.85546875" style="372" bestFit="1" customWidth="1"/>
    <col min="14103" max="14103" width="43.7109375" style="372" bestFit="1" customWidth="1"/>
    <col min="14104" max="14104" width="45.140625" style="372" bestFit="1" customWidth="1"/>
    <col min="14105" max="14105" width="40.140625" style="372" bestFit="1" customWidth="1"/>
    <col min="14106" max="14106" width="6.5703125" style="372" bestFit="1" customWidth="1"/>
    <col min="14107" max="14108" width="9.140625" style="372" customWidth="1"/>
    <col min="14109" max="14109" width="10.140625" style="372" bestFit="1" customWidth="1"/>
    <col min="14110" max="14336" width="9.140625" style="372"/>
    <col min="14337" max="14337" width="253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64" style="372" customWidth="1"/>
    <col min="14353" max="14353" width="42.42578125" style="372" customWidth="1"/>
    <col min="14354" max="14354" width="40.140625" style="372" bestFit="1" customWidth="1"/>
    <col min="14355" max="14357" width="43.7109375" style="372" bestFit="1" customWidth="1"/>
    <col min="14358" max="14358" width="40.85546875" style="372" bestFit="1" customWidth="1"/>
    <col min="14359" max="14359" width="43.7109375" style="372" bestFit="1" customWidth="1"/>
    <col min="14360" max="14360" width="45.140625" style="372" bestFit="1" customWidth="1"/>
    <col min="14361" max="14361" width="40.140625" style="372" bestFit="1" customWidth="1"/>
    <col min="14362" max="14362" width="6.5703125" style="372" bestFit="1" customWidth="1"/>
    <col min="14363" max="14364" width="9.140625" style="372" customWidth="1"/>
    <col min="14365" max="14365" width="10.140625" style="372" bestFit="1" customWidth="1"/>
    <col min="14366" max="14592" width="9.140625" style="372"/>
    <col min="14593" max="14593" width="253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64" style="372" customWidth="1"/>
    <col min="14609" max="14609" width="42.42578125" style="372" customWidth="1"/>
    <col min="14610" max="14610" width="40.140625" style="372" bestFit="1" customWidth="1"/>
    <col min="14611" max="14613" width="43.7109375" style="372" bestFit="1" customWidth="1"/>
    <col min="14614" max="14614" width="40.85546875" style="372" bestFit="1" customWidth="1"/>
    <col min="14615" max="14615" width="43.7109375" style="372" bestFit="1" customWidth="1"/>
    <col min="14616" max="14616" width="45.140625" style="372" bestFit="1" customWidth="1"/>
    <col min="14617" max="14617" width="40.140625" style="372" bestFit="1" customWidth="1"/>
    <col min="14618" max="14618" width="6.5703125" style="372" bestFit="1" customWidth="1"/>
    <col min="14619" max="14620" width="9.140625" style="372" customWidth="1"/>
    <col min="14621" max="14621" width="10.140625" style="372" bestFit="1" customWidth="1"/>
    <col min="14622" max="14848" width="9.140625" style="372"/>
    <col min="14849" max="14849" width="253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64" style="372" customWidth="1"/>
    <col min="14865" max="14865" width="42.42578125" style="372" customWidth="1"/>
    <col min="14866" max="14866" width="40.140625" style="372" bestFit="1" customWidth="1"/>
    <col min="14867" max="14869" width="43.7109375" style="372" bestFit="1" customWidth="1"/>
    <col min="14870" max="14870" width="40.85546875" style="372" bestFit="1" customWidth="1"/>
    <col min="14871" max="14871" width="43.7109375" style="372" bestFit="1" customWidth="1"/>
    <col min="14872" max="14872" width="45.140625" style="372" bestFit="1" customWidth="1"/>
    <col min="14873" max="14873" width="40.140625" style="372" bestFit="1" customWidth="1"/>
    <col min="14874" max="14874" width="6.5703125" style="372" bestFit="1" customWidth="1"/>
    <col min="14875" max="14876" width="9.140625" style="372" customWidth="1"/>
    <col min="14877" max="14877" width="10.140625" style="372" bestFit="1" customWidth="1"/>
    <col min="14878" max="15104" width="9.140625" style="372"/>
    <col min="15105" max="15105" width="253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64" style="372" customWidth="1"/>
    <col min="15121" max="15121" width="42.42578125" style="372" customWidth="1"/>
    <col min="15122" max="15122" width="40.140625" style="372" bestFit="1" customWidth="1"/>
    <col min="15123" max="15125" width="43.7109375" style="372" bestFit="1" customWidth="1"/>
    <col min="15126" max="15126" width="40.85546875" style="372" bestFit="1" customWidth="1"/>
    <col min="15127" max="15127" width="43.7109375" style="372" bestFit="1" customWidth="1"/>
    <col min="15128" max="15128" width="45.140625" style="372" bestFit="1" customWidth="1"/>
    <col min="15129" max="15129" width="40.140625" style="372" bestFit="1" customWidth="1"/>
    <col min="15130" max="15130" width="6.5703125" style="372" bestFit="1" customWidth="1"/>
    <col min="15131" max="15132" width="9.140625" style="372" customWidth="1"/>
    <col min="15133" max="15133" width="10.140625" style="372" bestFit="1" customWidth="1"/>
    <col min="15134" max="15360" width="9.140625" style="372"/>
    <col min="15361" max="15361" width="253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64" style="372" customWidth="1"/>
    <col min="15377" max="15377" width="42.42578125" style="372" customWidth="1"/>
    <col min="15378" max="15378" width="40.140625" style="372" bestFit="1" customWidth="1"/>
    <col min="15379" max="15381" width="43.7109375" style="372" bestFit="1" customWidth="1"/>
    <col min="15382" max="15382" width="40.85546875" style="372" bestFit="1" customWidth="1"/>
    <col min="15383" max="15383" width="43.7109375" style="372" bestFit="1" customWidth="1"/>
    <col min="15384" max="15384" width="45.140625" style="372" bestFit="1" customWidth="1"/>
    <col min="15385" max="15385" width="40.140625" style="372" bestFit="1" customWidth="1"/>
    <col min="15386" max="15386" width="6.5703125" style="372" bestFit="1" customWidth="1"/>
    <col min="15387" max="15388" width="9.140625" style="372" customWidth="1"/>
    <col min="15389" max="15389" width="10.140625" style="372" bestFit="1" customWidth="1"/>
    <col min="15390" max="15616" width="9.140625" style="372"/>
    <col min="15617" max="15617" width="253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64" style="372" customWidth="1"/>
    <col min="15633" max="15633" width="42.42578125" style="372" customWidth="1"/>
    <col min="15634" max="15634" width="40.140625" style="372" bestFit="1" customWidth="1"/>
    <col min="15635" max="15637" width="43.7109375" style="372" bestFit="1" customWidth="1"/>
    <col min="15638" max="15638" width="40.85546875" style="372" bestFit="1" customWidth="1"/>
    <col min="15639" max="15639" width="43.7109375" style="372" bestFit="1" customWidth="1"/>
    <col min="15640" max="15640" width="45.140625" style="372" bestFit="1" customWidth="1"/>
    <col min="15641" max="15641" width="40.140625" style="372" bestFit="1" customWidth="1"/>
    <col min="15642" max="15642" width="6.5703125" style="372" bestFit="1" customWidth="1"/>
    <col min="15643" max="15644" width="9.140625" style="372" customWidth="1"/>
    <col min="15645" max="15645" width="10.140625" style="372" bestFit="1" customWidth="1"/>
    <col min="15646" max="15872" width="9.140625" style="372"/>
    <col min="15873" max="15873" width="253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64" style="372" customWidth="1"/>
    <col min="15889" max="15889" width="42.42578125" style="372" customWidth="1"/>
    <col min="15890" max="15890" width="40.140625" style="372" bestFit="1" customWidth="1"/>
    <col min="15891" max="15893" width="43.7109375" style="372" bestFit="1" customWidth="1"/>
    <col min="15894" max="15894" width="40.85546875" style="372" bestFit="1" customWidth="1"/>
    <col min="15895" max="15895" width="43.7109375" style="372" bestFit="1" customWidth="1"/>
    <col min="15896" max="15896" width="45.140625" style="372" bestFit="1" customWidth="1"/>
    <col min="15897" max="15897" width="40.140625" style="372" bestFit="1" customWidth="1"/>
    <col min="15898" max="15898" width="6.5703125" style="372" bestFit="1" customWidth="1"/>
    <col min="15899" max="15900" width="9.140625" style="372" customWidth="1"/>
    <col min="15901" max="15901" width="10.140625" style="372" bestFit="1" customWidth="1"/>
    <col min="15902" max="16128" width="9.140625" style="372"/>
    <col min="16129" max="16129" width="253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64" style="372" customWidth="1"/>
    <col min="16145" max="16145" width="42.42578125" style="372" customWidth="1"/>
    <col min="16146" max="16146" width="40.140625" style="372" bestFit="1" customWidth="1"/>
    <col min="16147" max="16149" width="43.7109375" style="372" bestFit="1" customWidth="1"/>
    <col min="16150" max="16150" width="40.85546875" style="372" bestFit="1" customWidth="1"/>
    <col min="16151" max="16151" width="43.7109375" style="372" bestFit="1" customWidth="1"/>
    <col min="16152" max="16152" width="45.140625" style="372" bestFit="1" customWidth="1"/>
    <col min="16153" max="16153" width="40.140625" style="372" bestFit="1" customWidth="1"/>
    <col min="16154" max="16154" width="6.5703125" style="372" bestFit="1" customWidth="1"/>
    <col min="16155" max="16156" width="9.140625" style="372" customWidth="1"/>
    <col min="16157" max="16157" width="10.140625" style="372" bestFit="1" customWidth="1"/>
    <col min="16158" max="16384" width="9.140625" style="372"/>
  </cols>
  <sheetData>
    <row r="1" spans="1:26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6" s="2" customFormat="1" ht="145.5" customHeight="1">
      <c r="A2" s="901" t="s">
        <v>546</v>
      </c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901"/>
      <c r="S2" s="901"/>
      <c r="T2" s="901"/>
      <c r="U2" s="901"/>
      <c r="V2" s="901"/>
      <c r="W2" s="901"/>
      <c r="X2" s="901"/>
      <c r="Y2" s="901"/>
    </row>
    <row r="3" spans="1:26" s="2" customFormat="1" ht="75" customHeight="1">
      <c r="A3" s="901" t="s">
        <v>165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  <c r="O3" s="901"/>
      <c r="P3" s="901"/>
      <c r="Q3" s="901"/>
      <c r="R3" s="901"/>
      <c r="S3" s="901"/>
      <c r="T3" s="901"/>
      <c r="U3" s="901"/>
      <c r="V3" s="901"/>
      <c r="W3" s="901"/>
      <c r="X3" s="901"/>
      <c r="Y3" s="901"/>
    </row>
    <row r="4" spans="1:26" s="2" customFormat="1" ht="63" customHeight="1">
      <c r="A4" s="901" t="s">
        <v>927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901"/>
      <c r="S4" s="901"/>
      <c r="T4" s="901"/>
      <c r="U4" s="901"/>
      <c r="V4" s="901"/>
      <c r="W4" s="901"/>
      <c r="X4" s="901"/>
      <c r="Y4" s="901"/>
    </row>
    <row r="5" spans="1:26" s="3" customFormat="1" ht="144.75" customHeight="1">
      <c r="A5" s="902" t="s">
        <v>734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902"/>
      <c r="S5" s="902"/>
      <c r="T5" s="902"/>
      <c r="U5" s="902"/>
      <c r="V5" s="902"/>
      <c r="W5" s="902"/>
      <c r="X5" s="902"/>
      <c r="Y5" s="902"/>
    </row>
    <row r="6" spans="1:26" ht="6" customHeight="1"/>
    <row r="7" spans="1:26" ht="63.7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6" s="195" customFormat="1" ht="118.5" customHeight="1">
      <c r="A8" s="920" t="s">
        <v>916</v>
      </c>
      <c r="B8" s="903" t="s">
        <v>549</v>
      </c>
      <c r="C8" s="903"/>
      <c r="D8" s="903"/>
      <c r="E8" s="903"/>
      <c r="F8" s="903"/>
      <c r="G8" s="903"/>
      <c r="H8" s="903"/>
      <c r="I8" s="903"/>
      <c r="J8" s="903" t="s">
        <v>548</v>
      </c>
      <c r="K8" s="903"/>
      <c r="L8" s="903"/>
      <c r="M8" s="903"/>
      <c r="N8" s="903"/>
      <c r="O8" s="903"/>
      <c r="P8" s="903"/>
      <c r="Q8" s="903"/>
      <c r="R8" s="903" t="s">
        <v>115</v>
      </c>
      <c r="S8" s="903"/>
      <c r="T8" s="903"/>
      <c r="U8" s="903"/>
      <c r="V8" s="903"/>
      <c r="W8" s="903"/>
      <c r="X8" s="903"/>
      <c r="Y8" s="903"/>
      <c r="Z8" s="195">
        <v>1</v>
      </c>
    </row>
    <row r="9" spans="1:26" s="202" customFormat="1" ht="262.5" customHeight="1">
      <c r="A9" s="920"/>
      <c r="B9" s="196" t="s">
        <v>40</v>
      </c>
      <c r="C9" s="197" t="s">
        <v>166</v>
      </c>
      <c r="D9" s="196" t="s">
        <v>167</v>
      </c>
      <c r="E9" s="198" t="s">
        <v>168</v>
      </c>
      <c r="F9" s="199" t="s">
        <v>169</v>
      </c>
      <c r="G9" s="198" t="s">
        <v>170</v>
      </c>
      <c r="H9" s="196" t="s">
        <v>171</v>
      </c>
      <c r="I9" s="199" t="s">
        <v>42</v>
      </c>
      <c r="J9" s="196" t="s">
        <v>40</v>
      </c>
      <c r="K9" s="198" t="s">
        <v>166</v>
      </c>
      <c r="L9" s="199" t="s">
        <v>167</v>
      </c>
      <c r="M9" s="198" t="s">
        <v>168</v>
      </c>
      <c r="N9" s="196" t="s">
        <v>169</v>
      </c>
      <c r="O9" s="198" t="s">
        <v>170</v>
      </c>
      <c r="P9" s="196" t="s">
        <v>171</v>
      </c>
      <c r="Q9" s="196" t="s">
        <v>42</v>
      </c>
      <c r="R9" s="196" t="s">
        <v>40</v>
      </c>
      <c r="S9" s="197" t="s">
        <v>166</v>
      </c>
      <c r="T9" s="196" t="s">
        <v>167</v>
      </c>
      <c r="U9" s="198" t="s">
        <v>168</v>
      </c>
      <c r="V9" s="199" t="s">
        <v>169</v>
      </c>
      <c r="W9" s="198" t="s">
        <v>170</v>
      </c>
      <c r="X9" s="196" t="s">
        <v>171</v>
      </c>
      <c r="Y9" s="199" t="s">
        <v>42</v>
      </c>
      <c r="Z9" s="202">
        <v>1</v>
      </c>
    </row>
    <row r="10" spans="1:26" ht="95.25" customHeight="1">
      <c r="A10" s="203" t="s">
        <v>135</v>
      </c>
      <c r="B10" s="204">
        <v>853155.15637720004</v>
      </c>
      <c r="C10" s="204">
        <v>10733.419895199999</v>
      </c>
      <c r="D10" s="204">
        <v>6198.2362462000001</v>
      </c>
      <c r="E10" s="204">
        <v>648.45965039999999</v>
      </c>
      <c r="F10" s="204">
        <v>12955.8514266</v>
      </c>
      <c r="G10" s="204">
        <v>1121.0979254000001</v>
      </c>
      <c r="H10" s="204">
        <v>404.00107000000003</v>
      </c>
      <c r="I10" s="204">
        <v>885216.22258000006</v>
      </c>
      <c r="J10" s="204">
        <v>39594.861749999996</v>
      </c>
      <c r="K10" s="204">
        <v>4276.9583300000004</v>
      </c>
      <c r="L10" s="204">
        <v>551.21617000000003</v>
      </c>
      <c r="M10" s="204">
        <v>215.42541</v>
      </c>
      <c r="N10" s="204">
        <v>2688.2409300000004</v>
      </c>
      <c r="O10" s="204">
        <v>0</v>
      </c>
      <c r="P10" s="204">
        <v>9.2283200000000001</v>
      </c>
      <c r="Q10" s="204">
        <v>47335.930909999995</v>
      </c>
      <c r="R10" s="204">
        <v>892750.01812719996</v>
      </c>
      <c r="S10" s="204">
        <v>15010.3782252</v>
      </c>
      <c r="T10" s="204">
        <v>6749.4524161999998</v>
      </c>
      <c r="U10" s="204">
        <v>863.88506039999993</v>
      </c>
      <c r="V10" s="204">
        <v>15644.0923566</v>
      </c>
      <c r="W10" s="204">
        <v>1121.0979254000001</v>
      </c>
      <c r="X10" s="204">
        <v>413.22939000000002</v>
      </c>
      <c r="Y10" s="204">
        <v>932552.15349000006</v>
      </c>
    </row>
    <row r="11" spans="1:26" ht="95.25" customHeight="1">
      <c r="A11" s="203" t="s">
        <v>136</v>
      </c>
      <c r="B11" s="205">
        <v>9550.0834600000017</v>
      </c>
      <c r="C11" s="205">
        <v>85.838130000000007</v>
      </c>
      <c r="D11" s="205">
        <v>203.89914000000002</v>
      </c>
      <c r="E11" s="205">
        <v>0</v>
      </c>
      <c r="F11" s="205">
        <v>37.315260000000002</v>
      </c>
      <c r="G11" s="205">
        <v>0</v>
      </c>
      <c r="H11" s="205">
        <v>19.391060000000003</v>
      </c>
      <c r="I11" s="205">
        <v>9896.5270500000006</v>
      </c>
      <c r="J11" s="205">
        <v>3427.5606499999999</v>
      </c>
      <c r="K11" s="205">
        <v>57.535839999999993</v>
      </c>
      <c r="L11" s="204">
        <v>15.39254</v>
      </c>
      <c r="M11" s="204">
        <v>0</v>
      </c>
      <c r="N11" s="204">
        <v>0</v>
      </c>
      <c r="O11" s="204">
        <v>0</v>
      </c>
      <c r="P11" s="204">
        <v>0</v>
      </c>
      <c r="Q11" s="204">
        <v>3500.4890299999997</v>
      </c>
      <c r="R11" s="205">
        <v>12977.644109999999</v>
      </c>
      <c r="S11" s="205">
        <v>143.37397000000001</v>
      </c>
      <c r="T11" s="205">
        <v>219.29167999999999</v>
      </c>
      <c r="U11" s="205">
        <v>0</v>
      </c>
      <c r="V11" s="205">
        <v>37.315260000000002</v>
      </c>
      <c r="W11" s="205">
        <v>0</v>
      </c>
      <c r="X11" s="205">
        <v>19.391060000000003</v>
      </c>
      <c r="Y11" s="205">
        <v>13397.016079999999</v>
      </c>
    </row>
    <row r="12" spans="1:26" ht="95.25" customHeight="1">
      <c r="A12" s="203" t="s">
        <v>137</v>
      </c>
      <c r="B12" s="205">
        <v>88.737970000000004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10.262030000000001</v>
      </c>
      <c r="I12" s="205">
        <v>99</v>
      </c>
      <c r="J12" s="205">
        <v>0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205">
        <v>88.737970000000004</v>
      </c>
      <c r="S12" s="205">
        <v>0</v>
      </c>
      <c r="T12" s="205">
        <v>0</v>
      </c>
      <c r="U12" s="205">
        <v>0</v>
      </c>
      <c r="V12" s="205">
        <v>0</v>
      </c>
      <c r="W12" s="205">
        <v>0</v>
      </c>
      <c r="X12" s="205">
        <v>10.262030000000001</v>
      </c>
      <c r="Y12" s="205">
        <v>99</v>
      </c>
    </row>
    <row r="13" spans="1:26" ht="95.25" customHeight="1">
      <c r="A13" s="203" t="s">
        <v>138</v>
      </c>
      <c r="B13" s="204">
        <v>48598.187129600003</v>
      </c>
      <c r="C13" s="204">
        <v>449.47888460000001</v>
      </c>
      <c r="D13" s="204">
        <v>87.6541</v>
      </c>
      <c r="E13" s="204">
        <v>0</v>
      </c>
      <c r="F13" s="204">
        <v>287.39898999999997</v>
      </c>
      <c r="G13" s="204">
        <v>0</v>
      </c>
      <c r="H13" s="204">
        <v>417.67399999999998</v>
      </c>
      <c r="I13" s="204">
        <v>49840.393109999997</v>
      </c>
      <c r="J13" s="204">
        <v>8010.6751799999993</v>
      </c>
      <c r="K13" s="204">
        <v>5212.4335999999994</v>
      </c>
      <c r="L13" s="204">
        <v>19.915470000000003</v>
      </c>
      <c r="M13" s="204">
        <v>0</v>
      </c>
      <c r="N13" s="204">
        <v>103.52548</v>
      </c>
      <c r="O13" s="204">
        <v>0</v>
      </c>
      <c r="P13" s="204">
        <v>23.31101</v>
      </c>
      <c r="Q13" s="204">
        <v>13369.86074</v>
      </c>
      <c r="R13" s="204">
        <v>56608.862309600001</v>
      </c>
      <c r="S13" s="204">
        <v>5661.9124846000004</v>
      </c>
      <c r="T13" s="204">
        <v>107.56957000000001</v>
      </c>
      <c r="U13" s="204">
        <v>0</v>
      </c>
      <c r="V13" s="204">
        <v>390.92446999999999</v>
      </c>
      <c r="W13" s="204">
        <v>0</v>
      </c>
      <c r="X13" s="204">
        <v>440.98500999999999</v>
      </c>
      <c r="Y13" s="204">
        <v>63210.253850000001</v>
      </c>
    </row>
    <row r="14" spans="1:26" ht="95.25" customHeight="1">
      <c r="A14" s="203" t="s">
        <v>139</v>
      </c>
      <c r="B14" s="204">
        <v>394977.02455080004</v>
      </c>
      <c r="C14" s="204">
        <v>3843.65724</v>
      </c>
      <c r="D14" s="204">
        <v>2248.2772300000001</v>
      </c>
      <c r="E14" s="204">
        <v>148.21984</v>
      </c>
      <c r="F14" s="204">
        <v>6839.4274667999998</v>
      </c>
      <c r="G14" s="204">
        <v>152.21258259999999</v>
      </c>
      <c r="H14" s="204">
        <v>2450.2448599999998</v>
      </c>
      <c r="I14" s="204">
        <v>410659.06377999997</v>
      </c>
      <c r="J14" s="204">
        <v>138396.5296828</v>
      </c>
      <c r="K14" s="204">
        <v>13309.3326524</v>
      </c>
      <c r="L14" s="204">
        <v>1035.62808</v>
      </c>
      <c r="M14" s="204">
        <v>381.69002</v>
      </c>
      <c r="N14" s="204">
        <v>7467.1960199999994</v>
      </c>
      <c r="O14" s="204">
        <v>225.02123999999998</v>
      </c>
      <c r="P14" s="204">
        <v>2151.9833399999998</v>
      </c>
      <c r="Q14" s="204">
        <v>162967.38102999999</v>
      </c>
      <c r="R14" s="204">
        <v>533373.55423360004</v>
      </c>
      <c r="S14" s="204">
        <v>17152.989892400001</v>
      </c>
      <c r="T14" s="204">
        <v>3283.9053100000001</v>
      </c>
      <c r="U14" s="204">
        <v>529.90985999999998</v>
      </c>
      <c r="V14" s="204">
        <v>14306.623486799999</v>
      </c>
      <c r="W14" s="204">
        <v>377.2338226</v>
      </c>
      <c r="X14" s="204">
        <v>4602.2282000000005</v>
      </c>
      <c r="Y14" s="204">
        <v>573626.4448099999</v>
      </c>
    </row>
    <row r="15" spans="1:26" ht="95.25" customHeight="1">
      <c r="A15" s="203" t="s">
        <v>140</v>
      </c>
      <c r="B15" s="204">
        <v>1271.9988999999998</v>
      </c>
      <c r="C15" s="204">
        <v>0</v>
      </c>
      <c r="D15" s="204">
        <v>989.74419880000005</v>
      </c>
      <c r="E15" s="204">
        <v>0</v>
      </c>
      <c r="F15" s="204">
        <v>0</v>
      </c>
      <c r="G15" s="204">
        <v>0</v>
      </c>
      <c r="H15" s="204">
        <v>43.128519999999995</v>
      </c>
      <c r="I15" s="204">
        <v>2304.8716199999999</v>
      </c>
      <c r="J15" s="204">
        <v>403.32259000000005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403.32259000000005</v>
      </c>
      <c r="R15" s="204">
        <v>1675.32149</v>
      </c>
      <c r="S15" s="204">
        <v>0</v>
      </c>
      <c r="T15" s="204">
        <v>989.74419880000005</v>
      </c>
      <c r="U15" s="204">
        <v>0</v>
      </c>
      <c r="V15" s="204">
        <v>0</v>
      </c>
      <c r="W15" s="204">
        <v>0</v>
      </c>
      <c r="X15" s="204">
        <v>43.128519999999995</v>
      </c>
      <c r="Y15" s="204">
        <v>2708.1942100000001</v>
      </c>
    </row>
    <row r="16" spans="1:26" ht="95.25" customHeight="1">
      <c r="A16" s="203" t="s">
        <v>97</v>
      </c>
      <c r="B16" s="204">
        <v>313182.71572359995</v>
      </c>
      <c r="C16" s="204">
        <v>5695.1046995999995</v>
      </c>
      <c r="D16" s="204">
        <v>1536.2105100000001</v>
      </c>
      <c r="E16" s="204">
        <v>21.83849</v>
      </c>
      <c r="F16" s="204">
        <v>5866.0621075999998</v>
      </c>
      <c r="G16" s="204">
        <v>700.96925999999996</v>
      </c>
      <c r="H16" s="204">
        <v>778.87012000000004</v>
      </c>
      <c r="I16" s="204">
        <v>327781.77093</v>
      </c>
      <c r="J16" s="204">
        <v>192155.64824759998</v>
      </c>
      <c r="K16" s="204">
        <v>17528.889544599999</v>
      </c>
      <c r="L16" s="204">
        <v>1704.9271999999999</v>
      </c>
      <c r="M16" s="204">
        <v>15.72443</v>
      </c>
      <c r="N16" s="204">
        <v>2427.2104112000002</v>
      </c>
      <c r="O16" s="204">
        <v>2545.04277</v>
      </c>
      <c r="P16" s="204">
        <v>55995.884899999997</v>
      </c>
      <c r="Q16" s="204">
        <v>272373.32750999997</v>
      </c>
      <c r="R16" s="204">
        <v>505338.36397120001</v>
      </c>
      <c r="S16" s="204">
        <v>23223.994244199999</v>
      </c>
      <c r="T16" s="204">
        <v>3241.13771</v>
      </c>
      <c r="U16" s="204">
        <v>37.562919999999998</v>
      </c>
      <c r="V16" s="204">
        <v>8293.2725188000004</v>
      </c>
      <c r="W16" s="204">
        <v>3246.0120299999999</v>
      </c>
      <c r="X16" s="204">
        <v>56774.755020000004</v>
      </c>
      <c r="Y16" s="204">
        <v>600155.09844000009</v>
      </c>
    </row>
    <row r="17" spans="1:25" ht="95.25" customHeight="1">
      <c r="A17" s="203" t="s">
        <v>141</v>
      </c>
      <c r="B17" s="204">
        <v>653905.60728140001</v>
      </c>
      <c r="C17" s="204">
        <v>11133.234377800001</v>
      </c>
      <c r="D17" s="204">
        <v>6288.1412341999994</v>
      </c>
      <c r="E17" s="204">
        <v>238.9633522</v>
      </c>
      <c r="F17" s="204">
        <v>13864.5190542</v>
      </c>
      <c r="G17" s="204">
        <v>0</v>
      </c>
      <c r="H17" s="204">
        <v>4680.2067300000008</v>
      </c>
      <c r="I17" s="204">
        <v>690110.6720599999</v>
      </c>
      <c r="J17" s="204">
        <v>194355.18253639998</v>
      </c>
      <c r="K17" s="204">
        <v>18747.000352800002</v>
      </c>
      <c r="L17" s="204">
        <v>1366.7784099999999</v>
      </c>
      <c r="M17" s="204">
        <v>927.94975999999997</v>
      </c>
      <c r="N17" s="204">
        <v>6283.6998049999993</v>
      </c>
      <c r="O17" s="204">
        <v>11981.192798800001</v>
      </c>
      <c r="P17" s="204">
        <v>6738.7507000000005</v>
      </c>
      <c r="Q17" s="204">
        <v>240400.55437999999</v>
      </c>
      <c r="R17" s="204">
        <v>848260.78981780005</v>
      </c>
      <c r="S17" s="204">
        <v>29880.234730600001</v>
      </c>
      <c r="T17" s="204">
        <v>7654.9196442000002</v>
      </c>
      <c r="U17" s="204">
        <v>1166.9131122000001</v>
      </c>
      <c r="V17" s="204">
        <v>20148.218859200002</v>
      </c>
      <c r="W17" s="204">
        <v>11981.192798800001</v>
      </c>
      <c r="X17" s="204">
        <v>11418.95743</v>
      </c>
      <c r="Y17" s="204">
        <v>930511.22644000011</v>
      </c>
    </row>
    <row r="18" spans="1:25" ht="95.25" customHeight="1">
      <c r="A18" s="203" t="s">
        <v>142</v>
      </c>
      <c r="B18" s="204">
        <v>124673.51940979999</v>
      </c>
      <c r="C18" s="204">
        <v>1275.4338899999998</v>
      </c>
      <c r="D18" s="204">
        <v>1576.4104499999999</v>
      </c>
      <c r="E18" s="204">
        <v>0</v>
      </c>
      <c r="F18" s="204">
        <v>1467.93568</v>
      </c>
      <c r="G18" s="204">
        <v>0</v>
      </c>
      <c r="H18" s="204">
        <v>1167.75945</v>
      </c>
      <c r="I18" s="204">
        <v>130161.05888</v>
      </c>
      <c r="J18" s="204">
        <v>38414.117692799999</v>
      </c>
      <c r="K18" s="204">
        <v>2501.8821200000002</v>
      </c>
      <c r="L18" s="204">
        <v>134.75441000000001</v>
      </c>
      <c r="M18" s="204">
        <v>38.561519999999994</v>
      </c>
      <c r="N18" s="204">
        <v>417.45522</v>
      </c>
      <c r="O18" s="204">
        <v>31.710060000000002</v>
      </c>
      <c r="P18" s="204">
        <v>1193.13041</v>
      </c>
      <c r="Q18" s="204">
        <v>42731.611429999997</v>
      </c>
      <c r="R18" s="204">
        <v>163087.63710260001</v>
      </c>
      <c r="S18" s="204">
        <v>3777.3160099999996</v>
      </c>
      <c r="T18" s="204">
        <v>1711.1648600000001</v>
      </c>
      <c r="U18" s="204">
        <v>38.561519999999994</v>
      </c>
      <c r="V18" s="204">
        <v>1885.3908999999999</v>
      </c>
      <c r="W18" s="204">
        <v>31.710060000000002</v>
      </c>
      <c r="X18" s="204">
        <v>2360.8898599999998</v>
      </c>
      <c r="Y18" s="204">
        <v>172892.67031000002</v>
      </c>
    </row>
    <row r="19" spans="1:25" ht="95.25" customHeight="1">
      <c r="A19" s="203" t="s">
        <v>143</v>
      </c>
      <c r="B19" s="204">
        <v>321581.33079119999</v>
      </c>
      <c r="C19" s="204">
        <v>2145.4099730000003</v>
      </c>
      <c r="D19" s="204">
        <v>1906.0657142</v>
      </c>
      <c r="E19" s="204">
        <v>98.217759999999998</v>
      </c>
      <c r="F19" s="204">
        <v>3960.7147200000004</v>
      </c>
      <c r="G19" s="204">
        <v>27.675139999999999</v>
      </c>
      <c r="H19" s="204">
        <v>1646.7700199999999</v>
      </c>
      <c r="I19" s="204">
        <v>331366.18411999999</v>
      </c>
      <c r="J19" s="204">
        <v>60720.360327800001</v>
      </c>
      <c r="K19" s="204">
        <v>6024.3850924000008</v>
      </c>
      <c r="L19" s="204">
        <v>1998.90544</v>
      </c>
      <c r="M19" s="204">
        <v>417.0849</v>
      </c>
      <c r="N19" s="204">
        <v>2636.0291000000002</v>
      </c>
      <c r="O19" s="204">
        <v>34.630429999999997</v>
      </c>
      <c r="P19" s="204">
        <v>1567.1803200000002</v>
      </c>
      <c r="Q19" s="204">
        <v>73398.57561</v>
      </c>
      <c r="R19" s="204">
        <v>382301.69111900002</v>
      </c>
      <c r="S19" s="204">
        <v>8169.7950653999997</v>
      </c>
      <c r="T19" s="204">
        <v>3904.9711542</v>
      </c>
      <c r="U19" s="204">
        <v>515.30265999999995</v>
      </c>
      <c r="V19" s="204">
        <v>6596.7438200000006</v>
      </c>
      <c r="W19" s="204">
        <v>62.305570000000003</v>
      </c>
      <c r="X19" s="204">
        <v>3213.9503399999999</v>
      </c>
      <c r="Y19" s="204">
        <v>404764.75972999999</v>
      </c>
    </row>
    <row r="20" spans="1:25" ht="95.25" customHeight="1">
      <c r="A20" s="203" t="s">
        <v>144</v>
      </c>
      <c r="B20" s="204">
        <v>3600.0388599999997</v>
      </c>
      <c r="C20" s="204">
        <v>38.341629999999995</v>
      </c>
      <c r="D20" s="204">
        <v>33.810339999999997</v>
      </c>
      <c r="E20" s="204">
        <v>0</v>
      </c>
      <c r="F20" s="204">
        <v>0</v>
      </c>
      <c r="G20" s="204">
        <v>0</v>
      </c>
      <c r="H20" s="204">
        <v>973.47987000000001</v>
      </c>
      <c r="I20" s="204">
        <v>4645.6707000000006</v>
      </c>
      <c r="J20" s="204">
        <v>361.31565259999996</v>
      </c>
      <c r="K20" s="204">
        <v>22.81119</v>
      </c>
      <c r="L20" s="204">
        <v>0</v>
      </c>
      <c r="M20" s="204">
        <v>0</v>
      </c>
      <c r="N20" s="204">
        <v>58.951860000000003</v>
      </c>
      <c r="O20" s="204">
        <v>0</v>
      </c>
      <c r="P20" s="204">
        <v>1930.5852500000001</v>
      </c>
      <c r="Q20" s="204">
        <v>2373.6639500000001</v>
      </c>
      <c r="R20" s="204">
        <v>3961.3545125999999</v>
      </c>
      <c r="S20" s="204">
        <v>61.152819999999998</v>
      </c>
      <c r="T20" s="204">
        <v>33.810339999999997</v>
      </c>
      <c r="U20" s="204">
        <v>0</v>
      </c>
      <c r="V20" s="204">
        <v>58.951860000000003</v>
      </c>
      <c r="W20" s="204">
        <v>0</v>
      </c>
      <c r="X20" s="204">
        <v>2904.0651200000002</v>
      </c>
      <c r="Y20" s="204">
        <v>7019.3346500000007</v>
      </c>
    </row>
    <row r="21" spans="1:25" ht="95.25" customHeight="1">
      <c r="A21" s="203" t="s">
        <v>145</v>
      </c>
      <c r="B21" s="204">
        <v>178883.60057899999</v>
      </c>
      <c r="C21" s="204">
        <v>2889.8232252000003</v>
      </c>
      <c r="D21" s="204">
        <v>1382.0703496000001</v>
      </c>
      <c r="E21" s="204">
        <v>0</v>
      </c>
      <c r="F21" s="204">
        <v>10036.3340178</v>
      </c>
      <c r="G21" s="204">
        <v>382.58471999999995</v>
      </c>
      <c r="H21" s="204">
        <v>1727.29144</v>
      </c>
      <c r="I21" s="204">
        <v>195301.70433000001</v>
      </c>
      <c r="J21" s="204">
        <v>113079.4934448</v>
      </c>
      <c r="K21" s="204">
        <v>7847.9758026</v>
      </c>
      <c r="L21" s="204">
        <v>4102.8919299999998</v>
      </c>
      <c r="M21" s="204">
        <v>104.96269000000001</v>
      </c>
      <c r="N21" s="204">
        <v>4171.1849505999999</v>
      </c>
      <c r="O21" s="204">
        <v>1638.1217099999999</v>
      </c>
      <c r="P21" s="204">
        <v>6357.95586</v>
      </c>
      <c r="Q21" s="204">
        <v>137302.5864</v>
      </c>
      <c r="R21" s="204">
        <v>291963.09402379999</v>
      </c>
      <c r="S21" s="204">
        <v>10737.7990278</v>
      </c>
      <c r="T21" s="204">
        <v>5484.9622796000003</v>
      </c>
      <c r="U21" s="204">
        <v>104.96269000000001</v>
      </c>
      <c r="V21" s="204">
        <v>14207.5189684</v>
      </c>
      <c r="W21" s="204">
        <v>2020.70643</v>
      </c>
      <c r="X21" s="204">
        <v>8085.2473</v>
      </c>
      <c r="Y21" s="204">
        <v>332604.29073000001</v>
      </c>
    </row>
    <row r="22" spans="1:25" ht="95.25" customHeight="1">
      <c r="A22" s="203" t="s">
        <v>146</v>
      </c>
      <c r="B22" s="204">
        <v>1316.4428899999998</v>
      </c>
      <c r="C22" s="204">
        <v>23.807099999999998</v>
      </c>
      <c r="D22" s="204">
        <v>37.456989999999998</v>
      </c>
      <c r="E22" s="204">
        <v>0</v>
      </c>
      <c r="F22" s="204">
        <v>0</v>
      </c>
      <c r="G22" s="204">
        <v>0</v>
      </c>
      <c r="H22" s="204">
        <v>308.03341999999998</v>
      </c>
      <c r="I22" s="204">
        <v>1685.7403999999999</v>
      </c>
      <c r="J22" s="204">
        <v>195.55286999999998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21</v>
      </c>
      <c r="Q22" s="204">
        <v>216.55286999999998</v>
      </c>
      <c r="R22" s="204">
        <v>1511.99576</v>
      </c>
      <c r="S22" s="204">
        <v>23.807099999999998</v>
      </c>
      <c r="T22" s="204">
        <v>37.456989999999998</v>
      </c>
      <c r="U22" s="204">
        <v>0</v>
      </c>
      <c r="V22" s="204">
        <v>0</v>
      </c>
      <c r="W22" s="204">
        <v>0</v>
      </c>
      <c r="X22" s="204">
        <v>329.03341999999998</v>
      </c>
      <c r="Y22" s="204">
        <v>1902.2932700000001</v>
      </c>
    </row>
    <row r="23" spans="1:25" ht="95.25" customHeight="1">
      <c r="A23" s="203" t="s">
        <v>147</v>
      </c>
      <c r="B23" s="204">
        <v>4015.7267599999996</v>
      </c>
      <c r="C23" s="204">
        <v>2.8721199999999998</v>
      </c>
      <c r="D23" s="204">
        <v>30.355650000000001</v>
      </c>
      <c r="E23" s="204">
        <v>0</v>
      </c>
      <c r="F23" s="204">
        <v>0</v>
      </c>
      <c r="G23" s="204">
        <v>0</v>
      </c>
      <c r="H23" s="204">
        <v>243.57667000000001</v>
      </c>
      <c r="I23" s="204">
        <v>4292.5312000000004</v>
      </c>
      <c r="J23" s="204">
        <v>565.04287999999997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14.04266</v>
      </c>
      <c r="Q23" s="204">
        <v>579.08554000000004</v>
      </c>
      <c r="R23" s="204">
        <v>4580.7696399999995</v>
      </c>
      <c r="S23" s="204">
        <v>2.8721199999999998</v>
      </c>
      <c r="T23" s="204">
        <v>30.355650000000001</v>
      </c>
      <c r="U23" s="204">
        <v>0</v>
      </c>
      <c r="V23" s="204">
        <v>0</v>
      </c>
      <c r="W23" s="204">
        <v>0</v>
      </c>
      <c r="X23" s="204">
        <v>257.61932999999999</v>
      </c>
      <c r="Y23" s="204">
        <v>4871.6167400000004</v>
      </c>
    </row>
    <row r="24" spans="1:25" ht="95.25" customHeight="1">
      <c r="A24" s="203" t="s">
        <v>148</v>
      </c>
      <c r="B24" s="204">
        <v>33142.865982999996</v>
      </c>
      <c r="C24" s="204">
        <v>38.24671</v>
      </c>
      <c r="D24" s="204">
        <v>201.44653640000001</v>
      </c>
      <c r="E24" s="204">
        <v>0</v>
      </c>
      <c r="F24" s="204">
        <v>1023.876655</v>
      </c>
      <c r="G24" s="204">
        <v>0</v>
      </c>
      <c r="H24" s="204">
        <v>731.80039999999997</v>
      </c>
      <c r="I24" s="204">
        <v>35138.236290000001</v>
      </c>
      <c r="J24" s="204">
        <v>17015.349267400001</v>
      </c>
      <c r="K24" s="204">
        <v>108.04666</v>
      </c>
      <c r="L24" s="204">
        <v>65.392390000000006</v>
      </c>
      <c r="M24" s="204">
        <v>18.986249999999998</v>
      </c>
      <c r="N24" s="204">
        <v>129.85855000000001</v>
      </c>
      <c r="O24" s="204">
        <v>97.212260000000001</v>
      </c>
      <c r="P24" s="204">
        <v>213.59932999999998</v>
      </c>
      <c r="Q24" s="204">
        <v>17648.44471</v>
      </c>
      <c r="R24" s="204">
        <v>50158.215250399997</v>
      </c>
      <c r="S24" s="204">
        <v>146.29336999999998</v>
      </c>
      <c r="T24" s="204">
        <v>266.83892639999999</v>
      </c>
      <c r="U24" s="204">
        <v>18.986249999999998</v>
      </c>
      <c r="V24" s="204">
        <v>1153.7352050000002</v>
      </c>
      <c r="W24" s="204">
        <v>97.212260000000001</v>
      </c>
      <c r="X24" s="204">
        <v>945.39972999999998</v>
      </c>
      <c r="Y24" s="204">
        <v>52786.680999999997</v>
      </c>
    </row>
    <row r="25" spans="1:25" ht="95.25" customHeight="1">
      <c r="A25" s="203" t="s">
        <v>149</v>
      </c>
      <c r="B25" s="204">
        <v>307.79122999999998</v>
      </c>
      <c r="C25" s="204">
        <v>0</v>
      </c>
      <c r="D25" s="204">
        <v>26.455089999999998</v>
      </c>
      <c r="E25" s="204">
        <v>0</v>
      </c>
      <c r="F25" s="204">
        <v>0</v>
      </c>
      <c r="G25" s="204">
        <v>0</v>
      </c>
      <c r="H25" s="204">
        <v>44.91236</v>
      </c>
      <c r="I25" s="204">
        <v>379.15868</v>
      </c>
      <c r="J25" s="204">
        <v>0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204">
        <v>307.79122999999998</v>
      </c>
      <c r="S25" s="204">
        <v>0</v>
      </c>
      <c r="T25" s="204">
        <v>26.455089999999998</v>
      </c>
      <c r="U25" s="204">
        <v>0</v>
      </c>
      <c r="V25" s="204">
        <v>0</v>
      </c>
      <c r="W25" s="204">
        <v>0</v>
      </c>
      <c r="X25" s="204">
        <v>44.91236</v>
      </c>
      <c r="Y25" s="204">
        <v>379.15868</v>
      </c>
    </row>
    <row r="26" spans="1:25" ht="95.25" customHeight="1">
      <c r="A26" s="203" t="s">
        <v>150</v>
      </c>
      <c r="B26" s="204">
        <v>14.76712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0.23288</v>
      </c>
      <c r="I26" s="204">
        <v>15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204">
        <v>14.76712</v>
      </c>
      <c r="S26" s="204">
        <v>0</v>
      </c>
      <c r="T26" s="204">
        <v>0</v>
      </c>
      <c r="U26" s="204">
        <v>0</v>
      </c>
      <c r="V26" s="204">
        <v>0</v>
      </c>
      <c r="W26" s="204">
        <v>0</v>
      </c>
      <c r="X26" s="204">
        <v>0.23288</v>
      </c>
      <c r="Y26" s="204">
        <v>15</v>
      </c>
    </row>
    <row r="27" spans="1:25" s="140" customFormat="1" ht="95.25" customHeight="1" thickBot="1">
      <c r="A27" s="206" t="s">
        <v>151</v>
      </c>
      <c r="B27" s="207">
        <v>694.05717000000004</v>
      </c>
      <c r="C27" s="207">
        <v>0</v>
      </c>
      <c r="D27" s="207">
        <v>5.9349699999999999</v>
      </c>
      <c r="E27" s="207">
        <v>0</v>
      </c>
      <c r="F27" s="207">
        <v>0</v>
      </c>
      <c r="G27" s="207">
        <v>0</v>
      </c>
      <c r="H27" s="207">
        <v>391.04712999999998</v>
      </c>
      <c r="I27" s="207">
        <v>1091.03927</v>
      </c>
      <c r="J27" s="207">
        <v>6.3200000000000001E-3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27.993680000000001</v>
      </c>
      <c r="Q27" s="207">
        <v>28</v>
      </c>
      <c r="R27" s="207">
        <v>694.06349</v>
      </c>
      <c r="S27" s="207">
        <v>0</v>
      </c>
      <c r="T27" s="207">
        <v>5.9349699999999999</v>
      </c>
      <c r="U27" s="207">
        <v>0</v>
      </c>
      <c r="V27" s="207">
        <v>0</v>
      </c>
      <c r="W27" s="207">
        <v>0</v>
      </c>
      <c r="X27" s="207">
        <v>419.04081000000002</v>
      </c>
      <c r="Y27" s="207">
        <v>1119.03927</v>
      </c>
    </row>
    <row r="28" spans="1:25" s="140" customFormat="1" ht="95.25" customHeight="1" thickTop="1" thickBot="1">
      <c r="A28" s="209" t="s">
        <v>42</v>
      </c>
      <c r="B28" s="210">
        <f>SUM(B10:B27)</f>
        <v>2942959.6521856003</v>
      </c>
      <c r="C28" s="210">
        <f t="shared" ref="C28:Q28" si="0">SUM(C10:C27)</f>
        <v>38354.667875400002</v>
      </c>
      <c r="D28" s="210">
        <f t="shared" si="0"/>
        <v>22752.1687494</v>
      </c>
      <c r="E28" s="210">
        <f t="shared" si="0"/>
        <v>1155.6990925999999</v>
      </c>
      <c r="F28" s="210">
        <f t="shared" si="0"/>
        <v>56339.435378000002</v>
      </c>
      <c r="G28" s="210">
        <f t="shared" si="0"/>
        <v>2384.539628</v>
      </c>
      <c r="H28" s="210">
        <f t="shared" si="0"/>
        <v>16038.682029999998</v>
      </c>
      <c r="I28" s="210">
        <f t="shared" si="0"/>
        <v>3079984.8449999997</v>
      </c>
      <c r="J28" s="210">
        <f t="shared" si="0"/>
        <v>806695.01909220009</v>
      </c>
      <c r="K28" s="210">
        <f t="shared" si="0"/>
        <v>75637.251184800014</v>
      </c>
      <c r="L28" s="210">
        <f t="shared" si="0"/>
        <v>10995.80204</v>
      </c>
      <c r="M28" s="210">
        <f t="shared" si="0"/>
        <v>2120.3849799999998</v>
      </c>
      <c r="N28" s="210">
        <f t="shared" si="0"/>
        <v>26383.352326799999</v>
      </c>
      <c r="O28" s="210">
        <f t="shared" si="0"/>
        <v>16552.931268799999</v>
      </c>
      <c r="P28" s="210">
        <f t="shared" si="0"/>
        <v>76244.645780000006</v>
      </c>
      <c r="Q28" s="210">
        <f t="shared" si="0"/>
        <v>1014629.3866999999</v>
      </c>
      <c r="R28" s="210">
        <f>SUM(R10:R27)</f>
        <v>3749654.6712778006</v>
      </c>
      <c r="S28" s="210">
        <f t="shared" ref="S28:Y28" si="1">SUM(S10:S27)</f>
        <v>113991.9190602</v>
      </c>
      <c r="T28" s="210">
        <f t="shared" si="1"/>
        <v>33747.970789400002</v>
      </c>
      <c r="U28" s="210">
        <f t="shared" si="1"/>
        <v>3276.0840725999997</v>
      </c>
      <c r="V28" s="210">
        <f t="shared" si="1"/>
        <v>82722.787704799994</v>
      </c>
      <c r="W28" s="210">
        <f t="shared" si="1"/>
        <v>18937.470896800001</v>
      </c>
      <c r="X28" s="210">
        <f t="shared" si="1"/>
        <v>92283.327810000017</v>
      </c>
      <c r="Y28" s="210">
        <f t="shared" si="1"/>
        <v>4094614.2317000004</v>
      </c>
    </row>
    <row r="29" spans="1:25" ht="27.75" customHeight="1" thickTop="1" thickBot="1">
      <c r="A29" s="211"/>
      <c r="B29" s="212"/>
      <c r="C29" s="213"/>
      <c r="D29" s="214"/>
      <c r="E29" s="214"/>
      <c r="F29" s="214"/>
      <c r="G29" s="214"/>
      <c r="H29" s="214"/>
      <c r="I29" s="214"/>
      <c r="J29" s="214"/>
      <c r="K29" s="214"/>
      <c r="L29" s="212"/>
      <c r="M29" s="212"/>
      <c r="N29" s="212"/>
      <c r="O29" s="212"/>
      <c r="P29" s="212"/>
      <c r="Q29" s="212"/>
      <c r="R29" s="212"/>
      <c r="S29" s="213"/>
      <c r="T29" s="214"/>
      <c r="U29" s="214"/>
      <c r="V29" s="214"/>
      <c r="W29" s="214"/>
      <c r="X29" s="214"/>
      <c r="Y29" s="214"/>
    </row>
    <row r="30" spans="1:25" ht="96.75" customHeight="1" thickTop="1">
      <c r="A30" s="633" t="s">
        <v>735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25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25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8">
    <mergeCell ref="B8:I8"/>
    <mergeCell ref="J8:Q8"/>
    <mergeCell ref="A2:Y2"/>
    <mergeCell ref="A3:Y3"/>
    <mergeCell ref="A4:Y4"/>
    <mergeCell ref="A5:Y5"/>
    <mergeCell ref="R8:Y8"/>
    <mergeCell ref="A8:A9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3"/>
  <sheetViews>
    <sheetView showGridLines="0" topLeftCell="A2" zoomScale="40" zoomScaleNormal="40" workbookViewId="0">
      <selection activeCell="U17" sqref="U17"/>
    </sheetView>
  </sheetViews>
  <sheetFormatPr baseColWidth="10" defaultColWidth="9.140625" defaultRowHeight="15"/>
  <cols>
    <col min="1" max="1" width="125.85546875" style="20" customWidth="1"/>
    <col min="2" max="2" width="20.140625" style="372" customWidth="1"/>
    <col min="3" max="3" width="22" style="372" customWidth="1"/>
    <col min="4" max="4" width="21.7109375" style="372" customWidth="1"/>
    <col min="5" max="5" width="22.28515625" style="372" customWidth="1"/>
    <col min="6" max="6" width="20.140625" style="372" customWidth="1"/>
    <col min="7" max="7" width="22.7109375" style="372" customWidth="1"/>
    <col min="8" max="8" width="21.7109375" style="372" customWidth="1"/>
    <col min="9" max="9" width="22.140625" style="372" customWidth="1"/>
    <col min="10" max="10" width="20.140625" style="372" customWidth="1"/>
    <col min="11" max="11" width="22.42578125" style="372" customWidth="1"/>
    <col min="12" max="12" width="21.7109375" style="372" customWidth="1"/>
    <col min="13" max="13" width="22.140625" style="372" customWidth="1"/>
    <col min="14" max="14" width="3.42578125" style="223" customWidth="1"/>
    <col min="15" max="256" width="9.140625" style="372"/>
    <col min="257" max="257" width="125.85546875" style="372" customWidth="1"/>
    <col min="258" max="258" width="20.140625" style="372" customWidth="1"/>
    <col min="259" max="259" width="22" style="372" customWidth="1"/>
    <col min="260" max="260" width="21.7109375" style="372" customWidth="1"/>
    <col min="261" max="261" width="22.28515625" style="372" customWidth="1"/>
    <col min="262" max="262" width="20.140625" style="372" customWidth="1"/>
    <col min="263" max="263" width="22.7109375" style="372" customWidth="1"/>
    <col min="264" max="264" width="21.7109375" style="372" customWidth="1"/>
    <col min="265" max="265" width="22.140625" style="372" customWidth="1"/>
    <col min="266" max="266" width="20.140625" style="372" customWidth="1"/>
    <col min="267" max="267" width="22.42578125" style="372" customWidth="1"/>
    <col min="268" max="268" width="21.7109375" style="372" customWidth="1"/>
    <col min="269" max="269" width="22.140625" style="372" customWidth="1"/>
    <col min="270" max="270" width="3.42578125" style="372" customWidth="1"/>
    <col min="271" max="512" width="9.140625" style="372"/>
    <col min="513" max="513" width="125.85546875" style="372" customWidth="1"/>
    <col min="514" max="514" width="20.140625" style="372" customWidth="1"/>
    <col min="515" max="515" width="22" style="372" customWidth="1"/>
    <col min="516" max="516" width="21.7109375" style="372" customWidth="1"/>
    <col min="517" max="517" width="22.28515625" style="372" customWidth="1"/>
    <col min="518" max="518" width="20.140625" style="372" customWidth="1"/>
    <col min="519" max="519" width="22.7109375" style="372" customWidth="1"/>
    <col min="520" max="520" width="21.7109375" style="372" customWidth="1"/>
    <col min="521" max="521" width="22.140625" style="372" customWidth="1"/>
    <col min="522" max="522" width="20.140625" style="372" customWidth="1"/>
    <col min="523" max="523" width="22.42578125" style="372" customWidth="1"/>
    <col min="524" max="524" width="21.7109375" style="372" customWidth="1"/>
    <col min="525" max="525" width="22.140625" style="372" customWidth="1"/>
    <col min="526" max="526" width="3.42578125" style="372" customWidth="1"/>
    <col min="527" max="768" width="9.140625" style="372"/>
    <col min="769" max="769" width="125.85546875" style="372" customWidth="1"/>
    <col min="770" max="770" width="20.140625" style="372" customWidth="1"/>
    <col min="771" max="771" width="22" style="372" customWidth="1"/>
    <col min="772" max="772" width="21.7109375" style="372" customWidth="1"/>
    <col min="773" max="773" width="22.28515625" style="372" customWidth="1"/>
    <col min="774" max="774" width="20.140625" style="372" customWidth="1"/>
    <col min="775" max="775" width="22.7109375" style="372" customWidth="1"/>
    <col min="776" max="776" width="21.7109375" style="372" customWidth="1"/>
    <col min="777" max="777" width="22.140625" style="372" customWidth="1"/>
    <col min="778" max="778" width="20.140625" style="372" customWidth="1"/>
    <col min="779" max="779" width="22.42578125" style="372" customWidth="1"/>
    <col min="780" max="780" width="21.7109375" style="372" customWidth="1"/>
    <col min="781" max="781" width="22.140625" style="372" customWidth="1"/>
    <col min="782" max="782" width="3.42578125" style="372" customWidth="1"/>
    <col min="783" max="1024" width="9.140625" style="372"/>
    <col min="1025" max="1025" width="125.85546875" style="372" customWidth="1"/>
    <col min="1026" max="1026" width="20.140625" style="372" customWidth="1"/>
    <col min="1027" max="1027" width="22" style="372" customWidth="1"/>
    <col min="1028" max="1028" width="21.7109375" style="372" customWidth="1"/>
    <col min="1029" max="1029" width="22.28515625" style="372" customWidth="1"/>
    <col min="1030" max="1030" width="20.140625" style="372" customWidth="1"/>
    <col min="1031" max="1031" width="22.7109375" style="372" customWidth="1"/>
    <col min="1032" max="1032" width="21.7109375" style="372" customWidth="1"/>
    <col min="1033" max="1033" width="22.140625" style="372" customWidth="1"/>
    <col min="1034" max="1034" width="20.140625" style="372" customWidth="1"/>
    <col min="1035" max="1035" width="22.42578125" style="372" customWidth="1"/>
    <col min="1036" max="1036" width="21.7109375" style="372" customWidth="1"/>
    <col min="1037" max="1037" width="22.140625" style="372" customWidth="1"/>
    <col min="1038" max="1038" width="3.42578125" style="372" customWidth="1"/>
    <col min="1039" max="1280" width="9.140625" style="372"/>
    <col min="1281" max="1281" width="125.85546875" style="372" customWidth="1"/>
    <col min="1282" max="1282" width="20.140625" style="372" customWidth="1"/>
    <col min="1283" max="1283" width="22" style="372" customWidth="1"/>
    <col min="1284" max="1284" width="21.7109375" style="372" customWidth="1"/>
    <col min="1285" max="1285" width="22.28515625" style="372" customWidth="1"/>
    <col min="1286" max="1286" width="20.140625" style="372" customWidth="1"/>
    <col min="1287" max="1287" width="22.7109375" style="372" customWidth="1"/>
    <col min="1288" max="1288" width="21.7109375" style="372" customWidth="1"/>
    <col min="1289" max="1289" width="22.140625" style="372" customWidth="1"/>
    <col min="1290" max="1290" width="20.140625" style="372" customWidth="1"/>
    <col min="1291" max="1291" width="22.42578125" style="372" customWidth="1"/>
    <col min="1292" max="1292" width="21.7109375" style="372" customWidth="1"/>
    <col min="1293" max="1293" width="22.140625" style="372" customWidth="1"/>
    <col min="1294" max="1294" width="3.42578125" style="372" customWidth="1"/>
    <col min="1295" max="1536" width="9.140625" style="372"/>
    <col min="1537" max="1537" width="125.85546875" style="372" customWidth="1"/>
    <col min="1538" max="1538" width="20.140625" style="372" customWidth="1"/>
    <col min="1539" max="1539" width="22" style="372" customWidth="1"/>
    <col min="1540" max="1540" width="21.7109375" style="372" customWidth="1"/>
    <col min="1541" max="1541" width="22.28515625" style="372" customWidth="1"/>
    <col min="1542" max="1542" width="20.140625" style="372" customWidth="1"/>
    <col min="1543" max="1543" width="22.7109375" style="372" customWidth="1"/>
    <col min="1544" max="1544" width="21.7109375" style="372" customWidth="1"/>
    <col min="1545" max="1545" width="22.140625" style="372" customWidth="1"/>
    <col min="1546" max="1546" width="20.140625" style="372" customWidth="1"/>
    <col min="1547" max="1547" width="22.42578125" style="372" customWidth="1"/>
    <col min="1548" max="1548" width="21.7109375" style="372" customWidth="1"/>
    <col min="1549" max="1549" width="22.140625" style="372" customWidth="1"/>
    <col min="1550" max="1550" width="3.42578125" style="372" customWidth="1"/>
    <col min="1551" max="1792" width="9.140625" style="372"/>
    <col min="1793" max="1793" width="125.85546875" style="372" customWidth="1"/>
    <col min="1794" max="1794" width="20.140625" style="372" customWidth="1"/>
    <col min="1795" max="1795" width="22" style="372" customWidth="1"/>
    <col min="1796" max="1796" width="21.7109375" style="372" customWidth="1"/>
    <col min="1797" max="1797" width="22.28515625" style="372" customWidth="1"/>
    <col min="1798" max="1798" width="20.140625" style="372" customWidth="1"/>
    <col min="1799" max="1799" width="22.7109375" style="372" customWidth="1"/>
    <col min="1800" max="1800" width="21.7109375" style="372" customWidth="1"/>
    <col min="1801" max="1801" width="22.140625" style="372" customWidth="1"/>
    <col min="1802" max="1802" width="20.140625" style="372" customWidth="1"/>
    <col min="1803" max="1803" width="22.42578125" style="372" customWidth="1"/>
    <col min="1804" max="1804" width="21.7109375" style="372" customWidth="1"/>
    <col min="1805" max="1805" width="22.140625" style="372" customWidth="1"/>
    <col min="1806" max="1806" width="3.42578125" style="372" customWidth="1"/>
    <col min="1807" max="2048" width="9.140625" style="372"/>
    <col min="2049" max="2049" width="125.85546875" style="372" customWidth="1"/>
    <col min="2050" max="2050" width="20.140625" style="372" customWidth="1"/>
    <col min="2051" max="2051" width="22" style="372" customWidth="1"/>
    <col min="2052" max="2052" width="21.7109375" style="372" customWidth="1"/>
    <col min="2053" max="2053" width="22.28515625" style="372" customWidth="1"/>
    <col min="2054" max="2054" width="20.140625" style="372" customWidth="1"/>
    <col min="2055" max="2055" width="22.7109375" style="372" customWidth="1"/>
    <col min="2056" max="2056" width="21.7109375" style="372" customWidth="1"/>
    <col min="2057" max="2057" width="22.140625" style="372" customWidth="1"/>
    <col min="2058" max="2058" width="20.140625" style="372" customWidth="1"/>
    <col min="2059" max="2059" width="22.42578125" style="372" customWidth="1"/>
    <col min="2060" max="2060" width="21.7109375" style="372" customWidth="1"/>
    <col min="2061" max="2061" width="22.140625" style="372" customWidth="1"/>
    <col min="2062" max="2062" width="3.42578125" style="372" customWidth="1"/>
    <col min="2063" max="2304" width="9.140625" style="372"/>
    <col min="2305" max="2305" width="125.85546875" style="372" customWidth="1"/>
    <col min="2306" max="2306" width="20.140625" style="372" customWidth="1"/>
    <col min="2307" max="2307" width="22" style="372" customWidth="1"/>
    <col min="2308" max="2308" width="21.7109375" style="372" customWidth="1"/>
    <col min="2309" max="2309" width="22.28515625" style="372" customWidth="1"/>
    <col min="2310" max="2310" width="20.140625" style="372" customWidth="1"/>
    <col min="2311" max="2311" width="22.7109375" style="372" customWidth="1"/>
    <col min="2312" max="2312" width="21.7109375" style="372" customWidth="1"/>
    <col min="2313" max="2313" width="22.140625" style="372" customWidth="1"/>
    <col min="2314" max="2314" width="20.140625" style="372" customWidth="1"/>
    <col min="2315" max="2315" width="22.42578125" style="372" customWidth="1"/>
    <col min="2316" max="2316" width="21.7109375" style="372" customWidth="1"/>
    <col min="2317" max="2317" width="22.140625" style="372" customWidth="1"/>
    <col min="2318" max="2318" width="3.42578125" style="372" customWidth="1"/>
    <col min="2319" max="2560" width="9.140625" style="372"/>
    <col min="2561" max="2561" width="125.85546875" style="372" customWidth="1"/>
    <col min="2562" max="2562" width="20.140625" style="372" customWidth="1"/>
    <col min="2563" max="2563" width="22" style="372" customWidth="1"/>
    <col min="2564" max="2564" width="21.7109375" style="372" customWidth="1"/>
    <col min="2565" max="2565" width="22.28515625" style="372" customWidth="1"/>
    <col min="2566" max="2566" width="20.140625" style="372" customWidth="1"/>
    <col min="2567" max="2567" width="22.7109375" style="372" customWidth="1"/>
    <col min="2568" max="2568" width="21.7109375" style="372" customWidth="1"/>
    <col min="2569" max="2569" width="22.140625" style="372" customWidth="1"/>
    <col min="2570" max="2570" width="20.140625" style="372" customWidth="1"/>
    <col min="2571" max="2571" width="22.42578125" style="372" customWidth="1"/>
    <col min="2572" max="2572" width="21.7109375" style="372" customWidth="1"/>
    <col min="2573" max="2573" width="22.140625" style="372" customWidth="1"/>
    <col min="2574" max="2574" width="3.42578125" style="372" customWidth="1"/>
    <col min="2575" max="2816" width="9.140625" style="372"/>
    <col min="2817" max="2817" width="125.85546875" style="372" customWidth="1"/>
    <col min="2818" max="2818" width="20.140625" style="372" customWidth="1"/>
    <col min="2819" max="2819" width="22" style="372" customWidth="1"/>
    <col min="2820" max="2820" width="21.7109375" style="372" customWidth="1"/>
    <col min="2821" max="2821" width="22.28515625" style="372" customWidth="1"/>
    <col min="2822" max="2822" width="20.140625" style="372" customWidth="1"/>
    <col min="2823" max="2823" width="22.7109375" style="372" customWidth="1"/>
    <col min="2824" max="2824" width="21.7109375" style="372" customWidth="1"/>
    <col min="2825" max="2825" width="22.140625" style="372" customWidth="1"/>
    <col min="2826" max="2826" width="20.140625" style="372" customWidth="1"/>
    <col min="2827" max="2827" width="22.42578125" style="372" customWidth="1"/>
    <col min="2828" max="2828" width="21.7109375" style="372" customWidth="1"/>
    <col min="2829" max="2829" width="22.140625" style="372" customWidth="1"/>
    <col min="2830" max="2830" width="3.42578125" style="372" customWidth="1"/>
    <col min="2831" max="3072" width="9.140625" style="372"/>
    <col min="3073" max="3073" width="125.85546875" style="372" customWidth="1"/>
    <col min="3074" max="3074" width="20.140625" style="372" customWidth="1"/>
    <col min="3075" max="3075" width="22" style="372" customWidth="1"/>
    <col min="3076" max="3076" width="21.7109375" style="372" customWidth="1"/>
    <col min="3077" max="3077" width="22.28515625" style="372" customWidth="1"/>
    <col min="3078" max="3078" width="20.140625" style="372" customWidth="1"/>
    <col min="3079" max="3079" width="22.7109375" style="372" customWidth="1"/>
    <col min="3080" max="3080" width="21.7109375" style="372" customWidth="1"/>
    <col min="3081" max="3081" width="22.140625" style="372" customWidth="1"/>
    <col min="3082" max="3082" width="20.140625" style="372" customWidth="1"/>
    <col min="3083" max="3083" width="22.42578125" style="372" customWidth="1"/>
    <col min="3084" max="3084" width="21.7109375" style="372" customWidth="1"/>
    <col min="3085" max="3085" width="22.140625" style="372" customWidth="1"/>
    <col min="3086" max="3086" width="3.42578125" style="372" customWidth="1"/>
    <col min="3087" max="3328" width="9.140625" style="372"/>
    <col min="3329" max="3329" width="125.85546875" style="372" customWidth="1"/>
    <col min="3330" max="3330" width="20.140625" style="372" customWidth="1"/>
    <col min="3331" max="3331" width="22" style="372" customWidth="1"/>
    <col min="3332" max="3332" width="21.7109375" style="372" customWidth="1"/>
    <col min="3333" max="3333" width="22.28515625" style="372" customWidth="1"/>
    <col min="3334" max="3334" width="20.140625" style="372" customWidth="1"/>
    <col min="3335" max="3335" width="22.7109375" style="372" customWidth="1"/>
    <col min="3336" max="3336" width="21.7109375" style="372" customWidth="1"/>
    <col min="3337" max="3337" width="22.140625" style="372" customWidth="1"/>
    <col min="3338" max="3338" width="20.140625" style="372" customWidth="1"/>
    <col min="3339" max="3339" width="22.42578125" style="372" customWidth="1"/>
    <col min="3340" max="3340" width="21.7109375" style="372" customWidth="1"/>
    <col min="3341" max="3341" width="22.140625" style="372" customWidth="1"/>
    <col min="3342" max="3342" width="3.42578125" style="372" customWidth="1"/>
    <col min="3343" max="3584" width="9.140625" style="372"/>
    <col min="3585" max="3585" width="125.85546875" style="372" customWidth="1"/>
    <col min="3586" max="3586" width="20.140625" style="372" customWidth="1"/>
    <col min="3587" max="3587" width="22" style="372" customWidth="1"/>
    <col min="3588" max="3588" width="21.7109375" style="372" customWidth="1"/>
    <col min="3589" max="3589" width="22.28515625" style="372" customWidth="1"/>
    <col min="3590" max="3590" width="20.140625" style="372" customWidth="1"/>
    <col min="3591" max="3591" width="22.7109375" style="372" customWidth="1"/>
    <col min="3592" max="3592" width="21.7109375" style="372" customWidth="1"/>
    <col min="3593" max="3593" width="22.140625" style="372" customWidth="1"/>
    <col min="3594" max="3594" width="20.140625" style="372" customWidth="1"/>
    <col min="3595" max="3595" width="22.42578125" style="372" customWidth="1"/>
    <col min="3596" max="3596" width="21.7109375" style="372" customWidth="1"/>
    <col min="3597" max="3597" width="22.140625" style="372" customWidth="1"/>
    <col min="3598" max="3598" width="3.42578125" style="372" customWidth="1"/>
    <col min="3599" max="3840" width="9.140625" style="372"/>
    <col min="3841" max="3841" width="125.85546875" style="372" customWidth="1"/>
    <col min="3842" max="3842" width="20.140625" style="372" customWidth="1"/>
    <col min="3843" max="3843" width="22" style="372" customWidth="1"/>
    <col min="3844" max="3844" width="21.7109375" style="372" customWidth="1"/>
    <col min="3845" max="3845" width="22.28515625" style="372" customWidth="1"/>
    <col min="3846" max="3846" width="20.140625" style="372" customWidth="1"/>
    <col min="3847" max="3847" width="22.7109375" style="372" customWidth="1"/>
    <col min="3848" max="3848" width="21.7109375" style="372" customWidth="1"/>
    <col min="3849" max="3849" width="22.140625" style="372" customWidth="1"/>
    <col min="3850" max="3850" width="20.140625" style="372" customWidth="1"/>
    <col min="3851" max="3851" width="22.42578125" style="372" customWidth="1"/>
    <col min="3852" max="3852" width="21.7109375" style="372" customWidth="1"/>
    <col min="3853" max="3853" width="22.140625" style="372" customWidth="1"/>
    <col min="3854" max="3854" width="3.42578125" style="372" customWidth="1"/>
    <col min="3855" max="4096" width="9.140625" style="372"/>
    <col min="4097" max="4097" width="125.85546875" style="372" customWidth="1"/>
    <col min="4098" max="4098" width="20.140625" style="372" customWidth="1"/>
    <col min="4099" max="4099" width="22" style="372" customWidth="1"/>
    <col min="4100" max="4100" width="21.7109375" style="372" customWidth="1"/>
    <col min="4101" max="4101" width="22.28515625" style="372" customWidth="1"/>
    <col min="4102" max="4102" width="20.140625" style="372" customWidth="1"/>
    <col min="4103" max="4103" width="22.7109375" style="372" customWidth="1"/>
    <col min="4104" max="4104" width="21.7109375" style="372" customWidth="1"/>
    <col min="4105" max="4105" width="22.140625" style="372" customWidth="1"/>
    <col min="4106" max="4106" width="20.140625" style="372" customWidth="1"/>
    <col min="4107" max="4107" width="22.42578125" style="372" customWidth="1"/>
    <col min="4108" max="4108" width="21.7109375" style="372" customWidth="1"/>
    <col min="4109" max="4109" width="22.140625" style="372" customWidth="1"/>
    <col min="4110" max="4110" width="3.42578125" style="372" customWidth="1"/>
    <col min="4111" max="4352" width="9.140625" style="372"/>
    <col min="4353" max="4353" width="125.85546875" style="372" customWidth="1"/>
    <col min="4354" max="4354" width="20.140625" style="372" customWidth="1"/>
    <col min="4355" max="4355" width="22" style="372" customWidth="1"/>
    <col min="4356" max="4356" width="21.7109375" style="372" customWidth="1"/>
    <col min="4357" max="4357" width="22.28515625" style="372" customWidth="1"/>
    <col min="4358" max="4358" width="20.140625" style="372" customWidth="1"/>
    <col min="4359" max="4359" width="22.7109375" style="372" customWidth="1"/>
    <col min="4360" max="4360" width="21.7109375" style="372" customWidth="1"/>
    <col min="4361" max="4361" width="22.140625" style="372" customWidth="1"/>
    <col min="4362" max="4362" width="20.140625" style="372" customWidth="1"/>
    <col min="4363" max="4363" width="22.42578125" style="372" customWidth="1"/>
    <col min="4364" max="4364" width="21.7109375" style="372" customWidth="1"/>
    <col min="4365" max="4365" width="22.140625" style="372" customWidth="1"/>
    <col min="4366" max="4366" width="3.42578125" style="372" customWidth="1"/>
    <col min="4367" max="4608" width="9.140625" style="372"/>
    <col min="4609" max="4609" width="125.85546875" style="372" customWidth="1"/>
    <col min="4610" max="4610" width="20.140625" style="372" customWidth="1"/>
    <col min="4611" max="4611" width="22" style="372" customWidth="1"/>
    <col min="4612" max="4612" width="21.7109375" style="372" customWidth="1"/>
    <col min="4613" max="4613" width="22.28515625" style="372" customWidth="1"/>
    <col min="4614" max="4614" width="20.140625" style="372" customWidth="1"/>
    <col min="4615" max="4615" width="22.7109375" style="372" customWidth="1"/>
    <col min="4616" max="4616" width="21.7109375" style="372" customWidth="1"/>
    <col min="4617" max="4617" width="22.140625" style="372" customWidth="1"/>
    <col min="4618" max="4618" width="20.140625" style="372" customWidth="1"/>
    <col min="4619" max="4619" width="22.42578125" style="372" customWidth="1"/>
    <col min="4620" max="4620" width="21.7109375" style="372" customWidth="1"/>
    <col min="4621" max="4621" width="22.140625" style="372" customWidth="1"/>
    <col min="4622" max="4622" width="3.42578125" style="372" customWidth="1"/>
    <col min="4623" max="4864" width="9.140625" style="372"/>
    <col min="4865" max="4865" width="125.85546875" style="372" customWidth="1"/>
    <col min="4866" max="4866" width="20.140625" style="372" customWidth="1"/>
    <col min="4867" max="4867" width="22" style="372" customWidth="1"/>
    <col min="4868" max="4868" width="21.7109375" style="372" customWidth="1"/>
    <col min="4869" max="4869" width="22.28515625" style="372" customWidth="1"/>
    <col min="4870" max="4870" width="20.140625" style="372" customWidth="1"/>
    <col min="4871" max="4871" width="22.7109375" style="372" customWidth="1"/>
    <col min="4872" max="4872" width="21.7109375" style="372" customWidth="1"/>
    <col min="4873" max="4873" width="22.140625" style="372" customWidth="1"/>
    <col min="4874" max="4874" width="20.140625" style="372" customWidth="1"/>
    <col min="4875" max="4875" width="22.42578125" style="372" customWidth="1"/>
    <col min="4876" max="4876" width="21.7109375" style="372" customWidth="1"/>
    <col min="4877" max="4877" width="22.140625" style="372" customWidth="1"/>
    <col min="4878" max="4878" width="3.42578125" style="372" customWidth="1"/>
    <col min="4879" max="5120" width="9.140625" style="372"/>
    <col min="5121" max="5121" width="125.85546875" style="372" customWidth="1"/>
    <col min="5122" max="5122" width="20.140625" style="372" customWidth="1"/>
    <col min="5123" max="5123" width="22" style="372" customWidth="1"/>
    <col min="5124" max="5124" width="21.7109375" style="372" customWidth="1"/>
    <col min="5125" max="5125" width="22.28515625" style="372" customWidth="1"/>
    <col min="5126" max="5126" width="20.140625" style="372" customWidth="1"/>
    <col min="5127" max="5127" width="22.7109375" style="372" customWidth="1"/>
    <col min="5128" max="5128" width="21.7109375" style="372" customWidth="1"/>
    <col min="5129" max="5129" width="22.140625" style="372" customWidth="1"/>
    <col min="5130" max="5130" width="20.140625" style="372" customWidth="1"/>
    <col min="5131" max="5131" width="22.42578125" style="372" customWidth="1"/>
    <col min="5132" max="5132" width="21.7109375" style="372" customWidth="1"/>
    <col min="5133" max="5133" width="22.140625" style="372" customWidth="1"/>
    <col min="5134" max="5134" width="3.42578125" style="372" customWidth="1"/>
    <col min="5135" max="5376" width="9.140625" style="372"/>
    <col min="5377" max="5377" width="125.85546875" style="372" customWidth="1"/>
    <col min="5378" max="5378" width="20.140625" style="372" customWidth="1"/>
    <col min="5379" max="5379" width="22" style="372" customWidth="1"/>
    <col min="5380" max="5380" width="21.7109375" style="372" customWidth="1"/>
    <col min="5381" max="5381" width="22.28515625" style="372" customWidth="1"/>
    <col min="5382" max="5382" width="20.140625" style="372" customWidth="1"/>
    <col min="5383" max="5383" width="22.7109375" style="372" customWidth="1"/>
    <col min="5384" max="5384" width="21.7109375" style="372" customWidth="1"/>
    <col min="5385" max="5385" width="22.140625" style="372" customWidth="1"/>
    <col min="5386" max="5386" width="20.140625" style="372" customWidth="1"/>
    <col min="5387" max="5387" width="22.42578125" style="372" customWidth="1"/>
    <col min="5388" max="5388" width="21.7109375" style="372" customWidth="1"/>
    <col min="5389" max="5389" width="22.140625" style="372" customWidth="1"/>
    <col min="5390" max="5390" width="3.42578125" style="372" customWidth="1"/>
    <col min="5391" max="5632" width="9.140625" style="372"/>
    <col min="5633" max="5633" width="125.85546875" style="372" customWidth="1"/>
    <col min="5634" max="5634" width="20.140625" style="372" customWidth="1"/>
    <col min="5635" max="5635" width="22" style="372" customWidth="1"/>
    <col min="5636" max="5636" width="21.7109375" style="372" customWidth="1"/>
    <col min="5637" max="5637" width="22.28515625" style="372" customWidth="1"/>
    <col min="5638" max="5638" width="20.140625" style="372" customWidth="1"/>
    <col min="5639" max="5639" width="22.7109375" style="372" customWidth="1"/>
    <col min="5640" max="5640" width="21.7109375" style="372" customWidth="1"/>
    <col min="5641" max="5641" width="22.140625" style="372" customWidth="1"/>
    <col min="5642" max="5642" width="20.140625" style="372" customWidth="1"/>
    <col min="5643" max="5643" width="22.42578125" style="372" customWidth="1"/>
    <col min="5644" max="5644" width="21.7109375" style="372" customWidth="1"/>
    <col min="5645" max="5645" width="22.140625" style="372" customWidth="1"/>
    <col min="5646" max="5646" width="3.42578125" style="372" customWidth="1"/>
    <col min="5647" max="5888" width="9.140625" style="372"/>
    <col min="5889" max="5889" width="125.85546875" style="372" customWidth="1"/>
    <col min="5890" max="5890" width="20.140625" style="372" customWidth="1"/>
    <col min="5891" max="5891" width="22" style="372" customWidth="1"/>
    <col min="5892" max="5892" width="21.7109375" style="372" customWidth="1"/>
    <col min="5893" max="5893" width="22.28515625" style="372" customWidth="1"/>
    <col min="5894" max="5894" width="20.140625" style="372" customWidth="1"/>
    <col min="5895" max="5895" width="22.7109375" style="372" customWidth="1"/>
    <col min="5896" max="5896" width="21.7109375" style="372" customWidth="1"/>
    <col min="5897" max="5897" width="22.140625" style="372" customWidth="1"/>
    <col min="5898" max="5898" width="20.140625" style="372" customWidth="1"/>
    <col min="5899" max="5899" width="22.42578125" style="372" customWidth="1"/>
    <col min="5900" max="5900" width="21.7109375" style="372" customWidth="1"/>
    <col min="5901" max="5901" width="22.140625" style="372" customWidth="1"/>
    <col min="5902" max="5902" width="3.42578125" style="372" customWidth="1"/>
    <col min="5903" max="6144" width="9.140625" style="372"/>
    <col min="6145" max="6145" width="125.85546875" style="372" customWidth="1"/>
    <col min="6146" max="6146" width="20.140625" style="372" customWidth="1"/>
    <col min="6147" max="6147" width="22" style="372" customWidth="1"/>
    <col min="6148" max="6148" width="21.7109375" style="372" customWidth="1"/>
    <col min="6149" max="6149" width="22.28515625" style="372" customWidth="1"/>
    <col min="6150" max="6150" width="20.140625" style="372" customWidth="1"/>
    <col min="6151" max="6151" width="22.7109375" style="372" customWidth="1"/>
    <col min="6152" max="6152" width="21.7109375" style="372" customWidth="1"/>
    <col min="6153" max="6153" width="22.140625" style="372" customWidth="1"/>
    <col min="6154" max="6154" width="20.140625" style="372" customWidth="1"/>
    <col min="6155" max="6155" width="22.42578125" style="372" customWidth="1"/>
    <col min="6156" max="6156" width="21.7109375" style="372" customWidth="1"/>
    <col min="6157" max="6157" width="22.140625" style="372" customWidth="1"/>
    <col min="6158" max="6158" width="3.42578125" style="372" customWidth="1"/>
    <col min="6159" max="6400" width="9.140625" style="372"/>
    <col min="6401" max="6401" width="125.85546875" style="372" customWidth="1"/>
    <col min="6402" max="6402" width="20.140625" style="372" customWidth="1"/>
    <col min="6403" max="6403" width="22" style="372" customWidth="1"/>
    <col min="6404" max="6404" width="21.7109375" style="372" customWidth="1"/>
    <col min="6405" max="6405" width="22.28515625" style="372" customWidth="1"/>
    <col min="6406" max="6406" width="20.140625" style="372" customWidth="1"/>
    <col min="6407" max="6407" width="22.7109375" style="372" customWidth="1"/>
    <col min="6408" max="6408" width="21.7109375" style="372" customWidth="1"/>
    <col min="6409" max="6409" width="22.140625" style="372" customWidth="1"/>
    <col min="6410" max="6410" width="20.140625" style="372" customWidth="1"/>
    <col min="6411" max="6411" width="22.42578125" style="372" customWidth="1"/>
    <col min="6412" max="6412" width="21.7109375" style="372" customWidth="1"/>
    <col min="6413" max="6413" width="22.140625" style="372" customWidth="1"/>
    <col min="6414" max="6414" width="3.42578125" style="372" customWidth="1"/>
    <col min="6415" max="6656" width="9.140625" style="372"/>
    <col min="6657" max="6657" width="125.85546875" style="372" customWidth="1"/>
    <col min="6658" max="6658" width="20.140625" style="372" customWidth="1"/>
    <col min="6659" max="6659" width="22" style="372" customWidth="1"/>
    <col min="6660" max="6660" width="21.7109375" style="372" customWidth="1"/>
    <col min="6661" max="6661" width="22.28515625" style="372" customWidth="1"/>
    <col min="6662" max="6662" width="20.140625" style="372" customWidth="1"/>
    <col min="6663" max="6663" width="22.7109375" style="372" customWidth="1"/>
    <col min="6664" max="6664" width="21.7109375" style="372" customWidth="1"/>
    <col min="6665" max="6665" width="22.140625" style="372" customWidth="1"/>
    <col min="6666" max="6666" width="20.140625" style="372" customWidth="1"/>
    <col min="6667" max="6667" width="22.42578125" style="372" customWidth="1"/>
    <col min="6668" max="6668" width="21.7109375" style="372" customWidth="1"/>
    <col min="6669" max="6669" width="22.140625" style="372" customWidth="1"/>
    <col min="6670" max="6670" width="3.42578125" style="372" customWidth="1"/>
    <col min="6671" max="6912" width="9.140625" style="372"/>
    <col min="6913" max="6913" width="125.85546875" style="372" customWidth="1"/>
    <col min="6914" max="6914" width="20.140625" style="372" customWidth="1"/>
    <col min="6915" max="6915" width="22" style="372" customWidth="1"/>
    <col min="6916" max="6916" width="21.7109375" style="372" customWidth="1"/>
    <col min="6917" max="6917" width="22.28515625" style="372" customWidth="1"/>
    <col min="6918" max="6918" width="20.140625" style="372" customWidth="1"/>
    <col min="6919" max="6919" width="22.7109375" style="372" customWidth="1"/>
    <col min="6920" max="6920" width="21.7109375" style="372" customWidth="1"/>
    <col min="6921" max="6921" width="22.140625" style="372" customWidth="1"/>
    <col min="6922" max="6922" width="20.140625" style="372" customWidth="1"/>
    <col min="6923" max="6923" width="22.42578125" style="372" customWidth="1"/>
    <col min="6924" max="6924" width="21.7109375" style="372" customWidth="1"/>
    <col min="6925" max="6925" width="22.140625" style="372" customWidth="1"/>
    <col min="6926" max="6926" width="3.42578125" style="372" customWidth="1"/>
    <col min="6927" max="7168" width="9.140625" style="372"/>
    <col min="7169" max="7169" width="125.85546875" style="372" customWidth="1"/>
    <col min="7170" max="7170" width="20.140625" style="372" customWidth="1"/>
    <col min="7171" max="7171" width="22" style="372" customWidth="1"/>
    <col min="7172" max="7172" width="21.7109375" style="372" customWidth="1"/>
    <col min="7173" max="7173" width="22.28515625" style="372" customWidth="1"/>
    <col min="7174" max="7174" width="20.140625" style="372" customWidth="1"/>
    <col min="7175" max="7175" width="22.7109375" style="372" customWidth="1"/>
    <col min="7176" max="7176" width="21.7109375" style="372" customWidth="1"/>
    <col min="7177" max="7177" width="22.140625" style="372" customWidth="1"/>
    <col min="7178" max="7178" width="20.140625" style="372" customWidth="1"/>
    <col min="7179" max="7179" width="22.42578125" style="372" customWidth="1"/>
    <col min="7180" max="7180" width="21.7109375" style="372" customWidth="1"/>
    <col min="7181" max="7181" width="22.140625" style="372" customWidth="1"/>
    <col min="7182" max="7182" width="3.42578125" style="372" customWidth="1"/>
    <col min="7183" max="7424" width="9.140625" style="372"/>
    <col min="7425" max="7425" width="125.85546875" style="372" customWidth="1"/>
    <col min="7426" max="7426" width="20.140625" style="372" customWidth="1"/>
    <col min="7427" max="7427" width="22" style="372" customWidth="1"/>
    <col min="7428" max="7428" width="21.7109375" style="372" customWidth="1"/>
    <col min="7429" max="7429" width="22.28515625" style="372" customWidth="1"/>
    <col min="7430" max="7430" width="20.140625" style="372" customWidth="1"/>
    <col min="7431" max="7431" width="22.7109375" style="372" customWidth="1"/>
    <col min="7432" max="7432" width="21.7109375" style="372" customWidth="1"/>
    <col min="7433" max="7433" width="22.140625" style="372" customWidth="1"/>
    <col min="7434" max="7434" width="20.140625" style="372" customWidth="1"/>
    <col min="7435" max="7435" width="22.42578125" style="372" customWidth="1"/>
    <col min="7436" max="7436" width="21.7109375" style="372" customWidth="1"/>
    <col min="7437" max="7437" width="22.140625" style="372" customWidth="1"/>
    <col min="7438" max="7438" width="3.42578125" style="372" customWidth="1"/>
    <col min="7439" max="7680" width="9.140625" style="372"/>
    <col min="7681" max="7681" width="125.85546875" style="372" customWidth="1"/>
    <col min="7682" max="7682" width="20.140625" style="372" customWidth="1"/>
    <col min="7683" max="7683" width="22" style="372" customWidth="1"/>
    <col min="7684" max="7684" width="21.7109375" style="372" customWidth="1"/>
    <col min="7685" max="7685" width="22.28515625" style="372" customWidth="1"/>
    <col min="7686" max="7686" width="20.140625" style="372" customWidth="1"/>
    <col min="7687" max="7687" width="22.7109375" style="372" customWidth="1"/>
    <col min="7688" max="7688" width="21.7109375" style="372" customWidth="1"/>
    <col min="7689" max="7689" width="22.140625" style="372" customWidth="1"/>
    <col min="7690" max="7690" width="20.140625" style="372" customWidth="1"/>
    <col min="7691" max="7691" width="22.42578125" style="372" customWidth="1"/>
    <col min="7692" max="7692" width="21.7109375" style="372" customWidth="1"/>
    <col min="7693" max="7693" width="22.140625" style="372" customWidth="1"/>
    <col min="7694" max="7694" width="3.42578125" style="372" customWidth="1"/>
    <col min="7695" max="7936" width="9.140625" style="372"/>
    <col min="7937" max="7937" width="125.85546875" style="372" customWidth="1"/>
    <col min="7938" max="7938" width="20.140625" style="372" customWidth="1"/>
    <col min="7939" max="7939" width="22" style="372" customWidth="1"/>
    <col min="7940" max="7940" width="21.7109375" style="372" customWidth="1"/>
    <col min="7941" max="7941" width="22.28515625" style="372" customWidth="1"/>
    <col min="7942" max="7942" width="20.140625" style="372" customWidth="1"/>
    <col min="7943" max="7943" width="22.7109375" style="372" customWidth="1"/>
    <col min="7944" max="7944" width="21.7109375" style="372" customWidth="1"/>
    <col min="7945" max="7945" width="22.140625" style="372" customWidth="1"/>
    <col min="7946" max="7946" width="20.140625" style="372" customWidth="1"/>
    <col min="7947" max="7947" width="22.42578125" style="372" customWidth="1"/>
    <col min="7948" max="7948" width="21.7109375" style="372" customWidth="1"/>
    <col min="7949" max="7949" width="22.140625" style="372" customWidth="1"/>
    <col min="7950" max="7950" width="3.42578125" style="372" customWidth="1"/>
    <col min="7951" max="8192" width="9.140625" style="372"/>
    <col min="8193" max="8193" width="125.85546875" style="372" customWidth="1"/>
    <col min="8194" max="8194" width="20.140625" style="372" customWidth="1"/>
    <col min="8195" max="8195" width="22" style="372" customWidth="1"/>
    <col min="8196" max="8196" width="21.7109375" style="372" customWidth="1"/>
    <col min="8197" max="8197" width="22.28515625" style="372" customWidth="1"/>
    <col min="8198" max="8198" width="20.140625" style="372" customWidth="1"/>
    <col min="8199" max="8199" width="22.7109375" style="372" customWidth="1"/>
    <col min="8200" max="8200" width="21.7109375" style="372" customWidth="1"/>
    <col min="8201" max="8201" width="22.140625" style="372" customWidth="1"/>
    <col min="8202" max="8202" width="20.140625" style="372" customWidth="1"/>
    <col min="8203" max="8203" width="22.42578125" style="372" customWidth="1"/>
    <col min="8204" max="8204" width="21.7109375" style="372" customWidth="1"/>
    <col min="8205" max="8205" width="22.140625" style="372" customWidth="1"/>
    <col min="8206" max="8206" width="3.42578125" style="372" customWidth="1"/>
    <col min="8207" max="8448" width="9.140625" style="372"/>
    <col min="8449" max="8449" width="125.85546875" style="372" customWidth="1"/>
    <col min="8450" max="8450" width="20.140625" style="372" customWidth="1"/>
    <col min="8451" max="8451" width="22" style="372" customWidth="1"/>
    <col min="8452" max="8452" width="21.7109375" style="372" customWidth="1"/>
    <col min="8453" max="8453" width="22.28515625" style="372" customWidth="1"/>
    <col min="8454" max="8454" width="20.140625" style="372" customWidth="1"/>
    <col min="8455" max="8455" width="22.7109375" style="372" customWidth="1"/>
    <col min="8456" max="8456" width="21.7109375" style="372" customWidth="1"/>
    <col min="8457" max="8457" width="22.140625" style="372" customWidth="1"/>
    <col min="8458" max="8458" width="20.140625" style="372" customWidth="1"/>
    <col min="8459" max="8459" width="22.42578125" style="372" customWidth="1"/>
    <col min="8460" max="8460" width="21.7109375" style="372" customWidth="1"/>
    <col min="8461" max="8461" width="22.140625" style="372" customWidth="1"/>
    <col min="8462" max="8462" width="3.42578125" style="372" customWidth="1"/>
    <col min="8463" max="8704" width="9.140625" style="372"/>
    <col min="8705" max="8705" width="125.85546875" style="372" customWidth="1"/>
    <col min="8706" max="8706" width="20.140625" style="372" customWidth="1"/>
    <col min="8707" max="8707" width="22" style="372" customWidth="1"/>
    <col min="8708" max="8708" width="21.7109375" style="372" customWidth="1"/>
    <col min="8709" max="8709" width="22.28515625" style="372" customWidth="1"/>
    <col min="8710" max="8710" width="20.140625" style="372" customWidth="1"/>
    <col min="8711" max="8711" width="22.7109375" style="372" customWidth="1"/>
    <col min="8712" max="8712" width="21.7109375" style="372" customWidth="1"/>
    <col min="8713" max="8713" width="22.140625" style="372" customWidth="1"/>
    <col min="8714" max="8714" width="20.140625" style="372" customWidth="1"/>
    <col min="8715" max="8715" width="22.42578125" style="372" customWidth="1"/>
    <col min="8716" max="8716" width="21.7109375" style="372" customWidth="1"/>
    <col min="8717" max="8717" width="22.140625" style="372" customWidth="1"/>
    <col min="8718" max="8718" width="3.42578125" style="372" customWidth="1"/>
    <col min="8719" max="8960" width="9.140625" style="372"/>
    <col min="8961" max="8961" width="125.85546875" style="372" customWidth="1"/>
    <col min="8962" max="8962" width="20.140625" style="372" customWidth="1"/>
    <col min="8963" max="8963" width="22" style="372" customWidth="1"/>
    <col min="8964" max="8964" width="21.7109375" style="372" customWidth="1"/>
    <col min="8965" max="8965" width="22.28515625" style="372" customWidth="1"/>
    <col min="8966" max="8966" width="20.140625" style="372" customWidth="1"/>
    <col min="8967" max="8967" width="22.7109375" style="372" customWidth="1"/>
    <col min="8968" max="8968" width="21.7109375" style="372" customWidth="1"/>
    <col min="8969" max="8969" width="22.140625" style="372" customWidth="1"/>
    <col min="8970" max="8970" width="20.140625" style="372" customWidth="1"/>
    <col min="8971" max="8971" width="22.42578125" style="372" customWidth="1"/>
    <col min="8972" max="8972" width="21.7109375" style="372" customWidth="1"/>
    <col min="8973" max="8973" width="22.140625" style="372" customWidth="1"/>
    <col min="8974" max="8974" width="3.42578125" style="372" customWidth="1"/>
    <col min="8975" max="9216" width="9.140625" style="372"/>
    <col min="9217" max="9217" width="125.85546875" style="372" customWidth="1"/>
    <col min="9218" max="9218" width="20.140625" style="372" customWidth="1"/>
    <col min="9219" max="9219" width="22" style="372" customWidth="1"/>
    <col min="9220" max="9220" width="21.7109375" style="372" customWidth="1"/>
    <col min="9221" max="9221" width="22.28515625" style="372" customWidth="1"/>
    <col min="9222" max="9222" width="20.140625" style="372" customWidth="1"/>
    <col min="9223" max="9223" width="22.7109375" style="372" customWidth="1"/>
    <col min="9224" max="9224" width="21.7109375" style="372" customWidth="1"/>
    <col min="9225" max="9225" width="22.140625" style="372" customWidth="1"/>
    <col min="9226" max="9226" width="20.140625" style="372" customWidth="1"/>
    <col min="9227" max="9227" width="22.42578125" style="372" customWidth="1"/>
    <col min="9228" max="9228" width="21.7109375" style="372" customWidth="1"/>
    <col min="9229" max="9229" width="22.140625" style="372" customWidth="1"/>
    <col min="9230" max="9230" width="3.42578125" style="372" customWidth="1"/>
    <col min="9231" max="9472" width="9.140625" style="372"/>
    <col min="9473" max="9473" width="125.85546875" style="372" customWidth="1"/>
    <col min="9474" max="9474" width="20.140625" style="372" customWidth="1"/>
    <col min="9475" max="9475" width="22" style="372" customWidth="1"/>
    <col min="9476" max="9476" width="21.7109375" style="372" customWidth="1"/>
    <col min="9477" max="9477" width="22.28515625" style="372" customWidth="1"/>
    <col min="9478" max="9478" width="20.140625" style="372" customWidth="1"/>
    <col min="9479" max="9479" width="22.7109375" style="372" customWidth="1"/>
    <col min="9480" max="9480" width="21.7109375" style="372" customWidth="1"/>
    <col min="9481" max="9481" width="22.140625" style="372" customWidth="1"/>
    <col min="9482" max="9482" width="20.140625" style="372" customWidth="1"/>
    <col min="9483" max="9483" width="22.42578125" style="372" customWidth="1"/>
    <col min="9484" max="9484" width="21.7109375" style="372" customWidth="1"/>
    <col min="9485" max="9485" width="22.140625" style="372" customWidth="1"/>
    <col min="9486" max="9486" width="3.42578125" style="372" customWidth="1"/>
    <col min="9487" max="9728" width="9.140625" style="372"/>
    <col min="9729" max="9729" width="125.85546875" style="372" customWidth="1"/>
    <col min="9730" max="9730" width="20.140625" style="372" customWidth="1"/>
    <col min="9731" max="9731" width="22" style="372" customWidth="1"/>
    <col min="9732" max="9732" width="21.7109375" style="372" customWidth="1"/>
    <col min="9733" max="9733" width="22.28515625" style="372" customWidth="1"/>
    <col min="9734" max="9734" width="20.140625" style="372" customWidth="1"/>
    <col min="9735" max="9735" width="22.7109375" style="372" customWidth="1"/>
    <col min="9736" max="9736" width="21.7109375" style="372" customWidth="1"/>
    <col min="9737" max="9737" width="22.140625" style="372" customWidth="1"/>
    <col min="9738" max="9738" width="20.140625" style="372" customWidth="1"/>
    <col min="9739" max="9739" width="22.42578125" style="372" customWidth="1"/>
    <col min="9740" max="9740" width="21.7109375" style="372" customWidth="1"/>
    <col min="9741" max="9741" width="22.140625" style="372" customWidth="1"/>
    <col min="9742" max="9742" width="3.42578125" style="372" customWidth="1"/>
    <col min="9743" max="9984" width="9.140625" style="372"/>
    <col min="9985" max="9985" width="125.85546875" style="372" customWidth="1"/>
    <col min="9986" max="9986" width="20.140625" style="372" customWidth="1"/>
    <col min="9987" max="9987" width="22" style="372" customWidth="1"/>
    <col min="9988" max="9988" width="21.7109375" style="372" customWidth="1"/>
    <col min="9989" max="9989" width="22.28515625" style="372" customWidth="1"/>
    <col min="9990" max="9990" width="20.140625" style="372" customWidth="1"/>
    <col min="9991" max="9991" width="22.7109375" style="372" customWidth="1"/>
    <col min="9992" max="9992" width="21.7109375" style="372" customWidth="1"/>
    <col min="9993" max="9993" width="22.140625" style="372" customWidth="1"/>
    <col min="9994" max="9994" width="20.140625" style="372" customWidth="1"/>
    <col min="9995" max="9995" width="22.42578125" style="372" customWidth="1"/>
    <col min="9996" max="9996" width="21.7109375" style="372" customWidth="1"/>
    <col min="9997" max="9997" width="22.140625" style="372" customWidth="1"/>
    <col min="9998" max="9998" width="3.42578125" style="372" customWidth="1"/>
    <col min="9999" max="10240" width="9.140625" style="372"/>
    <col min="10241" max="10241" width="125.85546875" style="372" customWidth="1"/>
    <col min="10242" max="10242" width="20.140625" style="372" customWidth="1"/>
    <col min="10243" max="10243" width="22" style="372" customWidth="1"/>
    <col min="10244" max="10244" width="21.7109375" style="372" customWidth="1"/>
    <col min="10245" max="10245" width="22.28515625" style="372" customWidth="1"/>
    <col min="10246" max="10246" width="20.140625" style="372" customWidth="1"/>
    <col min="10247" max="10247" width="22.7109375" style="372" customWidth="1"/>
    <col min="10248" max="10248" width="21.7109375" style="372" customWidth="1"/>
    <col min="10249" max="10249" width="22.140625" style="372" customWidth="1"/>
    <col min="10250" max="10250" width="20.140625" style="372" customWidth="1"/>
    <col min="10251" max="10251" width="22.42578125" style="372" customWidth="1"/>
    <col min="10252" max="10252" width="21.7109375" style="372" customWidth="1"/>
    <col min="10253" max="10253" width="22.140625" style="372" customWidth="1"/>
    <col min="10254" max="10254" width="3.42578125" style="372" customWidth="1"/>
    <col min="10255" max="10496" width="9.140625" style="372"/>
    <col min="10497" max="10497" width="125.85546875" style="372" customWidth="1"/>
    <col min="10498" max="10498" width="20.140625" style="372" customWidth="1"/>
    <col min="10499" max="10499" width="22" style="372" customWidth="1"/>
    <col min="10500" max="10500" width="21.7109375" style="372" customWidth="1"/>
    <col min="10501" max="10501" width="22.28515625" style="372" customWidth="1"/>
    <col min="10502" max="10502" width="20.140625" style="372" customWidth="1"/>
    <col min="10503" max="10503" width="22.7109375" style="372" customWidth="1"/>
    <col min="10504" max="10504" width="21.7109375" style="372" customWidth="1"/>
    <col min="10505" max="10505" width="22.140625" style="372" customWidth="1"/>
    <col min="10506" max="10506" width="20.140625" style="372" customWidth="1"/>
    <col min="10507" max="10507" width="22.42578125" style="372" customWidth="1"/>
    <col min="10508" max="10508" width="21.7109375" style="372" customWidth="1"/>
    <col min="10509" max="10509" width="22.140625" style="372" customWidth="1"/>
    <col min="10510" max="10510" width="3.42578125" style="372" customWidth="1"/>
    <col min="10511" max="10752" width="9.140625" style="372"/>
    <col min="10753" max="10753" width="125.85546875" style="372" customWidth="1"/>
    <col min="10754" max="10754" width="20.140625" style="372" customWidth="1"/>
    <col min="10755" max="10755" width="22" style="372" customWidth="1"/>
    <col min="10756" max="10756" width="21.7109375" style="372" customWidth="1"/>
    <col min="10757" max="10757" width="22.28515625" style="372" customWidth="1"/>
    <col min="10758" max="10758" width="20.140625" style="372" customWidth="1"/>
    <col min="10759" max="10759" width="22.7109375" style="372" customWidth="1"/>
    <col min="10760" max="10760" width="21.7109375" style="372" customWidth="1"/>
    <col min="10761" max="10761" width="22.140625" style="372" customWidth="1"/>
    <col min="10762" max="10762" width="20.140625" style="372" customWidth="1"/>
    <col min="10763" max="10763" width="22.42578125" style="372" customWidth="1"/>
    <col min="10764" max="10764" width="21.7109375" style="372" customWidth="1"/>
    <col min="10765" max="10765" width="22.140625" style="372" customWidth="1"/>
    <col min="10766" max="10766" width="3.42578125" style="372" customWidth="1"/>
    <col min="10767" max="11008" width="9.140625" style="372"/>
    <col min="11009" max="11009" width="125.85546875" style="372" customWidth="1"/>
    <col min="11010" max="11010" width="20.140625" style="372" customWidth="1"/>
    <col min="11011" max="11011" width="22" style="372" customWidth="1"/>
    <col min="11012" max="11012" width="21.7109375" style="372" customWidth="1"/>
    <col min="11013" max="11013" width="22.28515625" style="372" customWidth="1"/>
    <col min="11014" max="11014" width="20.140625" style="372" customWidth="1"/>
    <col min="11015" max="11015" width="22.7109375" style="372" customWidth="1"/>
    <col min="11016" max="11016" width="21.7109375" style="372" customWidth="1"/>
    <col min="11017" max="11017" width="22.140625" style="372" customWidth="1"/>
    <col min="11018" max="11018" width="20.140625" style="372" customWidth="1"/>
    <col min="11019" max="11019" width="22.42578125" style="372" customWidth="1"/>
    <col min="11020" max="11020" width="21.7109375" style="372" customWidth="1"/>
    <col min="11021" max="11021" width="22.140625" style="372" customWidth="1"/>
    <col min="11022" max="11022" width="3.42578125" style="372" customWidth="1"/>
    <col min="11023" max="11264" width="9.140625" style="372"/>
    <col min="11265" max="11265" width="125.85546875" style="372" customWidth="1"/>
    <col min="11266" max="11266" width="20.140625" style="372" customWidth="1"/>
    <col min="11267" max="11267" width="22" style="372" customWidth="1"/>
    <col min="11268" max="11268" width="21.7109375" style="372" customWidth="1"/>
    <col min="11269" max="11269" width="22.28515625" style="372" customWidth="1"/>
    <col min="11270" max="11270" width="20.140625" style="372" customWidth="1"/>
    <col min="11271" max="11271" width="22.7109375" style="372" customWidth="1"/>
    <col min="11272" max="11272" width="21.7109375" style="372" customWidth="1"/>
    <col min="11273" max="11273" width="22.140625" style="372" customWidth="1"/>
    <col min="11274" max="11274" width="20.140625" style="372" customWidth="1"/>
    <col min="11275" max="11275" width="22.42578125" style="372" customWidth="1"/>
    <col min="11276" max="11276" width="21.7109375" style="372" customWidth="1"/>
    <col min="11277" max="11277" width="22.140625" style="372" customWidth="1"/>
    <col min="11278" max="11278" width="3.42578125" style="372" customWidth="1"/>
    <col min="11279" max="11520" width="9.140625" style="372"/>
    <col min="11521" max="11521" width="125.85546875" style="372" customWidth="1"/>
    <col min="11522" max="11522" width="20.140625" style="372" customWidth="1"/>
    <col min="11523" max="11523" width="22" style="372" customWidth="1"/>
    <col min="11524" max="11524" width="21.7109375" style="372" customWidth="1"/>
    <col min="11525" max="11525" width="22.28515625" style="372" customWidth="1"/>
    <col min="11526" max="11526" width="20.140625" style="372" customWidth="1"/>
    <col min="11527" max="11527" width="22.7109375" style="372" customWidth="1"/>
    <col min="11528" max="11528" width="21.7109375" style="372" customWidth="1"/>
    <col min="11529" max="11529" width="22.140625" style="372" customWidth="1"/>
    <col min="11530" max="11530" width="20.140625" style="372" customWidth="1"/>
    <col min="11531" max="11531" width="22.42578125" style="372" customWidth="1"/>
    <col min="11532" max="11532" width="21.7109375" style="372" customWidth="1"/>
    <col min="11533" max="11533" width="22.140625" style="372" customWidth="1"/>
    <col min="11534" max="11534" width="3.42578125" style="372" customWidth="1"/>
    <col min="11535" max="11776" width="9.140625" style="372"/>
    <col min="11777" max="11777" width="125.85546875" style="372" customWidth="1"/>
    <col min="11778" max="11778" width="20.140625" style="372" customWidth="1"/>
    <col min="11779" max="11779" width="22" style="372" customWidth="1"/>
    <col min="11780" max="11780" width="21.7109375" style="372" customWidth="1"/>
    <col min="11781" max="11781" width="22.28515625" style="372" customWidth="1"/>
    <col min="11782" max="11782" width="20.140625" style="372" customWidth="1"/>
    <col min="11783" max="11783" width="22.7109375" style="372" customWidth="1"/>
    <col min="11784" max="11784" width="21.7109375" style="372" customWidth="1"/>
    <col min="11785" max="11785" width="22.140625" style="372" customWidth="1"/>
    <col min="11786" max="11786" width="20.140625" style="372" customWidth="1"/>
    <col min="11787" max="11787" width="22.42578125" style="372" customWidth="1"/>
    <col min="11788" max="11788" width="21.7109375" style="372" customWidth="1"/>
    <col min="11789" max="11789" width="22.140625" style="372" customWidth="1"/>
    <col min="11790" max="11790" width="3.42578125" style="372" customWidth="1"/>
    <col min="11791" max="12032" width="9.140625" style="372"/>
    <col min="12033" max="12033" width="125.85546875" style="372" customWidth="1"/>
    <col min="12034" max="12034" width="20.140625" style="372" customWidth="1"/>
    <col min="12035" max="12035" width="22" style="372" customWidth="1"/>
    <col min="12036" max="12036" width="21.7109375" style="372" customWidth="1"/>
    <col min="12037" max="12037" width="22.28515625" style="372" customWidth="1"/>
    <col min="12038" max="12038" width="20.140625" style="372" customWidth="1"/>
    <col min="12039" max="12039" width="22.7109375" style="372" customWidth="1"/>
    <col min="12040" max="12040" width="21.7109375" style="372" customWidth="1"/>
    <col min="12041" max="12041" width="22.140625" style="372" customWidth="1"/>
    <col min="12042" max="12042" width="20.140625" style="372" customWidth="1"/>
    <col min="12043" max="12043" width="22.42578125" style="372" customWidth="1"/>
    <col min="12044" max="12044" width="21.7109375" style="372" customWidth="1"/>
    <col min="12045" max="12045" width="22.140625" style="372" customWidth="1"/>
    <col min="12046" max="12046" width="3.42578125" style="372" customWidth="1"/>
    <col min="12047" max="12288" width="9.140625" style="372"/>
    <col min="12289" max="12289" width="125.85546875" style="372" customWidth="1"/>
    <col min="12290" max="12290" width="20.140625" style="372" customWidth="1"/>
    <col min="12291" max="12291" width="22" style="372" customWidth="1"/>
    <col min="12292" max="12292" width="21.7109375" style="372" customWidth="1"/>
    <col min="12293" max="12293" width="22.28515625" style="372" customWidth="1"/>
    <col min="12294" max="12294" width="20.140625" style="372" customWidth="1"/>
    <col min="12295" max="12295" width="22.7109375" style="372" customWidth="1"/>
    <col min="12296" max="12296" width="21.7109375" style="372" customWidth="1"/>
    <col min="12297" max="12297" width="22.140625" style="372" customWidth="1"/>
    <col min="12298" max="12298" width="20.140625" style="372" customWidth="1"/>
    <col min="12299" max="12299" width="22.42578125" style="372" customWidth="1"/>
    <col min="12300" max="12300" width="21.7109375" style="372" customWidth="1"/>
    <col min="12301" max="12301" width="22.140625" style="372" customWidth="1"/>
    <col min="12302" max="12302" width="3.42578125" style="372" customWidth="1"/>
    <col min="12303" max="12544" width="9.140625" style="372"/>
    <col min="12545" max="12545" width="125.85546875" style="372" customWidth="1"/>
    <col min="12546" max="12546" width="20.140625" style="372" customWidth="1"/>
    <col min="12547" max="12547" width="22" style="372" customWidth="1"/>
    <col min="12548" max="12548" width="21.7109375" style="372" customWidth="1"/>
    <col min="12549" max="12549" width="22.28515625" style="372" customWidth="1"/>
    <col min="12550" max="12550" width="20.140625" style="372" customWidth="1"/>
    <col min="12551" max="12551" width="22.7109375" style="372" customWidth="1"/>
    <col min="12552" max="12552" width="21.7109375" style="372" customWidth="1"/>
    <col min="12553" max="12553" width="22.140625" style="372" customWidth="1"/>
    <col min="12554" max="12554" width="20.140625" style="372" customWidth="1"/>
    <col min="12555" max="12555" width="22.42578125" style="372" customWidth="1"/>
    <col min="12556" max="12556" width="21.7109375" style="372" customWidth="1"/>
    <col min="12557" max="12557" width="22.140625" style="372" customWidth="1"/>
    <col min="12558" max="12558" width="3.42578125" style="372" customWidth="1"/>
    <col min="12559" max="12800" width="9.140625" style="372"/>
    <col min="12801" max="12801" width="125.85546875" style="372" customWidth="1"/>
    <col min="12802" max="12802" width="20.140625" style="372" customWidth="1"/>
    <col min="12803" max="12803" width="22" style="372" customWidth="1"/>
    <col min="12804" max="12804" width="21.7109375" style="372" customWidth="1"/>
    <col min="12805" max="12805" width="22.28515625" style="372" customWidth="1"/>
    <col min="12806" max="12806" width="20.140625" style="372" customWidth="1"/>
    <col min="12807" max="12807" width="22.7109375" style="372" customWidth="1"/>
    <col min="12808" max="12808" width="21.7109375" style="372" customWidth="1"/>
    <col min="12809" max="12809" width="22.140625" style="372" customWidth="1"/>
    <col min="12810" max="12810" width="20.140625" style="372" customWidth="1"/>
    <col min="12811" max="12811" width="22.42578125" style="372" customWidth="1"/>
    <col min="12812" max="12812" width="21.7109375" style="372" customWidth="1"/>
    <col min="12813" max="12813" width="22.140625" style="372" customWidth="1"/>
    <col min="12814" max="12814" width="3.42578125" style="372" customWidth="1"/>
    <col min="12815" max="13056" width="9.140625" style="372"/>
    <col min="13057" max="13057" width="125.85546875" style="372" customWidth="1"/>
    <col min="13058" max="13058" width="20.140625" style="372" customWidth="1"/>
    <col min="13059" max="13059" width="22" style="372" customWidth="1"/>
    <col min="13060" max="13060" width="21.7109375" style="372" customWidth="1"/>
    <col min="13061" max="13061" width="22.28515625" style="372" customWidth="1"/>
    <col min="13062" max="13062" width="20.140625" style="372" customWidth="1"/>
    <col min="13063" max="13063" width="22.7109375" style="372" customWidth="1"/>
    <col min="13064" max="13064" width="21.7109375" style="372" customWidth="1"/>
    <col min="13065" max="13065" width="22.140625" style="372" customWidth="1"/>
    <col min="13066" max="13066" width="20.140625" style="372" customWidth="1"/>
    <col min="13067" max="13067" width="22.42578125" style="372" customWidth="1"/>
    <col min="13068" max="13068" width="21.7109375" style="372" customWidth="1"/>
    <col min="13069" max="13069" width="22.140625" style="372" customWidth="1"/>
    <col min="13070" max="13070" width="3.42578125" style="372" customWidth="1"/>
    <col min="13071" max="13312" width="9.140625" style="372"/>
    <col min="13313" max="13313" width="125.85546875" style="372" customWidth="1"/>
    <col min="13314" max="13314" width="20.140625" style="372" customWidth="1"/>
    <col min="13315" max="13315" width="22" style="372" customWidth="1"/>
    <col min="13316" max="13316" width="21.7109375" style="372" customWidth="1"/>
    <col min="13317" max="13317" width="22.28515625" style="372" customWidth="1"/>
    <col min="13318" max="13318" width="20.140625" style="372" customWidth="1"/>
    <col min="13319" max="13319" width="22.7109375" style="372" customWidth="1"/>
    <col min="13320" max="13320" width="21.7109375" style="372" customWidth="1"/>
    <col min="13321" max="13321" width="22.140625" style="372" customWidth="1"/>
    <col min="13322" max="13322" width="20.140625" style="372" customWidth="1"/>
    <col min="13323" max="13323" width="22.42578125" style="372" customWidth="1"/>
    <col min="13324" max="13324" width="21.7109375" style="372" customWidth="1"/>
    <col min="13325" max="13325" width="22.140625" style="372" customWidth="1"/>
    <col min="13326" max="13326" width="3.42578125" style="372" customWidth="1"/>
    <col min="13327" max="13568" width="9.140625" style="372"/>
    <col min="13569" max="13569" width="125.85546875" style="372" customWidth="1"/>
    <col min="13570" max="13570" width="20.140625" style="372" customWidth="1"/>
    <col min="13571" max="13571" width="22" style="372" customWidth="1"/>
    <col min="13572" max="13572" width="21.7109375" style="372" customWidth="1"/>
    <col min="13573" max="13573" width="22.28515625" style="372" customWidth="1"/>
    <col min="13574" max="13574" width="20.140625" style="372" customWidth="1"/>
    <col min="13575" max="13575" width="22.7109375" style="372" customWidth="1"/>
    <col min="13576" max="13576" width="21.7109375" style="372" customWidth="1"/>
    <col min="13577" max="13577" width="22.140625" style="372" customWidth="1"/>
    <col min="13578" max="13578" width="20.140625" style="372" customWidth="1"/>
    <col min="13579" max="13579" width="22.42578125" style="372" customWidth="1"/>
    <col min="13580" max="13580" width="21.7109375" style="372" customWidth="1"/>
    <col min="13581" max="13581" width="22.140625" style="372" customWidth="1"/>
    <col min="13582" max="13582" width="3.42578125" style="372" customWidth="1"/>
    <col min="13583" max="13824" width="9.140625" style="372"/>
    <col min="13825" max="13825" width="125.85546875" style="372" customWidth="1"/>
    <col min="13826" max="13826" width="20.140625" style="372" customWidth="1"/>
    <col min="13827" max="13827" width="22" style="372" customWidth="1"/>
    <col min="13828" max="13828" width="21.7109375" style="372" customWidth="1"/>
    <col min="13829" max="13829" width="22.28515625" style="372" customWidth="1"/>
    <col min="13830" max="13830" width="20.140625" style="372" customWidth="1"/>
    <col min="13831" max="13831" width="22.7109375" style="372" customWidth="1"/>
    <col min="13832" max="13832" width="21.7109375" style="372" customWidth="1"/>
    <col min="13833" max="13833" width="22.140625" style="372" customWidth="1"/>
    <col min="13834" max="13834" width="20.140625" style="372" customWidth="1"/>
    <col min="13835" max="13835" width="22.42578125" style="372" customWidth="1"/>
    <col min="13836" max="13836" width="21.7109375" style="372" customWidth="1"/>
    <col min="13837" max="13837" width="22.140625" style="372" customWidth="1"/>
    <col min="13838" max="13838" width="3.42578125" style="372" customWidth="1"/>
    <col min="13839" max="14080" width="9.140625" style="372"/>
    <col min="14081" max="14081" width="125.85546875" style="372" customWidth="1"/>
    <col min="14082" max="14082" width="20.140625" style="372" customWidth="1"/>
    <col min="14083" max="14083" width="22" style="372" customWidth="1"/>
    <col min="14084" max="14084" width="21.7109375" style="372" customWidth="1"/>
    <col min="14085" max="14085" width="22.28515625" style="372" customWidth="1"/>
    <col min="14086" max="14086" width="20.140625" style="372" customWidth="1"/>
    <col min="14087" max="14087" width="22.7109375" style="372" customWidth="1"/>
    <col min="14088" max="14088" width="21.7109375" style="372" customWidth="1"/>
    <col min="14089" max="14089" width="22.140625" style="372" customWidth="1"/>
    <col min="14090" max="14090" width="20.140625" style="372" customWidth="1"/>
    <col min="14091" max="14091" width="22.42578125" style="372" customWidth="1"/>
    <col min="14092" max="14092" width="21.7109375" style="372" customWidth="1"/>
    <col min="14093" max="14093" width="22.140625" style="372" customWidth="1"/>
    <col min="14094" max="14094" width="3.42578125" style="372" customWidth="1"/>
    <col min="14095" max="14336" width="9.140625" style="372"/>
    <col min="14337" max="14337" width="125.85546875" style="372" customWidth="1"/>
    <col min="14338" max="14338" width="20.140625" style="372" customWidth="1"/>
    <col min="14339" max="14339" width="22" style="372" customWidth="1"/>
    <col min="14340" max="14340" width="21.7109375" style="372" customWidth="1"/>
    <col min="14341" max="14341" width="22.28515625" style="372" customWidth="1"/>
    <col min="14342" max="14342" width="20.140625" style="372" customWidth="1"/>
    <col min="14343" max="14343" width="22.7109375" style="372" customWidth="1"/>
    <col min="14344" max="14344" width="21.7109375" style="372" customWidth="1"/>
    <col min="14345" max="14345" width="22.140625" style="372" customWidth="1"/>
    <col min="14346" max="14346" width="20.140625" style="372" customWidth="1"/>
    <col min="14347" max="14347" width="22.42578125" style="372" customWidth="1"/>
    <col min="14348" max="14348" width="21.7109375" style="372" customWidth="1"/>
    <col min="14349" max="14349" width="22.140625" style="372" customWidth="1"/>
    <col min="14350" max="14350" width="3.42578125" style="372" customWidth="1"/>
    <col min="14351" max="14592" width="9.140625" style="372"/>
    <col min="14593" max="14593" width="125.85546875" style="372" customWidth="1"/>
    <col min="14594" max="14594" width="20.140625" style="372" customWidth="1"/>
    <col min="14595" max="14595" width="22" style="372" customWidth="1"/>
    <col min="14596" max="14596" width="21.7109375" style="372" customWidth="1"/>
    <col min="14597" max="14597" width="22.28515625" style="372" customWidth="1"/>
    <col min="14598" max="14598" width="20.140625" style="372" customWidth="1"/>
    <col min="14599" max="14599" width="22.7109375" style="372" customWidth="1"/>
    <col min="14600" max="14600" width="21.7109375" style="372" customWidth="1"/>
    <col min="14601" max="14601" width="22.140625" style="372" customWidth="1"/>
    <col min="14602" max="14602" width="20.140625" style="372" customWidth="1"/>
    <col min="14603" max="14603" width="22.42578125" style="372" customWidth="1"/>
    <col min="14604" max="14604" width="21.7109375" style="372" customWidth="1"/>
    <col min="14605" max="14605" width="22.140625" style="372" customWidth="1"/>
    <col min="14606" max="14606" width="3.42578125" style="372" customWidth="1"/>
    <col min="14607" max="14848" width="9.140625" style="372"/>
    <col min="14849" max="14849" width="125.85546875" style="372" customWidth="1"/>
    <col min="14850" max="14850" width="20.140625" style="372" customWidth="1"/>
    <col min="14851" max="14851" width="22" style="372" customWidth="1"/>
    <col min="14852" max="14852" width="21.7109375" style="372" customWidth="1"/>
    <col min="14853" max="14853" width="22.28515625" style="372" customWidth="1"/>
    <col min="14854" max="14854" width="20.140625" style="372" customWidth="1"/>
    <col min="14855" max="14855" width="22.7109375" style="372" customWidth="1"/>
    <col min="14856" max="14856" width="21.7109375" style="372" customWidth="1"/>
    <col min="14857" max="14857" width="22.140625" style="372" customWidth="1"/>
    <col min="14858" max="14858" width="20.140625" style="372" customWidth="1"/>
    <col min="14859" max="14859" width="22.42578125" style="372" customWidth="1"/>
    <col min="14860" max="14860" width="21.7109375" style="372" customWidth="1"/>
    <col min="14861" max="14861" width="22.140625" style="372" customWidth="1"/>
    <col min="14862" max="14862" width="3.42578125" style="372" customWidth="1"/>
    <col min="14863" max="15104" width="9.140625" style="372"/>
    <col min="15105" max="15105" width="125.85546875" style="372" customWidth="1"/>
    <col min="15106" max="15106" width="20.140625" style="372" customWidth="1"/>
    <col min="15107" max="15107" width="22" style="372" customWidth="1"/>
    <col min="15108" max="15108" width="21.7109375" style="372" customWidth="1"/>
    <col min="15109" max="15109" width="22.28515625" style="372" customWidth="1"/>
    <col min="15110" max="15110" width="20.140625" style="372" customWidth="1"/>
    <col min="15111" max="15111" width="22.7109375" style="372" customWidth="1"/>
    <col min="15112" max="15112" width="21.7109375" style="372" customWidth="1"/>
    <col min="15113" max="15113" width="22.140625" style="372" customWidth="1"/>
    <col min="15114" max="15114" width="20.140625" style="372" customWidth="1"/>
    <col min="15115" max="15115" width="22.42578125" style="372" customWidth="1"/>
    <col min="15116" max="15116" width="21.7109375" style="372" customWidth="1"/>
    <col min="15117" max="15117" width="22.140625" style="372" customWidth="1"/>
    <col min="15118" max="15118" width="3.42578125" style="372" customWidth="1"/>
    <col min="15119" max="15360" width="9.140625" style="372"/>
    <col min="15361" max="15361" width="125.85546875" style="372" customWidth="1"/>
    <col min="15362" max="15362" width="20.140625" style="372" customWidth="1"/>
    <col min="15363" max="15363" width="22" style="372" customWidth="1"/>
    <col min="15364" max="15364" width="21.7109375" style="372" customWidth="1"/>
    <col min="15365" max="15365" width="22.28515625" style="372" customWidth="1"/>
    <col min="15366" max="15366" width="20.140625" style="372" customWidth="1"/>
    <col min="15367" max="15367" width="22.7109375" style="372" customWidth="1"/>
    <col min="15368" max="15368" width="21.7109375" style="372" customWidth="1"/>
    <col min="15369" max="15369" width="22.140625" style="372" customWidth="1"/>
    <col min="15370" max="15370" width="20.140625" style="372" customWidth="1"/>
    <col min="15371" max="15371" width="22.42578125" style="372" customWidth="1"/>
    <col min="15372" max="15372" width="21.7109375" style="372" customWidth="1"/>
    <col min="15373" max="15373" width="22.140625" style="372" customWidth="1"/>
    <col min="15374" max="15374" width="3.42578125" style="372" customWidth="1"/>
    <col min="15375" max="15616" width="9.140625" style="372"/>
    <col min="15617" max="15617" width="125.85546875" style="372" customWidth="1"/>
    <col min="15618" max="15618" width="20.140625" style="372" customWidth="1"/>
    <col min="15619" max="15619" width="22" style="372" customWidth="1"/>
    <col min="15620" max="15620" width="21.7109375" style="372" customWidth="1"/>
    <col min="15621" max="15621" width="22.28515625" style="372" customWidth="1"/>
    <col min="15622" max="15622" width="20.140625" style="372" customWidth="1"/>
    <col min="15623" max="15623" width="22.7109375" style="372" customWidth="1"/>
    <col min="15624" max="15624" width="21.7109375" style="372" customWidth="1"/>
    <col min="15625" max="15625" width="22.140625" style="372" customWidth="1"/>
    <col min="15626" max="15626" width="20.140625" style="372" customWidth="1"/>
    <col min="15627" max="15627" width="22.42578125" style="372" customWidth="1"/>
    <col min="15628" max="15628" width="21.7109375" style="372" customWidth="1"/>
    <col min="15629" max="15629" width="22.140625" style="372" customWidth="1"/>
    <col min="15630" max="15630" width="3.42578125" style="372" customWidth="1"/>
    <col min="15631" max="15872" width="9.140625" style="372"/>
    <col min="15873" max="15873" width="125.85546875" style="372" customWidth="1"/>
    <col min="15874" max="15874" width="20.140625" style="372" customWidth="1"/>
    <col min="15875" max="15875" width="22" style="372" customWidth="1"/>
    <col min="15876" max="15876" width="21.7109375" style="372" customWidth="1"/>
    <col min="15877" max="15877" width="22.28515625" style="372" customWidth="1"/>
    <col min="15878" max="15878" width="20.140625" style="372" customWidth="1"/>
    <col min="15879" max="15879" width="22.7109375" style="372" customWidth="1"/>
    <col min="15880" max="15880" width="21.7109375" style="372" customWidth="1"/>
    <col min="15881" max="15881" width="22.140625" style="372" customWidth="1"/>
    <col min="15882" max="15882" width="20.140625" style="372" customWidth="1"/>
    <col min="15883" max="15883" width="22.42578125" style="372" customWidth="1"/>
    <col min="15884" max="15884" width="21.7109375" style="372" customWidth="1"/>
    <col min="15885" max="15885" width="22.140625" style="372" customWidth="1"/>
    <col min="15886" max="15886" width="3.42578125" style="372" customWidth="1"/>
    <col min="15887" max="16128" width="9.140625" style="372"/>
    <col min="16129" max="16129" width="125.85546875" style="372" customWidth="1"/>
    <col min="16130" max="16130" width="20.140625" style="372" customWidth="1"/>
    <col min="16131" max="16131" width="22" style="372" customWidth="1"/>
    <col min="16132" max="16132" width="21.7109375" style="372" customWidth="1"/>
    <col min="16133" max="16133" width="22.28515625" style="372" customWidth="1"/>
    <col min="16134" max="16134" width="20.140625" style="372" customWidth="1"/>
    <col min="16135" max="16135" width="22.7109375" style="372" customWidth="1"/>
    <col min="16136" max="16136" width="21.7109375" style="372" customWidth="1"/>
    <col min="16137" max="16137" width="22.140625" style="372" customWidth="1"/>
    <col min="16138" max="16138" width="20.140625" style="372" customWidth="1"/>
    <col min="16139" max="16139" width="22.42578125" style="372" customWidth="1"/>
    <col min="16140" max="16140" width="21.7109375" style="372" customWidth="1"/>
    <col min="16141" max="16141" width="22.140625" style="372" customWidth="1"/>
    <col min="16142" max="16142" width="3.42578125" style="372" customWidth="1"/>
    <col min="16143" max="16384" width="9.140625" style="372"/>
  </cols>
  <sheetData>
    <row r="1" spans="1:14" s="1" customFormat="1" ht="5.25" hidden="1" customHeight="1">
      <c r="A1" s="218"/>
      <c r="B1" s="219"/>
      <c r="C1" s="219"/>
      <c r="D1" s="219"/>
      <c r="E1" s="219"/>
      <c r="F1" s="219"/>
      <c r="G1" s="219"/>
      <c r="H1" s="219"/>
      <c r="I1" s="219"/>
      <c r="J1" s="219"/>
      <c r="K1" s="219"/>
      <c r="L1" s="219"/>
      <c r="M1" s="219"/>
      <c r="N1" s="220"/>
    </row>
    <row r="2" spans="1:14" s="2" customFormat="1" ht="70.5" customHeight="1">
      <c r="A2" s="898" t="s">
        <v>546</v>
      </c>
      <c r="B2" s="898"/>
      <c r="C2" s="898"/>
      <c r="D2" s="898"/>
      <c r="E2" s="898"/>
      <c r="F2" s="898"/>
      <c r="G2" s="898"/>
      <c r="H2" s="898"/>
      <c r="I2" s="898"/>
      <c r="J2" s="898"/>
      <c r="K2" s="898"/>
      <c r="L2" s="898"/>
      <c r="M2" s="898"/>
      <c r="N2" s="221"/>
    </row>
    <row r="3" spans="1:14" s="2" customFormat="1" ht="42.75" customHeight="1">
      <c r="A3" s="898" t="s">
        <v>172</v>
      </c>
      <c r="B3" s="898"/>
      <c r="C3" s="898"/>
      <c r="D3" s="898"/>
      <c r="E3" s="898"/>
      <c r="F3" s="898"/>
      <c r="G3" s="898"/>
      <c r="H3" s="898"/>
      <c r="I3" s="898"/>
      <c r="J3" s="898"/>
      <c r="K3" s="898"/>
      <c r="L3" s="898"/>
      <c r="M3" s="898"/>
      <c r="N3" s="221"/>
    </row>
    <row r="4" spans="1:14" s="2" customFormat="1" ht="40.5" customHeight="1">
      <c r="A4" s="898" t="s">
        <v>927</v>
      </c>
      <c r="B4" s="898"/>
      <c r="C4" s="898"/>
      <c r="D4" s="898"/>
      <c r="E4" s="898"/>
      <c r="F4" s="898"/>
      <c r="G4" s="898"/>
      <c r="H4" s="898"/>
      <c r="I4" s="898"/>
      <c r="J4" s="898"/>
      <c r="K4" s="898"/>
      <c r="L4" s="898"/>
      <c r="M4" s="898"/>
      <c r="N4" s="221"/>
    </row>
    <row r="5" spans="1:14" s="3" customFormat="1" ht="74.25" customHeight="1">
      <c r="A5" s="921" t="s">
        <v>734</v>
      </c>
      <c r="B5" s="899"/>
      <c r="C5" s="899"/>
      <c r="D5" s="899"/>
      <c r="E5" s="899"/>
      <c r="F5" s="899"/>
      <c r="G5" s="899"/>
      <c r="H5" s="899"/>
      <c r="I5" s="899"/>
      <c r="J5" s="899"/>
      <c r="K5" s="899"/>
      <c r="L5" s="899"/>
      <c r="M5" s="899"/>
      <c r="N5" s="222"/>
    </row>
    <row r="6" spans="1:14" ht="6" customHeight="1"/>
    <row r="7" spans="1:14" ht="19.5" customHeight="1">
      <c r="A7" s="158"/>
      <c r="B7" s="159"/>
      <c r="C7" s="159"/>
      <c r="D7" s="160"/>
      <c r="E7" s="160"/>
      <c r="F7" s="159"/>
      <c r="G7" s="160"/>
      <c r="H7" s="159"/>
      <c r="I7" s="159"/>
      <c r="J7" s="160"/>
      <c r="K7" s="160"/>
      <c r="L7" s="159"/>
      <c r="M7" s="160"/>
      <c r="N7" s="224"/>
    </row>
    <row r="8" spans="1:14" s="225" customFormat="1" ht="33.75" customHeight="1">
      <c r="A8" s="919" t="s">
        <v>916</v>
      </c>
      <c r="B8" s="907" t="s">
        <v>174</v>
      </c>
      <c r="C8" s="907"/>
      <c r="D8" s="907"/>
      <c r="E8" s="907"/>
      <c r="F8" s="907" t="s">
        <v>175</v>
      </c>
      <c r="G8" s="907"/>
      <c r="H8" s="907"/>
      <c r="I8" s="907"/>
      <c r="J8" s="907" t="s">
        <v>42</v>
      </c>
      <c r="K8" s="907"/>
      <c r="L8" s="907"/>
      <c r="M8" s="907"/>
    </row>
    <row r="9" spans="1:14" s="227" customFormat="1" ht="75" customHeight="1">
      <c r="A9" s="919"/>
      <c r="B9" s="165" t="s">
        <v>161</v>
      </c>
      <c r="C9" s="166" t="s">
        <v>162</v>
      </c>
      <c r="D9" s="165" t="s">
        <v>163</v>
      </c>
      <c r="E9" s="165" t="s">
        <v>42</v>
      </c>
      <c r="F9" s="166" t="s">
        <v>161</v>
      </c>
      <c r="G9" s="165" t="s">
        <v>162</v>
      </c>
      <c r="H9" s="165" t="s">
        <v>163</v>
      </c>
      <c r="I9" s="166" t="s">
        <v>42</v>
      </c>
      <c r="J9" s="165" t="s">
        <v>161</v>
      </c>
      <c r="K9" s="166" t="s">
        <v>162</v>
      </c>
      <c r="L9" s="165" t="s">
        <v>163</v>
      </c>
      <c r="M9" s="165" t="s">
        <v>42</v>
      </c>
      <c r="N9" s="226"/>
    </row>
    <row r="10" spans="1:14" s="228" customFormat="1" ht="66.75" customHeight="1">
      <c r="A10" s="169" t="s">
        <v>135</v>
      </c>
      <c r="B10" s="170">
        <v>200.77120000000002</v>
      </c>
      <c r="C10" s="170">
        <v>240880.71348460001</v>
      </c>
      <c r="D10" s="170">
        <v>644134.7379064</v>
      </c>
      <c r="E10" s="170">
        <v>885216.22259099991</v>
      </c>
      <c r="F10" s="170">
        <v>224.75542000000002</v>
      </c>
      <c r="G10" s="170">
        <v>12216.45067</v>
      </c>
      <c r="H10" s="170">
        <v>34894.724820000003</v>
      </c>
      <c r="I10" s="170">
        <v>47335.930909999995</v>
      </c>
      <c r="J10" s="170">
        <v>425.52661999999998</v>
      </c>
      <c r="K10" s="170">
        <v>253097.1641546</v>
      </c>
      <c r="L10" s="170">
        <v>679029.4627264</v>
      </c>
      <c r="M10" s="170">
        <v>932552.15350100002</v>
      </c>
      <c r="N10" s="225"/>
    </row>
    <row r="11" spans="1:14" s="228" customFormat="1" ht="66.75" customHeight="1">
      <c r="A11" s="169" t="s">
        <v>136</v>
      </c>
      <c r="B11" s="172">
        <v>0</v>
      </c>
      <c r="C11" s="172">
        <v>3838.6032400000004</v>
      </c>
      <c r="D11" s="172">
        <v>6057.9238099999993</v>
      </c>
      <c r="E11" s="172">
        <v>9896.5270500000006</v>
      </c>
      <c r="F11" s="172">
        <v>0</v>
      </c>
      <c r="G11" s="172">
        <v>1692.31683</v>
      </c>
      <c r="H11" s="170">
        <v>1808.1722</v>
      </c>
      <c r="I11" s="170">
        <v>3500.4890299999997</v>
      </c>
      <c r="J11" s="172">
        <v>0</v>
      </c>
      <c r="K11" s="172">
        <v>5530.9200700000001</v>
      </c>
      <c r="L11" s="172">
        <v>7866.0960100000002</v>
      </c>
      <c r="M11" s="172">
        <v>13397.016079999999</v>
      </c>
      <c r="N11" s="225"/>
    </row>
    <row r="12" spans="1:14" s="228" customFormat="1" ht="66.75" customHeight="1">
      <c r="A12" s="169" t="s">
        <v>137</v>
      </c>
      <c r="B12" s="172">
        <v>0</v>
      </c>
      <c r="C12" s="172">
        <v>99</v>
      </c>
      <c r="D12" s="172">
        <v>0</v>
      </c>
      <c r="E12" s="172">
        <v>99</v>
      </c>
      <c r="F12" s="172">
        <v>0</v>
      </c>
      <c r="G12" s="172">
        <v>0</v>
      </c>
      <c r="H12" s="170">
        <v>0</v>
      </c>
      <c r="I12" s="170">
        <v>0</v>
      </c>
      <c r="J12" s="172">
        <v>0</v>
      </c>
      <c r="K12" s="172">
        <v>99</v>
      </c>
      <c r="L12" s="172">
        <v>0</v>
      </c>
      <c r="M12" s="172">
        <v>99</v>
      </c>
      <c r="N12" s="225"/>
    </row>
    <row r="13" spans="1:14" s="228" customFormat="1" ht="66.75" customHeight="1">
      <c r="A13" s="169" t="s">
        <v>138</v>
      </c>
      <c r="B13" s="170">
        <v>5.2494700000000005</v>
      </c>
      <c r="C13" s="170">
        <v>11533.913</v>
      </c>
      <c r="D13" s="170">
        <v>38301.230634200001</v>
      </c>
      <c r="E13" s="170">
        <v>49840.393104199997</v>
      </c>
      <c r="F13" s="170">
        <v>0</v>
      </c>
      <c r="G13" s="170">
        <v>1429.66777</v>
      </c>
      <c r="H13" s="170">
        <v>11940.19297</v>
      </c>
      <c r="I13" s="170">
        <v>13369.86074</v>
      </c>
      <c r="J13" s="170">
        <v>5.2494700000000005</v>
      </c>
      <c r="K13" s="170">
        <v>12963.580769999999</v>
      </c>
      <c r="L13" s="170">
        <v>50241.423604199997</v>
      </c>
      <c r="M13" s="170">
        <v>63210.2538442</v>
      </c>
      <c r="N13" s="225"/>
    </row>
    <row r="14" spans="1:14" s="228" customFormat="1" ht="66.75" customHeight="1">
      <c r="A14" s="169" t="s">
        <v>139</v>
      </c>
      <c r="B14" s="170">
        <v>198.75144</v>
      </c>
      <c r="C14" s="170">
        <v>124564.5110172</v>
      </c>
      <c r="D14" s="170">
        <v>285895.80131300003</v>
      </c>
      <c r="E14" s="170">
        <v>410659.06377020001</v>
      </c>
      <c r="F14" s="170">
        <v>10819.44224</v>
      </c>
      <c r="G14" s="170">
        <v>58684.477829199997</v>
      </c>
      <c r="H14" s="170">
        <v>93463.460965999999</v>
      </c>
      <c r="I14" s="170">
        <v>162967.3810352</v>
      </c>
      <c r="J14" s="170">
        <v>11018.19368</v>
      </c>
      <c r="K14" s="170">
        <v>183248.9888464</v>
      </c>
      <c r="L14" s="170">
        <v>379359.26227899996</v>
      </c>
      <c r="M14" s="170">
        <v>573626.44480539998</v>
      </c>
      <c r="N14" s="225"/>
    </row>
    <row r="15" spans="1:14" s="228" customFormat="1" ht="66.75" customHeight="1">
      <c r="A15" s="169" t="s">
        <v>140</v>
      </c>
      <c r="B15" s="170">
        <v>0</v>
      </c>
      <c r="C15" s="170">
        <v>282.71165999999999</v>
      </c>
      <c r="D15" s="170">
        <v>2022.1599587999999</v>
      </c>
      <c r="E15" s="170">
        <v>2304.8716187999999</v>
      </c>
      <c r="F15" s="170">
        <v>0</v>
      </c>
      <c r="G15" s="170">
        <v>53.790730000000003</v>
      </c>
      <c r="H15" s="170">
        <v>349.53185999999999</v>
      </c>
      <c r="I15" s="170">
        <v>403.32259000000005</v>
      </c>
      <c r="J15" s="170">
        <v>0</v>
      </c>
      <c r="K15" s="170">
        <v>336.50238999999999</v>
      </c>
      <c r="L15" s="170">
        <v>2371.6918188</v>
      </c>
      <c r="M15" s="170">
        <v>2708.1942088000001</v>
      </c>
      <c r="N15" s="225"/>
    </row>
    <row r="16" spans="1:14" s="228" customFormat="1" ht="66.75" customHeight="1">
      <c r="A16" s="169" t="s">
        <v>97</v>
      </c>
      <c r="B16" s="170">
        <v>111.64594</v>
      </c>
      <c r="C16" s="170">
        <v>53134.825660999995</v>
      </c>
      <c r="D16" s="170">
        <v>274535.29930980003</v>
      </c>
      <c r="E16" s="170">
        <v>327781.77091079997</v>
      </c>
      <c r="F16" s="170">
        <v>58304.664106200005</v>
      </c>
      <c r="G16" s="170">
        <v>55263.246340000005</v>
      </c>
      <c r="H16" s="170">
        <v>158805.41705340001</v>
      </c>
      <c r="I16" s="170">
        <v>272373.32749960001</v>
      </c>
      <c r="J16" s="170">
        <v>58416.3100462</v>
      </c>
      <c r="K16" s="170">
        <v>108398.07200100001</v>
      </c>
      <c r="L16" s="170">
        <v>433340.71636319999</v>
      </c>
      <c r="M16" s="170">
        <v>600155.09841039998</v>
      </c>
      <c r="N16" s="225"/>
    </row>
    <row r="17" spans="1:14" s="228" customFormat="1" ht="66.75" customHeight="1">
      <c r="A17" s="169" t="s">
        <v>141</v>
      </c>
      <c r="B17" s="170">
        <v>1162.8856499999999</v>
      </c>
      <c r="C17" s="170">
        <v>279639.88616320002</v>
      </c>
      <c r="D17" s="170">
        <v>409307.90021659998</v>
      </c>
      <c r="E17" s="170">
        <v>690110.67202980001</v>
      </c>
      <c r="F17" s="170">
        <v>20881.454732400001</v>
      </c>
      <c r="G17" s="170">
        <v>105362.17017900001</v>
      </c>
      <c r="H17" s="170">
        <v>114156.92945159999</v>
      </c>
      <c r="I17" s="170">
        <v>240400.554363</v>
      </c>
      <c r="J17" s="170">
        <v>22044.340382399998</v>
      </c>
      <c r="K17" s="170">
        <v>385002.05634219997</v>
      </c>
      <c r="L17" s="170">
        <v>523464.82966819999</v>
      </c>
      <c r="M17" s="170">
        <v>930511.22639279999</v>
      </c>
      <c r="N17" s="225"/>
    </row>
    <row r="18" spans="1:14" s="228" customFormat="1" ht="66.75" customHeight="1">
      <c r="A18" s="169" t="s">
        <v>142</v>
      </c>
      <c r="B18" s="170">
        <v>116.56645</v>
      </c>
      <c r="C18" s="170">
        <v>43627.701639999999</v>
      </c>
      <c r="D18" s="170">
        <v>86416.790789799998</v>
      </c>
      <c r="E18" s="170">
        <v>130161.05887980001</v>
      </c>
      <c r="F18" s="170">
        <v>178.05312000000001</v>
      </c>
      <c r="G18" s="170">
        <v>13453.4594</v>
      </c>
      <c r="H18" s="170">
        <v>29100.0989128</v>
      </c>
      <c r="I18" s="170">
        <v>42731.611432800004</v>
      </c>
      <c r="J18" s="170">
        <v>294.61957000000001</v>
      </c>
      <c r="K18" s="170">
        <v>57081.161039999999</v>
      </c>
      <c r="L18" s="170">
        <v>115516.8897026</v>
      </c>
      <c r="M18" s="170">
        <v>172892.67031259998</v>
      </c>
      <c r="N18" s="225"/>
    </row>
    <row r="19" spans="1:14" s="228" customFormat="1" ht="66.75" customHeight="1">
      <c r="A19" s="169" t="s">
        <v>143</v>
      </c>
      <c r="B19" s="170">
        <v>38.214160000000007</v>
      </c>
      <c r="C19" s="170">
        <v>75107.543417600013</v>
      </c>
      <c r="D19" s="170">
        <v>256220.42654079999</v>
      </c>
      <c r="E19" s="170">
        <v>331366.18411839998</v>
      </c>
      <c r="F19" s="170">
        <v>1566.65256</v>
      </c>
      <c r="G19" s="170">
        <v>12928.069437799999</v>
      </c>
      <c r="H19" s="170">
        <v>58903.853612400002</v>
      </c>
      <c r="I19" s="170">
        <v>73398.575610200001</v>
      </c>
      <c r="J19" s="170">
        <v>1604.86672</v>
      </c>
      <c r="K19" s="170">
        <v>88035.612855400002</v>
      </c>
      <c r="L19" s="170">
        <v>315124.28015319997</v>
      </c>
      <c r="M19" s="170">
        <v>404764.75972860004</v>
      </c>
      <c r="N19" s="225"/>
    </row>
    <row r="20" spans="1:14" s="228" customFormat="1" ht="66.75" customHeight="1">
      <c r="A20" s="169" t="s">
        <v>144</v>
      </c>
      <c r="B20" s="170">
        <v>0</v>
      </c>
      <c r="C20" s="170">
        <v>3270.8714500000001</v>
      </c>
      <c r="D20" s="170">
        <v>1374.79925</v>
      </c>
      <c r="E20" s="170">
        <v>4645.6707000000006</v>
      </c>
      <c r="F20" s="170">
        <v>44.172530000000002</v>
      </c>
      <c r="G20" s="170">
        <v>1971.6088400000001</v>
      </c>
      <c r="H20" s="170">
        <v>357.88258260000003</v>
      </c>
      <c r="I20" s="170">
        <v>2373.6639525999999</v>
      </c>
      <c r="J20" s="170">
        <v>44.172530000000002</v>
      </c>
      <c r="K20" s="170">
        <v>5242.4802900000004</v>
      </c>
      <c r="L20" s="170">
        <v>1732.6818326</v>
      </c>
      <c r="M20" s="170">
        <v>7019.3346525999996</v>
      </c>
      <c r="N20" s="225"/>
    </row>
    <row r="21" spans="1:14" s="228" customFormat="1" ht="66.75" customHeight="1">
      <c r="A21" s="169" t="s">
        <v>145</v>
      </c>
      <c r="B21" s="170">
        <v>43.141069999999999</v>
      </c>
      <c r="C21" s="170">
        <v>44395.776781200002</v>
      </c>
      <c r="D21" s="170">
        <v>150862.78648039998</v>
      </c>
      <c r="E21" s="170">
        <v>195301.70433160002</v>
      </c>
      <c r="F21" s="170">
        <v>6762.6259025999998</v>
      </c>
      <c r="G21" s="170">
        <v>19216.661768399998</v>
      </c>
      <c r="H21" s="170">
        <v>111323.29871979999</v>
      </c>
      <c r="I21" s="170">
        <v>137302.58639079999</v>
      </c>
      <c r="J21" s="170">
        <v>6805.7669726000004</v>
      </c>
      <c r="K21" s="170">
        <v>63612.438549599996</v>
      </c>
      <c r="L21" s="170">
        <v>262186.08520019997</v>
      </c>
      <c r="M21" s="170">
        <v>332604.29072240001</v>
      </c>
      <c r="N21" s="225"/>
    </row>
    <row r="22" spans="1:14" s="228" customFormat="1" ht="66.75" customHeight="1">
      <c r="A22" s="169" t="s">
        <v>146</v>
      </c>
      <c r="B22" s="170">
        <v>0</v>
      </c>
      <c r="C22" s="170">
        <v>1270.65562</v>
      </c>
      <c r="D22" s="170">
        <v>415.08478000000002</v>
      </c>
      <c r="E22" s="170">
        <v>1685.7403999999999</v>
      </c>
      <c r="F22" s="170">
        <v>0</v>
      </c>
      <c r="G22" s="170">
        <v>113.24771000000001</v>
      </c>
      <c r="H22" s="170">
        <v>103.30516</v>
      </c>
      <c r="I22" s="170">
        <v>216.55286999999998</v>
      </c>
      <c r="J22" s="170">
        <v>0</v>
      </c>
      <c r="K22" s="170">
        <v>1383.9033300000001</v>
      </c>
      <c r="L22" s="170">
        <v>518.38994000000002</v>
      </c>
      <c r="M22" s="170">
        <v>1902.2932700000001</v>
      </c>
      <c r="N22" s="225"/>
    </row>
    <row r="23" spans="1:14" s="228" customFormat="1" ht="66.75" customHeight="1">
      <c r="A23" s="169" t="s">
        <v>147</v>
      </c>
      <c r="B23" s="170">
        <v>9.3317999999999994</v>
      </c>
      <c r="C23" s="170">
        <v>1854.6292900000001</v>
      </c>
      <c r="D23" s="170">
        <v>2428.5701099999997</v>
      </c>
      <c r="E23" s="170">
        <v>4292.5312000000004</v>
      </c>
      <c r="F23" s="170">
        <v>6.3673299999999999</v>
      </c>
      <c r="G23" s="170">
        <v>209.72076000000001</v>
      </c>
      <c r="H23" s="170">
        <v>362.99745000000001</v>
      </c>
      <c r="I23" s="170">
        <v>579.08554000000004</v>
      </c>
      <c r="J23" s="170">
        <v>15.699129999999998</v>
      </c>
      <c r="K23" s="170">
        <v>2064.35005</v>
      </c>
      <c r="L23" s="170">
        <v>2791.56756</v>
      </c>
      <c r="M23" s="170">
        <v>4871.6167400000004</v>
      </c>
      <c r="N23" s="225"/>
    </row>
    <row r="24" spans="1:14" s="228" customFormat="1" ht="66.75" customHeight="1">
      <c r="A24" s="169" t="s">
        <v>148</v>
      </c>
      <c r="B24" s="170">
        <v>43.085339999999995</v>
      </c>
      <c r="C24" s="170">
        <v>12653.346353000001</v>
      </c>
      <c r="D24" s="170">
        <v>22441.804591399999</v>
      </c>
      <c r="E24" s="170">
        <v>35138.236284400002</v>
      </c>
      <c r="F24" s="170">
        <v>180.79093</v>
      </c>
      <c r="G24" s="170">
        <v>1439.2763400000001</v>
      </c>
      <c r="H24" s="170">
        <v>16028.3774374</v>
      </c>
      <c r="I24" s="170">
        <v>17648.444707400002</v>
      </c>
      <c r="J24" s="170">
        <v>223.87626999999998</v>
      </c>
      <c r="K24" s="170">
        <v>14092.622692999999</v>
      </c>
      <c r="L24" s="170">
        <v>38470.182028800002</v>
      </c>
      <c r="M24" s="170">
        <v>52786.6809918</v>
      </c>
      <c r="N24" s="225"/>
    </row>
    <row r="25" spans="1:14" s="228" customFormat="1" ht="66.75" customHeight="1">
      <c r="A25" s="169" t="s">
        <v>149</v>
      </c>
      <c r="B25" s="170">
        <v>0</v>
      </c>
      <c r="C25" s="170">
        <v>294.37666999999999</v>
      </c>
      <c r="D25" s="170">
        <v>84.78201</v>
      </c>
      <c r="E25" s="170">
        <v>379.15868</v>
      </c>
      <c r="F25" s="170">
        <v>0</v>
      </c>
      <c r="G25" s="170">
        <v>0</v>
      </c>
      <c r="H25" s="170">
        <v>0</v>
      </c>
      <c r="I25" s="170">
        <v>0</v>
      </c>
      <c r="J25" s="170">
        <v>0</v>
      </c>
      <c r="K25" s="170">
        <v>294.37666999999999</v>
      </c>
      <c r="L25" s="170">
        <v>84.78201</v>
      </c>
      <c r="M25" s="170">
        <v>379.15868</v>
      </c>
      <c r="N25" s="225"/>
    </row>
    <row r="26" spans="1:14" s="228" customFormat="1" ht="66.75" customHeight="1">
      <c r="A26" s="169" t="s">
        <v>150</v>
      </c>
      <c r="B26" s="170">
        <v>0</v>
      </c>
      <c r="C26" s="170">
        <v>15</v>
      </c>
      <c r="D26" s="170">
        <v>0</v>
      </c>
      <c r="E26" s="170">
        <v>15</v>
      </c>
      <c r="F26" s="170">
        <v>0</v>
      </c>
      <c r="G26" s="170">
        <v>0</v>
      </c>
      <c r="H26" s="170">
        <v>0</v>
      </c>
      <c r="I26" s="170">
        <v>0</v>
      </c>
      <c r="J26" s="170">
        <v>0</v>
      </c>
      <c r="K26" s="170">
        <v>15</v>
      </c>
      <c r="L26" s="170">
        <v>0</v>
      </c>
      <c r="M26" s="170">
        <v>15</v>
      </c>
      <c r="N26" s="225"/>
    </row>
    <row r="27" spans="1:14" s="230" customFormat="1" ht="92.25" customHeight="1" thickBot="1">
      <c r="A27" s="173" t="s">
        <v>151</v>
      </c>
      <c r="B27" s="174">
        <v>0</v>
      </c>
      <c r="C27" s="174">
        <v>1083.7353700000001</v>
      </c>
      <c r="D27" s="174">
        <v>7.3038999999999996</v>
      </c>
      <c r="E27" s="174">
        <v>1091.03927</v>
      </c>
      <c r="F27" s="174">
        <v>0</v>
      </c>
      <c r="G27" s="174">
        <v>28</v>
      </c>
      <c r="H27" s="174">
        <v>0</v>
      </c>
      <c r="I27" s="174">
        <v>28</v>
      </c>
      <c r="J27" s="174">
        <v>0</v>
      </c>
      <c r="K27" s="174">
        <v>1111.7353700000001</v>
      </c>
      <c r="L27" s="174">
        <v>7.3038999999999996</v>
      </c>
      <c r="M27" s="174">
        <v>1119.03927</v>
      </c>
      <c r="N27" s="229"/>
    </row>
    <row r="28" spans="1:14" s="228" customFormat="1" ht="42" customHeight="1" thickTop="1" thickBot="1">
      <c r="A28" s="231" t="s">
        <v>10</v>
      </c>
      <c r="B28" s="232">
        <f>SUM(B10:B27)</f>
        <v>1929.6425199999999</v>
      </c>
      <c r="C28" s="232">
        <f t="shared" ref="C28:I28" si="0">SUM(C10:C27)</f>
        <v>897547.80081779987</v>
      </c>
      <c r="D28" s="232">
        <f t="shared" si="0"/>
        <v>2180507.4016012005</v>
      </c>
      <c r="E28" s="232">
        <f t="shared" si="0"/>
        <v>3079984.844939</v>
      </c>
      <c r="F28" s="232">
        <f t="shared" si="0"/>
        <v>98968.978871200001</v>
      </c>
      <c r="G28" s="232">
        <f t="shared" si="0"/>
        <v>284062.16460439999</v>
      </c>
      <c r="H28" s="232">
        <f t="shared" si="0"/>
        <v>631598.24319600011</v>
      </c>
      <c r="I28" s="232">
        <f t="shared" si="0"/>
        <v>1014629.3866716</v>
      </c>
      <c r="J28" s="232">
        <f>SUM(J10:J27)</f>
        <v>100898.62139119998</v>
      </c>
      <c r="K28" s="232">
        <f>SUM(K10:K27)</f>
        <v>1181609.9654221998</v>
      </c>
      <c r="L28" s="232">
        <f>SUM(L10:L27)</f>
        <v>2812105.6447971999</v>
      </c>
      <c r="M28" s="232">
        <f>SUM(M10:M27)</f>
        <v>4094614.2316105994</v>
      </c>
      <c r="N28" s="225"/>
    </row>
    <row r="29" spans="1:14" ht="11.25" customHeight="1" thickTop="1" thickBot="1">
      <c r="A29" s="179"/>
      <c r="B29" s="180"/>
      <c r="C29" s="181"/>
      <c r="D29" s="181"/>
      <c r="E29" s="181"/>
      <c r="F29" s="181"/>
      <c r="G29" s="181"/>
      <c r="H29" s="180"/>
      <c r="I29" s="180"/>
      <c r="J29" s="180"/>
      <c r="K29" s="181"/>
      <c r="L29" s="181"/>
      <c r="M29" s="181"/>
    </row>
    <row r="30" spans="1:14" ht="33" customHeight="1" thickTop="1">
      <c r="A30" s="185" t="s">
        <v>735</v>
      </c>
      <c r="B30" s="123"/>
      <c r="C30" s="148"/>
      <c r="D30" s="148"/>
      <c r="E30" s="148"/>
      <c r="F30" s="148"/>
      <c r="G30" s="148"/>
      <c r="H30" s="149"/>
      <c r="I30" s="149"/>
      <c r="J30" s="17"/>
      <c r="K30" s="17"/>
      <c r="L30" s="17"/>
      <c r="M30" s="17"/>
    </row>
    <row r="31" spans="1:14" ht="13.5" customHeight="1">
      <c r="A31" s="16"/>
      <c r="B31" s="37"/>
      <c r="C31" s="18"/>
      <c r="D31" s="18"/>
      <c r="E31" s="18"/>
      <c r="F31" s="18"/>
      <c r="G31" s="18"/>
      <c r="H31" s="18"/>
      <c r="I31" s="104"/>
      <c r="J31" s="17"/>
      <c r="K31" s="17"/>
      <c r="L31" s="17"/>
      <c r="M31" s="17"/>
    </row>
    <row r="32" spans="1:14" ht="13.5" customHeight="1">
      <c r="A32" s="16"/>
      <c r="B32" s="37"/>
      <c r="C32" s="18"/>
      <c r="D32" s="18"/>
      <c r="E32" s="18"/>
      <c r="F32" s="18"/>
      <c r="G32" s="18"/>
      <c r="H32" s="18"/>
      <c r="I32" s="104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04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04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04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04"/>
      <c r="J36" s="17"/>
      <c r="K36" s="17"/>
      <c r="L36" s="17"/>
      <c r="M36" s="17"/>
    </row>
    <row r="37" spans="1:13" ht="13.5" customHeight="1">
      <c r="A37" s="129"/>
      <c r="B37" s="187"/>
      <c r="C37" s="18"/>
      <c r="D37" s="18"/>
      <c r="E37" s="18"/>
      <c r="F37" s="18"/>
      <c r="G37" s="18"/>
      <c r="H37" s="18"/>
      <c r="I37" s="104"/>
      <c r="J37" s="17"/>
      <c r="K37" s="17"/>
      <c r="L37" s="17"/>
      <c r="M37" s="17"/>
    </row>
    <row r="38" spans="1:13" ht="13.5" customHeight="1">
      <c r="A38" s="16"/>
      <c r="B38" s="187"/>
      <c r="C38" s="18"/>
      <c r="D38" s="18"/>
      <c r="E38" s="18"/>
      <c r="F38" s="18"/>
      <c r="G38" s="18"/>
      <c r="H38" s="18"/>
      <c r="I38" s="104"/>
      <c r="J38" s="17"/>
      <c r="K38" s="17"/>
      <c r="L38" s="17"/>
      <c r="M38" s="17"/>
    </row>
    <row r="39" spans="1:13" ht="13.5" customHeight="1">
      <c r="A39" s="16"/>
      <c r="B39" s="187"/>
      <c r="C39" s="18"/>
      <c r="D39" s="18"/>
      <c r="E39" s="18"/>
      <c r="F39" s="18"/>
      <c r="G39" s="18"/>
      <c r="H39" s="18"/>
      <c r="I39" s="104"/>
      <c r="J39" s="17"/>
      <c r="K39" s="17"/>
      <c r="L39" s="17"/>
      <c r="M39" s="17"/>
    </row>
    <row r="40" spans="1:13" ht="13.5" customHeight="1">
      <c r="A40" s="16"/>
      <c r="B40" s="187"/>
      <c r="C40" s="18"/>
      <c r="D40" s="18"/>
      <c r="E40" s="18"/>
      <c r="F40" s="18"/>
      <c r="G40" s="18"/>
      <c r="H40" s="18"/>
      <c r="I40" s="104"/>
      <c r="J40" s="17"/>
      <c r="K40" s="17"/>
      <c r="L40" s="17"/>
      <c r="M40" s="17"/>
    </row>
    <row r="41" spans="1:13" ht="13.5" customHeight="1">
      <c r="A41" s="16"/>
      <c r="B41" s="187"/>
      <c r="C41" s="18"/>
      <c r="D41" s="18"/>
      <c r="E41" s="18"/>
      <c r="F41" s="18"/>
      <c r="G41" s="18"/>
      <c r="H41" s="18"/>
      <c r="I41" s="104"/>
      <c r="J41" s="17"/>
      <c r="K41" s="17"/>
      <c r="L41" s="17"/>
      <c r="M41" s="17"/>
    </row>
    <row r="42" spans="1:13" ht="13.5" customHeight="1">
      <c r="A42" s="16"/>
      <c r="B42" s="187"/>
      <c r="C42" s="18"/>
      <c r="D42" s="18"/>
      <c r="E42" s="18"/>
      <c r="F42" s="18"/>
      <c r="G42" s="18"/>
      <c r="H42" s="18"/>
      <c r="I42" s="104"/>
      <c r="J42" s="17"/>
      <c r="K42" s="17"/>
      <c r="L42" s="17"/>
      <c r="M42" s="17"/>
    </row>
    <row r="43" spans="1:13" ht="13.5" customHeight="1">
      <c r="A43" s="129"/>
      <c r="B43" s="187"/>
      <c r="C43" s="18"/>
      <c r="D43" s="18"/>
      <c r="E43" s="18"/>
      <c r="F43" s="18"/>
      <c r="G43" s="18"/>
      <c r="H43" s="18"/>
      <c r="I43" s="104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04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04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04"/>
      <c r="J46" s="17"/>
      <c r="K46" s="17"/>
      <c r="L46" s="17"/>
      <c r="M46" s="17"/>
    </row>
    <row r="47" spans="1:13" ht="13.5" customHeight="1">
      <c r="A47" s="129"/>
      <c r="B47" s="37"/>
      <c r="C47" s="18"/>
      <c r="D47" s="18"/>
      <c r="E47" s="18"/>
      <c r="F47" s="18"/>
      <c r="G47" s="18"/>
      <c r="H47" s="18"/>
      <c r="I47" s="104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04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04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04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04"/>
      <c r="J51" s="17"/>
      <c r="K51" s="17"/>
      <c r="L51" s="17"/>
      <c r="M51" s="17"/>
    </row>
    <row r="52" spans="1:13" ht="13.5" customHeight="1">
      <c r="A52" s="129"/>
      <c r="B52" s="37"/>
      <c r="C52" s="18"/>
      <c r="D52" s="18"/>
      <c r="E52" s="18"/>
      <c r="F52" s="18"/>
      <c r="G52" s="18"/>
      <c r="H52" s="18"/>
      <c r="I52" s="104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04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04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04"/>
      <c r="J55" s="17"/>
      <c r="K55" s="17"/>
      <c r="L55" s="17"/>
      <c r="M55" s="17"/>
    </row>
    <row r="56" spans="1:13" ht="9" customHeight="1">
      <c r="A56" s="127"/>
      <c r="B56" s="37"/>
      <c r="C56" s="18"/>
      <c r="D56" s="18"/>
      <c r="E56" s="18"/>
      <c r="F56" s="18"/>
      <c r="G56" s="18"/>
      <c r="H56" s="18"/>
      <c r="I56" s="104"/>
      <c r="J56" s="17"/>
      <c r="K56" s="17"/>
      <c r="L56" s="17"/>
      <c r="M56" s="17"/>
    </row>
    <row r="57" spans="1:13" ht="9" customHeight="1">
      <c r="A57" s="127"/>
      <c r="B57" s="37"/>
      <c r="C57" s="18"/>
      <c r="D57" s="18"/>
      <c r="E57" s="18"/>
      <c r="F57" s="18"/>
      <c r="G57" s="18"/>
      <c r="H57" s="18"/>
      <c r="I57" s="104"/>
      <c r="J57" s="17"/>
      <c r="K57" s="17"/>
      <c r="L57" s="17"/>
      <c r="M57" s="17"/>
    </row>
    <row r="58" spans="1:13" ht="9" customHeight="1">
      <c r="A58" s="127"/>
      <c r="B58" s="37"/>
      <c r="C58" s="18"/>
      <c r="D58" s="18"/>
      <c r="E58" s="18"/>
      <c r="F58" s="18"/>
      <c r="G58" s="18"/>
      <c r="H58" s="18"/>
      <c r="I58" s="104"/>
      <c r="J58" s="17"/>
      <c r="K58" s="17"/>
      <c r="L58" s="17"/>
      <c r="M58" s="17"/>
    </row>
    <row r="59" spans="1:13" ht="9" customHeight="1">
      <c r="A59" s="127"/>
      <c r="B59" s="37"/>
      <c r="C59" s="18"/>
      <c r="D59" s="18"/>
      <c r="E59" s="18"/>
      <c r="F59" s="18"/>
      <c r="G59" s="18"/>
      <c r="H59" s="18"/>
      <c r="I59" s="104"/>
      <c r="J59" s="17"/>
      <c r="K59" s="17"/>
      <c r="L59" s="17"/>
      <c r="M59" s="17"/>
    </row>
    <row r="60" spans="1:13" ht="9" customHeight="1">
      <c r="A60" s="128"/>
      <c r="B60" s="37"/>
      <c r="C60" s="18"/>
      <c r="D60" s="18"/>
      <c r="E60" s="18"/>
      <c r="F60" s="18"/>
      <c r="G60" s="18"/>
      <c r="H60" s="18"/>
      <c r="I60" s="104"/>
      <c r="J60" s="17"/>
      <c r="K60" s="17"/>
      <c r="L60" s="17"/>
      <c r="M60" s="17"/>
    </row>
    <row r="61" spans="1:13" ht="9" customHeight="1">
      <c r="A61" s="128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29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27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29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27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29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27"/>
      <c r="C83" s="37"/>
      <c r="D83" s="37"/>
      <c r="E83" s="37"/>
      <c r="F83" s="37"/>
      <c r="G83" s="37"/>
      <c r="H83" s="37"/>
    </row>
    <row r="84" spans="1:8">
      <c r="A84" s="129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29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30"/>
      <c r="C98" s="37"/>
      <c r="D98" s="37"/>
      <c r="E98" s="37"/>
      <c r="F98" s="37"/>
      <c r="G98" s="37"/>
      <c r="H98" s="37"/>
    </row>
    <row r="99" spans="1:8">
      <c r="A99" s="130"/>
      <c r="C99" s="37"/>
      <c r="D99" s="37"/>
      <c r="E99" s="37"/>
      <c r="F99" s="37"/>
      <c r="G99" s="37"/>
      <c r="H99" s="37"/>
    </row>
    <row r="100" spans="1:8">
      <c r="A100" s="130"/>
      <c r="C100" s="37"/>
      <c r="D100" s="37"/>
      <c r="E100" s="37"/>
      <c r="F100" s="37"/>
      <c r="G100" s="37"/>
      <c r="H100" s="37"/>
    </row>
    <row r="101" spans="1:8">
      <c r="A101" s="130"/>
      <c r="C101" s="37"/>
      <c r="D101" s="37"/>
      <c r="E101" s="37"/>
      <c r="F101" s="37"/>
      <c r="G101" s="37"/>
      <c r="H101" s="37"/>
    </row>
    <row r="102" spans="1:8">
      <c r="A102" s="130"/>
      <c r="C102" s="37"/>
      <c r="D102" s="37"/>
      <c r="E102" s="37"/>
      <c r="F102" s="37"/>
      <c r="G102" s="37"/>
      <c r="H102" s="37"/>
    </row>
    <row r="103" spans="1:8">
      <c r="A103" s="130"/>
      <c r="C103" s="37"/>
      <c r="D103" s="37"/>
      <c r="E103" s="37"/>
      <c r="F103" s="37"/>
      <c r="G103" s="37"/>
      <c r="H103" s="37"/>
    </row>
    <row r="104" spans="1:8">
      <c r="A104" s="130"/>
      <c r="C104" s="37"/>
      <c r="D104" s="37"/>
      <c r="E104" s="37"/>
      <c r="F104" s="37"/>
      <c r="G104" s="37"/>
      <c r="H104" s="37"/>
    </row>
    <row r="105" spans="1:8">
      <c r="A105" s="130"/>
      <c r="C105" s="37"/>
      <c r="D105" s="37"/>
      <c r="E105" s="37"/>
      <c r="F105" s="37"/>
      <c r="G105" s="37"/>
      <c r="H105" s="37"/>
    </row>
    <row r="106" spans="1:8">
      <c r="A106" s="130"/>
      <c r="C106" s="37"/>
      <c r="D106" s="37"/>
      <c r="E106" s="37"/>
      <c r="F106" s="37"/>
      <c r="G106" s="37"/>
      <c r="H106" s="37"/>
    </row>
    <row r="107" spans="1:8" ht="15.75">
      <c r="A107" s="131"/>
      <c r="C107" s="37"/>
      <c r="D107" s="37"/>
      <c r="E107" s="37"/>
      <c r="F107" s="37"/>
      <c r="G107" s="37"/>
      <c r="H107" s="37"/>
    </row>
    <row r="108" spans="1:8" ht="15.75">
      <c r="A108" s="131"/>
      <c r="C108" s="37"/>
      <c r="D108" s="37"/>
      <c r="E108" s="37"/>
      <c r="F108" s="37"/>
      <c r="G108" s="37"/>
      <c r="H108" s="37"/>
    </row>
    <row r="109" spans="1:8" ht="15.75">
      <c r="A109" s="131"/>
      <c r="C109" s="37"/>
      <c r="D109" s="37"/>
      <c r="E109" s="37"/>
      <c r="F109" s="37"/>
      <c r="G109" s="37"/>
      <c r="H109" s="37"/>
    </row>
    <row r="110" spans="1:8" ht="15.75">
      <c r="A110" s="131"/>
      <c r="C110" s="37"/>
      <c r="D110" s="37"/>
      <c r="E110" s="37"/>
      <c r="F110" s="37"/>
      <c r="G110" s="37"/>
      <c r="H110" s="37"/>
    </row>
    <row r="111" spans="1:8" ht="15.75">
      <c r="A111" s="131"/>
      <c r="C111" s="37"/>
      <c r="D111" s="37"/>
      <c r="E111" s="37"/>
      <c r="F111" s="37"/>
      <c r="G111" s="37"/>
      <c r="H111" s="37"/>
    </row>
    <row r="112" spans="1:8" ht="15.75">
      <c r="A112" s="131"/>
      <c r="C112" s="37"/>
      <c r="D112" s="37"/>
      <c r="E112" s="37"/>
      <c r="F112" s="37"/>
      <c r="G112" s="37"/>
      <c r="H112" s="37"/>
    </row>
    <row r="113" spans="1:8" ht="15.75">
      <c r="A113" s="131"/>
      <c r="C113" s="37"/>
      <c r="D113" s="37"/>
      <c r="E113" s="37"/>
      <c r="F113" s="37"/>
      <c r="G113" s="37"/>
      <c r="H113" s="37"/>
    </row>
    <row r="114" spans="1:8" ht="15.75">
      <c r="A114" s="131"/>
      <c r="C114" s="37"/>
      <c r="D114" s="37"/>
      <c r="E114" s="37"/>
      <c r="F114" s="37"/>
      <c r="G114" s="37"/>
      <c r="H114" s="37"/>
    </row>
    <row r="115" spans="1:8" ht="15.75">
      <c r="A115" s="131"/>
      <c r="C115" s="37"/>
      <c r="D115" s="37"/>
      <c r="E115" s="37"/>
      <c r="F115" s="37"/>
      <c r="G115" s="37"/>
      <c r="H115" s="37"/>
    </row>
    <row r="116" spans="1:8" ht="15.75">
      <c r="A116" s="131"/>
      <c r="C116" s="37"/>
      <c r="D116" s="37"/>
      <c r="E116" s="37"/>
      <c r="F116" s="37"/>
      <c r="G116" s="37"/>
      <c r="H116" s="37"/>
    </row>
    <row r="117" spans="1:8" ht="15.75">
      <c r="A117" s="131"/>
      <c r="C117" s="37"/>
      <c r="D117" s="37"/>
      <c r="E117" s="37"/>
      <c r="F117" s="37"/>
      <c r="G117" s="37"/>
      <c r="H117" s="37"/>
    </row>
    <row r="118" spans="1:8" ht="15.75">
      <c r="A118" s="131"/>
      <c r="C118" s="37"/>
      <c r="D118" s="37"/>
      <c r="E118" s="37"/>
      <c r="F118" s="37"/>
      <c r="G118" s="37"/>
      <c r="H118" s="37"/>
    </row>
    <row r="119" spans="1:8" ht="15.75">
      <c r="A119" s="131"/>
      <c r="C119" s="37"/>
      <c r="D119" s="37"/>
      <c r="E119" s="37"/>
      <c r="F119" s="37"/>
      <c r="G119" s="37"/>
      <c r="H119" s="37"/>
    </row>
    <row r="120" spans="1:8" ht="15.75">
      <c r="A120" s="131"/>
    </row>
    <row r="121" spans="1:8" ht="15.75">
      <c r="A121" s="131"/>
    </row>
    <row r="122" spans="1:8" ht="15.75">
      <c r="A122" s="131"/>
    </row>
    <row r="123" spans="1:8" ht="15.75">
      <c r="A123" s="131"/>
    </row>
    <row r="124" spans="1:8" ht="15.75">
      <c r="A124" s="131"/>
    </row>
    <row r="125" spans="1:8" ht="15.75">
      <c r="A125" s="131"/>
    </row>
    <row r="126" spans="1:8" ht="15.75">
      <c r="A126" s="131"/>
    </row>
    <row r="127" spans="1:8" ht="15.75">
      <c r="A127" s="131"/>
    </row>
    <row r="128" spans="1:8" ht="15.75">
      <c r="A128" s="131"/>
    </row>
    <row r="129" spans="1:1" ht="15.75">
      <c r="A129" s="131"/>
    </row>
    <row r="130" spans="1:1" ht="15.75">
      <c r="A130" s="131"/>
    </row>
    <row r="131" spans="1:1" ht="15.75">
      <c r="A131" s="131"/>
    </row>
    <row r="132" spans="1:1" ht="15.75">
      <c r="A132" s="131"/>
    </row>
    <row r="133" spans="1:1" ht="15.75">
      <c r="A133" s="131"/>
    </row>
    <row r="134" spans="1:1" ht="15.75">
      <c r="A134" s="131"/>
    </row>
    <row r="135" spans="1:1" ht="15.75">
      <c r="A135" s="131"/>
    </row>
    <row r="136" spans="1:1" ht="15.75">
      <c r="A136" s="131"/>
    </row>
    <row r="137" spans="1:1" ht="15.75">
      <c r="A137" s="131"/>
    </row>
    <row r="138" spans="1:1" ht="15.75">
      <c r="A138" s="131"/>
    </row>
    <row r="139" spans="1:1" ht="15.75">
      <c r="A139" s="131"/>
    </row>
    <row r="140" spans="1:1" ht="15.75">
      <c r="A140" s="131"/>
    </row>
    <row r="141" spans="1:1" ht="15.75">
      <c r="A141" s="131"/>
    </row>
    <row r="142" spans="1:1" ht="15.75">
      <c r="A142" s="131"/>
    </row>
    <row r="143" spans="1:1" ht="15.75">
      <c r="A143" s="131"/>
    </row>
    <row r="144" spans="1:1" ht="15.75">
      <c r="A144" s="131"/>
    </row>
    <row r="145" spans="1:1" ht="15.75">
      <c r="A145" s="131"/>
    </row>
    <row r="146" spans="1:1" ht="15.75">
      <c r="A146" s="131"/>
    </row>
    <row r="147" spans="1:1" ht="15.75">
      <c r="A147" s="131"/>
    </row>
    <row r="148" spans="1:1" ht="15.75">
      <c r="A148" s="131"/>
    </row>
    <row r="149" spans="1:1" ht="15.75">
      <c r="A149" s="131"/>
    </row>
    <row r="150" spans="1:1" ht="15.75">
      <c r="A150" s="131"/>
    </row>
    <row r="151" spans="1:1" ht="15.75">
      <c r="A151" s="131"/>
    </row>
    <row r="152" spans="1:1" ht="15.75">
      <c r="A152" s="131"/>
    </row>
    <row r="153" spans="1:1" ht="15.75">
      <c r="A153" s="131"/>
    </row>
    <row r="154" spans="1:1" ht="15.75">
      <c r="A154" s="131"/>
    </row>
    <row r="155" spans="1:1" ht="15.75">
      <c r="A155" s="131"/>
    </row>
    <row r="156" spans="1:1" ht="15.75">
      <c r="A156" s="131"/>
    </row>
    <row r="157" spans="1:1" ht="15.75">
      <c r="A157" s="131"/>
    </row>
    <row r="158" spans="1:1" ht="15.75">
      <c r="A158" s="131"/>
    </row>
    <row r="159" spans="1:1" ht="15.75">
      <c r="A159" s="131"/>
    </row>
    <row r="160" spans="1:1" ht="15.75">
      <c r="A160" s="131"/>
    </row>
    <row r="161" spans="1:1" ht="15.75">
      <c r="A161" s="131"/>
    </row>
    <row r="162" spans="1:1" ht="15.75">
      <c r="A162" s="131"/>
    </row>
    <row r="163" spans="1:1" ht="15.75">
      <c r="A163" s="131"/>
    </row>
    <row r="164" spans="1:1" ht="15.75">
      <c r="A164" s="131"/>
    </row>
    <row r="165" spans="1:1" ht="15.75">
      <c r="A165" s="131"/>
    </row>
    <row r="166" spans="1:1" ht="15.75">
      <c r="A166" s="131"/>
    </row>
    <row r="167" spans="1:1" ht="15.75">
      <c r="A167" s="131"/>
    </row>
    <row r="168" spans="1:1" ht="15.75">
      <c r="A168" s="131"/>
    </row>
    <row r="169" spans="1:1" ht="15.75">
      <c r="A169" s="131"/>
    </row>
    <row r="170" spans="1:1" ht="15.75">
      <c r="A170" s="131"/>
    </row>
    <row r="171" spans="1:1" ht="15.75">
      <c r="A171" s="131"/>
    </row>
    <row r="172" spans="1:1" ht="15.75">
      <c r="A172" s="131"/>
    </row>
    <row r="173" spans="1:1" ht="15.75">
      <c r="A173" s="131"/>
    </row>
    <row r="174" spans="1:1" ht="15.75">
      <c r="A174" s="131"/>
    </row>
    <row r="175" spans="1:1" ht="15.75">
      <c r="A175" s="131"/>
    </row>
    <row r="176" spans="1:1" ht="15.75">
      <c r="A176" s="131"/>
    </row>
    <row r="177" spans="1:1" ht="15.75">
      <c r="A177" s="131"/>
    </row>
    <row r="178" spans="1:1" ht="15.75">
      <c r="A178" s="131"/>
    </row>
    <row r="179" spans="1:1" ht="15.75">
      <c r="A179" s="131"/>
    </row>
    <row r="180" spans="1:1" ht="15.75">
      <c r="A180" s="131"/>
    </row>
    <row r="181" spans="1:1" ht="15.75">
      <c r="A181" s="131"/>
    </row>
    <row r="182" spans="1:1" ht="15.75">
      <c r="A182" s="131"/>
    </row>
    <row r="183" spans="1:1" ht="15.75">
      <c r="A183" s="131"/>
    </row>
    <row r="184" spans="1:1" ht="15.75">
      <c r="A184" s="131"/>
    </row>
    <row r="185" spans="1:1" ht="15.75">
      <c r="A185" s="131"/>
    </row>
    <row r="186" spans="1:1" ht="15.75">
      <c r="A186" s="131"/>
    </row>
    <row r="187" spans="1:1" ht="15.75">
      <c r="A187" s="131"/>
    </row>
    <row r="188" spans="1:1" ht="15.75">
      <c r="A188" s="131"/>
    </row>
    <row r="189" spans="1:1" ht="15.75">
      <c r="A189" s="131"/>
    </row>
    <row r="190" spans="1:1" ht="15.75">
      <c r="A190" s="131"/>
    </row>
    <row r="191" spans="1:1" ht="15.75">
      <c r="A191" s="131"/>
    </row>
    <row r="192" spans="1:1" ht="15.75">
      <c r="A192" s="131"/>
    </row>
    <row r="193" spans="1:1" ht="15.75">
      <c r="A193" s="131"/>
    </row>
    <row r="194" spans="1:1" ht="15.75">
      <c r="A194" s="131"/>
    </row>
    <row r="195" spans="1:1" ht="15.75">
      <c r="A195" s="131"/>
    </row>
    <row r="196" spans="1:1" ht="15.75">
      <c r="A196" s="131"/>
    </row>
    <row r="197" spans="1:1" ht="15.75">
      <c r="A197" s="131"/>
    </row>
    <row r="198" spans="1:1" ht="15.75">
      <c r="A198" s="131"/>
    </row>
    <row r="199" spans="1:1" ht="15.75">
      <c r="A199" s="131"/>
    </row>
    <row r="200" spans="1:1" ht="15.75">
      <c r="A200" s="131"/>
    </row>
    <row r="201" spans="1:1" ht="15.75">
      <c r="A201" s="131"/>
    </row>
    <row r="202" spans="1:1" ht="15.75">
      <c r="A202" s="131"/>
    </row>
    <row r="203" spans="1:1" ht="15.75">
      <c r="A203" s="131"/>
    </row>
    <row r="204" spans="1:1" ht="15.75">
      <c r="A204" s="131"/>
    </row>
    <row r="205" spans="1:1" ht="15.75">
      <c r="A205" s="131"/>
    </row>
    <row r="206" spans="1:1" ht="15.75">
      <c r="A206" s="131"/>
    </row>
    <row r="207" spans="1:1" ht="15.75">
      <c r="A207" s="131"/>
    </row>
    <row r="208" spans="1:1" ht="15.75">
      <c r="A208" s="131"/>
    </row>
    <row r="209" spans="1:1" ht="15.75">
      <c r="A209" s="131"/>
    </row>
    <row r="210" spans="1:1" ht="15.75">
      <c r="A210" s="131"/>
    </row>
    <row r="211" spans="1:1" ht="15.75">
      <c r="A211" s="131"/>
    </row>
    <row r="212" spans="1:1" ht="15.75">
      <c r="A212" s="131"/>
    </row>
    <row r="213" spans="1:1" ht="15.75">
      <c r="A213" s="131"/>
    </row>
    <row r="214" spans="1:1" ht="15.75">
      <c r="A214" s="131"/>
    </row>
    <row r="215" spans="1:1" ht="15.75">
      <c r="A215" s="131"/>
    </row>
    <row r="216" spans="1:1" ht="15.75">
      <c r="A216" s="131"/>
    </row>
    <row r="217" spans="1:1" ht="15.75">
      <c r="A217" s="131"/>
    </row>
    <row r="218" spans="1:1" ht="15.75">
      <c r="A218" s="131"/>
    </row>
    <row r="219" spans="1:1" ht="15.75">
      <c r="A219" s="131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8">
    <mergeCell ref="B8:E8"/>
    <mergeCell ref="F8:I8"/>
    <mergeCell ref="J8:M8"/>
    <mergeCell ref="A2:M2"/>
    <mergeCell ref="A3:M3"/>
    <mergeCell ref="A4:M4"/>
    <mergeCell ref="A5:M5"/>
    <mergeCell ref="A8:A9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3"/>
  <sheetViews>
    <sheetView showGridLines="0" topLeftCell="A2" zoomScale="25" zoomScaleNormal="25" workbookViewId="0">
      <selection activeCell="A14" sqref="A14"/>
    </sheetView>
  </sheetViews>
  <sheetFormatPr baseColWidth="10" defaultColWidth="9.140625" defaultRowHeight="60"/>
  <cols>
    <col min="1" max="1" width="228" style="20" customWidth="1"/>
    <col min="2" max="2" width="39.42578125" style="372" customWidth="1"/>
    <col min="3" max="3" width="48.7109375" style="633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64" style="372" customWidth="1"/>
    <col min="17" max="17" width="42.42578125" style="372" customWidth="1"/>
    <col min="18" max="18" width="42" style="191" bestFit="1" customWidth="1"/>
    <col min="19" max="19" width="60.140625" style="372" bestFit="1" customWidth="1"/>
    <col min="20" max="20" width="44" style="372" bestFit="1" customWidth="1"/>
    <col min="21" max="21" width="60.140625" style="372" bestFit="1" customWidth="1"/>
    <col min="22" max="22" width="54.42578125" style="372" bestFit="1" customWidth="1"/>
    <col min="23" max="23" width="60.140625" style="372" bestFit="1" customWidth="1"/>
    <col min="24" max="24" width="57.28515625" style="372" bestFit="1" customWidth="1"/>
    <col min="25" max="25" width="42" style="372" bestFit="1" customWidth="1"/>
    <col min="26" max="256" width="9.140625" style="372"/>
    <col min="257" max="257" width="228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64" style="372" customWidth="1"/>
    <col min="273" max="273" width="42.42578125" style="372" customWidth="1"/>
    <col min="274" max="274" width="42" style="372" bestFit="1" customWidth="1"/>
    <col min="275" max="275" width="60.140625" style="372" bestFit="1" customWidth="1"/>
    <col min="276" max="276" width="44" style="372" bestFit="1" customWidth="1"/>
    <col min="277" max="277" width="60.140625" style="372" bestFit="1" customWidth="1"/>
    <col min="278" max="278" width="54.42578125" style="372" bestFit="1" customWidth="1"/>
    <col min="279" max="279" width="60.140625" style="372" bestFit="1" customWidth="1"/>
    <col min="280" max="280" width="57.28515625" style="372" bestFit="1" customWidth="1"/>
    <col min="281" max="281" width="42" style="372" bestFit="1" customWidth="1"/>
    <col min="282" max="512" width="9.140625" style="372"/>
    <col min="513" max="513" width="228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64" style="372" customWidth="1"/>
    <col min="529" max="529" width="42.42578125" style="372" customWidth="1"/>
    <col min="530" max="530" width="42" style="372" bestFit="1" customWidth="1"/>
    <col min="531" max="531" width="60.140625" style="372" bestFit="1" customWidth="1"/>
    <col min="532" max="532" width="44" style="372" bestFit="1" customWidth="1"/>
    <col min="533" max="533" width="60.140625" style="372" bestFit="1" customWidth="1"/>
    <col min="534" max="534" width="54.42578125" style="372" bestFit="1" customWidth="1"/>
    <col min="535" max="535" width="60.140625" style="372" bestFit="1" customWidth="1"/>
    <col min="536" max="536" width="57.28515625" style="372" bestFit="1" customWidth="1"/>
    <col min="537" max="537" width="42" style="372" bestFit="1" customWidth="1"/>
    <col min="538" max="768" width="9.140625" style="372"/>
    <col min="769" max="769" width="228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64" style="372" customWidth="1"/>
    <col min="785" max="785" width="42.42578125" style="372" customWidth="1"/>
    <col min="786" max="786" width="42" style="372" bestFit="1" customWidth="1"/>
    <col min="787" max="787" width="60.140625" style="372" bestFit="1" customWidth="1"/>
    <col min="788" max="788" width="44" style="372" bestFit="1" customWidth="1"/>
    <col min="789" max="789" width="60.140625" style="372" bestFit="1" customWidth="1"/>
    <col min="790" max="790" width="54.42578125" style="372" bestFit="1" customWidth="1"/>
    <col min="791" max="791" width="60.140625" style="372" bestFit="1" customWidth="1"/>
    <col min="792" max="792" width="57.28515625" style="372" bestFit="1" customWidth="1"/>
    <col min="793" max="793" width="42" style="372" bestFit="1" customWidth="1"/>
    <col min="794" max="1024" width="9.140625" style="372"/>
    <col min="1025" max="1025" width="228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64" style="372" customWidth="1"/>
    <col min="1041" max="1041" width="42.42578125" style="372" customWidth="1"/>
    <col min="1042" max="1042" width="42" style="372" bestFit="1" customWidth="1"/>
    <col min="1043" max="1043" width="60.140625" style="372" bestFit="1" customWidth="1"/>
    <col min="1044" max="1044" width="44" style="372" bestFit="1" customWidth="1"/>
    <col min="1045" max="1045" width="60.140625" style="372" bestFit="1" customWidth="1"/>
    <col min="1046" max="1046" width="54.42578125" style="372" bestFit="1" customWidth="1"/>
    <col min="1047" max="1047" width="60.140625" style="372" bestFit="1" customWidth="1"/>
    <col min="1048" max="1048" width="57.28515625" style="372" bestFit="1" customWidth="1"/>
    <col min="1049" max="1049" width="42" style="372" bestFit="1" customWidth="1"/>
    <col min="1050" max="1280" width="9.140625" style="372"/>
    <col min="1281" max="1281" width="228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64" style="372" customWidth="1"/>
    <col min="1297" max="1297" width="42.42578125" style="372" customWidth="1"/>
    <col min="1298" max="1298" width="42" style="372" bestFit="1" customWidth="1"/>
    <col min="1299" max="1299" width="60.140625" style="372" bestFit="1" customWidth="1"/>
    <col min="1300" max="1300" width="44" style="372" bestFit="1" customWidth="1"/>
    <col min="1301" max="1301" width="60.140625" style="372" bestFit="1" customWidth="1"/>
    <col min="1302" max="1302" width="54.42578125" style="372" bestFit="1" customWidth="1"/>
    <col min="1303" max="1303" width="60.140625" style="372" bestFit="1" customWidth="1"/>
    <col min="1304" max="1304" width="57.28515625" style="372" bestFit="1" customWidth="1"/>
    <col min="1305" max="1305" width="42" style="372" bestFit="1" customWidth="1"/>
    <col min="1306" max="1536" width="9.140625" style="372"/>
    <col min="1537" max="1537" width="228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64" style="372" customWidth="1"/>
    <col min="1553" max="1553" width="42.42578125" style="372" customWidth="1"/>
    <col min="1554" max="1554" width="42" style="372" bestFit="1" customWidth="1"/>
    <col min="1555" max="1555" width="60.140625" style="372" bestFit="1" customWidth="1"/>
    <col min="1556" max="1556" width="44" style="372" bestFit="1" customWidth="1"/>
    <col min="1557" max="1557" width="60.140625" style="372" bestFit="1" customWidth="1"/>
    <col min="1558" max="1558" width="54.42578125" style="372" bestFit="1" customWidth="1"/>
    <col min="1559" max="1559" width="60.140625" style="372" bestFit="1" customWidth="1"/>
    <col min="1560" max="1560" width="57.28515625" style="372" bestFit="1" customWidth="1"/>
    <col min="1561" max="1561" width="42" style="372" bestFit="1" customWidth="1"/>
    <col min="1562" max="1792" width="9.140625" style="372"/>
    <col min="1793" max="1793" width="228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64" style="372" customWidth="1"/>
    <col min="1809" max="1809" width="42.42578125" style="372" customWidth="1"/>
    <col min="1810" max="1810" width="42" style="372" bestFit="1" customWidth="1"/>
    <col min="1811" max="1811" width="60.140625" style="372" bestFit="1" customWidth="1"/>
    <col min="1812" max="1812" width="44" style="372" bestFit="1" customWidth="1"/>
    <col min="1813" max="1813" width="60.140625" style="372" bestFit="1" customWidth="1"/>
    <col min="1814" max="1814" width="54.42578125" style="372" bestFit="1" customWidth="1"/>
    <col min="1815" max="1815" width="60.140625" style="372" bestFit="1" customWidth="1"/>
    <col min="1816" max="1816" width="57.28515625" style="372" bestFit="1" customWidth="1"/>
    <col min="1817" max="1817" width="42" style="372" bestFit="1" customWidth="1"/>
    <col min="1818" max="2048" width="9.140625" style="372"/>
    <col min="2049" max="2049" width="228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64" style="372" customWidth="1"/>
    <col min="2065" max="2065" width="42.42578125" style="372" customWidth="1"/>
    <col min="2066" max="2066" width="42" style="372" bestFit="1" customWidth="1"/>
    <col min="2067" max="2067" width="60.140625" style="372" bestFit="1" customWidth="1"/>
    <col min="2068" max="2068" width="44" style="372" bestFit="1" customWidth="1"/>
    <col min="2069" max="2069" width="60.140625" style="372" bestFit="1" customWidth="1"/>
    <col min="2070" max="2070" width="54.42578125" style="372" bestFit="1" customWidth="1"/>
    <col min="2071" max="2071" width="60.140625" style="372" bestFit="1" customWidth="1"/>
    <col min="2072" max="2072" width="57.28515625" style="372" bestFit="1" customWidth="1"/>
    <col min="2073" max="2073" width="42" style="372" bestFit="1" customWidth="1"/>
    <col min="2074" max="2304" width="9.140625" style="372"/>
    <col min="2305" max="2305" width="228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64" style="372" customWidth="1"/>
    <col min="2321" max="2321" width="42.42578125" style="372" customWidth="1"/>
    <col min="2322" max="2322" width="42" style="372" bestFit="1" customWidth="1"/>
    <col min="2323" max="2323" width="60.140625" style="372" bestFit="1" customWidth="1"/>
    <col min="2324" max="2324" width="44" style="372" bestFit="1" customWidth="1"/>
    <col min="2325" max="2325" width="60.140625" style="372" bestFit="1" customWidth="1"/>
    <col min="2326" max="2326" width="54.42578125" style="372" bestFit="1" customWidth="1"/>
    <col min="2327" max="2327" width="60.140625" style="372" bestFit="1" customWidth="1"/>
    <col min="2328" max="2328" width="57.28515625" style="372" bestFit="1" customWidth="1"/>
    <col min="2329" max="2329" width="42" style="372" bestFit="1" customWidth="1"/>
    <col min="2330" max="2560" width="9.140625" style="372"/>
    <col min="2561" max="2561" width="228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64" style="372" customWidth="1"/>
    <col min="2577" max="2577" width="42.42578125" style="372" customWidth="1"/>
    <col min="2578" max="2578" width="42" style="372" bestFit="1" customWidth="1"/>
    <col min="2579" max="2579" width="60.140625" style="372" bestFit="1" customWidth="1"/>
    <col min="2580" max="2580" width="44" style="372" bestFit="1" customWidth="1"/>
    <col min="2581" max="2581" width="60.140625" style="372" bestFit="1" customWidth="1"/>
    <col min="2582" max="2582" width="54.42578125" style="372" bestFit="1" customWidth="1"/>
    <col min="2583" max="2583" width="60.140625" style="372" bestFit="1" customWidth="1"/>
    <col min="2584" max="2584" width="57.28515625" style="372" bestFit="1" customWidth="1"/>
    <col min="2585" max="2585" width="42" style="372" bestFit="1" customWidth="1"/>
    <col min="2586" max="2816" width="9.140625" style="372"/>
    <col min="2817" max="2817" width="228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64" style="372" customWidth="1"/>
    <col min="2833" max="2833" width="42.42578125" style="372" customWidth="1"/>
    <col min="2834" max="2834" width="42" style="372" bestFit="1" customWidth="1"/>
    <col min="2835" max="2835" width="60.140625" style="372" bestFit="1" customWidth="1"/>
    <col min="2836" max="2836" width="44" style="372" bestFit="1" customWidth="1"/>
    <col min="2837" max="2837" width="60.140625" style="372" bestFit="1" customWidth="1"/>
    <col min="2838" max="2838" width="54.42578125" style="372" bestFit="1" customWidth="1"/>
    <col min="2839" max="2839" width="60.140625" style="372" bestFit="1" customWidth="1"/>
    <col min="2840" max="2840" width="57.28515625" style="372" bestFit="1" customWidth="1"/>
    <col min="2841" max="2841" width="42" style="372" bestFit="1" customWidth="1"/>
    <col min="2842" max="3072" width="9.140625" style="372"/>
    <col min="3073" max="3073" width="228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64" style="372" customWidth="1"/>
    <col min="3089" max="3089" width="42.42578125" style="372" customWidth="1"/>
    <col min="3090" max="3090" width="42" style="372" bestFit="1" customWidth="1"/>
    <col min="3091" max="3091" width="60.140625" style="372" bestFit="1" customWidth="1"/>
    <col min="3092" max="3092" width="44" style="372" bestFit="1" customWidth="1"/>
    <col min="3093" max="3093" width="60.140625" style="372" bestFit="1" customWidth="1"/>
    <col min="3094" max="3094" width="54.42578125" style="372" bestFit="1" customWidth="1"/>
    <col min="3095" max="3095" width="60.140625" style="372" bestFit="1" customWidth="1"/>
    <col min="3096" max="3096" width="57.28515625" style="372" bestFit="1" customWidth="1"/>
    <col min="3097" max="3097" width="42" style="372" bestFit="1" customWidth="1"/>
    <col min="3098" max="3328" width="9.140625" style="372"/>
    <col min="3329" max="3329" width="228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64" style="372" customWidth="1"/>
    <col min="3345" max="3345" width="42.42578125" style="372" customWidth="1"/>
    <col min="3346" max="3346" width="42" style="372" bestFit="1" customWidth="1"/>
    <col min="3347" max="3347" width="60.140625" style="372" bestFit="1" customWidth="1"/>
    <col min="3348" max="3348" width="44" style="372" bestFit="1" customWidth="1"/>
    <col min="3349" max="3349" width="60.140625" style="372" bestFit="1" customWidth="1"/>
    <col min="3350" max="3350" width="54.42578125" style="372" bestFit="1" customWidth="1"/>
    <col min="3351" max="3351" width="60.140625" style="372" bestFit="1" customWidth="1"/>
    <col min="3352" max="3352" width="57.28515625" style="372" bestFit="1" customWidth="1"/>
    <col min="3353" max="3353" width="42" style="372" bestFit="1" customWidth="1"/>
    <col min="3354" max="3584" width="9.140625" style="372"/>
    <col min="3585" max="3585" width="228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64" style="372" customWidth="1"/>
    <col min="3601" max="3601" width="42.42578125" style="372" customWidth="1"/>
    <col min="3602" max="3602" width="42" style="372" bestFit="1" customWidth="1"/>
    <col min="3603" max="3603" width="60.140625" style="372" bestFit="1" customWidth="1"/>
    <col min="3604" max="3604" width="44" style="372" bestFit="1" customWidth="1"/>
    <col min="3605" max="3605" width="60.140625" style="372" bestFit="1" customWidth="1"/>
    <col min="3606" max="3606" width="54.42578125" style="372" bestFit="1" customWidth="1"/>
    <col min="3607" max="3607" width="60.140625" style="372" bestFit="1" customWidth="1"/>
    <col min="3608" max="3608" width="57.28515625" style="372" bestFit="1" customWidth="1"/>
    <col min="3609" max="3609" width="42" style="372" bestFit="1" customWidth="1"/>
    <col min="3610" max="3840" width="9.140625" style="372"/>
    <col min="3841" max="3841" width="228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64" style="372" customWidth="1"/>
    <col min="3857" max="3857" width="42.42578125" style="372" customWidth="1"/>
    <col min="3858" max="3858" width="42" style="372" bestFit="1" customWidth="1"/>
    <col min="3859" max="3859" width="60.140625" style="372" bestFit="1" customWidth="1"/>
    <col min="3860" max="3860" width="44" style="372" bestFit="1" customWidth="1"/>
    <col min="3861" max="3861" width="60.140625" style="372" bestFit="1" customWidth="1"/>
    <col min="3862" max="3862" width="54.42578125" style="372" bestFit="1" customWidth="1"/>
    <col min="3863" max="3863" width="60.140625" style="372" bestFit="1" customWidth="1"/>
    <col min="3864" max="3864" width="57.28515625" style="372" bestFit="1" customWidth="1"/>
    <col min="3865" max="3865" width="42" style="372" bestFit="1" customWidth="1"/>
    <col min="3866" max="4096" width="9.140625" style="372"/>
    <col min="4097" max="4097" width="228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64" style="372" customWidth="1"/>
    <col min="4113" max="4113" width="42.42578125" style="372" customWidth="1"/>
    <col min="4114" max="4114" width="42" style="372" bestFit="1" customWidth="1"/>
    <col min="4115" max="4115" width="60.140625" style="372" bestFit="1" customWidth="1"/>
    <col min="4116" max="4116" width="44" style="372" bestFit="1" customWidth="1"/>
    <col min="4117" max="4117" width="60.140625" style="372" bestFit="1" customWidth="1"/>
    <col min="4118" max="4118" width="54.42578125" style="372" bestFit="1" customWidth="1"/>
    <col min="4119" max="4119" width="60.140625" style="372" bestFit="1" customWidth="1"/>
    <col min="4120" max="4120" width="57.28515625" style="372" bestFit="1" customWidth="1"/>
    <col min="4121" max="4121" width="42" style="372" bestFit="1" customWidth="1"/>
    <col min="4122" max="4352" width="9.140625" style="372"/>
    <col min="4353" max="4353" width="228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64" style="372" customWidth="1"/>
    <col min="4369" max="4369" width="42.42578125" style="372" customWidth="1"/>
    <col min="4370" max="4370" width="42" style="372" bestFit="1" customWidth="1"/>
    <col min="4371" max="4371" width="60.140625" style="372" bestFit="1" customWidth="1"/>
    <col min="4372" max="4372" width="44" style="372" bestFit="1" customWidth="1"/>
    <col min="4373" max="4373" width="60.140625" style="372" bestFit="1" customWidth="1"/>
    <col min="4374" max="4374" width="54.42578125" style="372" bestFit="1" customWidth="1"/>
    <col min="4375" max="4375" width="60.140625" style="372" bestFit="1" customWidth="1"/>
    <col min="4376" max="4376" width="57.28515625" style="372" bestFit="1" customWidth="1"/>
    <col min="4377" max="4377" width="42" style="372" bestFit="1" customWidth="1"/>
    <col min="4378" max="4608" width="9.140625" style="372"/>
    <col min="4609" max="4609" width="228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64" style="372" customWidth="1"/>
    <col min="4625" max="4625" width="42.42578125" style="372" customWidth="1"/>
    <col min="4626" max="4626" width="42" style="372" bestFit="1" customWidth="1"/>
    <col min="4627" max="4627" width="60.140625" style="372" bestFit="1" customWidth="1"/>
    <col min="4628" max="4628" width="44" style="372" bestFit="1" customWidth="1"/>
    <col min="4629" max="4629" width="60.140625" style="372" bestFit="1" customWidth="1"/>
    <col min="4630" max="4630" width="54.42578125" style="372" bestFit="1" customWidth="1"/>
    <col min="4631" max="4631" width="60.140625" style="372" bestFit="1" customWidth="1"/>
    <col min="4632" max="4632" width="57.28515625" style="372" bestFit="1" customWidth="1"/>
    <col min="4633" max="4633" width="42" style="372" bestFit="1" customWidth="1"/>
    <col min="4634" max="4864" width="9.140625" style="372"/>
    <col min="4865" max="4865" width="228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64" style="372" customWidth="1"/>
    <col min="4881" max="4881" width="42.42578125" style="372" customWidth="1"/>
    <col min="4882" max="4882" width="42" style="372" bestFit="1" customWidth="1"/>
    <col min="4883" max="4883" width="60.140625" style="372" bestFit="1" customWidth="1"/>
    <col min="4884" max="4884" width="44" style="372" bestFit="1" customWidth="1"/>
    <col min="4885" max="4885" width="60.140625" style="372" bestFit="1" customWidth="1"/>
    <col min="4886" max="4886" width="54.42578125" style="372" bestFit="1" customWidth="1"/>
    <col min="4887" max="4887" width="60.140625" style="372" bestFit="1" customWidth="1"/>
    <col min="4888" max="4888" width="57.28515625" style="372" bestFit="1" customWidth="1"/>
    <col min="4889" max="4889" width="42" style="372" bestFit="1" customWidth="1"/>
    <col min="4890" max="5120" width="9.140625" style="372"/>
    <col min="5121" max="5121" width="228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64" style="372" customWidth="1"/>
    <col min="5137" max="5137" width="42.42578125" style="372" customWidth="1"/>
    <col min="5138" max="5138" width="42" style="372" bestFit="1" customWidth="1"/>
    <col min="5139" max="5139" width="60.140625" style="372" bestFit="1" customWidth="1"/>
    <col min="5140" max="5140" width="44" style="372" bestFit="1" customWidth="1"/>
    <col min="5141" max="5141" width="60.140625" style="372" bestFit="1" customWidth="1"/>
    <col min="5142" max="5142" width="54.42578125" style="372" bestFit="1" customWidth="1"/>
    <col min="5143" max="5143" width="60.140625" style="372" bestFit="1" customWidth="1"/>
    <col min="5144" max="5144" width="57.28515625" style="372" bestFit="1" customWidth="1"/>
    <col min="5145" max="5145" width="42" style="372" bestFit="1" customWidth="1"/>
    <col min="5146" max="5376" width="9.140625" style="372"/>
    <col min="5377" max="5377" width="228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64" style="372" customWidth="1"/>
    <col min="5393" max="5393" width="42.42578125" style="372" customWidth="1"/>
    <col min="5394" max="5394" width="42" style="372" bestFit="1" customWidth="1"/>
    <col min="5395" max="5395" width="60.140625" style="372" bestFit="1" customWidth="1"/>
    <col min="5396" max="5396" width="44" style="372" bestFit="1" customWidth="1"/>
    <col min="5397" max="5397" width="60.140625" style="372" bestFit="1" customWidth="1"/>
    <col min="5398" max="5398" width="54.42578125" style="372" bestFit="1" customWidth="1"/>
    <col min="5399" max="5399" width="60.140625" style="372" bestFit="1" customWidth="1"/>
    <col min="5400" max="5400" width="57.28515625" style="372" bestFit="1" customWidth="1"/>
    <col min="5401" max="5401" width="42" style="372" bestFit="1" customWidth="1"/>
    <col min="5402" max="5632" width="9.140625" style="372"/>
    <col min="5633" max="5633" width="228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64" style="372" customWidth="1"/>
    <col min="5649" max="5649" width="42.42578125" style="372" customWidth="1"/>
    <col min="5650" max="5650" width="42" style="372" bestFit="1" customWidth="1"/>
    <col min="5651" max="5651" width="60.140625" style="372" bestFit="1" customWidth="1"/>
    <col min="5652" max="5652" width="44" style="372" bestFit="1" customWidth="1"/>
    <col min="5653" max="5653" width="60.140625" style="372" bestFit="1" customWidth="1"/>
    <col min="5654" max="5654" width="54.42578125" style="372" bestFit="1" customWidth="1"/>
    <col min="5655" max="5655" width="60.140625" style="372" bestFit="1" customWidth="1"/>
    <col min="5656" max="5656" width="57.28515625" style="372" bestFit="1" customWidth="1"/>
    <col min="5657" max="5657" width="42" style="372" bestFit="1" customWidth="1"/>
    <col min="5658" max="5888" width="9.140625" style="372"/>
    <col min="5889" max="5889" width="228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64" style="372" customWidth="1"/>
    <col min="5905" max="5905" width="42.42578125" style="372" customWidth="1"/>
    <col min="5906" max="5906" width="42" style="372" bestFit="1" customWidth="1"/>
    <col min="5907" max="5907" width="60.140625" style="372" bestFit="1" customWidth="1"/>
    <col min="5908" max="5908" width="44" style="372" bestFit="1" customWidth="1"/>
    <col min="5909" max="5909" width="60.140625" style="372" bestFit="1" customWidth="1"/>
    <col min="5910" max="5910" width="54.42578125" style="372" bestFit="1" customWidth="1"/>
    <col min="5911" max="5911" width="60.140625" style="372" bestFit="1" customWidth="1"/>
    <col min="5912" max="5912" width="57.28515625" style="372" bestFit="1" customWidth="1"/>
    <col min="5913" max="5913" width="42" style="372" bestFit="1" customWidth="1"/>
    <col min="5914" max="6144" width="9.140625" style="372"/>
    <col min="6145" max="6145" width="228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64" style="372" customWidth="1"/>
    <col min="6161" max="6161" width="42.42578125" style="372" customWidth="1"/>
    <col min="6162" max="6162" width="42" style="372" bestFit="1" customWidth="1"/>
    <col min="6163" max="6163" width="60.140625" style="372" bestFit="1" customWidth="1"/>
    <col min="6164" max="6164" width="44" style="372" bestFit="1" customWidth="1"/>
    <col min="6165" max="6165" width="60.140625" style="372" bestFit="1" customWidth="1"/>
    <col min="6166" max="6166" width="54.42578125" style="372" bestFit="1" customWidth="1"/>
    <col min="6167" max="6167" width="60.140625" style="372" bestFit="1" customWidth="1"/>
    <col min="6168" max="6168" width="57.28515625" style="372" bestFit="1" customWidth="1"/>
    <col min="6169" max="6169" width="42" style="372" bestFit="1" customWidth="1"/>
    <col min="6170" max="6400" width="9.140625" style="372"/>
    <col min="6401" max="6401" width="228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64" style="372" customWidth="1"/>
    <col min="6417" max="6417" width="42.42578125" style="372" customWidth="1"/>
    <col min="6418" max="6418" width="42" style="372" bestFit="1" customWidth="1"/>
    <col min="6419" max="6419" width="60.140625" style="372" bestFit="1" customWidth="1"/>
    <col min="6420" max="6420" width="44" style="372" bestFit="1" customWidth="1"/>
    <col min="6421" max="6421" width="60.140625" style="372" bestFit="1" customWidth="1"/>
    <col min="6422" max="6422" width="54.42578125" style="372" bestFit="1" customWidth="1"/>
    <col min="6423" max="6423" width="60.140625" style="372" bestFit="1" customWidth="1"/>
    <col min="6424" max="6424" width="57.28515625" style="372" bestFit="1" customWidth="1"/>
    <col min="6425" max="6425" width="42" style="372" bestFit="1" customWidth="1"/>
    <col min="6426" max="6656" width="9.140625" style="372"/>
    <col min="6657" max="6657" width="228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64" style="372" customWidth="1"/>
    <col min="6673" max="6673" width="42.42578125" style="372" customWidth="1"/>
    <col min="6674" max="6674" width="42" style="372" bestFit="1" customWidth="1"/>
    <col min="6675" max="6675" width="60.140625" style="372" bestFit="1" customWidth="1"/>
    <col min="6676" max="6676" width="44" style="372" bestFit="1" customWidth="1"/>
    <col min="6677" max="6677" width="60.140625" style="372" bestFit="1" customWidth="1"/>
    <col min="6678" max="6678" width="54.42578125" style="372" bestFit="1" customWidth="1"/>
    <col min="6679" max="6679" width="60.140625" style="372" bestFit="1" customWidth="1"/>
    <col min="6680" max="6680" width="57.28515625" style="372" bestFit="1" customWidth="1"/>
    <col min="6681" max="6681" width="42" style="372" bestFit="1" customWidth="1"/>
    <col min="6682" max="6912" width="9.140625" style="372"/>
    <col min="6913" max="6913" width="228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64" style="372" customWidth="1"/>
    <col min="6929" max="6929" width="42.42578125" style="372" customWidth="1"/>
    <col min="6930" max="6930" width="42" style="372" bestFit="1" customWidth="1"/>
    <col min="6931" max="6931" width="60.140625" style="372" bestFit="1" customWidth="1"/>
    <col min="6932" max="6932" width="44" style="372" bestFit="1" customWidth="1"/>
    <col min="6933" max="6933" width="60.140625" style="372" bestFit="1" customWidth="1"/>
    <col min="6934" max="6934" width="54.42578125" style="372" bestFit="1" customWidth="1"/>
    <col min="6935" max="6935" width="60.140625" style="372" bestFit="1" customWidth="1"/>
    <col min="6936" max="6936" width="57.28515625" style="372" bestFit="1" customWidth="1"/>
    <col min="6937" max="6937" width="42" style="372" bestFit="1" customWidth="1"/>
    <col min="6938" max="7168" width="9.140625" style="372"/>
    <col min="7169" max="7169" width="228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64" style="372" customWidth="1"/>
    <col min="7185" max="7185" width="42.42578125" style="372" customWidth="1"/>
    <col min="7186" max="7186" width="42" style="372" bestFit="1" customWidth="1"/>
    <col min="7187" max="7187" width="60.140625" style="372" bestFit="1" customWidth="1"/>
    <col min="7188" max="7188" width="44" style="372" bestFit="1" customWidth="1"/>
    <col min="7189" max="7189" width="60.140625" style="372" bestFit="1" customWidth="1"/>
    <col min="7190" max="7190" width="54.42578125" style="372" bestFit="1" customWidth="1"/>
    <col min="7191" max="7191" width="60.140625" style="372" bestFit="1" customWidth="1"/>
    <col min="7192" max="7192" width="57.28515625" style="372" bestFit="1" customWidth="1"/>
    <col min="7193" max="7193" width="42" style="372" bestFit="1" customWidth="1"/>
    <col min="7194" max="7424" width="9.140625" style="372"/>
    <col min="7425" max="7425" width="228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64" style="372" customWidth="1"/>
    <col min="7441" max="7441" width="42.42578125" style="372" customWidth="1"/>
    <col min="7442" max="7442" width="42" style="372" bestFit="1" customWidth="1"/>
    <col min="7443" max="7443" width="60.140625" style="372" bestFit="1" customWidth="1"/>
    <col min="7444" max="7444" width="44" style="372" bestFit="1" customWidth="1"/>
    <col min="7445" max="7445" width="60.140625" style="372" bestFit="1" customWidth="1"/>
    <col min="7446" max="7446" width="54.42578125" style="372" bestFit="1" customWidth="1"/>
    <col min="7447" max="7447" width="60.140625" style="372" bestFit="1" customWidth="1"/>
    <col min="7448" max="7448" width="57.28515625" style="372" bestFit="1" customWidth="1"/>
    <col min="7449" max="7449" width="42" style="372" bestFit="1" customWidth="1"/>
    <col min="7450" max="7680" width="9.140625" style="372"/>
    <col min="7681" max="7681" width="228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64" style="372" customWidth="1"/>
    <col min="7697" max="7697" width="42.42578125" style="372" customWidth="1"/>
    <col min="7698" max="7698" width="42" style="372" bestFit="1" customWidth="1"/>
    <col min="7699" max="7699" width="60.140625" style="372" bestFit="1" customWidth="1"/>
    <col min="7700" max="7700" width="44" style="372" bestFit="1" customWidth="1"/>
    <col min="7701" max="7701" width="60.140625" style="372" bestFit="1" customWidth="1"/>
    <col min="7702" max="7702" width="54.42578125" style="372" bestFit="1" customWidth="1"/>
    <col min="7703" max="7703" width="60.140625" style="372" bestFit="1" customWidth="1"/>
    <col min="7704" max="7704" width="57.28515625" style="372" bestFit="1" customWidth="1"/>
    <col min="7705" max="7705" width="42" style="372" bestFit="1" customWidth="1"/>
    <col min="7706" max="7936" width="9.140625" style="372"/>
    <col min="7937" max="7937" width="228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64" style="372" customWidth="1"/>
    <col min="7953" max="7953" width="42.42578125" style="372" customWidth="1"/>
    <col min="7954" max="7954" width="42" style="372" bestFit="1" customWidth="1"/>
    <col min="7955" max="7955" width="60.140625" style="372" bestFit="1" customWidth="1"/>
    <col min="7956" max="7956" width="44" style="372" bestFit="1" customWidth="1"/>
    <col min="7957" max="7957" width="60.140625" style="372" bestFit="1" customWidth="1"/>
    <col min="7958" max="7958" width="54.42578125" style="372" bestFit="1" customWidth="1"/>
    <col min="7959" max="7959" width="60.140625" style="372" bestFit="1" customWidth="1"/>
    <col min="7960" max="7960" width="57.28515625" style="372" bestFit="1" customWidth="1"/>
    <col min="7961" max="7961" width="42" style="372" bestFit="1" customWidth="1"/>
    <col min="7962" max="8192" width="9.140625" style="372"/>
    <col min="8193" max="8193" width="228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64" style="372" customWidth="1"/>
    <col min="8209" max="8209" width="42.42578125" style="372" customWidth="1"/>
    <col min="8210" max="8210" width="42" style="372" bestFit="1" customWidth="1"/>
    <col min="8211" max="8211" width="60.140625" style="372" bestFit="1" customWidth="1"/>
    <col min="8212" max="8212" width="44" style="372" bestFit="1" customWidth="1"/>
    <col min="8213" max="8213" width="60.140625" style="372" bestFit="1" customWidth="1"/>
    <col min="8214" max="8214" width="54.42578125" style="372" bestFit="1" customWidth="1"/>
    <col min="8215" max="8215" width="60.140625" style="372" bestFit="1" customWidth="1"/>
    <col min="8216" max="8216" width="57.28515625" style="372" bestFit="1" customWidth="1"/>
    <col min="8217" max="8217" width="42" style="372" bestFit="1" customWidth="1"/>
    <col min="8218" max="8448" width="9.140625" style="372"/>
    <col min="8449" max="8449" width="228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64" style="372" customWidth="1"/>
    <col min="8465" max="8465" width="42.42578125" style="372" customWidth="1"/>
    <col min="8466" max="8466" width="42" style="372" bestFit="1" customWidth="1"/>
    <col min="8467" max="8467" width="60.140625" style="372" bestFit="1" customWidth="1"/>
    <col min="8468" max="8468" width="44" style="372" bestFit="1" customWidth="1"/>
    <col min="8469" max="8469" width="60.140625" style="372" bestFit="1" customWidth="1"/>
    <col min="8470" max="8470" width="54.42578125" style="372" bestFit="1" customWidth="1"/>
    <col min="8471" max="8471" width="60.140625" style="372" bestFit="1" customWidth="1"/>
    <col min="8472" max="8472" width="57.28515625" style="372" bestFit="1" customWidth="1"/>
    <col min="8473" max="8473" width="42" style="372" bestFit="1" customWidth="1"/>
    <col min="8474" max="8704" width="9.140625" style="372"/>
    <col min="8705" max="8705" width="228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64" style="372" customWidth="1"/>
    <col min="8721" max="8721" width="42.42578125" style="372" customWidth="1"/>
    <col min="8722" max="8722" width="42" style="372" bestFit="1" customWidth="1"/>
    <col min="8723" max="8723" width="60.140625" style="372" bestFit="1" customWidth="1"/>
    <col min="8724" max="8724" width="44" style="372" bestFit="1" customWidth="1"/>
    <col min="8725" max="8725" width="60.140625" style="372" bestFit="1" customWidth="1"/>
    <col min="8726" max="8726" width="54.42578125" style="372" bestFit="1" customWidth="1"/>
    <col min="8727" max="8727" width="60.140625" style="372" bestFit="1" customWidth="1"/>
    <col min="8728" max="8728" width="57.28515625" style="372" bestFit="1" customWidth="1"/>
    <col min="8729" max="8729" width="42" style="372" bestFit="1" customWidth="1"/>
    <col min="8730" max="8960" width="9.140625" style="372"/>
    <col min="8961" max="8961" width="228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64" style="372" customWidth="1"/>
    <col min="8977" max="8977" width="42.42578125" style="372" customWidth="1"/>
    <col min="8978" max="8978" width="42" style="372" bestFit="1" customWidth="1"/>
    <col min="8979" max="8979" width="60.140625" style="372" bestFit="1" customWidth="1"/>
    <col min="8980" max="8980" width="44" style="372" bestFit="1" customWidth="1"/>
    <col min="8981" max="8981" width="60.140625" style="372" bestFit="1" customWidth="1"/>
    <col min="8982" max="8982" width="54.42578125" style="372" bestFit="1" customWidth="1"/>
    <col min="8983" max="8983" width="60.140625" style="372" bestFit="1" customWidth="1"/>
    <col min="8984" max="8984" width="57.28515625" style="372" bestFit="1" customWidth="1"/>
    <col min="8985" max="8985" width="42" style="372" bestFit="1" customWidth="1"/>
    <col min="8986" max="9216" width="9.140625" style="372"/>
    <col min="9217" max="9217" width="228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64" style="372" customWidth="1"/>
    <col min="9233" max="9233" width="42.42578125" style="372" customWidth="1"/>
    <col min="9234" max="9234" width="42" style="372" bestFit="1" customWidth="1"/>
    <col min="9235" max="9235" width="60.140625" style="372" bestFit="1" customWidth="1"/>
    <col min="9236" max="9236" width="44" style="372" bestFit="1" customWidth="1"/>
    <col min="9237" max="9237" width="60.140625" style="372" bestFit="1" customWidth="1"/>
    <col min="9238" max="9238" width="54.42578125" style="372" bestFit="1" customWidth="1"/>
    <col min="9239" max="9239" width="60.140625" style="372" bestFit="1" customWidth="1"/>
    <col min="9240" max="9240" width="57.28515625" style="372" bestFit="1" customWidth="1"/>
    <col min="9241" max="9241" width="42" style="372" bestFit="1" customWidth="1"/>
    <col min="9242" max="9472" width="9.140625" style="372"/>
    <col min="9473" max="9473" width="228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64" style="372" customWidth="1"/>
    <col min="9489" max="9489" width="42.42578125" style="372" customWidth="1"/>
    <col min="9490" max="9490" width="42" style="372" bestFit="1" customWidth="1"/>
    <col min="9491" max="9491" width="60.140625" style="372" bestFit="1" customWidth="1"/>
    <col min="9492" max="9492" width="44" style="372" bestFit="1" customWidth="1"/>
    <col min="9493" max="9493" width="60.140625" style="372" bestFit="1" customWidth="1"/>
    <col min="9494" max="9494" width="54.42578125" style="372" bestFit="1" customWidth="1"/>
    <col min="9495" max="9495" width="60.140625" style="372" bestFit="1" customWidth="1"/>
    <col min="9496" max="9496" width="57.28515625" style="372" bestFit="1" customWidth="1"/>
    <col min="9497" max="9497" width="42" style="372" bestFit="1" customWidth="1"/>
    <col min="9498" max="9728" width="9.140625" style="372"/>
    <col min="9729" max="9729" width="228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64" style="372" customWidth="1"/>
    <col min="9745" max="9745" width="42.42578125" style="372" customWidth="1"/>
    <col min="9746" max="9746" width="42" style="372" bestFit="1" customWidth="1"/>
    <col min="9747" max="9747" width="60.140625" style="372" bestFit="1" customWidth="1"/>
    <col min="9748" max="9748" width="44" style="372" bestFit="1" customWidth="1"/>
    <col min="9749" max="9749" width="60.140625" style="372" bestFit="1" customWidth="1"/>
    <col min="9750" max="9750" width="54.42578125" style="372" bestFit="1" customWidth="1"/>
    <col min="9751" max="9751" width="60.140625" style="372" bestFit="1" customWidth="1"/>
    <col min="9752" max="9752" width="57.28515625" style="372" bestFit="1" customWidth="1"/>
    <col min="9753" max="9753" width="42" style="372" bestFit="1" customWidth="1"/>
    <col min="9754" max="9984" width="9.140625" style="372"/>
    <col min="9985" max="9985" width="228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64" style="372" customWidth="1"/>
    <col min="10001" max="10001" width="42.42578125" style="372" customWidth="1"/>
    <col min="10002" max="10002" width="42" style="372" bestFit="1" customWidth="1"/>
    <col min="10003" max="10003" width="60.140625" style="372" bestFit="1" customWidth="1"/>
    <col min="10004" max="10004" width="44" style="372" bestFit="1" customWidth="1"/>
    <col min="10005" max="10005" width="60.140625" style="372" bestFit="1" customWidth="1"/>
    <col min="10006" max="10006" width="54.42578125" style="372" bestFit="1" customWidth="1"/>
    <col min="10007" max="10007" width="60.140625" style="372" bestFit="1" customWidth="1"/>
    <col min="10008" max="10008" width="57.28515625" style="372" bestFit="1" customWidth="1"/>
    <col min="10009" max="10009" width="42" style="372" bestFit="1" customWidth="1"/>
    <col min="10010" max="10240" width="9.140625" style="372"/>
    <col min="10241" max="10241" width="228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64" style="372" customWidth="1"/>
    <col min="10257" max="10257" width="42.42578125" style="372" customWidth="1"/>
    <col min="10258" max="10258" width="42" style="372" bestFit="1" customWidth="1"/>
    <col min="10259" max="10259" width="60.140625" style="372" bestFit="1" customWidth="1"/>
    <col min="10260" max="10260" width="44" style="372" bestFit="1" customWidth="1"/>
    <col min="10261" max="10261" width="60.140625" style="372" bestFit="1" customWidth="1"/>
    <col min="10262" max="10262" width="54.42578125" style="372" bestFit="1" customWidth="1"/>
    <col min="10263" max="10263" width="60.140625" style="372" bestFit="1" customWidth="1"/>
    <col min="10264" max="10264" width="57.28515625" style="372" bestFit="1" customWidth="1"/>
    <col min="10265" max="10265" width="42" style="372" bestFit="1" customWidth="1"/>
    <col min="10266" max="10496" width="9.140625" style="372"/>
    <col min="10497" max="10497" width="228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64" style="372" customWidth="1"/>
    <col min="10513" max="10513" width="42.42578125" style="372" customWidth="1"/>
    <col min="10514" max="10514" width="42" style="372" bestFit="1" customWidth="1"/>
    <col min="10515" max="10515" width="60.140625" style="372" bestFit="1" customWidth="1"/>
    <col min="10516" max="10516" width="44" style="372" bestFit="1" customWidth="1"/>
    <col min="10517" max="10517" width="60.140625" style="372" bestFit="1" customWidth="1"/>
    <col min="10518" max="10518" width="54.42578125" style="372" bestFit="1" customWidth="1"/>
    <col min="10519" max="10519" width="60.140625" style="372" bestFit="1" customWidth="1"/>
    <col min="10520" max="10520" width="57.28515625" style="372" bestFit="1" customWidth="1"/>
    <col min="10521" max="10521" width="42" style="372" bestFit="1" customWidth="1"/>
    <col min="10522" max="10752" width="9.140625" style="372"/>
    <col min="10753" max="10753" width="228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64" style="372" customWidth="1"/>
    <col min="10769" max="10769" width="42.42578125" style="372" customWidth="1"/>
    <col min="10770" max="10770" width="42" style="372" bestFit="1" customWidth="1"/>
    <col min="10771" max="10771" width="60.140625" style="372" bestFit="1" customWidth="1"/>
    <col min="10772" max="10772" width="44" style="372" bestFit="1" customWidth="1"/>
    <col min="10773" max="10773" width="60.140625" style="372" bestFit="1" customWidth="1"/>
    <col min="10774" max="10774" width="54.42578125" style="372" bestFit="1" customWidth="1"/>
    <col min="10775" max="10775" width="60.140625" style="372" bestFit="1" customWidth="1"/>
    <col min="10776" max="10776" width="57.28515625" style="372" bestFit="1" customWidth="1"/>
    <col min="10777" max="10777" width="42" style="372" bestFit="1" customWidth="1"/>
    <col min="10778" max="11008" width="9.140625" style="372"/>
    <col min="11009" max="11009" width="228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64" style="372" customWidth="1"/>
    <col min="11025" max="11025" width="42.42578125" style="372" customWidth="1"/>
    <col min="11026" max="11026" width="42" style="372" bestFit="1" customWidth="1"/>
    <col min="11027" max="11027" width="60.140625" style="372" bestFit="1" customWidth="1"/>
    <col min="11028" max="11028" width="44" style="372" bestFit="1" customWidth="1"/>
    <col min="11029" max="11029" width="60.140625" style="372" bestFit="1" customWidth="1"/>
    <col min="11030" max="11030" width="54.42578125" style="372" bestFit="1" customWidth="1"/>
    <col min="11031" max="11031" width="60.140625" style="372" bestFit="1" customWidth="1"/>
    <col min="11032" max="11032" width="57.28515625" style="372" bestFit="1" customWidth="1"/>
    <col min="11033" max="11033" width="42" style="372" bestFit="1" customWidth="1"/>
    <col min="11034" max="11264" width="9.140625" style="372"/>
    <col min="11265" max="11265" width="228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64" style="372" customWidth="1"/>
    <col min="11281" max="11281" width="42.42578125" style="372" customWidth="1"/>
    <col min="11282" max="11282" width="42" style="372" bestFit="1" customWidth="1"/>
    <col min="11283" max="11283" width="60.140625" style="372" bestFit="1" customWidth="1"/>
    <col min="11284" max="11284" width="44" style="372" bestFit="1" customWidth="1"/>
    <col min="11285" max="11285" width="60.140625" style="372" bestFit="1" customWidth="1"/>
    <col min="11286" max="11286" width="54.42578125" style="372" bestFit="1" customWidth="1"/>
    <col min="11287" max="11287" width="60.140625" style="372" bestFit="1" customWidth="1"/>
    <col min="11288" max="11288" width="57.28515625" style="372" bestFit="1" customWidth="1"/>
    <col min="11289" max="11289" width="42" style="372" bestFit="1" customWidth="1"/>
    <col min="11290" max="11520" width="9.140625" style="372"/>
    <col min="11521" max="11521" width="228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64" style="372" customWidth="1"/>
    <col min="11537" max="11537" width="42.42578125" style="372" customWidth="1"/>
    <col min="11538" max="11538" width="42" style="372" bestFit="1" customWidth="1"/>
    <col min="11539" max="11539" width="60.140625" style="372" bestFit="1" customWidth="1"/>
    <col min="11540" max="11540" width="44" style="372" bestFit="1" customWidth="1"/>
    <col min="11541" max="11541" width="60.140625" style="372" bestFit="1" customWidth="1"/>
    <col min="11542" max="11542" width="54.42578125" style="372" bestFit="1" customWidth="1"/>
    <col min="11543" max="11543" width="60.140625" style="372" bestFit="1" customWidth="1"/>
    <col min="11544" max="11544" width="57.28515625" style="372" bestFit="1" customWidth="1"/>
    <col min="11545" max="11545" width="42" style="372" bestFit="1" customWidth="1"/>
    <col min="11546" max="11776" width="9.140625" style="372"/>
    <col min="11777" max="11777" width="228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64" style="372" customWidth="1"/>
    <col min="11793" max="11793" width="42.42578125" style="372" customWidth="1"/>
    <col min="11794" max="11794" width="42" style="372" bestFit="1" customWidth="1"/>
    <col min="11795" max="11795" width="60.140625" style="372" bestFit="1" customWidth="1"/>
    <col min="11796" max="11796" width="44" style="372" bestFit="1" customWidth="1"/>
    <col min="11797" max="11797" width="60.140625" style="372" bestFit="1" customWidth="1"/>
    <col min="11798" max="11798" width="54.42578125" style="372" bestFit="1" customWidth="1"/>
    <col min="11799" max="11799" width="60.140625" style="372" bestFit="1" customWidth="1"/>
    <col min="11800" max="11800" width="57.28515625" style="372" bestFit="1" customWidth="1"/>
    <col min="11801" max="11801" width="42" style="372" bestFit="1" customWidth="1"/>
    <col min="11802" max="12032" width="9.140625" style="372"/>
    <col min="12033" max="12033" width="228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64" style="372" customWidth="1"/>
    <col min="12049" max="12049" width="42.42578125" style="372" customWidth="1"/>
    <col min="12050" max="12050" width="42" style="372" bestFit="1" customWidth="1"/>
    <col min="12051" max="12051" width="60.140625" style="372" bestFit="1" customWidth="1"/>
    <col min="12052" max="12052" width="44" style="372" bestFit="1" customWidth="1"/>
    <col min="12053" max="12053" width="60.140625" style="372" bestFit="1" customWidth="1"/>
    <col min="12054" max="12054" width="54.42578125" style="372" bestFit="1" customWidth="1"/>
    <col min="12055" max="12055" width="60.140625" style="372" bestFit="1" customWidth="1"/>
    <col min="12056" max="12056" width="57.28515625" style="372" bestFit="1" customWidth="1"/>
    <col min="12057" max="12057" width="42" style="372" bestFit="1" customWidth="1"/>
    <col min="12058" max="12288" width="9.140625" style="372"/>
    <col min="12289" max="12289" width="228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64" style="372" customWidth="1"/>
    <col min="12305" max="12305" width="42.42578125" style="372" customWidth="1"/>
    <col min="12306" max="12306" width="42" style="372" bestFit="1" customWidth="1"/>
    <col min="12307" max="12307" width="60.140625" style="372" bestFit="1" customWidth="1"/>
    <col min="12308" max="12308" width="44" style="372" bestFit="1" customWidth="1"/>
    <col min="12309" max="12309" width="60.140625" style="372" bestFit="1" customWidth="1"/>
    <col min="12310" max="12310" width="54.42578125" style="372" bestFit="1" customWidth="1"/>
    <col min="12311" max="12311" width="60.140625" style="372" bestFit="1" customWidth="1"/>
    <col min="12312" max="12312" width="57.28515625" style="372" bestFit="1" customWidth="1"/>
    <col min="12313" max="12313" width="42" style="372" bestFit="1" customWidth="1"/>
    <col min="12314" max="12544" width="9.140625" style="372"/>
    <col min="12545" max="12545" width="228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64" style="372" customWidth="1"/>
    <col min="12561" max="12561" width="42.42578125" style="372" customWidth="1"/>
    <col min="12562" max="12562" width="42" style="372" bestFit="1" customWidth="1"/>
    <col min="12563" max="12563" width="60.140625" style="372" bestFit="1" customWidth="1"/>
    <col min="12564" max="12564" width="44" style="372" bestFit="1" customWidth="1"/>
    <col min="12565" max="12565" width="60.140625" style="372" bestFit="1" customWidth="1"/>
    <col min="12566" max="12566" width="54.42578125" style="372" bestFit="1" customWidth="1"/>
    <col min="12567" max="12567" width="60.140625" style="372" bestFit="1" customWidth="1"/>
    <col min="12568" max="12568" width="57.28515625" style="372" bestFit="1" customWidth="1"/>
    <col min="12569" max="12569" width="42" style="372" bestFit="1" customWidth="1"/>
    <col min="12570" max="12800" width="9.140625" style="372"/>
    <col min="12801" max="12801" width="228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64" style="372" customWidth="1"/>
    <col min="12817" max="12817" width="42.42578125" style="372" customWidth="1"/>
    <col min="12818" max="12818" width="42" style="372" bestFit="1" customWidth="1"/>
    <col min="12819" max="12819" width="60.140625" style="372" bestFit="1" customWidth="1"/>
    <col min="12820" max="12820" width="44" style="372" bestFit="1" customWidth="1"/>
    <col min="12821" max="12821" width="60.140625" style="372" bestFit="1" customWidth="1"/>
    <col min="12822" max="12822" width="54.42578125" style="372" bestFit="1" customWidth="1"/>
    <col min="12823" max="12823" width="60.140625" style="372" bestFit="1" customWidth="1"/>
    <col min="12824" max="12824" width="57.28515625" style="372" bestFit="1" customWidth="1"/>
    <col min="12825" max="12825" width="42" style="372" bestFit="1" customWidth="1"/>
    <col min="12826" max="13056" width="9.140625" style="372"/>
    <col min="13057" max="13057" width="228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64" style="372" customWidth="1"/>
    <col min="13073" max="13073" width="42.42578125" style="372" customWidth="1"/>
    <col min="13074" max="13074" width="42" style="372" bestFit="1" customWidth="1"/>
    <col min="13075" max="13075" width="60.140625" style="372" bestFit="1" customWidth="1"/>
    <col min="13076" max="13076" width="44" style="372" bestFit="1" customWidth="1"/>
    <col min="13077" max="13077" width="60.140625" style="372" bestFit="1" customWidth="1"/>
    <col min="13078" max="13078" width="54.42578125" style="372" bestFit="1" customWidth="1"/>
    <col min="13079" max="13079" width="60.140625" style="372" bestFit="1" customWidth="1"/>
    <col min="13080" max="13080" width="57.28515625" style="372" bestFit="1" customWidth="1"/>
    <col min="13081" max="13081" width="42" style="372" bestFit="1" customWidth="1"/>
    <col min="13082" max="13312" width="9.140625" style="372"/>
    <col min="13313" max="13313" width="228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64" style="372" customWidth="1"/>
    <col min="13329" max="13329" width="42.42578125" style="372" customWidth="1"/>
    <col min="13330" max="13330" width="42" style="372" bestFit="1" customWidth="1"/>
    <col min="13331" max="13331" width="60.140625" style="372" bestFit="1" customWidth="1"/>
    <col min="13332" max="13332" width="44" style="372" bestFit="1" customWidth="1"/>
    <col min="13333" max="13333" width="60.140625" style="372" bestFit="1" customWidth="1"/>
    <col min="13334" max="13334" width="54.42578125" style="372" bestFit="1" customWidth="1"/>
    <col min="13335" max="13335" width="60.140625" style="372" bestFit="1" customWidth="1"/>
    <col min="13336" max="13336" width="57.28515625" style="372" bestFit="1" customWidth="1"/>
    <col min="13337" max="13337" width="42" style="372" bestFit="1" customWidth="1"/>
    <col min="13338" max="13568" width="9.140625" style="372"/>
    <col min="13569" max="13569" width="228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64" style="372" customWidth="1"/>
    <col min="13585" max="13585" width="42.42578125" style="372" customWidth="1"/>
    <col min="13586" max="13586" width="42" style="372" bestFit="1" customWidth="1"/>
    <col min="13587" max="13587" width="60.140625" style="372" bestFit="1" customWidth="1"/>
    <col min="13588" max="13588" width="44" style="372" bestFit="1" customWidth="1"/>
    <col min="13589" max="13589" width="60.140625" style="372" bestFit="1" customWidth="1"/>
    <col min="13590" max="13590" width="54.42578125" style="372" bestFit="1" customWidth="1"/>
    <col min="13591" max="13591" width="60.140625" style="372" bestFit="1" customWidth="1"/>
    <col min="13592" max="13592" width="57.28515625" style="372" bestFit="1" customWidth="1"/>
    <col min="13593" max="13593" width="42" style="372" bestFit="1" customWidth="1"/>
    <col min="13594" max="13824" width="9.140625" style="372"/>
    <col min="13825" max="13825" width="228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64" style="372" customWidth="1"/>
    <col min="13841" max="13841" width="42.42578125" style="372" customWidth="1"/>
    <col min="13842" max="13842" width="42" style="372" bestFit="1" customWidth="1"/>
    <col min="13843" max="13843" width="60.140625" style="372" bestFit="1" customWidth="1"/>
    <col min="13844" max="13844" width="44" style="372" bestFit="1" customWidth="1"/>
    <col min="13845" max="13845" width="60.140625" style="372" bestFit="1" customWidth="1"/>
    <col min="13846" max="13846" width="54.42578125" style="372" bestFit="1" customWidth="1"/>
    <col min="13847" max="13847" width="60.140625" style="372" bestFit="1" customWidth="1"/>
    <col min="13848" max="13848" width="57.28515625" style="372" bestFit="1" customWidth="1"/>
    <col min="13849" max="13849" width="42" style="372" bestFit="1" customWidth="1"/>
    <col min="13850" max="14080" width="9.140625" style="372"/>
    <col min="14081" max="14081" width="228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64" style="372" customWidth="1"/>
    <col min="14097" max="14097" width="42.42578125" style="372" customWidth="1"/>
    <col min="14098" max="14098" width="42" style="372" bestFit="1" customWidth="1"/>
    <col min="14099" max="14099" width="60.140625" style="372" bestFit="1" customWidth="1"/>
    <col min="14100" max="14100" width="44" style="372" bestFit="1" customWidth="1"/>
    <col min="14101" max="14101" width="60.140625" style="372" bestFit="1" customWidth="1"/>
    <col min="14102" max="14102" width="54.42578125" style="372" bestFit="1" customWidth="1"/>
    <col min="14103" max="14103" width="60.140625" style="372" bestFit="1" customWidth="1"/>
    <col min="14104" max="14104" width="57.28515625" style="372" bestFit="1" customWidth="1"/>
    <col min="14105" max="14105" width="42" style="372" bestFit="1" customWidth="1"/>
    <col min="14106" max="14336" width="9.140625" style="372"/>
    <col min="14337" max="14337" width="228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64" style="372" customWidth="1"/>
    <col min="14353" max="14353" width="42.42578125" style="372" customWidth="1"/>
    <col min="14354" max="14354" width="42" style="372" bestFit="1" customWidth="1"/>
    <col min="14355" max="14355" width="60.140625" style="372" bestFit="1" customWidth="1"/>
    <col min="14356" max="14356" width="44" style="372" bestFit="1" customWidth="1"/>
    <col min="14357" max="14357" width="60.140625" style="372" bestFit="1" customWidth="1"/>
    <col min="14358" max="14358" width="54.42578125" style="372" bestFit="1" customWidth="1"/>
    <col min="14359" max="14359" width="60.140625" style="372" bestFit="1" customWidth="1"/>
    <col min="14360" max="14360" width="57.28515625" style="372" bestFit="1" customWidth="1"/>
    <col min="14361" max="14361" width="42" style="372" bestFit="1" customWidth="1"/>
    <col min="14362" max="14592" width="9.140625" style="372"/>
    <col min="14593" max="14593" width="228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64" style="372" customWidth="1"/>
    <col min="14609" max="14609" width="42.42578125" style="372" customWidth="1"/>
    <col min="14610" max="14610" width="42" style="372" bestFit="1" customWidth="1"/>
    <col min="14611" max="14611" width="60.140625" style="372" bestFit="1" customWidth="1"/>
    <col min="14612" max="14612" width="44" style="372" bestFit="1" customWidth="1"/>
    <col min="14613" max="14613" width="60.140625" style="372" bestFit="1" customWidth="1"/>
    <col min="14614" max="14614" width="54.42578125" style="372" bestFit="1" customWidth="1"/>
    <col min="14615" max="14615" width="60.140625" style="372" bestFit="1" customWidth="1"/>
    <col min="14616" max="14616" width="57.28515625" style="372" bestFit="1" customWidth="1"/>
    <col min="14617" max="14617" width="42" style="372" bestFit="1" customWidth="1"/>
    <col min="14618" max="14848" width="9.140625" style="372"/>
    <col min="14849" max="14849" width="228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64" style="372" customWidth="1"/>
    <col min="14865" max="14865" width="42.42578125" style="372" customWidth="1"/>
    <col min="14866" max="14866" width="42" style="372" bestFit="1" customWidth="1"/>
    <col min="14867" max="14867" width="60.140625" style="372" bestFit="1" customWidth="1"/>
    <col min="14868" max="14868" width="44" style="372" bestFit="1" customWidth="1"/>
    <col min="14869" max="14869" width="60.140625" style="372" bestFit="1" customWidth="1"/>
    <col min="14870" max="14870" width="54.42578125" style="372" bestFit="1" customWidth="1"/>
    <col min="14871" max="14871" width="60.140625" style="372" bestFit="1" customWidth="1"/>
    <col min="14872" max="14872" width="57.28515625" style="372" bestFit="1" customWidth="1"/>
    <col min="14873" max="14873" width="42" style="372" bestFit="1" customWidth="1"/>
    <col min="14874" max="15104" width="9.140625" style="372"/>
    <col min="15105" max="15105" width="228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64" style="372" customWidth="1"/>
    <col min="15121" max="15121" width="42.42578125" style="372" customWidth="1"/>
    <col min="15122" max="15122" width="42" style="372" bestFit="1" customWidth="1"/>
    <col min="15123" max="15123" width="60.140625" style="372" bestFit="1" customWidth="1"/>
    <col min="15124" max="15124" width="44" style="372" bestFit="1" customWidth="1"/>
    <col min="15125" max="15125" width="60.140625" style="372" bestFit="1" customWidth="1"/>
    <col min="15126" max="15126" width="54.42578125" style="372" bestFit="1" customWidth="1"/>
    <col min="15127" max="15127" width="60.140625" style="372" bestFit="1" customWidth="1"/>
    <col min="15128" max="15128" width="57.28515625" style="372" bestFit="1" customWidth="1"/>
    <col min="15129" max="15129" width="42" style="372" bestFit="1" customWidth="1"/>
    <col min="15130" max="15360" width="9.140625" style="372"/>
    <col min="15361" max="15361" width="228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64" style="372" customWidth="1"/>
    <col min="15377" max="15377" width="42.42578125" style="372" customWidth="1"/>
    <col min="15378" max="15378" width="42" style="372" bestFit="1" customWidth="1"/>
    <col min="15379" max="15379" width="60.140625" style="372" bestFit="1" customWidth="1"/>
    <col min="15380" max="15380" width="44" style="372" bestFit="1" customWidth="1"/>
    <col min="15381" max="15381" width="60.140625" style="372" bestFit="1" customWidth="1"/>
    <col min="15382" max="15382" width="54.42578125" style="372" bestFit="1" customWidth="1"/>
    <col min="15383" max="15383" width="60.140625" style="372" bestFit="1" customWidth="1"/>
    <col min="15384" max="15384" width="57.28515625" style="372" bestFit="1" customWidth="1"/>
    <col min="15385" max="15385" width="42" style="372" bestFit="1" customWidth="1"/>
    <col min="15386" max="15616" width="9.140625" style="372"/>
    <col min="15617" max="15617" width="228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64" style="372" customWidth="1"/>
    <col min="15633" max="15633" width="42.42578125" style="372" customWidth="1"/>
    <col min="15634" max="15634" width="42" style="372" bestFit="1" customWidth="1"/>
    <col min="15635" max="15635" width="60.140625" style="372" bestFit="1" customWidth="1"/>
    <col min="15636" max="15636" width="44" style="372" bestFit="1" customWidth="1"/>
    <col min="15637" max="15637" width="60.140625" style="372" bestFit="1" customWidth="1"/>
    <col min="15638" max="15638" width="54.42578125" style="372" bestFit="1" customWidth="1"/>
    <col min="15639" max="15639" width="60.140625" style="372" bestFit="1" customWidth="1"/>
    <col min="15640" max="15640" width="57.28515625" style="372" bestFit="1" customWidth="1"/>
    <col min="15641" max="15641" width="42" style="372" bestFit="1" customWidth="1"/>
    <col min="15642" max="15872" width="9.140625" style="372"/>
    <col min="15873" max="15873" width="228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64" style="372" customWidth="1"/>
    <col min="15889" max="15889" width="42.42578125" style="372" customWidth="1"/>
    <col min="15890" max="15890" width="42" style="372" bestFit="1" customWidth="1"/>
    <col min="15891" max="15891" width="60.140625" style="372" bestFit="1" customWidth="1"/>
    <col min="15892" max="15892" width="44" style="372" bestFit="1" customWidth="1"/>
    <col min="15893" max="15893" width="60.140625" style="372" bestFit="1" customWidth="1"/>
    <col min="15894" max="15894" width="54.42578125" style="372" bestFit="1" customWidth="1"/>
    <col min="15895" max="15895" width="60.140625" style="372" bestFit="1" customWidth="1"/>
    <col min="15896" max="15896" width="57.28515625" style="372" bestFit="1" customWidth="1"/>
    <col min="15897" max="15897" width="42" style="372" bestFit="1" customWidth="1"/>
    <col min="15898" max="16128" width="9.140625" style="372"/>
    <col min="16129" max="16129" width="228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64" style="372" customWidth="1"/>
    <col min="16145" max="16145" width="42.42578125" style="372" customWidth="1"/>
    <col min="16146" max="16146" width="42" style="372" bestFit="1" customWidth="1"/>
    <col min="16147" max="16147" width="60.140625" style="372" bestFit="1" customWidth="1"/>
    <col min="16148" max="16148" width="44" style="372" bestFit="1" customWidth="1"/>
    <col min="16149" max="16149" width="60.140625" style="372" bestFit="1" customWidth="1"/>
    <col min="16150" max="16150" width="54.42578125" style="372" bestFit="1" customWidth="1"/>
    <col min="16151" max="16151" width="60.140625" style="372" bestFit="1" customWidth="1"/>
    <col min="16152" max="16152" width="57.28515625" style="372" bestFit="1" customWidth="1"/>
    <col min="16153" max="16153" width="42" style="372" bestFit="1" customWidth="1"/>
    <col min="16154" max="16384" width="9.140625" style="372"/>
  </cols>
  <sheetData>
    <row r="1" spans="1:25" s="1" customFormat="1" ht="5.25" hidden="1" customHeight="1">
      <c r="A1" s="105"/>
      <c r="B1" s="106"/>
      <c r="C1" s="233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  <c r="O1" s="106"/>
      <c r="P1" s="106"/>
      <c r="Q1" s="106"/>
      <c r="R1" s="189"/>
    </row>
    <row r="2" spans="1:25" s="2" customFormat="1" ht="145.5" customHeight="1">
      <c r="A2" s="901" t="s">
        <v>546</v>
      </c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901"/>
      <c r="S2" s="901"/>
      <c r="T2" s="901"/>
      <c r="U2" s="901"/>
      <c r="V2" s="901"/>
      <c r="W2" s="901"/>
      <c r="X2" s="901"/>
      <c r="Y2" s="901"/>
    </row>
    <row r="3" spans="1:25" s="2" customFormat="1" ht="75" customHeight="1">
      <c r="A3" s="901" t="s">
        <v>182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  <c r="O3" s="901"/>
      <c r="P3" s="901"/>
      <c r="Q3" s="901"/>
      <c r="R3" s="901"/>
      <c r="S3" s="901"/>
      <c r="T3" s="901"/>
      <c r="U3" s="901"/>
      <c r="V3" s="901"/>
      <c r="W3" s="901"/>
      <c r="X3" s="901"/>
      <c r="Y3" s="901"/>
    </row>
    <row r="4" spans="1:25" s="2" customFormat="1" ht="63" customHeight="1">
      <c r="A4" s="901" t="s">
        <v>927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901"/>
      <c r="S4" s="901"/>
      <c r="T4" s="901"/>
      <c r="U4" s="901"/>
      <c r="V4" s="901"/>
      <c r="W4" s="901"/>
      <c r="X4" s="901"/>
      <c r="Y4" s="901"/>
    </row>
    <row r="5" spans="1:25" s="3" customFormat="1" ht="144.75" customHeight="1">
      <c r="A5" s="908" t="s">
        <v>734</v>
      </c>
      <c r="B5" s="908"/>
      <c r="C5" s="908"/>
      <c r="D5" s="908"/>
      <c r="E5" s="908"/>
      <c r="F5" s="908"/>
      <c r="G5" s="908"/>
      <c r="H5" s="908"/>
      <c r="I5" s="908"/>
      <c r="J5" s="908"/>
      <c r="K5" s="908"/>
      <c r="L5" s="908"/>
      <c r="M5" s="908"/>
      <c r="N5" s="908"/>
      <c r="O5" s="908"/>
      <c r="P5" s="908"/>
      <c r="Q5" s="908"/>
      <c r="R5" s="908"/>
      <c r="S5" s="908"/>
      <c r="T5" s="908"/>
      <c r="U5" s="908"/>
      <c r="V5" s="908"/>
      <c r="W5" s="908"/>
      <c r="X5" s="908"/>
      <c r="Y5" s="908"/>
    </row>
    <row r="6" spans="1:25" ht="6" customHeight="1"/>
    <row r="7" spans="1:25" ht="73.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5" s="195" customFormat="1" ht="82.5" customHeight="1">
      <c r="A8" s="922" t="s">
        <v>916</v>
      </c>
      <c r="B8" s="903" t="s">
        <v>174</v>
      </c>
      <c r="C8" s="903"/>
      <c r="D8" s="903"/>
      <c r="E8" s="903"/>
      <c r="F8" s="903"/>
      <c r="G8" s="903"/>
      <c r="H8" s="903"/>
      <c r="I8" s="903"/>
      <c r="J8" s="903" t="s">
        <v>175</v>
      </c>
      <c r="K8" s="903"/>
      <c r="L8" s="903"/>
      <c r="M8" s="903"/>
      <c r="N8" s="903"/>
      <c r="O8" s="903"/>
      <c r="P8" s="903"/>
      <c r="Q8" s="903"/>
      <c r="R8" s="903" t="s">
        <v>42</v>
      </c>
      <c r="S8" s="903"/>
      <c r="T8" s="903"/>
      <c r="U8" s="903"/>
      <c r="V8" s="903"/>
      <c r="W8" s="903"/>
      <c r="X8" s="903"/>
      <c r="Y8" s="903"/>
    </row>
    <row r="9" spans="1:25" s="202" customFormat="1" ht="262.5" customHeight="1">
      <c r="A9" s="922"/>
      <c r="B9" s="196" t="s">
        <v>40</v>
      </c>
      <c r="C9" s="197" t="s">
        <v>166</v>
      </c>
      <c r="D9" s="196" t="s">
        <v>167</v>
      </c>
      <c r="E9" s="198" t="s">
        <v>168</v>
      </c>
      <c r="F9" s="199" t="s">
        <v>169</v>
      </c>
      <c r="G9" s="198" t="s">
        <v>170</v>
      </c>
      <c r="H9" s="196" t="s">
        <v>171</v>
      </c>
      <c r="I9" s="199" t="s">
        <v>42</v>
      </c>
      <c r="J9" s="196" t="s">
        <v>40</v>
      </c>
      <c r="K9" s="198" t="s">
        <v>166</v>
      </c>
      <c r="L9" s="199" t="s">
        <v>167</v>
      </c>
      <c r="M9" s="198" t="s">
        <v>168</v>
      </c>
      <c r="N9" s="196" t="s">
        <v>169</v>
      </c>
      <c r="O9" s="198" t="s">
        <v>170</v>
      </c>
      <c r="P9" s="196" t="s">
        <v>171</v>
      </c>
      <c r="Q9" s="196" t="s">
        <v>42</v>
      </c>
      <c r="R9" s="196" t="s">
        <v>40</v>
      </c>
      <c r="S9" s="197" t="s">
        <v>166</v>
      </c>
      <c r="T9" s="196" t="s">
        <v>167</v>
      </c>
      <c r="U9" s="198" t="s">
        <v>168</v>
      </c>
      <c r="V9" s="199" t="s">
        <v>169</v>
      </c>
      <c r="W9" s="198" t="s">
        <v>170</v>
      </c>
      <c r="X9" s="196" t="s">
        <v>171</v>
      </c>
      <c r="Y9" s="199" t="s">
        <v>42</v>
      </c>
    </row>
    <row r="10" spans="1:25" ht="99.75" customHeight="1">
      <c r="A10" s="203" t="s">
        <v>135</v>
      </c>
      <c r="B10" s="204">
        <v>853155.15637720004</v>
      </c>
      <c r="C10" s="204">
        <v>10733.419895199999</v>
      </c>
      <c r="D10" s="204">
        <v>6198.2362462000001</v>
      </c>
      <c r="E10" s="204">
        <v>648.45965039999999</v>
      </c>
      <c r="F10" s="204">
        <v>12955.8514266</v>
      </c>
      <c r="G10" s="204">
        <v>1121.0979254000001</v>
      </c>
      <c r="H10" s="204">
        <v>404.00107000000003</v>
      </c>
      <c r="I10" s="204">
        <v>885216.22258000006</v>
      </c>
      <c r="J10" s="204">
        <v>39594.861749999996</v>
      </c>
      <c r="K10" s="204">
        <v>4276.9583300000004</v>
      </c>
      <c r="L10" s="204">
        <v>551.21617000000003</v>
      </c>
      <c r="M10" s="204">
        <v>215.42541</v>
      </c>
      <c r="N10" s="204">
        <v>2688.2409300000004</v>
      </c>
      <c r="O10" s="204">
        <v>0</v>
      </c>
      <c r="P10" s="204">
        <v>9.2283200000000001</v>
      </c>
      <c r="Q10" s="204">
        <v>47335.930909999995</v>
      </c>
      <c r="R10" s="204">
        <v>892750.01812719996</v>
      </c>
      <c r="S10" s="204">
        <v>15010.3782252</v>
      </c>
      <c r="T10" s="204">
        <v>6749.4524161999998</v>
      </c>
      <c r="U10" s="204">
        <v>863.88506039999993</v>
      </c>
      <c r="V10" s="204">
        <v>15644.0923566</v>
      </c>
      <c r="W10" s="204">
        <v>1121.0979254000001</v>
      </c>
      <c r="X10" s="204">
        <v>413.22939000000002</v>
      </c>
      <c r="Y10" s="204">
        <v>932552.15349000006</v>
      </c>
    </row>
    <row r="11" spans="1:25" ht="99.75" customHeight="1">
      <c r="A11" s="203" t="s">
        <v>136</v>
      </c>
      <c r="B11" s="205">
        <v>9550.0834600000017</v>
      </c>
      <c r="C11" s="205">
        <v>85.838130000000007</v>
      </c>
      <c r="D11" s="205">
        <v>203.89914000000002</v>
      </c>
      <c r="E11" s="205">
        <v>0</v>
      </c>
      <c r="F11" s="205">
        <v>37.315260000000002</v>
      </c>
      <c r="G11" s="205">
        <v>0</v>
      </c>
      <c r="H11" s="205">
        <v>19.391060000000003</v>
      </c>
      <c r="I11" s="205">
        <v>9896.5270500000006</v>
      </c>
      <c r="J11" s="205">
        <v>3427.5606499999999</v>
      </c>
      <c r="K11" s="205">
        <v>57.535839999999993</v>
      </c>
      <c r="L11" s="204">
        <v>15.39254</v>
      </c>
      <c r="M11" s="204">
        <v>0</v>
      </c>
      <c r="N11" s="204">
        <v>0</v>
      </c>
      <c r="O11" s="204">
        <v>0</v>
      </c>
      <c r="P11" s="204">
        <v>0</v>
      </c>
      <c r="Q11" s="204">
        <v>3500.4890299999997</v>
      </c>
      <c r="R11" s="205">
        <v>12977.644109999999</v>
      </c>
      <c r="S11" s="205">
        <v>143.37397000000001</v>
      </c>
      <c r="T11" s="205">
        <v>219.29167999999999</v>
      </c>
      <c r="U11" s="205">
        <v>0</v>
      </c>
      <c r="V11" s="205">
        <v>37.315260000000002</v>
      </c>
      <c r="W11" s="205">
        <v>0</v>
      </c>
      <c r="X11" s="205">
        <v>19.391060000000003</v>
      </c>
      <c r="Y11" s="205">
        <v>13397.016079999999</v>
      </c>
    </row>
    <row r="12" spans="1:25" ht="99.75" customHeight="1">
      <c r="A12" s="203" t="s">
        <v>137</v>
      </c>
      <c r="B12" s="205">
        <v>88.737970000000004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10.262030000000001</v>
      </c>
      <c r="I12" s="205">
        <v>99</v>
      </c>
      <c r="J12" s="205">
        <v>0</v>
      </c>
      <c r="K12" s="205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205">
        <v>88.737970000000004</v>
      </c>
      <c r="S12" s="205">
        <v>0</v>
      </c>
      <c r="T12" s="205">
        <v>0</v>
      </c>
      <c r="U12" s="205">
        <v>0</v>
      </c>
      <c r="V12" s="205">
        <v>0</v>
      </c>
      <c r="W12" s="205">
        <v>0</v>
      </c>
      <c r="X12" s="205">
        <v>10.262030000000001</v>
      </c>
      <c r="Y12" s="205">
        <v>99</v>
      </c>
    </row>
    <row r="13" spans="1:25" ht="99.75" customHeight="1">
      <c r="A13" s="203" t="s">
        <v>138</v>
      </c>
      <c r="B13" s="204">
        <v>48598.187129600003</v>
      </c>
      <c r="C13" s="204">
        <v>449.47888460000001</v>
      </c>
      <c r="D13" s="204">
        <v>87.6541</v>
      </c>
      <c r="E13" s="204">
        <v>0</v>
      </c>
      <c r="F13" s="204">
        <v>287.39898999999997</v>
      </c>
      <c r="G13" s="204">
        <v>0</v>
      </c>
      <c r="H13" s="204">
        <v>417.67399999999998</v>
      </c>
      <c r="I13" s="204">
        <v>49840.393109999997</v>
      </c>
      <c r="J13" s="204">
        <v>8010.6751799999993</v>
      </c>
      <c r="K13" s="204">
        <v>5212.4335999999994</v>
      </c>
      <c r="L13" s="204">
        <v>19.915470000000003</v>
      </c>
      <c r="M13" s="204">
        <v>0</v>
      </c>
      <c r="N13" s="204">
        <v>103.52548</v>
      </c>
      <c r="O13" s="204">
        <v>0</v>
      </c>
      <c r="P13" s="204">
        <v>23.31101</v>
      </c>
      <c r="Q13" s="204">
        <v>13369.86074</v>
      </c>
      <c r="R13" s="204">
        <v>56608.862309600001</v>
      </c>
      <c r="S13" s="204">
        <v>5661.9124846000004</v>
      </c>
      <c r="T13" s="204">
        <v>107.56957000000001</v>
      </c>
      <c r="U13" s="204">
        <v>0</v>
      </c>
      <c r="V13" s="204">
        <v>390.92446999999999</v>
      </c>
      <c r="W13" s="204">
        <v>0</v>
      </c>
      <c r="X13" s="204">
        <v>440.98500999999999</v>
      </c>
      <c r="Y13" s="204">
        <v>63210.253850000001</v>
      </c>
    </row>
    <row r="14" spans="1:25" ht="99.75" customHeight="1">
      <c r="A14" s="203" t="s">
        <v>139</v>
      </c>
      <c r="B14" s="204">
        <v>394977.02455080004</v>
      </c>
      <c r="C14" s="204">
        <v>3843.65724</v>
      </c>
      <c r="D14" s="204">
        <v>2248.2772300000001</v>
      </c>
      <c r="E14" s="204">
        <v>148.21984</v>
      </c>
      <c r="F14" s="204">
        <v>6839.4274667999998</v>
      </c>
      <c r="G14" s="204">
        <v>152.21258259999999</v>
      </c>
      <c r="H14" s="204">
        <v>2450.2448599999998</v>
      </c>
      <c r="I14" s="204">
        <v>410659.06377999997</v>
      </c>
      <c r="J14" s="204">
        <v>138396.5296828</v>
      </c>
      <c r="K14" s="204">
        <v>13309.3326524</v>
      </c>
      <c r="L14" s="204">
        <v>1035.62808</v>
      </c>
      <c r="M14" s="204">
        <v>381.69002</v>
      </c>
      <c r="N14" s="204">
        <v>7467.1960199999994</v>
      </c>
      <c r="O14" s="204">
        <v>225.02123999999998</v>
      </c>
      <c r="P14" s="204">
        <v>2151.9833399999998</v>
      </c>
      <c r="Q14" s="204">
        <v>162967.38102999999</v>
      </c>
      <c r="R14" s="204">
        <v>533373.55423360004</v>
      </c>
      <c r="S14" s="204">
        <v>17152.989892400001</v>
      </c>
      <c r="T14" s="204">
        <v>3283.9053100000001</v>
      </c>
      <c r="U14" s="204">
        <v>529.90985999999998</v>
      </c>
      <c r="V14" s="204">
        <v>14306.623486799999</v>
      </c>
      <c r="W14" s="204">
        <v>377.2338226</v>
      </c>
      <c r="X14" s="204">
        <v>4602.2282000000005</v>
      </c>
      <c r="Y14" s="204">
        <v>573626.4448099999</v>
      </c>
    </row>
    <row r="15" spans="1:25" ht="99.75" customHeight="1">
      <c r="A15" s="203" t="s">
        <v>140</v>
      </c>
      <c r="B15" s="204">
        <v>1271.9988999999998</v>
      </c>
      <c r="C15" s="204">
        <v>0</v>
      </c>
      <c r="D15" s="204">
        <v>989.74419880000005</v>
      </c>
      <c r="E15" s="204">
        <v>0</v>
      </c>
      <c r="F15" s="204">
        <v>0</v>
      </c>
      <c r="G15" s="204">
        <v>0</v>
      </c>
      <c r="H15" s="204">
        <v>43.128519999999995</v>
      </c>
      <c r="I15" s="204">
        <v>2304.8716199999999</v>
      </c>
      <c r="J15" s="204">
        <v>403.32259000000005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403.32259000000005</v>
      </c>
      <c r="R15" s="204">
        <v>1675.32149</v>
      </c>
      <c r="S15" s="204">
        <v>0</v>
      </c>
      <c r="T15" s="204">
        <v>989.74419880000005</v>
      </c>
      <c r="U15" s="204">
        <v>0</v>
      </c>
      <c r="V15" s="204">
        <v>0</v>
      </c>
      <c r="W15" s="204">
        <v>0</v>
      </c>
      <c r="X15" s="204">
        <v>43.128519999999995</v>
      </c>
      <c r="Y15" s="204">
        <v>2708.1942100000001</v>
      </c>
    </row>
    <row r="16" spans="1:25" ht="99.75" customHeight="1">
      <c r="A16" s="203" t="s">
        <v>97</v>
      </c>
      <c r="B16" s="204">
        <v>313182.71572359995</v>
      </c>
      <c r="C16" s="204">
        <v>5695.1046995999995</v>
      </c>
      <c r="D16" s="204">
        <v>1536.2105100000001</v>
      </c>
      <c r="E16" s="204">
        <v>21.83849</v>
      </c>
      <c r="F16" s="204">
        <v>5866.0621075999998</v>
      </c>
      <c r="G16" s="204">
        <v>700.96925999999996</v>
      </c>
      <c r="H16" s="204">
        <v>778.87012000000004</v>
      </c>
      <c r="I16" s="204">
        <v>327781.77093</v>
      </c>
      <c r="J16" s="204">
        <v>192155.64824759998</v>
      </c>
      <c r="K16" s="204">
        <v>17528.889544599999</v>
      </c>
      <c r="L16" s="204">
        <v>1704.9271999999999</v>
      </c>
      <c r="M16" s="204">
        <v>15.72443</v>
      </c>
      <c r="N16" s="204">
        <v>2427.2104112000002</v>
      </c>
      <c r="O16" s="204">
        <v>2545.04277</v>
      </c>
      <c r="P16" s="204">
        <v>55995.884899999997</v>
      </c>
      <c r="Q16" s="204">
        <v>272373.32750999997</v>
      </c>
      <c r="R16" s="204">
        <v>505338.36397120001</v>
      </c>
      <c r="S16" s="204">
        <v>23223.994244199999</v>
      </c>
      <c r="T16" s="204">
        <v>3241.13771</v>
      </c>
      <c r="U16" s="204">
        <v>37.562919999999998</v>
      </c>
      <c r="V16" s="204">
        <v>8293.2725188000004</v>
      </c>
      <c r="W16" s="204">
        <v>3246.0120299999999</v>
      </c>
      <c r="X16" s="204">
        <v>56774.755020000004</v>
      </c>
      <c r="Y16" s="204">
        <v>600155.09844000009</v>
      </c>
    </row>
    <row r="17" spans="1:25" ht="99.75" customHeight="1">
      <c r="A17" s="203" t="s">
        <v>141</v>
      </c>
      <c r="B17" s="204">
        <v>653905.60728140001</v>
      </c>
      <c r="C17" s="204">
        <v>11133.234377800001</v>
      </c>
      <c r="D17" s="204">
        <v>6288.1412341999994</v>
      </c>
      <c r="E17" s="204">
        <v>238.9633522</v>
      </c>
      <c r="F17" s="204">
        <v>13864.5190542</v>
      </c>
      <c r="G17" s="204">
        <v>0</v>
      </c>
      <c r="H17" s="204">
        <v>4680.2067300000008</v>
      </c>
      <c r="I17" s="204">
        <v>690110.6720599999</v>
      </c>
      <c r="J17" s="204">
        <v>194355.18253639998</v>
      </c>
      <c r="K17" s="204">
        <v>18747.000352800002</v>
      </c>
      <c r="L17" s="204">
        <v>1366.7784099999999</v>
      </c>
      <c r="M17" s="204">
        <v>927.94975999999997</v>
      </c>
      <c r="N17" s="204">
        <v>6283.6998049999993</v>
      </c>
      <c r="O17" s="204">
        <v>11981.192798800001</v>
      </c>
      <c r="P17" s="204">
        <v>6738.7507000000005</v>
      </c>
      <c r="Q17" s="204">
        <v>240400.55437999999</v>
      </c>
      <c r="R17" s="204">
        <v>848260.78981780005</v>
      </c>
      <c r="S17" s="204">
        <v>29880.234730600001</v>
      </c>
      <c r="T17" s="204">
        <v>7654.9196442000002</v>
      </c>
      <c r="U17" s="204">
        <v>1166.9131122000001</v>
      </c>
      <c r="V17" s="204">
        <v>20148.218859200002</v>
      </c>
      <c r="W17" s="204">
        <v>11981.192798800001</v>
      </c>
      <c r="X17" s="204">
        <v>11418.95743</v>
      </c>
      <c r="Y17" s="204">
        <v>930511.22644000011</v>
      </c>
    </row>
    <row r="18" spans="1:25" ht="99.75" customHeight="1">
      <c r="A18" s="203" t="s">
        <v>142</v>
      </c>
      <c r="B18" s="204">
        <v>124673.51940979999</v>
      </c>
      <c r="C18" s="204">
        <v>1275.4338899999998</v>
      </c>
      <c r="D18" s="204">
        <v>1576.4104499999999</v>
      </c>
      <c r="E18" s="204">
        <v>0</v>
      </c>
      <c r="F18" s="204">
        <v>1467.93568</v>
      </c>
      <c r="G18" s="204">
        <v>0</v>
      </c>
      <c r="H18" s="204">
        <v>1167.75945</v>
      </c>
      <c r="I18" s="204">
        <v>130161.05888</v>
      </c>
      <c r="J18" s="204">
        <v>38414.117692799999</v>
      </c>
      <c r="K18" s="204">
        <v>2501.8821200000002</v>
      </c>
      <c r="L18" s="204">
        <v>134.75441000000001</v>
      </c>
      <c r="M18" s="204">
        <v>38.561519999999994</v>
      </c>
      <c r="N18" s="204">
        <v>417.45522</v>
      </c>
      <c r="O18" s="204">
        <v>31.710060000000002</v>
      </c>
      <c r="P18" s="204">
        <v>1193.13041</v>
      </c>
      <c r="Q18" s="204">
        <v>42731.611429999997</v>
      </c>
      <c r="R18" s="204">
        <v>163087.63710260001</v>
      </c>
      <c r="S18" s="204">
        <v>3777.3160099999996</v>
      </c>
      <c r="T18" s="204">
        <v>1711.1648600000001</v>
      </c>
      <c r="U18" s="204">
        <v>38.561519999999994</v>
      </c>
      <c r="V18" s="204">
        <v>1885.3908999999999</v>
      </c>
      <c r="W18" s="204">
        <v>31.710060000000002</v>
      </c>
      <c r="X18" s="204">
        <v>2360.8898599999998</v>
      </c>
      <c r="Y18" s="204">
        <v>172892.67031000002</v>
      </c>
    </row>
    <row r="19" spans="1:25" ht="99.75" customHeight="1">
      <c r="A19" s="203" t="s">
        <v>143</v>
      </c>
      <c r="B19" s="204">
        <v>321581.33079119999</v>
      </c>
      <c r="C19" s="204">
        <v>2145.4099730000003</v>
      </c>
      <c r="D19" s="204">
        <v>1906.0657142</v>
      </c>
      <c r="E19" s="204">
        <v>98.217759999999998</v>
      </c>
      <c r="F19" s="204">
        <v>3960.7147200000004</v>
      </c>
      <c r="G19" s="204">
        <v>27.675139999999999</v>
      </c>
      <c r="H19" s="204">
        <v>1646.7700199999999</v>
      </c>
      <c r="I19" s="204">
        <v>331366.18411999999</v>
      </c>
      <c r="J19" s="204">
        <v>60720.360327800001</v>
      </c>
      <c r="K19" s="204">
        <v>6024.3850924000008</v>
      </c>
      <c r="L19" s="204">
        <v>1998.90544</v>
      </c>
      <c r="M19" s="204">
        <v>417.0849</v>
      </c>
      <c r="N19" s="204">
        <v>2636.0291000000002</v>
      </c>
      <c r="O19" s="204">
        <v>34.630429999999997</v>
      </c>
      <c r="P19" s="204">
        <v>1567.1803200000002</v>
      </c>
      <c r="Q19" s="204">
        <v>73398.57561</v>
      </c>
      <c r="R19" s="204">
        <v>382301.69111900002</v>
      </c>
      <c r="S19" s="204">
        <v>8169.7950653999997</v>
      </c>
      <c r="T19" s="204">
        <v>3904.9711542</v>
      </c>
      <c r="U19" s="204">
        <v>515.30265999999995</v>
      </c>
      <c r="V19" s="204">
        <v>6596.7438200000006</v>
      </c>
      <c r="W19" s="204">
        <v>62.305570000000003</v>
      </c>
      <c r="X19" s="204">
        <v>3213.9503399999999</v>
      </c>
      <c r="Y19" s="204">
        <v>404764.75972999999</v>
      </c>
    </row>
    <row r="20" spans="1:25" ht="99.75" customHeight="1">
      <c r="A20" s="203" t="s">
        <v>144</v>
      </c>
      <c r="B20" s="204">
        <v>3600.0388599999997</v>
      </c>
      <c r="C20" s="204">
        <v>38.341629999999995</v>
      </c>
      <c r="D20" s="204">
        <v>33.810339999999997</v>
      </c>
      <c r="E20" s="204">
        <v>0</v>
      </c>
      <c r="F20" s="204">
        <v>0</v>
      </c>
      <c r="G20" s="204">
        <v>0</v>
      </c>
      <c r="H20" s="204">
        <v>973.47987000000001</v>
      </c>
      <c r="I20" s="204">
        <v>4645.6707000000006</v>
      </c>
      <c r="J20" s="204">
        <v>361.31565259999996</v>
      </c>
      <c r="K20" s="204">
        <v>22.81119</v>
      </c>
      <c r="L20" s="204">
        <v>0</v>
      </c>
      <c r="M20" s="204">
        <v>0</v>
      </c>
      <c r="N20" s="204">
        <v>58.951860000000003</v>
      </c>
      <c r="O20" s="204">
        <v>0</v>
      </c>
      <c r="P20" s="204">
        <v>1930.5852500000001</v>
      </c>
      <c r="Q20" s="204">
        <v>2373.6639500000001</v>
      </c>
      <c r="R20" s="204">
        <v>3961.3545125999999</v>
      </c>
      <c r="S20" s="204">
        <v>61.152819999999998</v>
      </c>
      <c r="T20" s="204">
        <v>33.810339999999997</v>
      </c>
      <c r="U20" s="204">
        <v>0</v>
      </c>
      <c r="V20" s="204">
        <v>58.951860000000003</v>
      </c>
      <c r="W20" s="204">
        <v>0</v>
      </c>
      <c r="X20" s="204">
        <v>2904.0651200000002</v>
      </c>
      <c r="Y20" s="204">
        <v>7019.3346500000007</v>
      </c>
    </row>
    <row r="21" spans="1:25" ht="99.75" customHeight="1">
      <c r="A21" s="203" t="s">
        <v>145</v>
      </c>
      <c r="B21" s="204">
        <v>178883.60057899999</v>
      </c>
      <c r="C21" s="204">
        <v>2889.8232252000003</v>
      </c>
      <c r="D21" s="204">
        <v>1382.0703496000001</v>
      </c>
      <c r="E21" s="204">
        <v>0</v>
      </c>
      <c r="F21" s="204">
        <v>10036.3340178</v>
      </c>
      <c r="G21" s="204">
        <v>382.58471999999995</v>
      </c>
      <c r="H21" s="204">
        <v>1727.29144</v>
      </c>
      <c r="I21" s="204">
        <v>195301.70433000001</v>
      </c>
      <c r="J21" s="204">
        <v>113079.4934448</v>
      </c>
      <c r="K21" s="204">
        <v>7847.9758026</v>
      </c>
      <c r="L21" s="204">
        <v>4102.8919299999998</v>
      </c>
      <c r="M21" s="204">
        <v>104.96269000000001</v>
      </c>
      <c r="N21" s="204">
        <v>4171.1849505999999</v>
      </c>
      <c r="O21" s="204">
        <v>1638.1217099999999</v>
      </c>
      <c r="P21" s="204">
        <v>6357.95586</v>
      </c>
      <c r="Q21" s="204">
        <v>137302.5864</v>
      </c>
      <c r="R21" s="204">
        <v>291963.09402379999</v>
      </c>
      <c r="S21" s="204">
        <v>10737.7990278</v>
      </c>
      <c r="T21" s="204">
        <v>5484.9622796000003</v>
      </c>
      <c r="U21" s="204">
        <v>104.96269000000001</v>
      </c>
      <c r="V21" s="204">
        <v>14207.5189684</v>
      </c>
      <c r="W21" s="204">
        <v>2020.70643</v>
      </c>
      <c r="X21" s="204">
        <v>8085.2473</v>
      </c>
      <c r="Y21" s="204">
        <v>332604.29073000001</v>
      </c>
    </row>
    <row r="22" spans="1:25" ht="99.75" customHeight="1">
      <c r="A22" s="203" t="s">
        <v>146</v>
      </c>
      <c r="B22" s="204">
        <v>1316.4428899999998</v>
      </c>
      <c r="C22" s="204">
        <v>23.807099999999998</v>
      </c>
      <c r="D22" s="204">
        <v>37.456989999999998</v>
      </c>
      <c r="E22" s="204">
        <v>0</v>
      </c>
      <c r="F22" s="204">
        <v>0</v>
      </c>
      <c r="G22" s="204">
        <v>0</v>
      </c>
      <c r="H22" s="204">
        <v>308.03341999999998</v>
      </c>
      <c r="I22" s="204">
        <v>1685.7403999999999</v>
      </c>
      <c r="J22" s="204">
        <v>195.55286999999998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21</v>
      </c>
      <c r="Q22" s="204">
        <v>216.55286999999998</v>
      </c>
      <c r="R22" s="204">
        <v>1511.99576</v>
      </c>
      <c r="S22" s="204">
        <v>23.807099999999998</v>
      </c>
      <c r="T22" s="204">
        <v>37.456989999999998</v>
      </c>
      <c r="U22" s="204">
        <v>0</v>
      </c>
      <c r="V22" s="204">
        <v>0</v>
      </c>
      <c r="W22" s="204">
        <v>0</v>
      </c>
      <c r="X22" s="204">
        <v>329.03341999999998</v>
      </c>
      <c r="Y22" s="204">
        <v>1902.2932700000001</v>
      </c>
    </row>
    <row r="23" spans="1:25" ht="99.75" customHeight="1">
      <c r="A23" s="203" t="s">
        <v>147</v>
      </c>
      <c r="B23" s="204">
        <v>4015.7267599999996</v>
      </c>
      <c r="C23" s="204">
        <v>2.8721199999999998</v>
      </c>
      <c r="D23" s="204">
        <v>30.355650000000001</v>
      </c>
      <c r="E23" s="204">
        <v>0</v>
      </c>
      <c r="F23" s="204">
        <v>0</v>
      </c>
      <c r="G23" s="204">
        <v>0</v>
      </c>
      <c r="H23" s="204">
        <v>243.57667000000001</v>
      </c>
      <c r="I23" s="204">
        <v>4292.5312000000004</v>
      </c>
      <c r="J23" s="204">
        <v>565.04287999999997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14.04266</v>
      </c>
      <c r="Q23" s="204">
        <v>579.08554000000004</v>
      </c>
      <c r="R23" s="204">
        <v>4580.7696399999995</v>
      </c>
      <c r="S23" s="204">
        <v>2.8721199999999998</v>
      </c>
      <c r="T23" s="204">
        <v>30.355650000000001</v>
      </c>
      <c r="U23" s="204">
        <v>0</v>
      </c>
      <c r="V23" s="204">
        <v>0</v>
      </c>
      <c r="W23" s="204">
        <v>0</v>
      </c>
      <c r="X23" s="204">
        <v>257.61932999999999</v>
      </c>
      <c r="Y23" s="204">
        <v>4871.6167400000004</v>
      </c>
    </row>
    <row r="24" spans="1:25" ht="99.75" customHeight="1">
      <c r="A24" s="203" t="s">
        <v>148</v>
      </c>
      <c r="B24" s="204">
        <v>33142.865982999996</v>
      </c>
      <c r="C24" s="204">
        <v>38.24671</v>
      </c>
      <c r="D24" s="204">
        <v>201.44653640000001</v>
      </c>
      <c r="E24" s="204">
        <v>0</v>
      </c>
      <c r="F24" s="204">
        <v>1023.876655</v>
      </c>
      <c r="G24" s="204">
        <v>0</v>
      </c>
      <c r="H24" s="204">
        <v>731.80039999999997</v>
      </c>
      <c r="I24" s="204">
        <v>35138.236290000001</v>
      </c>
      <c r="J24" s="204">
        <v>17015.349267400001</v>
      </c>
      <c r="K24" s="204">
        <v>108.04666</v>
      </c>
      <c r="L24" s="204">
        <v>65.392390000000006</v>
      </c>
      <c r="M24" s="204">
        <v>18.986249999999998</v>
      </c>
      <c r="N24" s="204">
        <v>129.85855000000001</v>
      </c>
      <c r="O24" s="204">
        <v>97.212260000000001</v>
      </c>
      <c r="P24" s="204">
        <v>213.59932999999998</v>
      </c>
      <c r="Q24" s="204">
        <v>17648.44471</v>
      </c>
      <c r="R24" s="204">
        <v>50158.215250399997</v>
      </c>
      <c r="S24" s="204">
        <v>146.29336999999998</v>
      </c>
      <c r="T24" s="204">
        <v>266.83892639999999</v>
      </c>
      <c r="U24" s="204">
        <v>18.986249999999998</v>
      </c>
      <c r="V24" s="204">
        <v>1153.7352050000002</v>
      </c>
      <c r="W24" s="204">
        <v>97.212260000000001</v>
      </c>
      <c r="X24" s="204">
        <v>945.39972999999998</v>
      </c>
      <c r="Y24" s="204">
        <v>52786.680999999997</v>
      </c>
    </row>
    <row r="25" spans="1:25" ht="99.75" customHeight="1">
      <c r="A25" s="203" t="s">
        <v>149</v>
      </c>
      <c r="B25" s="204">
        <v>307.79122999999998</v>
      </c>
      <c r="C25" s="204">
        <v>0</v>
      </c>
      <c r="D25" s="204">
        <v>26.455089999999998</v>
      </c>
      <c r="E25" s="204">
        <v>0</v>
      </c>
      <c r="F25" s="204">
        <v>0</v>
      </c>
      <c r="G25" s="204">
        <v>0</v>
      </c>
      <c r="H25" s="204">
        <v>44.91236</v>
      </c>
      <c r="I25" s="204">
        <v>379.15868</v>
      </c>
      <c r="J25" s="204">
        <v>0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204">
        <v>307.79122999999998</v>
      </c>
      <c r="S25" s="204">
        <v>0</v>
      </c>
      <c r="T25" s="204">
        <v>26.455089999999998</v>
      </c>
      <c r="U25" s="204">
        <v>0</v>
      </c>
      <c r="V25" s="204">
        <v>0</v>
      </c>
      <c r="W25" s="204">
        <v>0</v>
      </c>
      <c r="X25" s="204">
        <v>44.91236</v>
      </c>
      <c r="Y25" s="204">
        <v>379.15868</v>
      </c>
    </row>
    <row r="26" spans="1:25" ht="99.75" customHeight="1">
      <c r="A26" s="203" t="s">
        <v>150</v>
      </c>
      <c r="B26" s="204">
        <v>14.76712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0.23288</v>
      </c>
      <c r="I26" s="204">
        <v>15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204">
        <v>14.76712</v>
      </c>
      <c r="S26" s="204">
        <v>0</v>
      </c>
      <c r="T26" s="204">
        <v>0</v>
      </c>
      <c r="U26" s="204">
        <v>0</v>
      </c>
      <c r="V26" s="204">
        <v>0</v>
      </c>
      <c r="W26" s="204">
        <v>0</v>
      </c>
      <c r="X26" s="204">
        <v>0.23288</v>
      </c>
      <c r="Y26" s="204">
        <v>15</v>
      </c>
    </row>
    <row r="27" spans="1:25" s="140" customFormat="1" ht="99.75" customHeight="1">
      <c r="A27" s="206" t="s">
        <v>151</v>
      </c>
      <c r="B27" s="207">
        <v>694.05717000000004</v>
      </c>
      <c r="C27" s="207">
        <v>0</v>
      </c>
      <c r="D27" s="207">
        <v>5.9349699999999999</v>
      </c>
      <c r="E27" s="207">
        <v>0</v>
      </c>
      <c r="F27" s="207">
        <v>0</v>
      </c>
      <c r="G27" s="207">
        <v>0</v>
      </c>
      <c r="H27" s="207">
        <v>391.04712999999998</v>
      </c>
      <c r="I27" s="207">
        <v>1091.03927</v>
      </c>
      <c r="J27" s="207">
        <v>6.3200000000000001E-3</v>
      </c>
      <c r="K27" s="207">
        <v>0</v>
      </c>
      <c r="L27" s="207">
        <v>0</v>
      </c>
      <c r="M27" s="207">
        <v>0</v>
      </c>
      <c r="N27" s="207">
        <v>0</v>
      </c>
      <c r="O27" s="207">
        <v>0</v>
      </c>
      <c r="P27" s="207">
        <v>27.993680000000001</v>
      </c>
      <c r="Q27" s="207">
        <v>28</v>
      </c>
      <c r="R27" s="207">
        <v>694.06349</v>
      </c>
      <c r="S27" s="207">
        <v>0</v>
      </c>
      <c r="T27" s="207">
        <v>5.9349699999999999</v>
      </c>
      <c r="U27" s="207">
        <v>0</v>
      </c>
      <c r="V27" s="207">
        <v>0</v>
      </c>
      <c r="W27" s="207">
        <v>0</v>
      </c>
      <c r="X27" s="207">
        <v>419.04081000000002</v>
      </c>
      <c r="Y27" s="207">
        <v>1119.03927</v>
      </c>
    </row>
    <row r="28" spans="1:25" s="140" customFormat="1" ht="99.75" customHeight="1">
      <c r="A28" s="235" t="s">
        <v>10</v>
      </c>
      <c r="B28" s="236">
        <f>SUM(B10:B27)</f>
        <v>2942959.6521856003</v>
      </c>
      <c r="C28" s="236">
        <f t="shared" ref="C28:Q28" si="0">SUM(C10:C27)</f>
        <v>38354.667875400002</v>
      </c>
      <c r="D28" s="236">
        <f t="shared" si="0"/>
        <v>22752.1687494</v>
      </c>
      <c r="E28" s="236">
        <f t="shared" si="0"/>
        <v>1155.6990925999999</v>
      </c>
      <c r="F28" s="236">
        <f t="shared" si="0"/>
        <v>56339.435378000002</v>
      </c>
      <c r="G28" s="236">
        <f t="shared" si="0"/>
        <v>2384.539628</v>
      </c>
      <c r="H28" s="236">
        <f t="shared" si="0"/>
        <v>16038.682029999998</v>
      </c>
      <c r="I28" s="236">
        <f t="shared" si="0"/>
        <v>3079984.8449999997</v>
      </c>
      <c r="J28" s="236">
        <f t="shared" si="0"/>
        <v>806695.01909220009</v>
      </c>
      <c r="K28" s="236">
        <f t="shared" si="0"/>
        <v>75637.251184800014</v>
      </c>
      <c r="L28" s="236">
        <f t="shared" si="0"/>
        <v>10995.80204</v>
      </c>
      <c r="M28" s="236">
        <f t="shared" si="0"/>
        <v>2120.3849799999998</v>
      </c>
      <c r="N28" s="236">
        <f t="shared" si="0"/>
        <v>26383.352326799999</v>
      </c>
      <c r="O28" s="236">
        <f t="shared" si="0"/>
        <v>16552.931268799999</v>
      </c>
      <c r="P28" s="236">
        <f t="shared" si="0"/>
        <v>76244.645780000006</v>
      </c>
      <c r="Q28" s="236">
        <f t="shared" si="0"/>
        <v>1014629.3866999999</v>
      </c>
      <c r="R28" s="236">
        <f>SUM(R10:R27)</f>
        <v>3749654.6712778006</v>
      </c>
      <c r="S28" s="236">
        <f t="shared" ref="S28:Y28" si="1">SUM(S10:S27)</f>
        <v>113991.9190602</v>
      </c>
      <c r="T28" s="236">
        <f t="shared" si="1"/>
        <v>33747.970789400002</v>
      </c>
      <c r="U28" s="236">
        <f t="shared" si="1"/>
        <v>3276.0840725999997</v>
      </c>
      <c r="V28" s="236">
        <f t="shared" si="1"/>
        <v>82722.787704799994</v>
      </c>
      <c r="W28" s="236">
        <f t="shared" si="1"/>
        <v>18937.470896800001</v>
      </c>
      <c r="X28" s="236">
        <f t="shared" si="1"/>
        <v>92283.327810000017</v>
      </c>
      <c r="Y28" s="236">
        <f t="shared" si="1"/>
        <v>4094614.2317000004</v>
      </c>
    </row>
    <row r="29" spans="1:25" ht="27.75" customHeight="1" thickBot="1">
      <c r="A29" s="237"/>
      <c r="B29" s="238"/>
      <c r="C29" s="239"/>
      <c r="D29" s="240"/>
      <c r="E29" s="240"/>
      <c r="F29" s="240"/>
      <c r="G29" s="240"/>
      <c r="H29" s="240"/>
      <c r="I29" s="240"/>
      <c r="J29" s="240"/>
      <c r="K29" s="240"/>
      <c r="L29" s="238"/>
      <c r="M29" s="238"/>
      <c r="N29" s="238"/>
      <c r="O29" s="238"/>
      <c r="P29" s="238"/>
      <c r="Q29" s="238"/>
      <c r="R29" s="238"/>
      <c r="S29" s="239"/>
      <c r="T29" s="240"/>
      <c r="U29" s="240"/>
      <c r="V29" s="240"/>
      <c r="W29" s="240"/>
      <c r="X29" s="240"/>
      <c r="Y29" s="240"/>
    </row>
    <row r="30" spans="1:25" ht="87" customHeight="1">
      <c r="A30" s="633" t="s">
        <v>735</v>
      </c>
      <c r="B30" s="123"/>
      <c r="C30" s="215"/>
      <c r="D30" s="148"/>
      <c r="E30" s="148"/>
      <c r="F30" s="148"/>
      <c r="G30" s="148"/>
      <c r="H30" s="148"/>
      <c r="I30" s="148"/>
      <c r="J30" s="148"/>
      <c r="K30" s="148"/>
      <c r="L30" s="149"/>
      <c r="M30" s="149"/>
      <c r="N30" s="17"/>
      <c r="O30" s="17"/>
      <c r="P30" s="17"/>
      <c r="Q30" s="17"/>
    </row>
    <row r="31" spans="1:25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25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6"/>
      <c r="B33" s="3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3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3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3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29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6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18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18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18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18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29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6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29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6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7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7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9" customHeight="1">
      <c r="A58" s="127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9" customHeight="1">
      <c r="A59" s="127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9" customHeight="1">
      <c r="A60" s="128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9" customHeight="1">
      <c r="A61" s="128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29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2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29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7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29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27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29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29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0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0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0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0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1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8">
    <mergeCell ref="B8:I8"/>
    <mergeCell ref="J8:Q8"/>
    <mergeCell ref="A2:Y2"/>
    <mergeCell ref="A3:Y3"/>
    <mergeCell ref="A4:Y4"/>
    <mergeCell ref="A5:Y5"/>
    <mergeCell ref="R8:Y8"/>
    <mergeCell ref="A8:A9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74"/>
  <sheetViews>
    <sheetView showGridLines="0" zoomScale="70" zoomScaleNormal="70" workbookViewId="0">
      <selection activeCell="J14" sqref="J14"/>
    </sheetView>
  </sheetViews>
  <sheetFormatPr baseColWidth="10" defaultRowHeight="15"/>
  <cols>
    <col min="1" max="1" width="112.140625" style="20" bestFit="1" customWidth="1"/>
    <col min="2" max="2" width="13" style="372" bestFit="1" customWidth="1"/>
    <col min="3" max="3" width="11.7109375" style="372" customWidth="1"/>
    <col min="4" max="4" width="14" style="372" customWidth="1"/>
    <col min="5" max="5" width="11.5703125" style="372" bestFit="1" customWidth="1"/>
    <col min="6" max="6" width="2.42578125" style="372" customWidth="1"/>
    <col min="7" max="256" width="11.42578125" style="372"/>
    <col min="257" max="257" width="112.140625" style="372" bestFit="1" customWidth="1"/>
    <col min="258" max="258" width="13" style="372" bestFit="1" customWidth="1"/>
    <col min="259" max="259" width="11.7109375" style="372" customWidth="1"/>
    <col min="260" max="260" width="14" style="372" customWidth="1"/>
    <col min="261" max="261" width="11.5703125" style="372" bestFit="1" customWidth="1"/>
    <col min="262" max="262" width="2.42578125" style="372" customWidth="1"/>
    <col min="263" max="512" width="11.42578125" style="372"/>
    <col min="513" max="513" width="112.140625" style="372" bestFit="1" customWidth="1"/>
    <col min="514" max="514" width="13" style="372" bestFit="1" customWidth="1"/>
    <col min="515" max="515" width="11.7109375" style="372" customWidth="1"/>
    <col min="516" max="516" width="14" style="372" customWidth="1"/>
    <col min="517" max="517" width="11.5703125" style="372" bestFit="1" customWidth="1"/>
    <col min="518" max="518" width="2.42578125" style="372" customWidth="1"/>
    <col min="519" max="768" width="11.42578125" style="372"/>
    <col min="769" max="769" width="112.140625" style="372" bestFit="1" customWidth="1"/>
    <col min="770" max="770" width="13" style="372" bestFit="1" customWidth="1"/>
    <col min="771" max="771" width="11.7109375" style="372" customWidth="1"/>
    <col min="772" max="772" width="14" style="372" customWidth="1"/>
    <col min="773" max="773" width="11.5703125" style="372" bestFit="1" customWidth="1"/>
    <col min="774" max="774" width="2.42578125" style="372" customWidth="1"/>
    <col min="775" max="1024" width="11.42578125" style="372"/>
    <col min="1025" max="1025" width="112.140625" style="372" bestFit="1" customWidth="1"/>
    <col min="1026" max="1026" width="13" style="372" bestFit="1" customWidth="1"/>
    <col min="1027" max="1027" width="11.7109375" style="372" customWidth="1"/>
    <col min="1028" max="1028" width="14" style="372" customWidth="1"/>
    <col min="1029" max="1029" width="11.5703125" style="372" bestFit="1" customWidth="1"/>
    <col min="1030" max="1030" width="2.42578125" style="372" customWidth="1"/>
    <col min="1031" max="1280" width="11.42578125" style="372"/>
    <col min="1281" max="1281" width="112.140625" style="372" bestFit="1" customWidth="1"/>
    <col min="1282" max="1282" width="13" style="372" bestFit="1" customWidth="1"/>
    <col min="1283" max="1283" width="11.7109375" style="372" customWidth="1"/>
    <col min="1284" max="1284" width="14" style="372" customWidth="1"/>
    <col min="1285" max="1285" width="11.5703125" style="372" bestFit="1" customWidth="1"/>
    <col min="1286" max="1286" width="2.42578125" style="372" customWidth="1"/>
    <col min="1287" max="1536" width="11.42578125" style="372"/>
    <col min="1537" max="1537" width="112.140625" style="372" bestFit="1" customWidth="1"/>
    <col min="1538" max="1538" width="13" style="372" bestFit="1" customWidth="1"/>
    <col min="1539" max="1539" width="11.7109375" style="372" customWidth="1"/>
    <col min="1540" max="1540" width="14" style="372" customWidth="1"/>
    <col min="1541" max="1541" width="11.5703125" style="372" bestFit="1" customWidth="1"/>
    <col min="1542" max="1542" width="2.42578125" style="372" customWidth="1"/>
    <col min="1543" max="1792" width="11.42578125" style="372"/>
    <col min="1793" max="1793" width="112.140625" style="372" bestFit="1" customWidth="1"/>
    <col min="1794" max="1794" width="13" style="372" bestFit="1" customWidth="1"/>
    <col min="1795" max="1795" width="11.7109375" style="372" customWidth="1"/>
    <col min="1796" max="1796" width="14" style="372" customWidth="1"/>
    <col min="1797" max="1797" width="11.5703125" style="372" bestFit="1" customWidth="1"/>
    <col min="1798" max="1798" width="2.42578125" style="372" customWidth="1"/>
    <col min="1799" max="2048" width="11.42578125" style="372"/>
    <col min="2049" max="2049" width="112.140625" style="372" bestFit="1" customWidth="1"/>
    <col min="2050" max="2050" width="13" style="372" bestFit="1" customWidth="1"/>
    <col min="2051" max="2051" width="11.7109375" style="372" customWidth="1"/>
    <col min="2052" max="2052" width="14" style="372" customWidth="1"/>
    <col min="2053" max="2053" width="11.5703125" style="372" bestFit="1" customWidth="1"/>
    <col min="2054" max="2054" width="2.42578125" style="372" customWidth="1"/>
    <col min="2055" max="2304" width="11.42578125" style="372"/>
    <col min="2305" max="2305" width="112.140625" style="372" bestFit="1" customWidth="1"/>
    <col min="2306" max="2306" width="13" style="372" bestFit="1" customWidth="1"/>
    <col min="2307" max="2307" width="11.7109375" style="372" customWidth="1"/>
    <col min="2308" max="2308" width="14" style="372" customWidth="1"/>
    <col min="2309" max="2309" width="11.5703125" style="372" bestFit="1" customWidth="1"/>
    <col min="2310" max="2310" width="2.42578125" style="372" customWidth="1"/>
    <col min="2311" max="2560" width="11.42578125" style="372"/>
    <col min="2561" max="2561" width="112.140625" style="372" bestFit="1" customWidth="1"/>
    <col min="2562" max="2562" width="13" style="372" bestFit="1" customWidth="1"/>
    <col min="2563" max="2563" width="11.7109375" style="372" customWidth="1"/>
    <col min="2564" max="2564" width="14" style="372" customWidth="1"/>
    <col min="2565" max="2565" width="11.5703125" style="372" bestFit="1" customWidth="1"/>
    <col min="2566" max="2566" width="2.42578125" style="372" customWidth="1"/>
    <col min="2567" max="2816" width="11.42578125" style="372"/>
    <col min="2817" max="2817" width="112.140625" style="372" bestFit="1" customWidth="1"/>
    <col min="2818" max="2818" width="13" style="372" bestFit="1" customWidth="1"/>
    <col min="2819" max="2819" width="11.7109375" style="372" customWidth="1"/>
    <col min="2820" max="2820" width="14" style="372" customWidth="1"/>
    <col min="2821" max="2821" width="11.5703125" style="372" bestFit="1" customWidth="1"/>
    <col min="2822" max="2822" width="2.42578125" style="372" customWidth="1"/>
    <col min="2823" max="3072" width="11.42578125" style="372"/>
    <col min="3073" max="3073" width="112.140625" style="372" bestFit="1" customWidth="1"/>
    <col min="3074" max="3074" width="13" style="372" bestFit="1" customWidth="1"/>
    <col min="3075" max="3075" width="11.7109375" style="372" customWidth="1"/>
    <col min="3076" max="3076" width="14" style="372" customWidth="1"/>
    <col min="3077" max="3077" width="11.5703125" style="372" bestFit="1" customWidth="1"/>
    <col min="3078" max="3078" width="2.42578125" style="372" customWidth="1"/>
    <col min="3079" max="3328" width="11.42578125" style="372"/>
    <col min="3329" max="3329" width="112.140625" style="372" bestFit="1" customWidth="1"/>
    <col min="3330" max="3330" width="13" style="372" bestFit="1" customWidth="1"/>
    <col min="3331" max="3331" width="11.7109375" style="372" customWidth="1"/>
    <col min="3332" max="3332" width="14" style="372" customWidth="1"/>
    <col min="3333" max="3333" width="11.5703125" style="372" bestFit="1" customWidth="1"/>
    <col min="3334" max="3334" width="2.42578125" style="372" customWidth="1"/>
    <col min="3335" max="3584" width="11.42578125" style="372"/>
    <col min="3585" max="3585" width="112.140625" style="372" bestFit="1" customWidth="1"/>
    <col min="3586" max="3586" width="13" style="372" bestFit="1" customWidth="1"/>
    <col min="3587" max="3587" width="11.7109375" style="372" customWidth="1"/>
    <col min="3588" max="3588" width="14" style="372" customWidth="1"/>
    <col min="3589" max="3589" width="11.5703125" style="372" bestFit="1" customWidth="1"/>
    <col min="3590" max="3590" width="2.42578125" style="372" customWidth="1"/>
    <col min="3591" max="3840" width="11.42578125" style="372"/>
    <col min="3841" max="3841" width="112.140625" style="372" bestFit="1" customWidth="1"/>
    <col min="3842" max="3842" width="13" style="372" bestFit="1" customWidth="1"/>
    <col min="3843" max="3843" width="11.7109375" style="372" customWidth="1"/>
    <col min="3844" max="3844" width="14" style="372" customWidth="1"/>
    <col min="3845" max="3845" width="11.5703125" style="372" bestFit="1" customWidth="1"/>
    <col min="3846" max="3846" width="2.42578125" style="372" customWidth="1"/>
    <col min="3847" max="4096" width="11.42578125" style="372"/>
    <col min="4097" max="4097" width="112.140625" style="372" bestFit="1" customWidth="1"/>
    <col min="4098" max="4098" width="13" style="372" bestFit="1" customWidth="1"/>
    <col min="4099" max="4099" width="11.7109375" style="372" customWidth="1"/>
    <col min="4100" max="4100" width="14" style="372" customWidth="1"/>
    <col min="4101" max="4101" width="11.5703125" style="372" bestFit="1" customWidth="1"/>
    <col min="4102" max="4102" width="2.42578125" style="372" customWidth="1"/>
    <col min="4103" max="4352" width="11.42578125" style="372"/>
    <col min="4353" max="4353" width="112.140625" style="372" bestFit="1" customWidth="1"/>
    <col min="4354" max="4354" width="13" style="372" bestFit="1" customWidth="1"/>
    <col min="4355" max="4355" width="11.7109375" style="372" customWidth="1"/>
    <col min="4356" max="4356" width="14" style="372" customWidth="1"/>
    <col min="4357" max="4357" width="11.5703125" style="372" bestFit="1" customWidth="1"/>
    <col min="4358" max="4358" width="2.42578125" style="372" customWidth="1"/>
    <col min="4359" max="4608" width="11.42578125" style="372"/>
    <col min="4609" max="4609" width="112.140625" style="372" bestFit="1" customWidth="1"/>
    <col min="4610" max="4610" width="13" style="372" bestFit="1" customWidth="1"/>
    <col min="4611" max="4611" width="11.7109375" style="372" customWidth="1"/>
    <col min="4612" max="4612" width="14" style="372" customWidth="1"/>
    <col min="4613" max="4613" width="11.5703125" style="372" bestFit="1" customWidth="1"/>
    <col min="4614" max="4614" width="2.42578125" style="372" customWidth="1"/>
    <col min="4615" max="4864" width="11.42578125" style="372"/>
    <col min="4865" max="4865" width="112.140625" style="372" bestFit="1" customWidth="1"/>
    <col min="4866" max="4866" width="13" style="372" bestFit="1" customWidth="1"/>
    <col min="4867" max="4867" width="11.7109375" style="372" customWidth="1"/>
    <col min="4868" max="4868" width="14" style="372" customWidth="1"/>
    <col min="4869" max="4869" width="11.5703125" style="372" bestFit="1" customWidth="1"/>
    <col min="4870" max="4870" width="2.42578125" style="372" customWidth="1"/>
    <col min="4871" max="5120" width="11.42578125" style="372"/>
    <col min="5121" max="5121" width="112.140625" style="372" bestFit="1" customWidth="1"/>
    <col min="5122" max="5122" width="13" style="372" bestFit="1" customWidth="1"/>
    <col min="5123" max="5123" width="11.7109375" style="372" customWidth="1"/>
    <col min="5124" max="5124" width="14" style="372" customWidth="1"/>
    <col min="5125" max="5125" width="11.5703125" style="372" bestFit="1" customWidth="1"/>
    <col min="5126" max="5126" width="2.42578125" style="372" customWidth="1"/>
    <col min="5127" max="5376" width="11.42578125" style="372"/>
    <col min="5377" max="5377" width="112.140625" style="372" bestFit="1" customWidth="1"/>
    <col min="5378" max="5378" width="13" style="372" bestFit="1" customWidth="1"/>
    <col min="5379" max="5379" width="11.7109375" style="372" customWidth="1"/>
    <col min="5380" max="5380" width="14" style="372" customWidth="1"/>
    <col min="5381" max="5381" width="11.5703125" style="372" bestFit="1" customWidth="1"/>
    <col min="5382" max="5382" width="2.42578125" style="372" customWidth="1"/>
    <col min="5383" max="5632" width="11.42578125" style="372"/>
    <col min="5633" max="5633" width="112.140625" style="372" bestFit="1" customWidth="1"/>
    <col min="5634" max="5634" width="13" style="372" bestFit="1" customWidth="1"/>
    <col min="5635" max="5635" width="11.7109375" style="372" customWidth="1"/>
    <col min="5636" max="5636" width="14" style="372" customWidth="1"/>
    <col min="5637" max="5637" width="11.5703125" style="372" bestFit="1" customWidth="1"/>
    <col min="5638" max="5638" width="2.42578125" style="372" customWidth="1"/>
    <col min="5639" max="5888" width="11.42578125" style="372"/>
    <col min="5889" max="5889" width="112.140625" style="372" bestFit="1" customWidth="1"/>
    <col min="5890" max="5890" width="13" style="372" bestFit="1" customWidth="1"/>
    <col min="5891" max="5891" width="11.7109375" style="372" customWidth="1"/>
    <col min="5892" max="5892" width="14" style="372" customWidth="1"/>
    <col min="5893" max="5893" width="11.5703125" style="372" bestFit="1" customWidth="1"/>
    <col min="5894" max="5894" width="2.42578125" style="372" customWidth="1"/>
    <col min="5895" max="6144" width="11.42578125" style="372"/>
    <col min="6145" max="6145" width="112.140625" style="372" bestFit="1" customWidth="1"/>
    <col min="6146" max="6146" width="13" style="372" bestFit="1" customWidth="1"/>
    <col min="6147" max="6147" width="11.7109375" style="372" customWidth="1"/>
    <col min="6148" max="6148" width="14" style="372" customWidth="1"/>
    <col min="6149" max="6149" width="11.5703125" style="372" bestFit="1" customWidth="1"/>
    <col min="6150" max="6150" width="2.42578125" style="372" customWidth="1"/>
    <col min="6151" max="6400" width="11.42578125" style="372"/>
    <col min="6401" max="6401" width="112.140625" style="372" bestFit="1" customWidth="1"/>
    <col min="6402" max="6402" width="13" style="372" bestFit="1" customWidth="1"/>
    <col min="6403" max="6403" width="11.7109375" style="372" customWidth="1"/>
    <col min="6404" max="6404" width="14" style="372" customWidth="1"/>
    <col min="6405" max="6405" width="11.5703125" style="372" bestFit="1" customWidth="1"/>
    <col min="6406" max="6406" width="2.42578125" style="372" customWidth="1"/>
    <col min="6407" max="6656" width="11.42578125" style="372"/>
    <col min="6657" max="6657" width="112.140625" style="372" bestFit="1" customWidth="1"/>
    <col min="6658" max="6658" width="13" style="372" bestFit="1" customWidth="1"/>
    <col min="6659" max="6659" width="11.7109375" style="372" customWidth="1"/>
    <col min="6660" max="6660" width="14" style="372" customWidth="1"/>
    <col min="6661" max="6661" width="11.5703125" style="372" bestFit="1" customWidth="1"/>
    <col min="6662" max="6662" width="2.42578125" style="372" customWidth="1"/>
    <col min="6663" max="6912" width="11.42578125" style="372"/>
    <col min="6913" max="6913" width="112.140625" style="372" bestFit="1" customWidth="1"/>
    <col min="6914" max="6914" width="13" style="372" bestFit="1" customWidth="1"/>
    <col min="6915" max="6915" width="11.7109375" style="372" customWidth="1"/>
    <col min="6916" max="6916" width="14" style="372" customWidth="1"/>
    <col min="6917" max="6917" width="11.5703125" style="372" bestFit="1" customWidth="1"/>
    <col min="6918" max="6918" width="2.42578125" style="372" customWidth="1"/>
    <col min="6919" max="7168" width="11.42578125" style="372"/>
    <col min="7169" max="7169" width="112.140625" style="372" bestFit="1" customWidth="1"/>
    <col min="7170" max="7170" width="13" style="372" bestFit="1" customWidth="1"/>
    <col min="7171" max="7171" width="11.7109375" style="372" customWidth="1"/>
    <col min="7172" max="7172" width="14" style="372" customWidth="1"/>
    <col min="7173" max="7173" width="11.5703125" style="372" bestFit="1" customWidth="1"/>
    <col min="7174" max="7174" width="2.42578125" style="372" customWidth="1"/>
    <col min="7175" max="7424" width="11.42578125" style="372"/>
    <col min="7425" max="7425" width="112.140625" style="372" bestFit="1" customWidth="1"/>
    <col min="7426" max="7426" width="13" style="372" bestFit="1" customWidth="1"/>
    <col min="7427" max="7427" width="11.7109375" style="372" customWidth="1"/>
    <col min="7428" max="7428" width="14" style="372" customWidth="1"/>
    <col min="7429" max="7429" width="11.5703125" style="372" bestFit="1" customWidth="1"/>
    <col min="7430" max="7430" width="2.42578125" style="372" customWidth="1"/>
    <col min="7431" max="7680" width="11.42578125" style="372"/>
    <col min="7681" max="7681" width="112.140625" style="372" bestFit="1" customWidth="1"/>
    <col min="7682" max="7682" width="13" style="372" bestFit="1" customWidth="1"/>
    <col min="7683" max="7683" width="11.7109375" style="372" customWidth="1"/>
    <col min="7684" max="7684" width="14" style="372" customWidth="1"/>
    <col min="7685" max="7685" width="11.5703125" style="372" bestFit="1" customWidth="1"/>
    <col min="7686" max="7686" width="2.42578125" style="372" customWidth="1"/>
    <col min="7687" max="7936" width="11.42578125" style="372"/>
    <col min="7937" max="7937" width="112.140625" style="372" bestFit="1" customWidth="1"/>
    <col min="7938" max="7938" width="13" style="372" bestFit="1" customWidth="1"/>
    <col min="7939" max="7939" width="11.7109375" style="372" customWidth="1"/>
    <col min="7940" max="7940" width="14" style="372" customWidth="1"/>
    <col min="7941" max="7941" width="11.5703125" style="372" bestFit="1" customWidth="1"/>
    <col min="7942" max="7942" width="2.42578125" style="372" customWidth="1"/>
    <col min="7943" max="8192" width="11.42578125" style="372"/>
    <col min="8193" max="8193" width="112.140625" style="372" bestFit="1" customWidth="1"/>
    <col min="8194" max="8194" width="13" style="372" bestFit="1" customWidth="1"/>
    <col min="8195" max="8195" width="11.7109375" style="372" customWidth="1"/>
    <col min="8196" max="8196" width="14" style="372" customWidth="1"/>
    <col min="8197" max="8197" width="11.5703125" style="372" bestFit="1" customWidth="1"/>
    <col min="8198" max="8198" width="2.42578125" style="372" customWidth="1"/>
    <col min="8199" max="8448" width="11.42578125" style="372"/>
    <col min="8449" max="8449" width="112.140625" style="372" bestFit="1" customWidth="1"/>
    <col min="8450" max="8450" width="13" style="372" bestFit="1" customWidth="1"/>
    <col min="8451" max="8451" width="11.7109375" style="372" customWidth="1"/>
    <col min="8452" max="8452" width="14" style="372" customWidth="1"/>
    <col min="8453" max="8453" width="11.5703125" style="372" bestFit="1" customWidth="1"/>
    <col min="8454" max="8454" width="2.42578125" style="372" customWidth="1"/>
    <col min="8455" max="8704" width="11.42578125" style="372"/>
    <col min="8705" max="8705" width="112.140625" style="372" bestFit="1" customWidth="1"/>
    <col min="8706" max="8706" width="13" style="372" bestFit="1" customWidth="1"/>
    <col min="8707" max="8707" width="11.7109375" style="372" customWidth="1"/>
    <col min="8708" max="8708" width="14" style="372" customWidth="1"/>
    <col min="8709" max="8709" width="11.5703125" style="372" bestFit="1" customWidth="1"/>
    <col min="8710" max="8710" width="2.42578125" style="372" customWidth="1"/>
    <col min="8711" max="8960" width="11.42578125" style="372"/>
    <col min="8961" max="8961" width="112.140625" style="372" bestFit="1" customWidth="1"/>
    <col min="8962" max="8962" width="13" style="372" bestFit="1" customWidth="1"/>
    <col min="8963" max="8963" width="11.7109375" style="372" customWidth="1"/>
    <col min="8964" max="8964" width="14" style="372" customWidth="1"/>
    <col min="8965" max="8965" width="11.5703125" style="372" bestFit="1" customWidth="1"/>
    <col min="8966" max="8966" width="2.42578125" style="372" customWidth="1"/>
    <col min="8967" max="9216" width="11.42578125" style="372"/>
    <col min="9217" max="9217" width="112.140625" style="372" bestFit="1" customWidth="1"/>
    <col min="9218" max="9218" width="13" style="372" bestFit="1" customWidth="1"/>
    <col min="9219" max="9219" width="11.7109375" style="372" customWidth="1"/>
    <col min="9220" max="9220" width="14" style="372" customWidth="1"/>
    <col min="9221" max="9221" width="11.5703125" style="372" bestFit="1" customWidth="1"/>
    <col min="9222" max="9222" width="2.42578125" style="372" customWidth="1"/>
    <col min="9223" max="9472" width="11.42578125" style="372"/>
    <col min="9473" max="9473" width="112.140625" style="372" bestFit="1" customWidth="1"/>
    <col min="9474" max="9474" width="13" style="372" bestFit="1" customWidth="1"/>
    <col min="9475" max="9475" width="11.7109375" style="372" customWidth="1"/>
    <col min="9476" max="9476" width="14" style="372" customWidth="1"/>
    <col min="9477" max="9477" width="11.5703125" style="372" bestFit="1" customWidth="1"/>
    <col min="9478" max="9478" width="2.42578125" style="372" customWidth="1"/>
    <col min="9479" max="9728" width="11.42578125" style="372"/>
    <col min="9729" max="9729" width="112.140625" style="372" bestFit="1" customWidth="1"/>
    <col min="9730" max="9730" width="13" style="372" bestFit="1" customWidth="1"/>
    <col min="9731" max="9731" width="11.7109375" style="372" customWidth="1"/>
    <col min="9732" max="9732" width="14" style="372" customWidth="1"/>
    <col min="9733" max="9733" width="11.5703125" style="372" bestFit="1" customWidth="1"/>
    <col min="9734" max="9734" width="2.42578125" style="372" customWidth="1"/>
    <col min="9735" max="9984" width="11.42578125" style="372"/>
    <col min="9985" max="9985" width="112.140625" style="372" bestFit="1" customWidth="1"/>
    <col min="9986" max="9986" width="13" style="372" bestFit="1" customWidth="1"/>
    <col min="9987" max="9987" width="11.7109375" style="372" customWidth="1"/>
    <col min="9988" max="9988" width="14" style="372" customWidth="1"/>
    <col min="9989" max="9989" width="11.5703125" style="372" bestFit="1" customWidth="1"/>
    <col min="9990" max="9990" width="2.42578125" style="372" customWidth="1"/>
    <col min="9991" max="10240" width="11.42578125" style="372"/>
    <col min="10241" max="10241" width="112.140625" style="372" bestFit="1" customWidth="1"/>
    <col min="10242" max="10242" width="13" style="372" bestFit="1" customWidth="1"/>
    <col min="10243" max="10243" width="11.7109375" style="372" customWidth="1"/>
    <col min="10244" max="10244" width="14" style="372" customWidth="1"/>
    <col min="10245" max="10245" width="11.5703125" style="372" bestFit="1" customWidth="1"/>
    <col min="10246" max="10246" width="2.42578125" style="372" customWidth="1"/>
    <col min="10247" max="10496" width="11.42578125" style="372"/>
    <col min="10497" max="10497" width="112.140625" style="372" bestFit="1" customWidth="1"/>
    <col min="10498" max="10498" width="13" style="372" bestFit="1" customWidth="1"/>
    <col min="10499" max="10499" width="11.7109375" style="372" customWidth="1"/>
    <col min="10500" max="10500" width="14" style="372" customWidth="1"/>
    <col min="10501" max="10501" width="11.5703125" style="372" bestFit="1" customWidth="1"/>
    <col min="10502" max="10502" width="2.42578125" style="372" customWidth="1"/>
    <col min="10503" max="10752" width="11.42578125" style="372"/>
    <col min="10753" max="10753" width="112.140625" style="372" bestFit="1" customWidth="1"/>
    <col min="10754" max="10754" width="13" style="372" bestFit="1" customWidth="1"/>
    <col min="10755" max="10755" width="11.7109375" style="372" customWidth="1"/>
    <col min="10756" max="10756" width="14" style="372" customWidth="1"/>
    <col min="10757" max="10757" width="11.5703125" style="372" bestFit="1" customWidth="1"/>
    <col min="10758" max="10758" width="2.42578125" style="372" customWidth="1"/>
    <col min="10759" max="11008" width="11.42578125" style="372"/>
    <col min="11009" max="11009" width="112.140625" style="372" bestFit="1" customWidth="1"/>
    <col min="11010" max="11010" width="13" style="372" bestFit="1" customWidth="1"/>
    <col min="11011" max="11011" width="11.7109375" style="372" customWidth="1"/>
    <col min="11012" max="11012" width="14" style="372" customWidth="1"/>
    <col min="11013" max="11013" width="11.5703125" style="372" bestFit="1" customWidth="1"/>
    <col min="11014" max="11014" width="2.42578125" style="372" customWidth="1"/>
    <col min="11015" max="11264" width="11.42578125" style="372"/>
    <col min="11265" max="11265" width="112.140625" style="372" bestFit="1" customWidth="1"/>
    <col min="11266" max="11266" width="13" style="372" bestFit="1" customWidth="1"/>
    <col min="11267" max="11267" width="11.7109375" style="372" customWidth="1"/>
    <col min="11268" max="11268" width="14" style="372" customWidth="1"/>
    <col min="11269" max="11269" width="11.5703125" style="372" bestFit="1" customWidth="1"/>
    <col min="11270" max="11270" width="2.42578125" style="372" customWidth="1"/>
    <col min="11271" max="11520" width="11.42578125" style="372"/>
    <col min="11521" max="11521" width="112.140625" style="372" bestFit="1" customWidth="1"/>
    <col min="11522" max="11522" width="13" style="372" bestFit="1" customWidth="1"/>
    <col min="11523" max="11523" width="11.7109375" style="372" customWidth="1"/>
    <col min="11524" max="11524" width="14" style="372" customWidth="1"/>
    <col min="11525" max="11525" width="11.5703125" style="372" bestFit="1" customWidth="1"/>
    <col min="11526" max="11526" width="2.42578125" style="372" customWidth="1"/>
    <col min="11527" max="11776" width="11.42578125" style="372"/>
    <col min="11777" max="11777" width="112.140625" style="372" bestFit="1" customWidth="1"/>
    <col min="11778" max="11778" width="13" style="372" bestFit="1" customWidth="1"/>
    <col min="11779" max="11779" width="11.7109375" style="372" customWidth="1"/>
    <col min="11780" max="11780" width="14" style="372" customWidth="1"/>
    <col min="11781" max="11781" width="11.5703125" style="372" bestFit="1" customWidth="1"/>
    <col min="11782" max="11782" width="2.42578125" style="372" customWidth="1"/>
    <col min="11783" max="12032" width="11.42578125" style="372"/>
    <col min="12033" max="12033" width="112.140625" style="372" bestFit="1" customWidth="1"/>
    <col min="12034" max="12034" width="13" style="372" bestFit="1" customWidth="1"/>
    <col min="12035" max="12035" width="11.7109375" style="372" customWidth="1"/>
    <col min="12036" max="12036" width="14" style="372" customWidth="1"/>
    <col min="12037" max="12037" width="11.5703125" style="372" bestFit="1" customWidth="1"/>
    <col min="12038" max="12038" width="2.42578125" style="372" customWidth="1"/>
    <col min="12039" max="12288" width="11.42578125" style="372"/>
    <col min="12289" max="12289" width="112.140625" style="372" bestFit="1" customWidth="1"/>
    <col min="12290" max="12290" width="13" style="372" bestFit="1" customWidth="1"/>
    <col min="12291" max="12291" width="11.7109375" style="372" customWidth="1"/>
    <col min="12292" max="12292" width="14" style="372" customWidth="1"/>
    <col min="12293" max="12293" width="11.5703125" style="372" bestFit="1" customWidth="1"/>
    <col min="12294" max="12294" width="2.42578125" style="372" customWidth="1"/>
    <col min="12295" max="12544" width="11.42578125" style="372"/>
    <col min="12545" max="12545" width="112.140625" style="372" bestFit="1" customWidth="1"/>
    <col min="12546" max="12546" width="13" style="372" bestFit="1" customWidth="1"/>
    <col min="12547" max="12547" width="11.7109375" style="372" customWidth="1"/>
    <col min="12548" max="12548" width="14" style="372" customWidth="1"/>
    <col min="12549" max="12549" width="11.5703125" style="372" bestFit="1" customWidth="1"/>
    <col min="12550" max="12550" width="2.42578125" style="372" customWidth="1"/>
    <col min="12551" max="12800" width="11.42578125" style="372"/>
    <col min="12801" max="12801" width="112.140625" style="372" bestFit="1" customWidth="1"/>
    <col min="12802" max="12802" width="13" style="372" bestFit="1" customWidth="1"/>
    <col min="12803" max="12803" width="11.7109375" style="372" customWidth="1"/>
    <col min="12804" max="12804" width="14" style="372" customWidth="1"/>
    <col min="12805" max="12805" width="11.5703125" style="372" bestFit="1" customWidth="1"/>
    <col min="12806" max="12806" width="2.42578125" style="372" customWidth="1"/>
    <col min="12807" max="13056" width="11.42578125" style="372"/>
    <col min="13057" max="13057" width="112.140625" style="372" bestFit="1" customWidth="1"/>
    <col min="13058" max="13058" width="13" style="372" bestFit="1" customWidth="1"/>
    <col min="13059" max="13059" width="11.7109375" style="372" customWidth="1"/>
    <col min="13060" max="13060" width="14" style="372" customWidth="1"/>
    <col min="13061" max="13061" width="11.5703125" style="372" bestFit="1" customWidth="1"/>
    <col min="13062" max="13062" width="2.42578125" style="372" customWidth="1"/>
    <col min="13063" max="13312" width="11.42578125" style="372"/>
    <col min="13313" max="13313" width="112.140625" style="372" bestFit="1" customWidth="1"/>
    <col min="13314" max="13314" width="13" style="372" bestFit="1" customWidth="1"/>
    <col min="13315" max="13315" width="11.7109375" style="372" customWidth="1"/>
    <col min="13316" max="13316" width="14" style="372" customWidth="1"/>
    <col min="13317" max="13317" width="11.5703125" style="372" bestFit="1" customWidth="1"/>
    <col min="13318" max="13318" width="2.42578125" style="372" customWidth="1"/>
    <col min="13319" max="13568" width="11.42578125" style="372"/>
    <col min="13569" max="13569" width="112.140625" style="372" bestFit="1" customWidth="1"/>
    <col min="13570" max="13570" width="13" style="372" bestFit="1" customWidth="1"/>
    <col min="13571" max="13571" width="11.7109375" style="372" customWidth="1"/>
    <col min="13572" max="13572" width="14" style="372" customWidth="1"/>
    <col min="13573" max="13573" width="11.5703125" style="372" bestFit="1" customWidth="1"/>
    <col min="13574" max="13574" width="2.42578125" style="372" customWidth="1"/>
    <col min="13575" max="13824" width="11.42578125" style="372"/>
    <col min="13825" max="13825" width="112.140625" style="372" bestFit="1" customWidth="1"/>
    <col min="13826" max="13826" width="13" style="372" bestFit="1" customWidth="1"/>
    <col min="13827" max="13827" width="11.7109375" style="372" customWidth="1"/>
    <col min="13828" max="13828" width="14" style="372" customWidth="1"/>
    <col min="13829" max="13829" width="11.5703125" style="372" bestFit="1" customWidth="1"/>
    <col min="13830" max="13830" width="2.42578125" style="372" customWidth="1"/>
    <col min="13831" max="14080" width="11.42578125" style="372"/>
    <col min="14081" max="14081" width="112.140625" style="372" bestFit="1" customWidth="1"/>
    <col min="14082" max="14082" width="13" style="372" bestFit="1" customWidth="1"/>
    <col min="14083" max="14083" width="11.7109375" style="372" customWidth="1"/>
    <col min="14084" max="14084" width="14" style="372" customWidth="1"/>
    <col min="14085" max="14085" width="11.5703125" style="372" bestFit="1" customWidth="1"/>
    <col min="14086" max="14086" width="2.42578125" style="372" customWidth="1"/>
    <col min="14087" max="14336" width="11.42578125" style="372"/>
    <col min="14337" max="14337" width="112.140625" style="372" bestFit="1" customWidth="1"/>
    <col min="14338" max="14338" width="13" style="372" bestFit="1" customWidth="1"/>
    <col min="14339" max="14339" width="11.7109375" style="372" customWidth="1"/>
    <col min="14340" max="14340" width="14" style="372" customWidth="1"/>
    <col min="14341" max="14341" width="11.5703125" style="372" bestFit="1" customWidth="1"/>
    <col min="14342" max="14342" width="2.42578125" style="372" customWidth="1"/>
    <col min="14343" max="14592" width="11.42578125" style="372"/>
    <col min="14593" max="14593" width="112.140625" style="372" bestFit="1" customWidth="1"/>
    <col min="14594" max="14594" width="13" style="372" bestFit="1" customWidth="1"/>
    <col min="14595" max="14595" width="11.7109375" style="372" customWidth="1"/>
    <col min="14596" max="14596" width="14" style="372" customWidth="1"/>
    <col min="14597" max="14597" width="11.5703125" style="372" bestFit="1" customWidth="1"/>
    <col min="14598" max="14598" width="2.42578125" style="372" customWidth="1"/>
    <col min="14599" max="14848" width="11.42578125" style="372"/>
    <col min="14849" max="14849" width="112.140625" style="372" bestFit="1" customWidth="1"/>
    <col min="14850" max="14850" width="13" style="372" bestFit="1" customWidth="1"/>
    <col min="14851" max="14851" width="11.7109375" style="372" customWidth="1"/>
    <col min="14852" max="14852" width="14" style="372" customWidth="1"/>
    <col min="14853" max="14853" width="11.5703125" style="372" bestFit="1" customWidth="1"/>
    <col min="14854" max="14854" width="2.42578125" style="372" customWidth="1"/>
    <col min="14855" max="15104" width="11.42578125" style="372"/>
    <col min="15105" max="15105" width="112.140625" style="372" bestFit="1" customWidth="1"/>
    <col min="15106" max="15106" width="13" style="372" bestFit="1" customWidth="1"/>
    <col min="15107" max="15107" width="11.7109375" style="372" customWidth="1"/>
    <col min="15108" max="15108" width="14" style="372" customWidth="1"/>
    <col min="15109" max="15109" width="11.5703125" style="372" bestFit="1" customWidth="1"/>
    <col min="15110" max="15110" width="2.42578125" style="372" customWidth="1"/>
    <col min="15111" max="15360" width="11.42578125" style="372"/>
    <col min="15361" max="15361" width="112.140625" style="372" bestFit="1" customWidth="1"/>
    <col min="15362" max="15362" width="13" style="372" bestFit="1" customWidth="1"/>
    <col min="15363" max="15363" width="11.7109375" style="372" customWidth="1"/>
    <col min="15364" max="15364" width="14" style="372" customWidth="1"/>
    <col min="15365" max="15365" width="11.5703125" style="372" bestFit="1" customWidth="1"/>
    <col min="15366" max="15366" width="2.42578125" style="372" customWidth="1"/>
    <col min="15367" max="15616" width="11.42578125" style="372"/>
    <col min="15617" max="15617" width="112.140625" style="372" bestFit="1" customWidth="1"/>
    <col min="15618" max="15618" width="13" style="372" bestFit="1" customWidth="1"/>
    <col min="15619" max="15619" width="11.7109375" style="372" customWidth="1"/>
    <col min="15620" max="15620" width="14" style="372" customWidth="1"/>
    <col min="15621" max="15621" width="11.5703125" style="372" bestFit="1" customWidth="1"/>
    <col min="15622" max="15622" width="2.42578125" style="372" customWidth="1"/>
    <col min="15623" max="15872" width="11.42578125" style="372"/>
    <col min="15873" max="15873" width="112.140625" style="372" bestFit="1" customWidth="1"/>
    <col min="15874" max="15874" width="13" style="372" bestFit="1" customWidth="1"/>
    <col min="15875" max="15875" width="11.7109375" style="372" customWidth="1"/>
    <col min="15876" max="15876" width="14" style="372" customWidth="1"/>
    <col min="15877" max="15877" width="11.5703125" style="372" bestFit="1" customWidth="1"/>
    <col min="15878" max="15878" width="2.42578125" style="372" customWidth="1"/>
    <col min="15879" max="16128" width="11.42578125" style="372"/>
    <col min="16129" max="16129" width="112.140625" style="372" bestFit="1" customWidth="1"/>
    <col min="16130" max="16130" width="13" style="372" bestFit="1" customWidth="1"/>
    <col min="16131" max="16131" width="11.7109375" style="372" customWidth="1"/>
    <col min="16132" max="16132" width="14" style="372" customWidth="1"/>
    <col min="16133" max="16133" width="11.5703125" style="372" bestFit="1" customWidth="1"/>
    <col min="16134" max="16134" width="2.42578125" style="372" customWidth="1"/>
    <col min="16135" max="16384" width="11.42578125" style="372"/>
  </cols>
  <sheetData>
    <row r="1" spans="1:25" s="1" customFormat="1" ht="3.75" customHeight="1">
      <c r="A1" s="133"/>
      <c r="B1" s="133"/>
      <c r="C1" s="133"/>
      <c r="D1" s="133"/>
      <c r="E1" s="133"/>
    </row>
    <row r="2" spans="1:25" s="2" customFormat="1" ht="39" customHeight="1">
      <c r="A2" s="872" t="s">
        <v>546</v>
      </c>
      <c r="B2" s="872"/>
      <c r="C2" s="872"/>
      <c r="D2" s="872"/>
      <c r="E2" s="872"/>
    </row>
    <row r="3" spans="1:25" s="2" customFormat="1" ht="27" customHeight="1">
      <c r="A3" s="872" t="s">
        <v>183</v>
      </c>
      <c r="B3" s="872"/>
      <c r="C3" s="872"/>
      <c r="D3" s="872"/>
      <c r="E3" s="872"/>
    </row>
    <row r="4" spans="1:25" s="2" customFormat="1" ht="27" customHeight="1">
      <c r="A4" s="872" t="s">
        <v>927</v>
      </c>
      <c r="B4" s="872"/>
      <c r="C4" s="872"/>
      <c r="D4" s="872"/>
      <c r="E4" s="872"/>
    </row>
    <row r="5" spans="1:25" s="3" customFormat="1" ht="39" customHeight="1">
      <c r="A5" s="893" t="s">
        <v>734</v>
      </c>
      <c r="B5" s="893"/>
      <c r="C5" s="893"/>
      <c r="D5" s="893"/>
      <c r="E5" s="893"/>
    </row>
    <row r="6" spans="1:25" ht="6" customHeight="1">
      <c r="A6" s="107"/>
    </row>
    <row r="7" spans="1:25" ht="6" customHeight="1">
      <c r="A7" s="241"/>
      <c r="B7" s="751"/>
      <c r="C7" s="242"/>
      <c r="D7" s="751"/>
      <c r="E7" s="752"/>
      <c r="F7" s="150"/>
      <c r="G7" s="17"/>
      <c r="H7" s="17"/>
      <c r="I7" s="17"/>
      <c r="J7" s="17"/>
      <c r="K7" s="17"/>
    </row>
    <row r="8" spans="1:25" ht="43.5" customHeight="1">
      <c r="A8" s="243"/>
      <c r="B8" s="753" t="s">
        <v>549</v>
      </c>
      <c r="C8" s="753" t="s">
        <v>548</v>
      </c>
      <c r="D8" s="754" t="s">
        <v>42</v>
      </c>
      <c r="E8" s="755" t="s">
        <v>11</v>
      </c>
      <c r="F8" s="150"/>
      <c r="X8" s="372">
        <v>1</v>
      </c>
      <c r="Y8" s="372">
        <v>1</v>
      </c>
    </row>
    <row r="9" spans="1:25" ht="33" customHeight="1">
      <c r="A9" s="244" t="s">
        <v>12</v>
      </c>
      <c r="B9" s="113">
        <v>0</v>
      </c>
      <c r="C9" s="114">
        <v>17897.046780000001</v>
      </c>
      <c r="D9" s="113">
        <f t="shared" ref="D9:D38" si="0">SUM(B9:C9)</f>
        <v>17897.046780000001</v>
      </c>
      <c r="E9" s="138">
        <f>+D9/$D$38</f>
        <v>4.4716559449407998E-3</v>
      </c>
      <c r="F9" s="150"/>
      <c r="G9" s="17"/>
      <c r="H9" s="17"/>
      <c r="I9" s="17"/>
      <c r="J9" s="17"/>
      <c r="K9" s="17"/>
    </row>
    <row r="10" spans="1:25" ht="33" customHeight="1">
      <c r="A10" s="244" t="s">
        <v>13</v>
      </c>
      <c r="B10" s="113">
        <v>0</v>
      </c>
      <c r="C10" s="114">
        <v>0</v>
      </c>
      <c r="D10" s="113">
        <f t="shared" si="0"/>
        <v>0</v>
      </c>
      <c r="E10" s="138">
        <f>+D10/$D$38</f>
        <v>0</v>
      </c>
      <c r="F10" s="150"/>
      <c r="G10" s="17"/>
      <c r="H10" s="17"/>
      <c r="I10" s="17"/>
      <c r="J10" s="17"/>
      <c r="K10" s="17"/>
    </row>
    <row r="11" spans="1:25" ht="33" customHeight="1">
      <c r="A11" s="244" t="s">
        <v>14</v>
      </c>
      <c r="B11" s="113">
        <v>0</v>
      </c>
      <c r="C11" s="114">
        <v>0</v>
      </c>
      <c r="D11" s="113">
        <f t="shared" si="0"/>
        <v>0</v>
      </c>
      <c r="E11" s="138">
        <f t="shared" ref="E11:E38" si="1">+D11/$D$38</f>
        <v>0</v>
      </c>
      <c r="F11" s="150"/>
      <c r="G11" s="17"/>
      <c r="H11" s="17"/>
      <c r="I11" s="17"/>
      <c r="J11" s="17"/>
      <c r="K11" s="17"/>
    </row>
    <row r="12" spans="1:25" ht="33" customHeight="1">
      <c r="A12" s="244" t="s">
        <v>15</v>
      </c>
      <c r="B12" s="113">
        <v>0</v>
      </c>
      <c r="C12" s="114">
        <v>0</v>
      </c>
      <c r="D12" s="113">
        <f t="shared" si="0"/>
        <v>0</v>
      </c>
      <c r="E12" s="138">
        <f t="shared" si="1"/>
        <v>0</v>
      </c>
      <c r="F12" s="150"/>
      <c r="G12" s="17"/>
      <c r="H12" s="17"/>
      <c r="I12" s="17"/>
      <c r="J12" s="17"/>
      <c r="K12" s="17"/>
    </row>
    <row r="13" spans="1:25" ht="33" customHeight="1">
      <c r="A13" s="244" t="s">
        <v>32</v>
      </c>
      <c r="B13" s="113">
        <v>0</v>
      </c>
      <c r="C13" s="114">
        <v>6777.3538799999997</v>
      </c>
      <c r="D13" s="113">
        <f t="shared" si="0"/>
        <v>6777.3538799999997</v>
      </c>
      <c r="E13" s="138">
        <f t="shared" si="1"/>
        <v>1.6933517099780185E-3</v>
      </c>
      <c r="F13" s="150"/>
      <c r="G13" s="17"/>
      <c r="H13" s="17"/>
      <c r="I13" s="17"/>
      <c r="J13" s="17"/>
      <c r="K13" s="17"/>
    </row>
    <row r="14" spans="1:25" ht="33" customHeight="1">
      <c r="A14" s="244" t="s">
        <v>33</v>
      </c>
      <c r="B14" s="113">
        <v>67504.270810000002</v>
      </c>
      <c r="C14" s="114">
        <v>217636.87080999999</v>
      </c>
      <c r="D14" s="113">
        <f t="shared" si="0"/>
        <v>285141.14162000001</v>
      </c>
      <c r="E14" s="138">
        <f t="shared" si="1"/>
        <v>7.1243769809952937E-2</v>
      </c>
      <c r="F14" s="150"/>
      <c r="G14" s="17"/>
      <c r="H14" s="17"/>
      <c r="I14" s="17"/>
      <c r="J14" s="17"/>
      <c r="K14" s="17"/>
    </row>
    <row r="15" spans="1:25" ht="33" customHeight="1">
      <c r="A15" s="244" t="s">
        <v>34</v>
      </c>
      <c r="B15" s="113">
        <v>1877.9448</v>
      </c>
      <c r="C15" s="114">
        <v>0</v>
      </c>
      <c r="D15" s="113">
        <f t="shared" si="0"/>
        <v>1877.9448</v>
      </c>
      <c r="E15" s="138">
        <f t="shared" si="1"/>
        <v>4.6921277752790566E-4</v>
      </c>
      <c r="F15" s="150"/>
      <c r="G15" s="17"/>
      <c r="H15" s="17"/>
      <c r="I15" s="17"/>
      <c r="J15" s="17"/>
      <c r="K15" s="17"/>
    </row>
    <row r="16" spans="1:25" ht="33" customHeight="1">
      <c r="A16" s="244" t="s">
        <v>184</v>
      </c>
      <c r="B16" s="113">
        <v>25467.153920000001</v>
      </c>
      <c r="C16" s="114">
        <v>8490.7790299999997</v>
      </c>
      <c r="D16" s="113">
        <f t="shared" si="0"/>
        <v>33957.932950000002</v>
      </c>
      <c r="E16" s="138">
        <f t="shared" si="1"/>
        <v>8.4845390762155991E-3</v>
      </c>
      <c r="F16" s="150"/>
      <c r="G16" s="17"/>
      <c r="H16" s="17"/>
      <c r="I16" s="17"/>
      <c r="J16" s="17"/>
      <c r="K16" s="17"/>
    </row>
    <row r="17" spans="1:11" ht="33" customHeight="1">
      <c r="A17" s="244" t="s">
        <v>35</v>
      </c>
      <c r="B17" s="113">
        <v>0</v>
      </c>
      <c r="C17" s="114">
        <v>0</v>
      </c>
      <c r="D17" s="113">
        <f t="shared" si="0"/>
        <v>0</v>
      </c>
      <c r="E17" s="138">
        <f t="shared" si="1"/>
        <v>0</v>
      </c>
      <c r="F17" s="150"/>
      <c r="G17" s="17"/>
      <c r="H17" s="17"/>
      <c r="I17" s="17"/>
      <c r="J17" s="17"/>
      <c r="K17" s="17"/>
    </row>
    <row r="18" spans="1:11" ht="33" customHeight="1">
      <c r="A18" s="244" t="s">
        <v>36</v>
      </c>
      <c r="B18" s="113">
        <v>0</v>
      </c>
      <c r="C18" s="114">
        <v>0</v>
      </c>
      <c r="D18" s="113">
        <f t="shared" si="0"/>
        <v>0</v>
      </c>
      <c r="E18" s="138">
        <f t="shared" si="1"/>
        <v>0</v>
      </c>
      <c r="F18" s="150"/>
      <c r="G18" s="17"/>
      <c r="H18" s="17"/>
      <c r="I18" s="17"/>
      <c r="J18" s="17"/>
      <c r="K18" s="17"/>
    </row>
    <row r="19" spans="1:11" ht="33" customHeight="1">
      <c r="A19" s="244" t="s">
        <v>37</v>
      </c>
      <c r="B19" s="113">
        <v>0</v>
      </c>
      <c r="C19" s="114">
        <v>0</v>
      </c>
      <c r="D19" s="113">
        <f t="shared" si="0"/>
        <v>0</v>
      </c>
      <c r="E19" s="138">
        <f t="shared" si="1"/>
        <v>0</v>
      </c>
      <c r="F19" s="150"/>
      <c r="G19" s="17"/>
      <c r="H19" s="17"/>
      <c r="I19" s="17"/>
      <c r="J19" s="17"/>
      <c r="K19" s="17"/>
    </row>
    <row r="20" spans="1:11" ht="33" customHeight="1">
      <c r="A20" s="244" t="s">
        <v>20</v>
      </c>
      <c r="B20" s="113">
        <v>749013.86209000007</v>
      </c>
      <c r="C20" s="114">
        <v>83258.424040000013</v>
      </c>
      <c r="D20" s="113">
        <f t="shared" si="0"/>
        <v>832272.28613000014</v>
      </c>
      <c r="E20" s="138">
        <f t="shared" si="1"/>
        <v>0.20794689547560566</v>
      </c>
      <c r="F20" s="150"/>
      <c r="G20" s="17"/>
      <c r="H20" s="17"/>
      <c r="I20" s="17"/>
      <c r="J20" s="17"/>
      <c r="K20" s="17"/>
    </row>
    <row r="21" spans="1:11" ht="33" customHeight="1">
      <c r="A21" s="244" t="s">
        <v>21</v>
      </c>
      <c r="B21" s="113">
        <v>147181.52637000001</v>
      </c>
      <c r="C21" s="114">
        <v>8106.2635599999994</v>
      </c>
      <c r="D21" s="113">
        <f t="shared" si="0"/>
        <v>155287.78993</v>
      </c>
      <c r="E21" s="138">
        <f t="shared" si="1"/>
        <v>3.8799338100473049E-2</v>
      </c>
      <c r="F21" s="150"/>
      <c r="G21" s="17"/>
      <c r="H21" s="17"/>
      <c r="I21" s="17"/>
      <c r="J21" s="17"/>
      <c r="K21" s="17"/>
    </row>
    <row r="22" spans="1:11" ht="33" customHeight="1">
      <c r="A22" s="244" t="s">
        <v>22</v>
      </c>
      <c r="B22" s="113">
        <v>565757.12101</v>
      </c>
      <c r="C22" s="114">
        <v>410758.17460000003</v>
      </c>
      <c r="D22" s="113">
        <f t="shared" si="0"/>
        <v>976515.29561000003</v>
      </c>
      <c r="E22" s="138">
        <f t="shared" si="1"/>
        <v>0.24398664654661414</v>
      </c>
      <c r="F22" s="150"/>
      <c r="G22" s="17"/>
      <c r="H22" s="17"/>
      <c r="I22" s="17"/>
      <c r="J22" s="17"/>
      <c r="K22" s="17"/>
    </row>
    <row r="23" spans="1:11" ht="33" customHeight="1">
      <c r="A23" s="244" t="s">
        <v>23</v>
      </c>
      <c r="B23" s="113">
        <v>0</v>
      </c>
      <c r="C23" s="114">
        <v>0</v>
      </c>
      <c r="D23" s="113">
        <f t="shared" si="0"/>
        <v>0</v>
      </c>
      <c r="E23" s="138">
        <f t="shared" si="1"/>
        <v>0</v>
      </c>
      <c r="F23" s="150"/>
      <c r="G23" s="17"/>
      <c r="H23" s="17"/>
      <c r="I23" s="17"/>
      <c r="J23" s="17"/>
      <c r="K23" s="17"/>
    </row>
    <row r="24" spans="1:11" ht="33" customHeight="1">
      <c r="A24" s="244" t="s">
        <v>24</v>
      </c>
      <c r="B24" s="113">
        <v>0</v>
      </c>
      <c r="C24" s="114">
        <v>0</v>
      </c>
      <c r="D24" s="113">
        <f t="shared" si="0"/>
        <v>0</v>
      </c>
      <c r="E24" s="138">
        <f t="shared" si="1"/>
        <v>0</v>
      </c>
      <c r="F24" s="150"/>
      <c r="G24" s="17"/>
      <c r="H24" s="17"/>
      <c r="I24" s="17"/>
      <c r="J24" s="17"/>
      <c r="K24" s="17"/>
    </row>
    <row r="25" spans="1:11" ht="33" customHeight="1">
      <c r="A25" s="244" t="s">
        <v>25</v>
      </c>
      <c r="B25" s="113">
        <v>0</v>
      </c>
      <c r="C25" s="114">
        <v>0</v>
      </c>
      <c r="D25" s="113">
        <f t="shared" si="0"/>
        <v>0</v>
      </c>
      <c r="E25" s="138">
        <f t="shared" si="1"/>
        <v>0</v>
      </c>
      <c r="F25" s="150"/>
      <c r="G25" s="17"/>
      <c r="H25" s="17"/>
      <c r="I25" s="17"/>
      <c r="J25" s="17"/>
      <c r="K25" s="17"/>
    </row>
    <row r="26" spans="1:11" ht="33" customHeight="1">
      <c r="A26" s="244" t="s">
        <v>26</v>
      </c>
      <c r="B26" s="113">
        <v>0</v>
      </c>
      <c r="C26" s="114">
        <v>0</v>
      </c>
      <c r="D26" s="113">
        <f t="shared" si="0"/>
        <v>0</v>
      </c>
      <c r="E26" s="138">
        <f t="shared" si="1"/>
        <v>0</v>
      </c>
      <c r="F26" s="150"/>
      <c r="G26" s="17"/>
      <c r="H26" s="17"/>
      <c r="I26" s="17"/>
      <c r="J26" s="17"/>
      <c r="K26" s="17"/>
    </row>
    <row r="27" spans="1:11" ht="33" customHeight="1">
      <c r="A27" s="244" t="s">
        <v>27</v>
      </c>
      <c r="B27" s="113">
        <v>574510.29061000003</v>
      </c>
      <c r="C27" s="114">
        <v>8554.52189</v>
      </c>
      <c r="D27" s="113">
        <f t="shared" si="0"/>
        <v>583064.8125</v>
      </c>
      <c r="E27" s="138">
        <f t="shared" si="1"/>
        <v>0.14568131084146485</v>
      </c>
      <c r="F27" s="150"/>
      <c r="G27" s="17"/>
      <c r="H27" s="17"/>
      <c r="I27" s="17"/>
      <c r="J27" s="17"/>
      <c r="K27" s="17"/>
    </row>
    <row r="28" spans="1:11" ht="33" customHeight="1">
      <c r="A28" s="244" t="s">
        <v>185</v>
      </c>
      <c r="B28" s="113">
        <v>275693.10430000001</v>
      </c>
      <c r="C28" s="114">
        <v>27388.723739999998</v>
      </c>
      <c r="D28" s="113">
        <f t="shared" si="0"/>
        <v>303081.82803999999</v>
      </c>
      <c r="E28" s="138">
        <f t="shared" si="1"/>
        <v>7.5726329311108329E-2</v>
      </c>
      <c r="F28" s="150"/>
      <c r="G28" s="17"/>
      <c r="H28" s="17"/>
      <c r="I28" s="17"/>
      <c r="J28" s="17"/>
      <c r="K28" s="17"/>
    </row>
    <row r="29" spans="1:11" ht="33" customHeight="1">
      <c r="A29" s="244" t="s">
        <v>28</v>
      </c>
      <c r="B29" s="113">
        <v>7147.0178599999999</v>
      </c>
      <c r="C29" s="114">
        <v>0</v>
      </c>
      <c r="D29" s="113">
        <f t="shared" si="0"/>
        <v>7147.0178599999999</v>
      </c>
      <c r="E29" s="138">
        <f>+D29/$D$38</f>
        <v>1.7857138831408402E-3</v>
      </c>
      <c r="F29" s="150"/>
      <c r="G29" s="17"/>
      <c r="H29" s="17"/>
      <c r="I29" s="17"/>
      <c r="J29" s="17"/>
      <c r="K29" s="17"/>
    </row>
    <row r="30" spans="1:11" ht="33" customHeight="1">
      <c r="A30" s="244" t="s">
        <v>16</v>
      </c>
      <c r="B30" s="113">
        <v>203900.59242</v>
      </c>
      <c r="C30" s="114">
        <v>94979.437989999991</v>
      </c>
      <c r="D30" s="113">
        <f t="shared" si="0"/>
        <v>298880.03041000001</v>
      </c>
      <c r="E30" s="138">
        <f t="shared" si="1"/>
        <v>7.4676491671267983E-2</v>
      </c>
      <c r="F30" s="150"/>
      <c r="G30" s="17"/>
      <c r="H30" s="17"/>
      <c r="I30" s="17"/>
      <c r="J30" s="17"/>
      <c r="K30" s="17"/>
    </row>
    <row r="31" spans="1:11" ht="33" customHeight="1">
      <c r="A31" s="244" t="s">
        <v>17</v>
      </c>
      <c r="B31" s="113">
        <v>11154.17715</v>
      </c>
      <c r="C31" s="114">
        <v>363.60409999999996</v>
      </c>
      <c r="D31" s="113">
        <f t="shared" si="0"/>
        <v>11517.78125</v>
      </c>
      <c r="E31" s="138">
        <f>+D31/$D$38</f>
        <v>2.8777683621325468E-3</v>
      </c>
      <c r="F31" s="150"/>
      <c r="G31" s="17"/>
      <c r="H31" s="17"/>
      <c r="I31" s="17"/>
      <c r="J31" s="17"/>
      <c r="K31" s="17"/>
    </row>
    <row r="32" spans="1:11" ht="60" customHeight="1">
      <c r="A32" s="245" t="s">
        <v>186</v>
      </c>
      <c r="B32" s="113">
        <v>34.814879999999995</v>
      </c>
      <c r="C32" s="114">
        <v>0</v>
      </c>
      <c r="D32" s="113">
        <f t="shared" si="0"/>
        <v>34.814879999999995</v>
      </c>
      <c r="E32" s="138">
        <f>+D32/$D$38</f>
        <v>8.6986510700957401E-6</v>
      </c>
      <c r="F32" s="150"/>
      <c r="G32" s="17"/>
      <c r="H32" s="17"/>
      <c r="I32" s="17"/>
      <c r="J32" s="17"/>
      <c r="K32" s="17"/>
    </row>
    <row r="33" spans="1:11" ht="33" customHeight="1">
      <c r="A33" s="244" t="s">
        <v>187</v>
      </c>
      <c r="B33" s="113">
        <v>21661.872769999998</v>
      </c>
      <c r="C33" s="114">
        <v>6355.1900800000003</v>
      </c>
      <c r="D33" s="113">
        <f t="shared" si="0"/>
        <v>28017.062849999998</v>
      </c>
      <c r="E33" s="138">
        <f>+D33/$D$38</f>
        <v>7.0001865220012853E-3</v>
      </c>
      <c r="F33" s="150"/>
      <c r="G33" s="17"/>
      <c r="H33" s="17"/>
      <c r="I33" s="17"/>
      <c r="J33" s="17"/>
      <c r="K33" s="17"/>
    </row>
    <row r="34" spans="1:11" ht="60" customHeight="1">
      <c r="A34" s="245" t="s">
        <v>19</v>
      </c>
      <c r="B34" s="113">
        <v>33.951569999999997</v>
      </c>
      <c r="C34" s="114">
        <v>0</v>
      </c>
      <c r="D34" s="113">
        <f t="shared" si="0"/>
        <v>33.951569999999997</v>
      </c>
      <c r="E34" s="138">
        <f>+D34/$D$38</f>
        <v>8.4829492651398036E-6</v>
      </c>
      <c r="F34" s="150"/>
      <c r="G34" s="17"/>
      <c r="H34" s="17"/>
      <c r="I34" s="17"/>
      <c r="J34" s="17"/>
      <c r="K34" s="17"/>
    </row>
    <row r="35" spans="1:11" ht="33" customHeight="1">
      <c r="A35" s="244" t="s">
        <v>29</v>
      </c>
      <c r="B35" s="113">
        <v>247259.18622</v>
      </c>
      <c r="C35" s="114">
        <v>20225.456309999998</v>
      </c>
      <c r="D35" s="113">
        <f t="shared" si="0"/>
        <v>267484.64253000001</v>
      </c>
      <c r="E35" s="138">
        <f>+D35/$D$38</f>
        <v>6.6832215764574265E-2</v>
      </c>
      <c r="F35" s="150"/>
      <c r="G35" s="17"/>
      <c r="H35" s="17"/>
      <c r="I35" s="17"/>
      <c r="J35" s="17"/>
      <c r="K35" s="17"/>
    </row>
    <row r="36" spans="1:11" ht="33" customHeight="1">
      <c r="A36" s="244" t="s">
        <v>30</v>
      </c>
      <c r="B36" s="113">
        <v>58145.877540000001</v>
      </c>
      <c r="C36" s="114">
        <v>324.04404</v>
      </c>
      <c r="D36" s="113">
        <f t="shared" si="0"/>
        <v>58469.921580000002</v>
      </c>
      <c r="E36" s="138">
        <f t="shared" si="1"/>
        <v>1.4608967370281932E-2</v>
      </c>
      <c r="F36" s="150"/>
      <c r="G36" s="17"/>
      <c r="H36" s="17"/>
      <c r="I36" s="17"/>
      <c r="J36" s="17"/>
      <c r="K36" s="17"/>
    </row>
    <row r="37" spans="1:11" s="140" customFormat="1" ht="54" customHeight="1">
      <c r="A37" s="246" t="s">
        <v>31</v>
      </c>
      <c r="B37" s="119">
        <v>107603.39865</v>
      </c>
      <c r="C37" s="139">
        <v>27268.85007</v>
      </c>
      <c r="D37" s="119">
        <f t="shared" si="0"/>
        <v>134872.24872</v>
      </c>
      <c r="E37" s="120">
        <f t="shared" si="1"/>
        <v>3.3698425232384741E-2</v>
      </c>
      <c r="F37" s="247"/>
      <c r="G37" s="248"/>
      <c r="H37" s="248"/>
      <c r="I37" s="248"/>
      <c r="J37" s="248"/>
      <c r="K37" s="248"/>
    </row>
    <row r="38" spans="1:11" s="140" customFormat="1" ht="35.25" customHeight="1">
      <c r="A38" s="773" t="s">
        <v>10</v>
      </c>
      <c r="B38" s="756">
        <f>SUM(B9:B37)</f>
        <v>3063946.1629699995</v>
      </c>
      <c r="C38" s="756">
        <f>SUM(C9:C37)</f>
        <v>938384.74092000001</v>
      </c>
      <c r="D38" s="756">
        <f t="shared" si="0"/>
        <v>4002330.9038899997</v>
      </c>
      <c r="E38" s="757">
        <f t="shared" si="1"/>
        <v>1</v>
      </c>
      <c r="F38" s="247"/>
      <c r="G38" s="248"/>
      <c r="H38" s="248"/>
      <c r="I38" s="248"/>
      <c r="J38" s="248"/>
      <c r="K38" s="248"/>
    </row>
    <row r="39" spans="1:11" ht="37.5" customHeight="1">
      <c r="A39" s="250" t="s">
        <v>39</v>
      </c>
      <c r="B39" s="115">
        <f>+B38/$D$38</f>
        <v>0.76554044044485359</v>
      </c>
      <c r="C39" s="115">
        <f>+C38/$D$38</f>
        <v>0.23445955955514633</v>
      </c>
      <c r="D39" s="115">
        <f>+D38/$D$38</f>
        <v>1</v>
      </c>
      <c r="E39" s="138"/>
      <c r="G39" s="17"/>
      <c r="H39" s="17"/>
      <c r="I39" s="17"/>
      <c r="J39" s="17"/>
      <c r="K39" s="17"/>
    </row>
    <row r="40" spans="1:11" ht="9" customHeight="1" thickBot="1">
      <c r="A40" s="143"/>
      <c r="B40" s="144"/>
      <c r="C40" s="145"/>
      <c r="D40" s="146"/>
      <c r="E40" s="147"/>
      <c r="F40" s="17"/>
      <c r="G40" s="17"/>
      <c r="H40" s="17"/>
      <c r="I40" s="17"/>
      <c r="J40" s="17"/>
      <c r="K40" s="17"/>
    </row>
    <row r="41" spans="1:11" ht="26.25" customHeight="1" thickTop="1">
      <c r="A41" s="430" t="s">
        <v>735</v>
      </c>
      <c r="B41" s="123"/>
      <c r="C41" s="148"/>
      <c r="D41" s="149"/>
      <c r="E41" s="149"/>
      <c r="F41" s="17"/>
      <c r="G41" s="17"/>
      <c r="H41" s="17"/>
      <c r="I41" s="17"/>
      <c r="J41" s="17"/>
      <c r="K41" s="17"/>
    </row>
    <row r="42" spans="1:11" ht="13.5" customHeight="1">
      <c r="A42" s="251"/>
      <c r="B42" s="37"/>
      <c r="C42" s="18"/>
      <c r="D42" s="104"/>
      <c r="E42" s="149"/>
      <c r="F42" s="17"/>
      <c r="G42" s="17"/>
      <c r="H42" s="17"/>
      <c r="I42" s="17"/>
      <c r="J42" s="17"/>
      <c r="K42" s="17"/>
    </row>
    <row r="43" spans="1:11" ht="13.5" customHeight="1">
      <c r="A43" s="251"/>
      <c r="B43" s="37"/>
      <c r="C43" s="18"/>
      <c r="D43" s="104"/>
      <c r="E43" s="149"/>
      <c r="F43" s="17"/>
      <c r="G43" s="17"/>
      <c r="H43" s="17"/>
      <c r="I43" s="17"/>
      <c r="J43" s="17"/>
      <c r="K43" s="17"/>
    </row>
    <row r="44" spans="1:11" ht="9" customHeight="1">
      <c r="A44" s="251"/>
      <c r="B44" s="37"/>
      <c r="C44" s="18"/>
      <c r="D44" s="104"/>
      <c r="E44" s="149"/>
      <c r="F44" s="17"/>
      <c r="G44" s="17"/>
      <c r="H44" s="17"/>
      <c r="I44" s="17"/>
      <c r="J44" s="17"/>
      <c r="K44" s="17"/>
    </row>
    <row r="45" spans="1:11" ht="9" customHeight="1">
      <c r="A45" s="104"/>
      <c r="B45" s="37"/>
      <c r="C45" s="18"/>
      <c r="D45" s="104"/>
      <c r="E45" s="149"/>
      <c r="F45" s="17"/>
      <c r="G45" s="17"/>
      <c r="H45" s="17"/>
      <c r="I45" s="17"/>
      <c r="J45" s="17"/>
      <c r="K45" s="17"/>
    </row>
    <row r="46" spans="1:11" ht="9" customHeight="1">
      <c r="A46" s="104"/>
      <c r="B46" s="37"/>
      <c r="C46" s="18"/>
      <c r="D46" s="104"/>
      <c r="E46" s="149"/>
      <c r="F46" s="17"/>
      <c r="G46" s="17"/>
      <c r="H46" s="17"/>
      <c r="I46" s="17"/>
      <c r="J46" s="17"/>
      <c r="K46" s="17"/>
    </row>
    <row r="47" spans="1:11" ht="9" customHeight="1">
      <c r="A47" s="104"/>
      <c r="B47" s="37"/>
      <c r="C47" s="18"/>
      <c r="D47" s="104"/>
      <c r="E47" s="149"/>
      <c r="F47" s="17"/>
      <c r="G47" s="17"/>
      <c r="H47" s="17"/>
      <c r="I47" s="17"/>
      <c r="J47" s="17"/>
      <c r="K47" s="17"/>
    </row>
    <row r="48" spans="1:11" ht="9" customHeight="1">
      <c r="A48" s="104"/>
      <c r="B48" s="37"/>
      <c r="C48" s="18"/>
      <c r="D48" s="104"/>
      <c r="E48" s="149"/>
      <c r="F48" s="17"/>
      <c r="G48" s="17"/>
      <c r="H48" s="17"/>
      <c r="I48" s="17"/>
      <c r="J48" s="17"/>
      <c r="K48" s="17"/>
    </row>
    <row r="49" spans="1:11" ht="9" customHeight="1">
      <c r="A49" s="104"/>
      <c r="B49" s="37"/>
      <c r="C49" s="18"/>
      <c r="D49" s="104"/>
      <c r="E49" s="149"/>
      <c r="F49" s="17"/>
      <c r="G49" s="17"/>
      <c r="H49" s="17"/>
      <c r="I49" s="17"/>
      <c r="J49" s="17"/>
      <c r="K49" s="17"/>
    </row>
    <row r="50" spans="1:11" ht="9" customHeight="1">
      <c r="A50" s="252"/>
      <c r="B50" s="37"/>
      <c r="C50" s="18"/>
      <c r="D50" s="104"/>
      <c r="E50" s="149"/>
      <c r="F50" s="17"/>
      <c r="G50" s="17"/>
      <c r="H50" s="17"/>
      <c r="I50" s="17"/>
      <c r="J50" s="17"/>
      <c r="K50" s="17"/>
    </row>
    <row r="51" spans="1:11" ht="9" customHeight="1">
      <c r="A51" s="16"/>
      <c r="B51" s="37"/>
      <c r="C51" s="18"/>
      <c r="D51" s="104"/>
      <c r="E51" s="149"/>
      <c r="F51" s="17"/>
      <c r="G51" s="17"/>
      <c r="H51" s="17"/>
      <c r="I51" s="17"/>
      <c r="J51" s="17"/>
      <c r="K51" s="17"/>
    </row>
    <row r="52" spans="1:11" ht="9" customHeight="1">
      <c r="B52" s="37"/>
      <c r="C52" s="18"/>
      <c r="D52" s="104"/>
      <c r="E52" s="149"/>
      <c r="F52" s="149"/>
      <c r="G52" s="149"/>
      <c r="H52" s="17"/>
      <c r="I52" s="17"/>
      <c r="J52" s="17"/>
      <c r="K52" s="17"/>
    </row>
    <row r="53" spans="1:11" ht="9" customHeight="1">
      <c r="B53" s="37"/>
      <c r="C53" s="18"/>
      <c r="D53" s="104"/>
      <c r="E53" s="149"/>
      <c r="F53" s="17"/>
      <c r="G53" s="17"/>
      <c r="H53" s="17"/>
      <c r="I53" s="17"/>
      <c r="J53" s="17"/>
      <c r="K53" s="17"/>
    </row>
    <row r="54" spans="1:11" ht="9" customHeight="1">
      <c r="A54" s="16"/>
      <c r="B54" s="37"/>
      <c r="C54" s="18"/>
      <c r="D54" s="104"/>
      <c r="E54" s="149"/>
      <c r="F54" s="17"/>
      <c r="G54" s="17"/>
      <c r="H54" s="17"/>
      <c r="I54" s="17"/>
      <c r="J54" s="17"/>
      <c r="K54" s="17"/>
    </row>
    <row r="55" spans="1:11" ht="9" customHeight="1">
      <c r="A55" s="129"/>
      <c r="C55" s="18"/>
      <c r="D55" s="17"/>
      <c r="E55" s="149"/>
      <c r="F55" s="17"/>
      <c r="G55" s="17"/>
      <c r="H55" s="17"/>
      <c r="I55" s="17"/>
      <c r="J55" s="17"/>
      <c r="K55" s="17"/>
    </row>
    <row r="56" spans="1:11" ht="9" customHeight="1">
      <c r="A56" s="16"/>
      <c r="C56" s="18"/>
      <c r="D56" s="17"/>
      <c r="E56" s="149"/>
      <c r="F56" s="17"/>
      <c r="G56" s="17"/>
      <c r="H56" s="17"/>
      <c r="I56" s="17"/>
      <c r="J56" s="17"/>
      <c r="K56" s="17"/>
    </row>
    <row r="57" spans="1:11" ht="9" customHeight="1">
      <c r="A57" s="16"/>
      <c r="C57" s="18"/>
      <c r="D57" s="17"/>
      <c r="E57" s="149"/>
      <c r="F57" s="17"/>
      <c r="G57" s="17"/>
      <c r="H57" s="17"/>
      <c r="I57" s="17"/>
      <c r="J57" s="17"/>
      <c r="K57" s="17"/>
    </row>
    <row r="58" spans="1:11" ht="9" customHeight="1">
      <c r="A58" s="16"/>
      <c r="B58" s="151"/>
      <c r="C58" s="18"/>
      <c r="D58" s="17"/>
      <c r="E58" s="149"/>
      <c r="F58" s="17"/>
      <c r="G58" s="17"/>
      <c r="H58" s="17"/>
      <c r="I58" s="17"/>
      <c r="J58" s="17"/>
      <c r="K58" s="17"/>
    </row>
    <row r="59" spans="1:11" ht="9" customHeight="1">
      <c r="A59" s="16"/>
      <c r="B59" s="151"/>
      <c r="C59" s="18"/>
      <c r="D59" s="17"/>
      <c r="E59" s="149"/>
      <c r="F59" s="17"/>
      <c r="G59" s="17"/>
      <c r="H59" s="17"/>
      <c r="I59" s="17"/>
      <c r="J59" s="17"/>
      <c r="K59" s="17"/>
    </row>
    <row r="60" spans="1:11" ht="9" customHeight="1">
      <c r="A60" s="16"/>
      <c r="B60" s="151"/>
      <c r="C60" s="18"/>
      <c r="D60" s="17"/>
      <c r="E60" s="149"/>
      <c r="F60" s="17"/>
      <c r="G60" s="17"/>
      <c r="H60" s="17"/>
      <c r="I60" s="17"/>
      <c r="J60" s="17"/>
      <c r="K60" s="17"/>
    </row>
    <row r="61" spans="1:11" ht="9" customHeight="1">
      <c r="A61" s="126"/>
      <c r="B61" s="151"/>
      <c r="C61" s="18"/>
      <c r="D61" s="17"/>
      <c r="E61" s="149"/>
      <c r="F61" s="17"/>
      <c r="G61" s="17"/>
      <c r="H61" s="17"/>
      <c r="I61" s="17"/>
      <c r="J61" s="17"/>
      <c r="K61" s="17"/>
    </row>
    <row r="62" spans="1:11" ht="9" customHeight="1">
      <c r="A62" s="16"/>
      <c r="B62" s="151"/>
      <c r="C62" s="18"/>
      <c r="D62" s="17"/>
      <c r="E62" s="149"/>
      <c r="F62" s="17"/>
      <c r="G62" s="17"/>
      <c r="H62" s="17"/>
      <c r="I62" s="17"/>
      <c r="J62" s="17"/>
      <c r="K62" s="17"/>
    </row>
    <row r="63" spans="1:11" ht="9" customHeight="1">
      <c r="A63" s="16"/>
      <c r="B63" s="151"/>
      <c r="C63" s="18"/>
      <c r="D63" s="17"/>
      <c r="E63" s="149"/>
      <c r="F63" s="17"/>
      <c r="G63" s="17"/>
      <c r="H63" s="17"/>
      <c r="I63" s="17"/>
      <c r="J63" s="17"/>
      <c r="K63" s="17"/>
    </row>
    <row r="64" spans="1:11" ht="9" customHeight="1">
      <c r="A64" s="16"/>
      <c r="B64" s="151"/>
      <c r="C64" s="18"/>
      <c r="D64" s="17"/>
      <c r="E64" s="149"/>
      <c r="F64" s="17"/>
      <c r="G64" s="17"/>
      <c r="H64" s="17"/>
      <c r="I64" s="17"/>
      <c r="J64" s="17"/>
      <c r="K64" s="17"/>
    </row>
    <row r="65" spans="1:11" ht="9" customHeight="1">
      <c r="A65" s="16"/>
      <c r="C65" s="18"/>
      <c r="D65" s="17"/>
      <c r="E65" s="149"/>
      <c r="F65" s="17"/>
      <c r="G65" s="17"/>
      <c r="H65" s="17"/>
      <c r="I65" s="17"/>
      <c r="J65" s="17"/>
      <c r="K65" s="17"/>
    </row>
    <row r="66" spans="1:11" ht="9" customHeight="1">
      <c r="A66" s="16"/>
      <c r="C66" s="18"/>
      <c r="D66" s="17"/>
      <c r="E66" s="149"/>
      <c r="F66" s="17"/>
      <c r="G66" s="17"/>
      <c r="H66" s="17"/>
      <c r="I66" s="17"/>
      <c r="J66" s="17"/>
      <c r="K66" s="17"/>
    </row>
    <row r="67" spans="1:11" ht="9" customHeight="1">
      <c r="A67" s="126"/>
      <c r="C67" s="18"/>
      <c r="D67" s="17"/>
      <c r="E67" s="149"/>
      <c r="F67" s="17"/>
      <c r="G67" s="17"/>
      <c r="H67" s="17"/>
      <c r="I67" s="17"/>
      <c r="J67" s="17"/>
      <c r="K67" s="17"/>
    </row>
    <row r="68" spans="1:11" ht="9" customHeight="1">
      <c r="A68" s="16"/>
      <c r="C68" s="18"/>
      <c r="D68" s="17"/>
      <c r="E68" s="149"/>
      <c r="F68" s="17"/>
      <c r="G68" s="17"/>
      <c r="H68" s="17"/>
      <c r="I68" s="17"/>
      <c r="J68" s="17"/>
      <c r="K68" s="17"/>
    </row>
    <row r="69" spans="1:11" ht="9" customHeight="1">
      <c r="A69" s="16"/>
      <c r="C69" s="18"/>
      <c r="D69" s="17"/>
      <c r="E69" s="149"/>
      <c r="F69" s="17"/>
      <c r="G69" s="17"/>
      <c r="H69" s="17"/>
      <c r="I69" s="17"/>
      <c r="J69" s="17"/>
      <c r="K69" s="17"/>
    </row>
    <row r="70" spans="1:11" ht="9" customHeight="1">
      <c r="A70" s="16"/>
      <c r="C70" s="18"/>
      <c r="D70" s="17"/>
      <c r="E70" s="149"/>
      <c r="F70" s="17"/>
      <c r="G70" s="17"/>
      <c r="H70" s="17"/>
      <c r="I70" s="17"/>
      <c r="J70" s="17"/>
      <c r="K70" s="17"/>
    </row>
    <row r="71" spans="1:11" ht="9" customHeight="1">
      <c r="A71" s="16"/>
      <c r="C71" s="18"/>
      <c r="D71" s="17"/>
      <c r="E71" s="149"/>
      <c r="F71" s="17"/>
      <c r="G71" s="17"/>
      <c r="H71" s="17"/>
      <c r="I71" s="17"/>
      <c r="J71" s="17"/>
      <c r="K71" s="17"/>
    </row>
    <row r="72" spans="1:11" ht="9" customHeight="1">
      <c r="A72" s="16"/>
      <c r="C72" s="18"/>
      <c r="D72" s="17"/>
      <c r="E72" s="149"/>
      <c r="F72" s="17"/>
      <c r="G72" s="17"/>
      <c r="H72" s="17"/>
      <c r="I72" s="17"/>
      <c r="J72" s="17"/>
      <c r="K72" s="17"/>
    </row>
    <row r="73" spans="1:11" ht="9" customHeight="1">
      <c r="A73" s="126"/>
      <c r="C73" s="18"/>
      <c r="D73" s="17"/>
      <c r="E73" s="149"/>
      <c r="F73" s="17"/>
      <c r="G73" s="17"/>
      <c r="H73" s="17"/>
      <c r="I73" s="17"/>
      <c r="J73" s="17"/>
      <c r="K73" s="17"/>
    </row>
    <row r="74" spans="1:11" ht="9" customHeight="1">
      <c r="A74" s="16"/>
      <c r="C74" s="18"/>
      <c r="D74" s="17"/>
      <c r="E74" s="149"/>
      <c r="F74" s="17"/>
      <c r="G74" s="17"/>
      <c r="H74" s="17"/>
      <c r="I74" s="17"/>
      <c r="J74" s="17"/>
      <c r="K74" s="17"/>
    </row>
    <row r="75" spans="1:11" ht="9" customHeight="1">
      <c r="A75" s="16"/>
      <c r="C75" s="18"/>
      <c r="D75" s="17"/>
      <c r="E75" s="149"/>
      <c r="F75" s="17"/>
      <c r="G75" s="17"/>
      <c r="H75" s="17"/>
      <c r="I75" s="17"/>
      <c r="J75" s="17"/>
      <c r="K75" s="17"/>
    </row>
    <row r="76" spans="1:11" ht="9" customHeight="1">
      <c r="A76" s="16"/>
      <c r="C76" s="18"/>
      <c r="D76" s="17"/>
      <c r="E76" s="149"/>
      <c r="F76" s="17"/>
      <c r="G76" s="17"/>
      <c r="H76" s="17"/>
      <c r="I76" s="17"/>
      <c r="J76" s="17"/>
      <c r="K76" s="17"/>
    </row>
    <row r="77" spans="1:11" ht="9" customHeight="1">
      <c r="A77" s="16"/>
      <c r="C77" s="18"/>
      <c r="D77" s="17"/>
      <c r="E77" s="149"/>
      <c r="F77" s="17"/>
      <c r="G77" s="17"/>
      <c r="H77" s="17"/>
      <c r="I77" s="17"/>
      <c r="J77" s="17"/>
      <c r="K77" s="17"/>
    </row>
    <row r="78" spans="1:11" ht="9" customHeight="1">
      <c r="A78" s="126"/>
      <c r="C78" s="18"/>
      <c r="D78" s="17"/>
      <c r="E78" s="149"/>
      <c r="F78" s="17"/>
      <c r="G78" s="17"/>
      <c r="H78" s="17"/>
      <c r="I78" s="17"/>
      <c r="J78" s="17"/>
      <c r="K78" s="17"/>
    </row>
    <row r="79" spans="1:11" ht="9" customHeight="1">
      <c r="A79" s="127"/>
      <c r="C79" s="18"/>
      <c r="D79" s="17"/>
      <c r="E79" s="149"/>
      <c r="F79" s="17"/>
      <c r="G79" s="17"/>
      <c r="H79" s="17"/>
      <c r="I79" s="17"/>
      <c r="J79" s="17"/>
      <c r="K79" s="17"/>
    </row>
    <row r="80" spans="1:11" ht="9" customHeight="1">
      <c r="A80" s="127"/>
      <c r="C80" s="18"/>
      <c r="D80" s="17"/>
      <c r="E80" s="149"/>
      <c r="F80" s="17"/>
      <c r="G80" s="17"/>
      <c r="H80" s="17"/>
      <c r="I80" s="17"/>
      <c r="J80" s="17"/>
      <c r="K80" s="17"/>
    </row>
    <row r="81" spans="1:11" ht="9" customHeight="1">
      <c r="A81" s="127"/>
      <c r="C81" s="18"/>
      <c r="D81" s="17"/>
      <c r="E81" s="149"/>
      <c r="F81" s="17"/>
      <c r="G81" s="17"/>
      <c r="H81" s="17"/>
      <c r="I81" s="17"/>
      <c r="J81" s="17"/>
      <c r="K81" s="17"/>
    </row>
    <row r="82" spans="1:11" ht="9" customHeight="1">
      <c r="A82" s="127"/>
      <c r="C82" s="18"/>
      <c r="D82" s="17"/>
      <c r="E82" s="149"/>
      <c r="F82" s="17"/>
      <c r="G82" s="17"/>
      <c r="H82" s="17"/>
      <c r="I82" s="17"/>
      <c r="J82" s="17"/>
      <c r="K82" s="17"/>
    </row>
    <row r="83" spans="1:11" ht="9" customHeight="1">
      <c r="A83" s="128"/>
      <c r="C83" s="18"/>
      <c r="D83" s="17"/>
      <c r="E83" s="149"/>
      <c r="F83" s="17"/>
      <c r="G83" s="17"/>
      <c r="H83" s="17"/>
      <c r="I83" s="17"/>
      <c r="J83" s="17"/>
      <c r="K83" s="17"/>
    </row>
    <row r="84" spans="1:11" ht="9" customHeight="1">
      <c r="A84" s="128"/>
      <c r="C84" s="18"/>
      <c r="D84" s="17"/>
      <c r="E84" s="149"/>
      <c r="F84" s="17"/>
      <c r="G84" s="17"/>
      <c r="H84" s="17"/>
      <c r="I84" s="17"/>
      <c r="J84" s="17"/>
      <c r="K84" s="17"/>
    </row>
    <row r="85" spans="1:11" ht="9" customHeight="1">
      <c r="A85" s="129"/>
      <c r="C85" s="18"/>
      <c r="D85" s="17"/>
      <c r="E85" s="149"/>
      <c r="F85" s="17"/>
      <c r="G85" s="17"/>
      <c r="H85" s="17"/>
      <c r="I85" s="17"/>
      <c r="J85" s="17"/>
      <c r="K85" s="17"/>
    </row>
    <row r="86" spans="1:11" ht="9" customHeight="1">
      <c r="A86" s="16"/>
      <c r="C86" s="18"/>
      <c r="D86" s="17"/>
      <c r="E86" s="149"/>
      <c r="F86" s="17"/>
      <c r="G86" s="17"/>
      <c r="H86" s="17"/>
      <c r="I86" s="17"/>
      <c r="J86" s="17"/>
      <c r="K86" s="17"/>
    </row>
    <row r="87" spans="1:11" ht="9" customHeight="1">
      <c r="A87" s="16"/>
      <c r="C87" s="18"/>
      <c r="D87" s="17"/>
      <c r="E87" s="149"/>
      <c r="F87" s="17"/>
      <c r="G87" s="17"/>
      <c r="H87" s="17"/>
      <c r="I87" s="17"/>
      <c r="J87" s="17"/>
      <c r="K87" s="17"/>
    </row>
    <row r="88" spans="1:11" ht="9" customHeight="1">
      <c r="A88" s="16"/>
      <c r="C88" s="18"/>
      <c r="D88" s="17"/>
      <c r="E88" s="149"/>
      <c r="F88" s="17"/>
      <c r="G88" s="17"/>
      <c r="H88" s="17"/>
      <c r="I88" s="17"/>
      <c r="J88" s="17"/>
      <c r="K88" s="17"/>
    </row>
    <row r="89" spans="1:11" ht="9" customHeight="1">
      <c r="A89" s="16"/>
      <c r="C89" s="18"/>
      <c r="D89" s="17"/>
      <c r="E89" s="149"/>
      <c r="F89" s="17"/>
      <c r="G89" s="17"/>
      <c r="H89" s="17"/>
      <c r="I89" s="17"/>
      <c r="J89" s="17"/>
      <c r="K89" s="17"/>
    </row>
    <row r="90" spans="1:11" ht="9" customHeight="1">
      <c r="A90" s="127"/>
      <c r="C90" s="18"/>
      <c r="D90" s="17"/>
      <c r="E90" s="149"/>
      <c r="F90" s="17"/>
      <c r="G90" s="17"/>
      <c r="H90" s="17"/>
      <c r="I90" s="17"/>
      <c r="J90" s="17"/>
      <c r="K90" s="17"/>
    </row>
    <row r="91" spans="1:11" ht="9" customHeight="1">
      <c r="A91" s="129"/>
      <c r="C91" s="18"/>
      <c r="D91" s="17"/>
      <c r="E91" s="149"/>
      <c r="F91" s="17"/>
      <c r="G91" s="17"/>
      <c r="H91" s="17"/>
      <c r="I91" s="17"/>
      <c r="J91" s="17"/>
      <c r="K91" s="17"/>
    </row>
    <row r="92" spans="1:11" ht="9" customHeight="1">
      <c r="A92" s="16"/>
      <c r="C92" s="18"/>
      <c r="D92" s="17"/>
      <c r="E92" s="149"/>
      <c r="F92" s="17"/>
      <c r="G92" s="17"/>
      <c r="H92" s="17"/>
      <c r="I92" s="17"/>
      <c r="J92" s="17"/>
      <c r="K92" s="17"/>
    </row>
    <row r="93" spans="1:11" ht="9" customHeight="1">
      <c r="A93" s="16"/>
      <c r="C93" s="18"/>
      <c r="D93" s="17"/>
      <c r="E93" s="149"/>
      <c r="F93" s="17"/>
      <c r="G93" s="17"/>
      <c r="H93" s="17"/>
      <c r="I93" s="17"/>
      <c r="J93" s="17"/>
      <c r="K93" s="17"/>
    </row>
    <row r="94" spans="1:11" ht="9" customHeight="1">
      <c r="A94" s="16"/>
      <c r="C94" s="18"/>
      <c r="D94" s="17"/>
      <c r="E94" s="149"/>
      <c r="F94" s="17"/>
      <c r="G94" s="17"/>
      <c r="H94" s="17"/>
      <c r="I94" s="17"/>
      <c r="J94" s="17"/>
      <c r="K94" s="17"/>
    </row>
    <row r="95" spans="1:11" ht="9" customHeight="1">
      <c r="A95" s="16"/>
      <c r="C95" s="18"/>
      <c r="D95" s="17"/>
      <c r="E95" s="149"/>
      <c r="F95" s="17"/>
      <c r="G95" s="17"/>
      <c r="H95" s="17"/>
      <c r="I95" s="17"/>
      <c r="J95" s="17"/>
      <c r="K95" s="17"/>
    </row>
    <row r="96" spans="1:11" ht="9" customHeight="1">
      <c r="A96" s="127"/>
      <c r="C96" s="18"/>
      <c r="D96" s="17"/>
      <c r="E96" s="149"/>
      <c r="F96" s="17"/>
      <c r="G96" s="17"/>
      <c r="H96" s="17"/>
      <c r="I96" s="17"/>
      <c r="J96" s="17"/>
      <c r="K96" s="17"/>
    </row>
    <row r="97" spans="1:11" ht="9" customHeight="1">
      <c r="A97" s="129"/>
      <c r="C97" s="18"/>
      <c r="D97" s="17"/>
      <c r="E97" s="149"/>
      <c r="F97" s="17"/>
      <c r="G97" s="17"/>
      <c r="H97" s="17"/>
      <c r="I97" s="17"/>
      <c r="J97" s="17"/>
      <c r="K97" s="17"/>
    </row>
    <row r="98" spans="1:11" ht="9" customHeight="1">
      <c r="A98" s="16"/>
      <c r="C98" s="18"/>
      <c r="D98" s="17"/>
      <c r="E98" s="149"/>
      <c r="F98" s="17"/>
      <c r="G98" s="17"/>
      <c r="H98" s="17"/>
      <c r="I98" s="17"/>
      <c r="J98" s="17"/>
      <c r="K98" s="17"/>
    </row>
    <row r="99" spans="1:11" ht="9" customHeight="1">
      <c r="A99" s="16"/>
      <c r="C99" s="18"/>
      <c r="D99" s="17"/>
      <c r="E99" s="149"/>
      <c r="F99" s="17"/>
      <c r="G99" s="17"/>
      <c r="H99" s="17"/>
      <c r="I99" s="17"/>
      <c r="J99" s="17"/>
      <c r="K99" s="17"/>
    </row>
    <row r="100" spans="1:11" ht="9" customHeight="1">
      <c r="A100" s="16"/>
      <c r="C100" s="37"/>
      <c r="E100" s="123"/>
    </row>
    <row r="101" spans="1:11" ht="9" customHeight="1">
      <c r="A101" s="16"/>
      <c r="C101" s="37"/>
      <c r="E101" s="123"/>
    </row>
    <row r="102" spans="1:11" ht="9" customHeight="1">
      <c r="A102" s="16"/>
      <c r="C102" s="37"/>
      <c r="E102" s="123"/>
    </row>
    <row r="103" spans="1:11" ht="9" customHeight="1">
      <c r="A103" s="16"/>
      <c r="C103" s="37"/>
      <c r="E103" s="123"/>
    </row>
    <row r="104" spans="1:11" ht="9" customHeight="1">
      <c r="A104" s="16"/>
      <c r="C104" s="37"/>
      <c r="E104" s="123"/>
    </row>
    <row r="105" spans="1:11" ht="9" customHeight="1">
      <c r="A105" s="16"/>
      <c r="C105" s="37"/>
      <c r="E105" s="123"/>
    </row>
    <row r="106" spans="1:11" ht="9" customHeight="1">
      <c r="A106" s="127"/>
      <c r="C106" s="37"/>
      <c r="E106" s="123"/>
    </row>
    <row r="107" spans="1:11" ht="9" customHeight="1">
      <c r="A107" s="129"/>
      <c r="C107" s="37"/>
      <c r="E107" s="123"/>
    </row>
    <row r="108" spans="1:11" ht="9" customHeight="1">
      <c r="A108" s="16"/>
      <c r="C108" s="37"/>
      <c r="E108" s="123"/>
    </row>
    <row r="109" spans="1:11" ht="9" customHeight="1">
      <c r="A109" s="16"/>
      <c r="C109" s="37"/>
      <c r="E109" s="123"/>
    </row>
    <row r="110" spans="1:11" ht="9" customHeight="1">
      <c r="A110" s="16"/>
      <c r="C110" s="37"/>
      <c r="E110" s="123"/>
    </row>
    <row r="111" spans="1:11" ht="9" customHeight="1">
      <c r="A111" s="16"/>
      <c r="C111" s="37"/>
      <c r="E111" s="123"/>
    </row>
    <row r="112" spans="1:11" ht="9" customHeight="1">
      <c r="A112" s="16"/>
      <c r="C112" s="37"/>
      <c r="E112" s="123"/>
    </row>
    <row r="113" spans="1:5" ht="9" customHeight="1">
      <c r="A113" s="16"/>
      <c r="C113" s="37"/>
      <c r="E113" s="123"/>
    </row>
    <row r="114" spans="1:5" ht="9" customHeight="1">
      <c r="A114" s="16"/>
      <c r="C114" s="37"/>
      <c r="E114" s="123"/>
    </row>
    <row r="115" spans="1:5" ht="9" customHeight="1">
      <c r="A115" s="16"/>
      <c r="C115" s="37"/>
      <c r="E115" s="123"/>
    </row>
    <row r="116" spans="1:5" ht="9" customHeight="1">
      <c r="A116" s="16"/>
      <c r="C116" s="37"/>
      <c r="E116" s="123"/>
    </row>
    <row r="117" spans="1:5" ht="9" customHeight="1">
      <c r="A117" s="129"/>
      <c r="C117" s="37"/>
      <c r="E117" s="123"/>
    </row>
    <row r="118" spans="1:5" ht="9" customHeight="1">
      <c r="A118" s="16"/>
      <c r="C118" s="37"/>
      <c r="E118" s="123"/>
    </row>
    <row r="119" spans="1:5" ht="9" customHeight="1">
      <c r="A119" s="16"/>
      <c r="C119" s="37"/>
      <c r="E119" s="123"/>
    </row>
    <row r="120" spans="1:5" ht="9" customHeight="1">
      <c r="A120" s="16"/>
      <c r="C120" s="37"/>
      <c r="E120" s="123"/>
    </row>
    <row r="121" spans="1:5">
      <c r="A121" s="130"/>
      <c r="C121" s="37"/>
      <c r="E121" s="123"/>
    </row>
    <row r="122" spans="1:5">
      <c r="A122" s="130"/>
      <c r="C122" s="37"/>
      <c r="E122" s="123"/>
    </row>
    <row r="123" spans="1:5">
      <c r="A123" s="130"/>
      <c r="C123" s="37"/>
      <c r="E123" s="123"/>
    </row>
    <row r="124" spans="1:5">
      <c r="A124" s="130"/>
      <c r="C124" s="37"/>
      <c r="E124" s="123"/>
    </row>
    <row r="125" spans="1:5">
      <c r="A125" s="130"/>
      <c r="C125" s="37"/>
      <c r="E125" s="123"/>
    </row>
    <row r="126" spans="1:5">
      <c r="A126" s="130"/>
      <c r="C126" s="37"/>
      <c r="E126" s="123"/>
    </row>
    <row r="127" spans="1:5">
      <c r="A127" s="130"/>
      <c r="C127" s="37"/>
      <c r="E127" s="123"/>
    </row>
    <row r="128" spans="1:5" ht="15.75">
      <c r="A128" s="131"/>
      <c r="C128" s="37"/>
      <c r="E128" s="123"/>
    </row>
    <row r="129" spans="1:5" ht="15.75">
      <c r="A129" s="131"/>
      <c r="C129" s="37"/>
      <c r="E129" s="123"/>
    </row>
    <row r="130" spans="1:5" ht="15.75">
      <c r="A130" s="131"/>
      <c r="C130" s="37"/>
      <c r="E130" s="123"/>
    </row>
    <row r="131" spans="1:5" ht="15.75">
      <c r="A131" s="131"/>
      <c r="C131" s="37"/>
      <c r="E131" s="123"/>
    </row>
    <row r="132" spans="1:5" ht="15.75">
      <c r="A132" s="131"/>
      <c r="C132" s="37"/>
      <c r="E132" s="123"/>
    </row>
    <row r="133" spans="1:5" ht="15.75">
      <c r="A133" s="131"/>
      <c r="C133" s="37"/>
      <c r="E133" s="123"/>
    </row>
    <row r="134" spans="1:5" ht="15.75">
      <c r="A134" s="131"/>
      <c r="C134" s="37"/>
      <c r="E134" s="123"/>
    </row>
    <row r="135" spans="1:5" ht="15.75">
      <c r="A135" s="131"/>
      <c r="C135" s="37"/>
      <c r="E135" s="123"/>
    </row>
    <row r="136" spans="1:5" ht="15.75">
      <c r="A136" s="131"/>
      <c r="C136" s="37"/>
      <c r="E136" s="123"/>
    </row>
    <row r="137" spans="1:5" ht="15.75">
      <c r="A137" s="131"/>
      <c r="C137" s="37"/>
      <c r="E137" s="123"/>
    </row>
    <row r="138" spans="1:5" ht="15.75">
      <c r="A138" s="131"/>
      <c r="C138" s="37"/>
      <c r="E138" s="123"/>
    </row>
    <row r="139" spans="1:5" ht="15.75">
      <c r="A139" s="131"/>
      <c r="C139" s="37"/>
      <c r="E139" s="123"/>
    </row>
    <row r="140" spans="1:5" ht="15.75">
      <c r="A140" s="131"/>
      <c r="C140" s="37"/>
      <c r="E140" s="123"/>
    </row>
    <row r="141" spans="1:5" ht="15.75">
      <c r="A141" s="131"/>
      <c r="C141" s="37"/>
      <c r="E141" s="123"/>
    </row>
    <row r="142" spans="1:5" ht="15.75">
      <c r="A142" s="131"/>
      <c r="C142" s="37"/>
      <c r="E142" s="123"/>
    </row>
    <row r="143" spans="1:5" ht="15.75">
      <c r="A143" s="131"/>
      <c r="C143" s="37"/>
      <c r="E143" s="123"/>
    </row>
    <row r="144" spans="1:5" ht="15.75">
      <c r="A144" s="131"/>
      <c r="C144" s="37"/>
      <c r="E144" s="123"/>
    </row>
    <row r="145" spans="1:5" ht="15.75">
      <c r="A145" s="131"/>
      <c r="C145" s="37"/>
      <c r="E145" s="123"/>
    </row>
    <row r="146" spans="1:5" ht="15.75">
      <c r="A146" s="131"/>
      <c r="C146" s="37"/>
      <c r="E146" s="123"/>
    </row>
    <row r="147" spans="1:5" ht="15.75">
      <c r="A147" s="131"/>
      <c r="C147" s="37"/>
      <c r="E147" s="123"/>
    </row>
    <row r="148" spans="1:5" ht="15.75">
      <c r="A148" s="131"/>
      <c r="C148" s="37"/>
      <c r="E148" s="123"/>
    </row>
    <row r="149" spans="1:5" ht="15.75">
      <c r="A149" s="131"/>
      <c r="C149" s="37"/>
      <c r="E149" s="123"/>
    </row>
    <row r="150" spans="1:5" ht="15.75">
      <c r="A150" s="131"/>
      <c r="C150" s="37"/>
      <c r="E150" s="123"/>
    </row>
    <row r="151" spans="1:5" ht="15.75">
      <c r="A151" s="131"/>
      <c r="C151" s="37"/>
      <c r="E151" s="123"/>
    </row>
    <row r="152" spans="1:5" ht="15.75">
      <c r="A152" s="131"/>
      <c r="C152" s="37"/>
      <c r="E152" s="123"/>
    </row>
    <row r="153" spans="1:5" ht="15.75">
      <c r="A153" s="131"/>
      <c r="C153" s="37"/>
      <c r="E153" s="123"/>
    </row>
    <row r="154" spans="1:5" ht="15.75">
      <c r="A154" s="131"/>
      <c r="C154" s="37"/>
      <c r="E154" s="123"/>
    </row>
    <row r="155" spans="1:5" ht="15.75">
      <c r="A155" s="131"/>
      <c r="C155" s="37"/>
      <c r="E155" s="123"/>
    </row>
    <row r="156" spans="1:5" ht="15.75">
      <c r="A156" s="131"/>
      <c r="C156" s="37"/>
      <c r="E156" s="123"/>
    </row>
    <row r="157" spans="1:5" ht="15.75">
      <c r="A157" s="131"/>
      <c r="C157" s="37"/>
      <c r="E157" s="123"/>
    </row>
    <row r="158" spans="1:5" ht="15.75">
      <c r="A158" s="131"/>
      <c r="C158" s="37"/>
      <c r="E158" s="123"/>
    </row>
    <row r="159" spans="1:5" ht="15.75">
      <c r="A159" s="131"/>
      <c r="C159" s="37"/>
      <c r="E159" s="123"/>
    </row>
    <row r="160" spans="1:5" ht="15.75">
      <c r="A160" s="131"/>
      <c r="C160" s="37"/>
      <c r="E160" s="123"/>
    </row>
    <row r="161" spans="1:5" ht="15.75">
      <c r="A161" s="131"/>
      <c r="C161" s="37"/>
      <c r="E161" s="123"/>
    </row>
    <row r="162" spans="1:5" ht="15.75">
      <c r="A162" s="131"/>
      <c r="C162" s="37"/>
      <c r="E162" s="123"/>
    </row>
    <row r="163" spans="1:5" ht="15.75">
      <c r="A163" s="131"/>
      <c r="C163" s="37"/>
      <c r="E163" s="123"/>
    </row>
    <row r="164" spans="1:5" ht="15.75">
      <c r="A164" s="131"/>
      <c r="C164" s="37"/>
      <c r="E164" s="123"/>
    </row>
    <row r="165" spans="1:5" ht="15.75">
      <c r="A165" s="131"/>
      <c r="C165" s="37"/>
      <c r="E165" s="123"/>
    </row>
    <row r="166" spans="1:5" ht="15.75">
      <c r="A166" s="131"/>
      <c r="C166" s="37"/>
      <c r="E166" s="123"/>
    </row>
    <row r="167" spans="1:5" ht="15.75">
      <c r="A167" s="131"/>
      <c r="C167" s="37"/>
      <c r="E167" s="123"/>
    </row>
    <row r="168" spans="1:5" ht="15.75">
      <c r="A168" s="131"/>
      <c r="C168" s="37"/>
      <c r="E168" s="123"/>
    </row>
    <row r="169" spans="1:5" ht="15.75">
      <c r="A169" s="131"/>
      <c r="C169" s="37"/>
      <c r="E169" s="123"/>
    </row>
    <row r="170" spans="1:5" ht="15.75">
      <c r="A170" s="131"/>
      <c r="C170" s="37"/>
      <c r="E170" s="123"/>
    </row>
    <row r="171" spans="1:5" ht="15.75">
      <c r="A171" s="131"/>
      <c r="C171" s="37"/>
      <c r="E171" s="123"/>
    </row>
    <row r="172" spans="1:5" ht="15.75">
      <c r="A172" s="131"/>
      <c r="C172" s="37"/>
      <c r="E172" s="123"/>
    </row>
    <row r="173" spans="1:5" ht="15.75">
      <c r="A173" s="131"/>
      <c r="C173" s="37"/>
      <c r="E173" s="123"/>
    </row>
    <row r="174" spans="1:5" ht="15.75">
      <c r="A174" s="131"/>
      <c r="C174" s="37"/>
      <c r="E174" s="123"/>
    </row>
    <row r="175" spans="1:5" ht="15.75">
      <c r="A175" s="131"/>
      <c r="C175" s="37"/>
      <c r="E175" s="123"/>
    </row>
    <row r="176" spans="1:5" ht="15.75">
      <c r="A176" s="131"/>
      <c r="C176" s="37"/>
      <c r="E176" s="123"/>
    </row>
    <row r="177" spans="1:5" ht="15.75">
      <c r="A177" s="131"/>
      <c r="C177" s="37"/>
      <c r="E177" s="123"/>
    </row>
    <row r="178" spans="1:5" ht="15.75">
      <c r="A178" s="131"/>
      <c r="C178" s="37"/>
      <c r="E178" s="123"/>
    </row>
    <row r="179" spans="1:5" ht="15.75">
      <c r="A179" s="131"/>
      <c r="C179" s="37"/>
      <c r="E179" s="123"/>
    </row>
    <row r="180" spans="1:5" ht="15.75">
      <c r="A180" s="131"/>
      <c r="C180" s="37"/>
      <c r="E180" s="123"/>
    </row>
    <row r="181" spans="1:5" ht="15.75">
      <c r="A181" s="131"/>
      <c r="C181" s="37"/>
      <c r="E181" s="123"/>
    </row>
    <row r="182" spans="1:5" ht="15.75">
      <c r="A182" s="131"/>
      <c r="C182" s="37"/>
      <c r="E182" s="123"/>
    </row>
    <row r="183" spans="1:5" ht="15.75">
      <c r="A183" s="131"/>
      <c r="C183" s="37"/>
      <c r="E183" s="123"/>
    </row>
    <row r="184" spans="1:5" ht="15.75">
      <c r="A184" s="131"/>
      <c r="C184" s="37"/>
      <c r="E184" s="123"/>
    </row>
    <row r="185" spans="1:5" ht="15.75">
      <c r="A185" s="131"/>
      <c r="C185" s="37"/>
      <c r="E185" s="123"/>
    </row>
    <row r="186" spans="1:5" ht="15.75">
      <c r="A186" s="131"/>
      <c r="C186" s="37"/>
      <c r="E186" s="123"/>
    </row>
    <row r="187" spans="1:5" ht="15.75">
      <c r="A187" s="131"/>
      <c r="C187" s="37"/>
      <c r="E187" s="123"/>
    </row>
    <row r="188" spans="1:5" ht="15.75">
      <c r="A188" s="131"/>
      <c r="C188" s="37"/>
      <c r="E188" s="123"/>
    </row>
    <row r="189" spans="1:5" ht="15.75">
      <c r="A189" s="131"/>
      <c r="C189" s="37"/>
      <c r="E189" s="123"/>
    </row>
    <row r="190" spans="1:5" ht="15.75">
      <c r="A190" s="131"/>
      <c r="C190" s="37"/>
      <c r="E190" s="123"/>
    </row>
    <row r="191" spans="1:5" ht="15.75">
      <c r="A191" s="131"/>
      <c r="C191" s="37"/>
      <c r="E191" s="123"/>
    </row>
    <row r="192" spans="1:5" ht="15.75">
      <c r="A192" s="131"/>
      <c r="C192" s="37"/>
      <c r="E192" s="123"/>
    </row>
    <row r="193" spans="1:5" ht="15.75">
      <c r="A193" s="131"/>
      <c r="C193" s="37"/>
      <c r="E193" s="123"/>
    </row>
    <row r="194" spans="1:5" ht="15.75">
      <c r="A194" s="131"/>
      <c r="C194" s="37"/>
      <c r="E194" s="123"/>
    </row>
    <row r="195" spans="1:5" ht="15.75">
      <c r="A195" s="131"/>
      <c r="C195" s="37"/>
      <c r="E195" s="123"/>
    </row>
    <row r="196" spans="1:5" ht="15.75">
      <c r="A196" s="131"/>
      <c r="C196" s="37"/>
      <c r="E196" s="123"/>
    </row>
    <row r="197" spans="1:5" ht="15.75">
      <c r="A197" s="131"/>
      <c r="C197" s="37"/>
      <c r="E197" s="123"/>
    </row>
    <row r="198" spans="1:5" ht="15.75">
      <c r="A198" s="131"/>
      <c r="C198" s="37"/>
      <c r="E198" s="123"/>
    </row>
    <row r="199" spans="1:5" ht="15.75">
      <c r="A199" s="131"/>
      <c r="C199" s="37"/>
      <c r="E199" s="123"/>
    </row>
    <row r="200" spans="1:5" ht="15.75">
      <c r="A200" s="131"/>
      <c r="C200" s="37"/>
      <c r="E200" s="123"/>
    </row>
    <row r="201" spans="1:5" ht="15.75">
      <c r="A201" s="131"/>
      <c r="C201" s="37"/>
      <c r="E201" s="123"/>
    </row>
    <row r="202" spans="1:5" ht="15.75">
      <c r="A202" s="131"/>
      <c r="C202" s="37"/>
      <c r="E202" s="123"/>
    </row>
    <row r="203" spans="1:5" ht="15.75">
      <c r="A203" s="131"/>
      <c r="C203" s="37"/>
      <c r="E203" s="123"/>
    </row>
    <row r="204" spans="1:5" ht="15.75">
      <c r="A204" s="131"/>
      <c r="C204" s="37"/>
      <c r="E204" s="123"/>
    </row>
    <row r="205" spans="1:5" ht="15.75">
      <c r="A205" s="131"/>
      <c r="C205" s="37"/>
      <c r="E205" s="123"/>
    </row>
    <row r="206" spans="1:5" ht="15.75">
      <c r="A206" s="131"/>
      <c r="C206" s="37"/>
      <c r="E206" s="123"/>
    </row>
    <row r="207" spans="1:5" ht="15.75">
      <c r="A207" s="131"/>
      <c r="C207" s="37"/>
      <c r="E207" s="123"/>
    </row>
    <row r="208" spans="1:5" ht="15.75">
      <c r="A208" s="131"/>
      <c r="C208" s="37"/>
      <c r="E208" s="123"/>
    </row>
    <row r="209" spans="1:5" ht="15.75">
      <c r="A209" s="131"/>
      <c r="C209" s="37"/>
      <c r="E209" s="123"/>
    </row>
    <row r="210" spans="1:5" ht="15.75">
      <c r="A210" s="131"/>
      <c r="C210" s="37"/>
      <c r="E210" s="123"/>
    </row>
    <row r="211" spans="1:5" ht="15.75">
      <c r="A211" s="131"/>
      <c r="C211" s="37"/>
      <c r="E211" s="123"/>
    </row>
    <row r="212" spans="1:5" ht="15.75">
      <c r="A212" s="131"/>
      <c r="C212" s="37"/>
      <c r="E212" s="123"/>
    </row>
    <row r="213" spans="1:5" ht="15.75">
      <c r="A213" s="131"/>
      <c r="C213" s="37"/>
      <c r="E213" s="123"/>
    </row>
    <row r="214" spans="1:5" ht="15.75">
      <c r="A214" s="131"/>
      <c r="C214" s="37"/>
      <c r="E214" s="123"/>
    </row>
    <row r="215" spans="1:5" ht="15.75">
      <c r="A215" s="131"/>
      <c r="C215" s="37"/>
      <c r="E215" s="123"/>
    </row>
    <row r="216" spans="1:5" ht="15.75">
      <c r="A216" s="131"/>
      <c r="C216" s="37"/>
      <c r="E216" s="123"/>
    </row>
    <row r="217" spans="1:5" ht="15.75">
      <c r="A217" s="131"/>
      <c r="C217" s="37"/>
      <c r="E217" s="123"/>
    </row>
    <row r="218" spans="1:5" ht="15.75">
      <c r="A218" s="131"/>
      <c r="C218" s="37"/>
      <c r="E218" s="123"/>
    </row>
    <row r="219" spans="1:5" ht="15.75">
      <c r="A219" s="19"/>
      <c r="C219" s="37"/>
      <c r="E219" s="123"/>
    </row>
    <row r="220" spans="1:5" ht="15.75">
      <c r="A220" s="19"/>
      <c r="C220" s="37"/>
      <c r="E220" s="123"/>
    </row>
    <row r="221" spans="1:5" ht="15.75">
      <c r="A221" s="19"/>
      <c r="C221" s="37"/>
      <c r="E221" s="123"/>
    </row>
    <row r="222" spans="1:5" ht="15.75">
      <c r="A222" s="19"/>
      <c r="C222" s="37"/>
    </row>
    <row r="223" spans="1:5" ht="15.75">
      <c r="A223" s="19"/>
      <c r="C223" s="37"/>
    </row>
    <row r="224" spans="1:5" ht="15.75">
      <c r="A224" s="19"/>
      <c r="C224" s="37"/>
    </row>
    <row r="225" spans="1:3" ht="15.75">
      <c r="A225" s="19"/>
      <c r="C225" s="37"/>
    </row>
    <row r="226" spans="1:3" ht="15.75">
      <c r="A226" s="19"/>
      <c r="C226" s="37"/>
    </row>
    <row r="227" spans="1:3" ht="15.75">
      <c r="A227" s="19"/>
      <c r="C227" s="37"/>
    </row>
    <row r="228" spans="1:3" ht="15.75">
      <c r="A228" s="19"/>
      <c r="C228" s="37"/>
    </row>
    <row r="229" spans="1:3" ht="15.75">
      <c r="A229" s="19"/>
      <c r="C229" s="37"/>
    </row>
    <row r="230" spans="1:3" ht="15.75">
      <c r="A230" s="19"/>
      <c r="C230" s="37"/>
    </row>
    <row r="231" spans="1:3" ht="15.75">
      <c r="A231" s="19"/>
      <c r="C231" s="37"/>
    </row>
    <row r="232" spans="1:3" ht="15.75">
      <c r="A232" s="19"/>
      <c r="C232" s="37"/>
    </row>
    <row r="233" spans="1:3" ht="15.75">
      <c r="A233" s="19"/>
      <c r="C233" s="37"/>
    </row>
    <row r="234" spans="1:3" ht="15.75">
      <c r="A234" s="19"/>
      <c r="C234" s="37"/>
    </row>
    <row r="235" spans="1:3" ht="15.75">
      <c r="A235" s="19"/>
      <c r="C235" s="37"/>
    </row>
    <row r="236" spans="1:3" ht="15.75">
      <c r="A236" s="19"/>
      <c r="C236" s="37"/>
    </row>
    <row r="237" spans="1:3" ht="15.75">
      <c r="A237" s="19"/>
      <c r="C237" s="37"/>
    </row>
    <row r="238" spans="1:3" ht="15.75">
      <c r="A238" s="19"/>
      <c r="C238" s="37"/>
    </row>
    <row r="239" spans="1:3" ht="15.75">
      <c r="A239" s="19"/>
      <c r="C239" s="37"/>
    </row>
    <row r="240" spans="1:3" ht="15.75">
      <c r="A240" s="19"/>
      <c r="C240" s="37"/>
    </row>
    <row r="241" spans="1:3" ht="15.75">
      <c r="A241" s="19"/>
      <c r="C241" s="37"/>
    </row>
    <row r="242" spans="1:3" ht="15.75">
      <c r="A242" s="19"/>
      <c r="C242" s="37"/>
    </row>
    <row r="243" spans="1:3" ht="15.75">
      <c r="A243" s="19"/>
      <c r="C243" s="37"/>
    </row>
    <row r="244" spans="1:3" ht="15.75">
      <c r="A244" s="19"/>
      <c r="C244" s="37"/>
    </row>
    <row r="245" spans="1:3" ht="15.75">
      <c r="A245" s="19"/>
      <c r="C245" s="37"/>
    </row>
    <row r="246" spans="1:3" ht="15.75">
      <c r="A246" s="19"/>
      <c r="C246" s="37"/>
    </row>
    <row r="247" spans="1:3" ht="15.75">
      <c r="A247" s="19"/>
      <c r="C247" s="37"/>
    </row>
    <row r="248" spans="1:3" ht="15.75">
      <c r="A248" s="19"/>
      <c r="C248" s="37"/>
    </row>
    <row r="249" spans="1:3" ht="15.75">
      <c r="A249" s="19"/>
      <c r="C249" s="37"/>
    </row>
    <row r="250" spans="1:3" ht="15.75">
      <c r="A250" s="19"/>
      <c r="C250" s="37"/>
    </row>
    <row r="251" spans="1:3" ht="15.75">
      <c r="A251" s="19"/>
      <c r="C251" s="37"/>
    </row>
    <row r="252" spans="1:3" ht="15.75">
      <c r="A252" s="19"/>
      <c r="C252" s="37"/>
    </row>
    <row r="253" spans="1:3" ht="15.75">
      <c r="A253" s="19"/>
      <c r="C253" s="37"/>
    </row>
    <row r="254" spans="1:3" ht="15.75">
      <c r="A254" s="19"/>
      <c r="C254" s="37"/>
    </row>
    <row r="255" spans="1:3" ht="15.75">
      <c r="A255" s="19"/>
      <c r="C255" s="37"/>
    </row>
    <row r="256" spans="1:3" ht="15.75">
      <c r="A256" s="19"/>
      <c r="C256" s="37"/>
    </row>
    <row r="257" spans="1:3" ht="15.75">
      <c r="A257" s="19"/>
      <c r="C257" s="37"/>
    </row>
    <row r="258" spans="1:3" ht="15.75">
      <c r="A258" s="19"/>
      <c r="C258" s="37"/>
    </row>
    <row r="259" spans="1:3" ht="15.75">
      <c r="A259" s="19"/>
      <c r="C259" s="37"/>
    </row>
    <row r="260" spans="1:3" ht="15.75">
      <c r="A260" s="19"/>
      <c r="C260" s="37"/>
    </row>
    <row r="261" spans="1:3" ht="15.75">
      <c r="A261" s="19"/>
      <c r="C261" s="37"/>
    </row>
    <row r="262" spans="1:3" ht="15.75">
      <c r="A262" s="19"/>
      <c r="C262" s="37"/>
    </row>
    <row r="263" spans="1:3" ht="15.75">
      <c r="A263" s="19"/>
      <c r="C263" s="37"/>
    </row>
    <row r="264" spans="1:3" ht="15.75">
      <c r="A264" s="19"/>
      <c r="C264" s="37"/>
    </row>
    <row r="265" spans="1:3" ht="15.75">
      <c r="A265" s="19"/>
      <c r="C265" s="37"/>
    </row>
    <row r="266" spans="1:3" ht="15.75">
      <c r="A266" s="19"/>
      <c r="C266" s="37"/>
    </row>
    <row r="267" spans="1:3" ht="15.75">
      <c r="A267" s="19"/>
      <c r="C267" s="37"/>
    </row>
    <row r="268" spans="1:3" ht="15.75">
      <c r="A268" s="19"/>
      <c r="C268" s="37"/>
    </row>
    <row r="269" spans="1:3" ht="15.75">
      <c r="A269" s="19"/>
      <c r="C269" s="37"/>
    </row>
    <row r="270" spans="1:3" ht="15.75">
      <c r="A270" s="19"/>
      <c r="C270" s="37"/>
    </row>
    <row r="271" spans="1:3" ht="15.75">
      <c r="A271" s="19"/>
      <c r="C271" s="37"/>
    </row>
    <row r="272" spans="1:3" ht="15.75">
      <c r="A272" s="19"/>
      <c r="C272" s="37"/>
    </row>
    <row r="273" spans="1:3" ht="15.75">
      <c r="A273" s="19"/>
      <c r="C273" s="37"/>
    </row>
    <row r="274" spans="1:3" ht="15.75">
      <c r="A274" s="19"/>
      <c r="C274" s="37"/>
    </row>
    <row r="275" spans="1:3" ht="15.75">
      <c r="A275" s="19"/>
      <c r="C275" s="37"/>
    </row>
    <row r="276" spans="1:3" ht="15.75">
      <c r="A276" s="19"/>
      <c r="C276" s="37"/>
    </row>
    <row r="277" spans="1:3" ht="15.75">
      <c r="A277" s="19"/>
      <c r="C277" s="37"/>
    </row>
    <row r="278" spans="1:3" ht="15.75">
      <c r="A278" s="19"/>
      <c r="C278" s="37"/>
    </row>
    <row r="279" spans="1:3" ht="15.75">
      <c r="A279" s="19"/>
      <c r="C279" s="37"/>
    </row>
    <row r="280" spans="1:3" ht="15.75">
      <c r="A280" s="19"/>
      <c r="C280" s="37"/>
    </row>
    <row r="281" spans="1:3" ht="15.75">
      <c r="A281" s="19"/>
      <c r="C281" s="37"/>
    </row>
    <row r="282" spans="1:3" ht="15.75">
      <c r="A282" s="19"/>
      <c r="C282" s="37"/>
    </row>
    <row r="283" spans="1:3" ht="15.75">
      <c r="A283" s="19"/>
      <c r="C283" s="37"/>
    </row>
    <row r="284" spans="1:3" ht="15.75">
      <c r="A284" s="19"/>
      <c r="C284" s="37"/>
    </row>
    <row r="285" spans="1:3" ht="15.75">
      <c r="A285" s="19"/>
      <c r="C285" s="37"/>
    </row>
    <row r="286" spans="1:3" ht="15.75">
      <c r="A286" s="19"/>
      <c r="C286" s="37"/>
    </row>
    <row r="287" spans="1:3" ht="15.75">
      <c r="A287" s="19"/>
      <c r="C287" s="37"/>
    </row>
    <row r="288" spans="1:3" ht="15.75">
      <c r="A288" s="19"/>
      <c r="C288" s="37"/>
    </row>
    <row r="289" spans="1:3" ht="15.75">
      <c r="A289" s="19"/>
      <c r="C289" s="37"/>
    </row>
    <row r="290" spans="1:3" ht="15.75">
      <c r="A290" s="19"/>
      <c r="C290" s="37"/>
    </row>
    <row r="291" spans="1:3" ht="15.75">
      <c r="A291" s="19"/>
    </row>
    <row r="292" spans="1:3" ht="15.75">
      <c r="A292" s="19"/>
    </row>
    <row r="293" spans="1:3" ht="15.75">
      <c r="A293" s="19"/>
    </row>
    <row r="294" spans="1:3" ht="15.75">
      <c r="A294" s="19"/>
    </row>
    <row r="295" spans="1:3" ht="15.75">
      <c r="A295" s="19"/>
    </row>
    <row r="296" spans="1:3" ht="15.75">
      <c r="A296" s="19"/>
    </row>
    <row r="297" spans="1:3" ht="15.75">
      <c r="A297" s="19"/>
    </row>
    <row r="298" spans="1:3" ht="15.75">
      <c r="A298" s="19"/>
    </row>
    <row r="299" spans="1:3" ht="15.75">
      <c r="A299" s="19"/>
    </row>
    <row r="300" spans="1:3" ht="15.75">
      <c r="A300" s="19"/>
    </row>
    <row r="301" spans="1:3" ht="15.75">
      <c r="A301" s="19"/>
    </row>
    <row r="302" spans="1:3" ht="15.75">
      <c r="A302" s="19"/>
    </row>
    <row r="303" spans="1:3" ht="15.75">
      <c r="A303" s="19"/>
    </row>
    <row r="304" spans="1:3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74"/>
  <sheetViews>
    <sheetView showGridLines="0" zoomScale="85" zoomScaleNormal="85" workbookViewId="0">
      <selection activeCell="A11" sqref="A11"/>
    </sheetView>
  </sheetViews>
  <sheetFormatPr baseColWidth="10" defaultColWidth="9.140625" defaultRowHeight="15"/>
  <cols>
    <col min="1" max="1" width="93.42578125" style="20" bestFit="1" customWidth="1"/>
    <col min="2" max="3" width="11.7109375" style="453" customWidth="1"/>
    <col min="4" max="4" width="14" style="453" customWidth="1"/>
    <col min="5" max="5" width="11.5703125" style="453" bestFit="1" customWidth="1"/>
    <col min="6" max="6" width="2.42578125" style="372" customWidth="1"/>
    <col min="7" max="256" width="9.140625" style="372"/>
    <col min="257" max="257" width="52.7109375" style="372" customWidth="1"/>
    <col min="258" max="259" width="11.7109375" style="372" customWidth="1"/>
    <col min="260" max="260" width="14" style="372" customWidth="1"/>
    <col min="261" max="261" width="11.5703125" style="372" bestFit="1" customWidth="1"/>
    <col min="262" max="262" width="2.42578125" style="372" customWidth="1"/>
    <col min="263" max="512" width="9.140625" style="372"/>
    <col min="513" max="513" width="52.7109375" style="372" customWidth="1"/>
    <col min="514" max="515" width="11.7109375" style="372" customWidth="1"/>
    <col min="516" max="516" width="14" style="372" customWidth="1"/>
    <col min="517" max="517" width="11.5703125" style="372" bestFit="1" customWidth="1"/>
    <col min="518" max="518" width="2.42578125" style="372" customWidth="1"/>
    <col min="519" max="768" width="9.140625" style="372"/>
    <col min="769" max="769" width="52.7109375" style="372" customWidth="1"/>
    <col min="770" max="771" width="11.7109375" style="372" customWidth="1"/>
    <col min="772" max="772" width="14" style="372" customWidth="1"/>
    <col min="773" max="773" width="11.5703125" style="372" bestFit="1" customWidth="1"/>
    <col min="774" max="774" width="2.42578125" style="372" customWidth="1"/>
    <col min="775" max="1024" width="9.140625" style="372"/>
    <col min="1025" max="1025" width="52.7109375" style="372" customWidth="1"/>
    <col min="1026" max="1027" width="11.7109375" style="372" customWidth="1"/>
    <col min="1028" max="1028" width="14" style="372" customWidth="1"/>
    <col min="1029" max="1029" width="11.5703125" style="372" bestFit="1" customWidth="1"/>
    <col min="1030" max="1030" width="2.42578125" style="372" customWidth="1"/>
    <col min="1031" max="1280" width="9.140625" style="372"/>
    <col min="1281" max="1281" width="52.7109375" style="372" customWidth="1"/>
    <col min="1282" max="1283" width="11.7109375" style="372" customWidth="1"/>
    <col min="1284" max="1284" width="14" style="372" customWidth="1"/>
    <col min="1285" max="1285" width="11.5703125" style="372" bestFit="1" customWidth="1"/>
    <col min="1286" max="1286" width="2.42578125" style="372" customWidth="1"/>
    <col min="1287" max="1536" width="9.140625" style="372"/>
    <col min="1537" max="1537" width="52.7109375" style="372" customWidth="1"/>
    <col min="1538" max="1539" width="11.7109375" style="372" customWidth="1"/>
    <col min="1540" max="1540" width="14" style="372" customWidth="1"/>
    <col min="1541" max="1541" width="11.5703125" style="372" bestFit="1" customWidth="1"/>
    <col min="1542" max="1542" width="2.42578125" style="372" customWidth="1"/>
    <col min="1543" max="1792" width="9.140625" style="372"/>
    <col min="1793" max="1793" width="52.7109375" style="372" customWidth="1"/>
    <col min="1794" max="1795" width="11.7109375" style="372" customWidth="1"/>
    <col min="1796" max="1796" width="14" style="372" customWidth="1"/>
    <col min="1797" max="1797" width="11.5703125" style="372" bestFit="1" customWidth="1"/>
    <col min="1798" max="1798" width="2.42578125" style="372" customWidth="1"/>
    <col min="1799" max="2048" width="9.140625" style="372"/>
    <col min="2049" max="2049" width="52.7109375" style="372" customWidth="1"/>
    <col min="2050" max="2051" width="11.7109375" style="372" customWidth="1"/>
    <col min="2052" max="2052" width="14" style="372" customWidth="1"/>
    <col min="2053" max="2053" width="11.5703125" style="372" bestFit="1" customWidth="1"/>
    <col min="2054" max="2054" width="2.42578125" style="372" customWidth="1"/>
    <col min="2055" max="2304" width="9.140625" style="372"/>
    <col min="2305" max="2305" width="52.7109375" style="372" customWidth="1"/>
    <col min="2306" max="2307" width="11.7109375" style="372" customWidth="1"/>
    <col min="2308" max="2308" width="14" style="372" customWidth="1"/>
    <col min="2309" max="2309" width="11.5703125" style="372" bestFit="1" customWidth="1"/>
    <col min="2310" max="2310" width="2.42578125" style="372" customWidth="1"/>
    <col min="2311" max="2560" width="9.140625" style="372"/>
    <col min="2561" max="2561" width="52.7109375" style="372" customWidth="1"/>
    <col min="2562" max="2563" width="11.7109375" style="372" customWidth="1"/>
    <col min="2564" max="2564" width="14" style="372" customWidth="1"/>
    <col min="2565" max="2565" width="11.5703125" style="372" bestFit="1" customWidth="1"/>
    <col min="2566" max="2566" width="2.42578125" style="372" customWidth="1"/>
    <col min="2567" max="2816" width="9.140625" style="372"/>
    <col min="2817" max="2817" width="52.7109375" style="372" customWidth="1"/>
    <col min="2818" max="2819" width="11.7109375" style="372" customWidth="1"/>
    <col min="2820" max="2820" width="14" style="372" customWidth="1"/>
    <col min="2821" max="2821" width="11.5703125" style="372" bestFit="1" customWidth="1"/>
    <col min="2822" max="2822" width="2.42578125" style="372" customWidth="1"/>
    <col min="2823" max="3072" width="9.140625" style="372"/>
    <col min="3073" max="3073" width="52.7109375" style="372" customWidth="1"/>
    <col min="3074" max="3075" width="11.7109375" style="372" customWidth="1"/>
    <col min="3076" max="3076" width="14" style="372" customWidth="1"/>
    <col min="3077" max="3077" width="11.5703125" style="372" bestFit="1" customWidth="1"/>
    <col min="3078" max="3078" width="2.42578125" style="372" customWidth="1"/>
    <col min="3079" max="3328" width="9.140625" style="372"/>
    <col min="3329" max="3329" width="52.7109375" style="372" customWidth="1"/>
    <col min="3330" max="3331" width="11.7109375" style="372" customWidth="1"/>
    <col min="3332" max="3332" width="14" style="372" customWidth="1"/>
    <col min="3333" max="3333" width="11.5703125" style="372" bestFit="1" customWidth="1"/>
    <col min="3334" max="3334" width="2.42578125" style="372" customWidth="1"/>
    <col min="3335" max="3584" width="9.140625" style="372"/>
    <col min="3585" max="3585" width="52.7109375" style="372" customWidth="1"/>
    <col min="3586" max="3587" width="11.7109375" style="372" customWidth="1"/>
    <col min="3588" max="3588" width="14" style="372" customWidth="1"/>
    <col min="3589" max="3589" width="11.5703125" style="372" bestFit="1" customWidth="1"/>
    <col min="3590" max="3590" width="2.42578125" style="372" customWidth="1"/>
    <col min="3591" max="3840" width="9.140625" style="372"/>
    <col min="3841" max="3841" width="52.7109375" style="372" customWidth="1"/>
    <col min="3842" max="3843" width="11.7109375" style="372" customWidth="1"/>
    <col min="3844" max="3844" width="14" style="372" customWidth="1"/>
    <col min="3845" max="3845" width="11.5703125" style="372" bestFit="1" customWidth="1"/>
    <col min="3846" max="3846" width="2.42578125" style="372" customWidth="1"/>
    <col min="3847" max="4096" width="9.140625" style="372"/>
    <col min="4097" max="4097" width="52.7109375" style="372" customWidth="1"/>
    <col min="4098" max="4099" width="11.7109375" style="372" customWidth="1"/>
    <col min="4100" max="4100" width="14" style="372" customWidth="1"/>
    <col min="4101" max="4101" width="11.5703125" style="372" bestFit="1" customWidth="1"/>
    <col min="4102" max="4102" width="2.42578125" style="372" customWidth="1"/>
    <col min="4103" max="4352" width="9.140625" style="372"/>
    <col min="4353" max="4353" width="52.7109375" style="372" customWidth="1"/>
    <col min="4354" max="4355" width="11.7109375" style="372" customWidth="1"/>
    <col min="4356" max="4356" width="14" style="372" customWidth="1"/>
    <col min="4357" max="4357" width="11.5703125" style="372" bestFit="1" customWidth="1"/>
    <col min="4358" max="4358" width="2.42578125" style="372" customWidth="1"/>
    <col min="4359" max="4608" width="9.140625" style="372"/>
    <col min="4609" max="4609" width="52.7109375" style="372" customWidth="1"/>
    <col min="4610" max="4611" width="11.7109375" style="372" customWidth="1"/>
    <col min="4612" max="4612" width="14" style="372" customWidth="1"/>
    <col min="4613" max="4613" width="11.5703125" style="372" bestFit="1" customWidth="1"/>
    <col min="4614" max="4614" width="2.42578125" style="372" customWidth="1"/>
    <col min="4615" max="4864" width="9.140625" style="372"/>
    <col min="4865" max="4865" width="52.7109375" style="372" customWidth="1"/>
    <col min="4866" max="4867" width="11.7109375" style="372" customWidth="1"/>
    <col min="4868" max="4868" width="14" style="372" customWidth="1"/>
    <col min="4869" max="4869" width="11.5703125" style="372" bestFit="1" customWidth="1"/>
    <col min="4870" max="4870" width="2.42578125" style="372" customWidth="1"/>
    <col min="4871" max="5120" width="9.140625" style="372"/>
    <col min="5121" max="5121" width="52.7109375" style="372" customWidth="1"/>
    <col min="5122" max="5123" width="11.7109375" style="372" customWidth="1"/>
    <col min="5124" max="5124" width="14" style="372" customWidth="1"/>
    <col min="5125" max="5125" width="11.5703125" style="372" bestFit="1" customWidth="1"/>
    <col min="5126" max="5126" width="2.42578125" style="372" customWidth="1"/>
    <col min="5127" max="5376" width="9.140625" style="372"/>
    <col min="5377" max="5377" width="52.7109375" style="372" customWidth="1"/>
    <col min="5378" max="5379" width="11.7109375" style="372" customWidth="1"/>
    <col min="5380" max="5380" width="14" style="372" customWidth="1"/>
    <col min="5381" max="5381" width="11.5703125" style="372" bestFit="1" customWidth="1"/>
    <col min="5382" max="5382" width="2.42578125" style="372" customWidth="1"/>
    <col min="5383" max="5632" width="9.140625" style="372"/>
    <col min="5633" max="5633" width="52.7109375" style="372" customWidth="1"/>
    <col min="5634" max="5635" width="11.7109375" style="372" customWidth="1"/>
    <col min="5636" max="5636" width="14" style="372" customWidth="1"/>
    <col min="5637" max="5637" width="11.5703125" style="372" bestFit="1" customWidth="1"/>
    <col min="5638" max="5638" width="2.42578125" style="372" customWidth="1"/>
    <col min="5639" max="5888" width="9.140625" style="372"/>
    <col min="5889" max="5889" width="52.7109375" style="372" customWidth="1"/>
    <col min="5890" max="5891" width="11.7109375" style="372" customWidth="1"/>
    <col min="5892" max="5892" width="14" style="372" customWidth="1"/>
    <col min="5893" max="5893" width="11.5703125" style="372" bestFit="1" customWidth="1"/>
    <col min="5894" max="5894" width="2.42578125" style="372" customWidth="1"/>
    <col min="5895" max="6144" width="9.140625" style="372"/>
    <col min="6145" max="6145" width="52.7109375" style="372" customWidth="1"/>
    <col min="6146" max="6147" width="11.7109375" style="372" customWidth="1"/>
    <col min="6148" max="6148" width="14" style="372" customWidth="1"/>
    <col min="6149" max="6149" width="11.5703125" style="372" bestFit="1" customWidth="1"/>
    <col min="6150" max="6150" width="2.42578125" style="372" customWidth="1"/>
    <col min="6151" max="6400" width="9.140625" style="372"/>
    <col min="6401" max="6401" width="52.7109375" style="372" customWidth="1"/>
    <col min="6402" max="6403" width="11.7109375" style="372" customWidth="1"/>
    <col min="6404" max="6404" width="14" style="372" customWidth="1"/>
    <col min="6405" max="6405" width="11.5703125" style="372" bestFit="1" customWidth="1"/>
    <col min="6406" max="6406" width="2.42578125" style="372" customWidth="1"/>
    <col min="6407" max="6656" width="9.140625" style="372"/>
    <col min="6657" max="6657" width="52.7109375" style="372" customWidth="1"/>
    <col min="6658" max="6659" width="11.7109375" style="372" customWidth="1"/>
    <col min="6660" max="6660" width="14" style="372" customWidth="1"/>
    <col min="6661" max="6661" width="11.5703125" style="372" bestFit="1" customWidth="1"/>
    <col min="6662" max="6662" width="2.42578125" style="372" customWidth="1"/>
    <col min="6663" max="6912" width="9.140625" style="372"/>
    <col min="6913" max="6913" width="52.7109375" style="372" customWidth="1"/>
    <col min="6914" max="6915" width="11.7109375" style="372" customWidth="1"/>
    <col min="6916" max="6916" width="14" style="372" customWidth="1"/>
    <col min="6917" max="6917" width="11.5703125" style="372" bestFit="1" customWidth="1"/>
    <col min="6918" max="6918" width="2.42578125" style="372" customWidth="1"/>
    <col min="6919" max="7168" width="9.140625" style="372"/>
    <col min="7169" max="7169" width="52.7109375" style="372" customWidth="1"/>
    <col min="7170" max="7171" width="11.7109375" style="372" customWidth="1"/>
    <col min="7172" max="7172" width="14" style="372" customWidth="1"/>
    <col min="7173" max="7173" width="11.5703125" style="372" bestFit="1" customWidth="1"/>
    <col min="7174" max="7174" width="2.42578125" style="372" customWidth="1"/>
    <col min="7175" max="7424" width="9.140625" style="372"/>
    <col min="7425" max="7425" width="52.7109375" style="372" customWidth="1"/>
    <col min="7426" max="7427" width="11.7109375" style="372" customWidth="1"/>
    <col min="7428" max="7428" width="14" style="372" customWidth="1"/>
    <col min="7429" max="7429" width="11.5703125" style="372" bestFit="1" customWidth="1"/>
    <col min="7430" max="7430" width="2.42578125" style="372" customWidth="1"/>
    <col min="7431" max="7680" width="9.140625" style="372"/>
    <col min="7681" max="7681" width="52.7109375" style="372" customWidth="1"/>
    <col min="7682" max="7683" width="11.7109375" style="372" customWidth="1"/>
    <col min="7684" max="7684" width="14" style="372" customWidth="1"/>
    <col min="7685" max="7685" width="11.5703125" style="372" bestFit="1" customWidth="1"/>
    <col min="7686" max="7686" width="2.42578125" style="372" customWidth="1"/>
    <col min="7687" max="7936" width="9.140625" style="372"/>
    <col min="7937" max="7937" width="52.7109375" style="372" customWidth="1"/>
    <col min="7938" max="7939" width="11.7109375" style="372" customWidth="1"/>
    <col min="7940" max="7940" width="14" style="372" customWidth="1"/>
    <col min="7941" max="7941" width="11.5703125" style="372" bestFit="1" customWidth="1"/>
    <col min="7942" max="7942" width="2.42578125" style="372" customWidth="1"/>
    <col min="7943" max="8192" width="9.140625" style="372"/>
    <col min="8193" max="8193" width="52.7109375" style="372" customWidth="1"/>
    <col min="8194" max="8195" width="11.7109375" style="372" customWidth="1"/>
    <col min="8196" max="8196" width="14" style="372" customWidth="1"/>
    <col min="8197" max="8197" width="11.5703125" style="372" bestFit="1" customWidth="1"/>
    <col min="8198" max="8198" width="2.42578125" style="372" customWidth="1"/>
    <col min="8199" max="8448" width="9.140625" style="372"/>
    <col min="8449" max="8449" width="52.7109375" style="372" customWidth="1"/>
    <col min="8450" max="8451" width="11.7109375" style="372" customWidth="1"/>
    <col min="8452" max="8452" width="14" style="372" customWidth="1"/>
    <col min="8453" max="8453" width="11.5703125" style="372" bestFit="1" customWidth="1"/>
    <col min="8454" max="8454" width="2.42578125" style="372" customWidth="1"/>
    <col min="8455" max="8704" width="9.140625" style="372"/>
    <col min="8705" max="8705" width="52.7109375" style="372" customWidth="1"/>
    <col min="8706" max="8707" width="11.7109375" style="372" customWidth="1"/>
    <col min="8708" max="8708" width="14" style="372" customWidth="1"/>
    <col min="8709" max="8709" width="11.5703125" style="372" bestFit="1" customWidth="1"/>
    <col min="8710" max="8710" width="2.42578125" style="372" customWidth="1"/>
    <col min="8711" max="8960" width="9.140625" style="372"/>
    <col min="8961" max="8961" width="52.7109375" style="372" customWidth="1"/>
    <col min="8962" max="8963" width="11.7109375" style="372" customWidth="1"/>
    <col min="8964" max="8964" width="14" style="372" customWidth="1"/>
    <col min="8965" max="8965" width="11.5703125" style="372" bestFit="1" customWidth="1"/>
    <col min="8966" max="8966" width="2.42578125" style="372" customWidth="1"/>
    <col min="8967" max="9216" width="9.140625" style="372"/>
    <col min="9217" max="9217" width="52.7109375" style="372" customWidth="1"/>
    <col min="9218" max="9219" width="11.7109375" style="372" customWidth="1"/>
    <col min="9220" max="9220" width="14" style="372" customWidth="1"/>
    <col min="9221" max="9221" width="11.5703125" style="372" bestFit="1" customWidth="1"/>
    <col min="9222" max="9222" width="2.42578125" style="372" customWidth="1"/>
    <col min="9223" max="9472" width="9.140625" style="372"/>
    <col min="9473" max="9473" width="52.7109375" style="372" customWidth="1"/>
    <col min="9474" max="9475" width="11.7109375" style="372" customWidth="1"/>
    <col min="9476" max="9476" width="14" style="372" customWidth="1"/>
    <col min="9477" max="9477" width="11.5703125" style="372" bestFit="1" customWidth="1"/>
    <col min="9478" max="9478" width="2.42578125" style="372" customWidth="1"/>
    <col min="9479" max="9728" width="9.140625" style="372"/>
    <col min="9729" max="9729" width="52.7109375" style="372" customWidth="1"/>
    <col min="9730" max="9731" width="11.7109375" style="372" customWidth="1"/>
    <col min="9732" max="9732" width="14" style="372" customWidth="1"/>
    <col min="9733" max="9733" width="11.5703125" style="372" bestFit="1" customWidth="1"/>
    <col min="9734" max="9734" width="2.42578125" style="372" customWidth="1"/>
    <col min="9735" max="9984" width="9.140625" style="372"/>
    <col min="9985" max="9985" width="52.7109375" style="372" customWidth="1"/>
    <col min="9986" max="9987" width="11.7109375" style="372" customWidth="1"/>
    <col min="9988" max="9988" width="14" style="372" customWidth="1"/>
    <col min="9989" max="9989" width="11.5703125" style="372" bestFit="1" customWidth="1"/>
    <col min="9990" max="9990" width="2.42578125" style="372" customWidth="1"/>
    <col min="9991" max="10240" width="9.140625" style="372"/>
    <col min="10241" max="10241" width="52.7109375" style="372" customWidth="1"/>
    <col min="10242" max="10243" width="11.7109375" style="372" customWidth="1"/>
    <col min="10244" max="10244" width="14" style="372" customWidth="1"/>
    <col min="10245" max="10245" width="11.5703125" style="372" bestFit="1" customWidth="1"/>
    <col min="10246" max="10246" width="2.42578125" style="372" customWidth="1"/>
    <col min="10247" max="10496" width="9.140625" style="372"/>
    <col min="10497" max="10497" width="52.7109375" style="372" customWidth="1"/>
    <col min="10498" max="10499" width="11.7109375" style="372" customWidth="1"/>
    <col min="10500" max="10500" width="14" style="372" customWidth="1"/>
    <col min="10501" max="10501" width="11.5703125" style="372" bestFit="1" customWidth="1"/>
    <col min="10502" max="10502" width="2.42578125" style="372" customWidth="1"/>
    <col min="10503" max="10752" width="9.140625" style="372"/>
    <col min="10753" max="10753" width="52.7109375" style="372" customWidth="1"/>
    <col min="10754" max="10755" width="11.7109375" style="372" customWidth="1"/>
    <col min="10756" max="10756" width="14" style="372" customWidth="1"/>
    <col min="10757" max="10757" width="11.5703125" style="372" bestFit="1" customWidth="1"/>
    <col min="10758" max="10758" width="2.42578125" style="372" customWidth="1"/>
    <col min="10759" max="11008" width="9.140625" style="372"/>
    <col min="11009" max="11009" width="52.7109375" style="372" customWidth="1"/>
    <col min="11010" max="11011" width="11.7109375" style="372" customWidth="1"/>
    <col min="11012" max="11012" width="14" style="372" customWidth="1"/>
    <col min="11013" max="11013" width="11.5703125" style="372" bestFit="1" customWidth="1"/>
    <col min="11014" max="11014" width="2.42578125" style="372" customWidth="1"/>
    <col min="11015" max="11264" width="9.140625" style="372"/>
    <col min="11265" max="11265" width="52.7109375" style="372" customWidth="1"/>
    <col min="11266" max="11267" width="11.7109375" style="372" customWidth="1"/>
    <col min="11268" max="11268" width="14" style="372" customWidth="1"/>
    <col min="11269" max="11269" width="11.5703125" style="372" bestFit="1" customWidth="1"/>
    <col min="11270" max="11270" width="2.42578125" style="372" customWidth="1"/>
    <col min="11271" max="11520" width="9.140625" style="372"/>
    <col min="11521" max="11521" width="52.7109375" style="372" customWidth="1"/>
    <col min="11522" max="11523" width="11.7109375" style="372" customWidth="1"/>
    <col min="11524" max="11524" width="14" style="372" customWidth="1"/>
    <col min="11525" max="11525" width="11.5703125" style="372" bestFit="1" customWidth="1"/>
    <col min="11526" max="11526" width="2.42578125" style="372" customWidth="1"/>
    <col min="11527" max="11776" width="9.140625" style="372"/>
    <col min="11777" max="11777" width="52.7109375" style="372" customWidth="1"/>
    <col min="11778" max="11779" width="11.7109375" style="372" customWidth="1"/>
    <col min="11780" max="11780" width="14" style="372" customWidth="1"/>
    <col min="11781" max="11781" width="11.5703125" style="372" bestFit="1" customWidth="1"/>
    <col min="11782" max="11782" width="2.42578125" style="372" customWidth="1"/>
    <col min="11783" max="12032" width="9.140625" style="372"/>
    <col min="12033" max="12033" width="52.7109375" style="372" customWidth="1"/>
    <col min="12034" max="12035" width="11.7109375" style="372" customWidth="1"/>
    <col min="12036" max="12036" width="14" style="372" customWidth="1"/>
    <col min="12037" max="12037" width="11.5703125" style="372" bestFit="1" customWidth="1"/>
    <col min="12038" max="12038" width="2.42578125" style="372" customWidth="1"/>
    <col min="12039" max="12288" width="9.140625" style="372"/>
    <col min="12289" max="12289" width="52.7109375" style="372" customWidth="1"/>
    <col min="12290" max="12291" width="11.7109375" style="372" customWidth="1"/>
    <col min="12292" max="12292" width="14" style="372" customWidth="1"/>
    <col min="12293" max="12293" width="11.5703125" style="372" bestFit="1" customWidth="1"/>
    <col min="12294" max="12294" width="2.42578125" style="372" customWidth="1"/>
    <col min="12295" max="12544" width="9.140625" style="372"/>
    <col min="12545" max="12545" width="52.7109375" style="372" customWidth="1"/>
    <col min="12546" max="12547" width="11.7109375" style="372" customWidth="1"/>
    <col min="12548" max="12548" width="14" style="372" customWidth="1"/>
    <col min="12549" max="12549" width="11.5703125" style="372" bestFit="1" customWidth="1"/>
    <col min="12550" max="12550" width="2.42578125" style="372" customWidth="1"/>
    <col min="12551" max="12800" width="9.140625" style="372"/>
    <col min="12801" max="12801" width="52.7109375" style="372" customWidth="1"/>
    <col min="12802" max="12803" width="11.7109375" style="372" customWidth="1"/>
    <col min="12804" max="12804" width="14" style="372" customWidth="1"/>
    <col min="12805" max="12805" width="11.5703125" style="372" bestFit="1" customWidth="1"/>
    <col min="12806" max="12806" width="2.42578125" style="372" customWidth="1"/>
    <col min="12807" max="13056" width="9.140625" style="372"/>
    <col min="13057" max="13057" width="52.7109375" style="372" customWidth="1"/>
    <col min="13058" max="13059" width="11.7109375" style="372" customWidth="1"/>
    <col min="13060" max="13060" width="14" style="372" customWidth="1"/>
    <col min="13061" max="13061" width="11.5703125" style="372" bestFit="1" customWidth="1"/>
    <col min="13062" max="13062" width="2.42578125" style="372" customWidth="1"/>
    <col min="13063" max="13312" width="9.140625" style="372"/>
    <col min="13313" max="13313" width="52.7109375" style="372" customWidth="1"/>
    <col min="13314" max="13315" width="11.7109375" style="372" customWidth="1"/>
    <col min="13316" max="13316" width="14" style="372" customWidth="1"/>
    <col min="13317" max="13317" width="11.5703125" style="372" bestFit="1" customWidth="1"/>
    <col min="13318" max="13318" width="2.42578125" style="372" customWidth="1"/>
    <col min="13319" max="13568" width="9.140625" style="372"/>
    <col min="13569" max="13569" width="52.7109375" style="372" customWidth="1"/>
    <col min="13570" max="13571" width="11.7109375" style="372" customWidth="1"/>
    <col min="13572" max="13572" width="14" style="372" customWidth="1"/>
    <col min="13573" max="13573" width="11.5703125" style="372" bestFit="1" customWidth="1"/>
    <col min="13574" max="13574" width="2.42578125" style="372" customWidth="1"/>
    <col min="13575" max="13824" width="9.140625" style="372"/>
    <col min="13825" max="13825" width="52.7109375" style="372" customWidth="1"/>
    <col min="13826" max="13827" width="11.7109375" style="372" customWidth="1"/>
    <col min="13828" max="13828" width="14" style="372" customWidth="1"/>
    <col min="13829" max="13829" width="11.5703125" style="372" bestFit="1" customWidth="1"/>
    <col min="13830" max="13830" width="2.42578125" style="372" customWidth="1"/>
    <col min="13831" max="14080" width="9.140625" style="372"/>
    <col min="14081" max="14081" width="52.7109375" style="372" customWidth="1"/>
    <col min="14082" max="14083" width="11.7109375" style="372" customWidth="1"/>
    <col min="14084" max="14084" width="14" style="372" customWidth="1"/>
    <col min="14085" max="14085" width="11.5703125" style="372" bestFit="1" customWidth="1"/>
    <col min="14086" max="14086" width="2.42578125" style="372" customWidth="1"/>
    <col min="14087" max="14336" width="9.140625" style="372"/>
    <col min="14337" max="14337" width="52.7109375" style="372" customWidth="1"/>
    <col min="14338" max="14339" width="11.7109375" style="372" customWidth="1"/>
    <col min="14340" max="14340" width="14" style="372" customWidth="1"/>
    <col min="14341" max="14341" width="11.5703125" style="372" bestFit="1" customWidth="1"/>
    <col min="14342" max="14342" width="2.42578125" style="372" customWidth="1"/>
    <col min="14343" max="14592" width="9.140625" style="372"/>
    <col min="14593" max="14593" width="52.7109375" style="372" customWidth="1"/>
    <col min="14594" max="14595" width="11.7109375" style="372" customWidth="1"/>
    <col min="14596" max="14596" width="14" style="372" customWidth="1"/>
    <col min="14597" max="14597" width="11.5703125" style="372" bestFit="1" customWidth="1"/>
    <col min="14598" max="14598" width="2.42578125" style="372" customWidth="1"/>
    <col min="14599" max="14848" width="9.140625" style="372"/>
    <col min="14849" max="14849" width="52.7109375" style="372" customWidth="1"/>
    <col min="14850" max="14851" width="11.7109375" style="372" customWidth="1"/>
    <col min="14852" max="14852" width="14" style="372" customWidth="1"/>
    <col min="14853" max="14853" width="11.5703125" style="372" bestFit="1" customWidth="1"/>
    <col min="14854" max="14854" width="2.42578125" style="372" customWidth="1"/>
    <col min="14855" max="15104" width="9.140625" style="372"/>
    <col min="15105" max="15105" width="52.7109375" style="372" customWidth="1"/>
    <col min="15106" max="15107" width="11.7109375" style="372" customWidth="1"/>
    <col min="15108" max="15108" width="14" style="372" customWidth="1"/>
    <col min="15109" max="15109" width="11.5703125" style="372" bestFit="1" customWidth="1"/>
    <col min="15110" max="15110" width="2.42578125" style="372" customWidth="1"/>
    <col min="15111" max="15360" width="9.140625" style="372"/>
    <col min="15361" max="15361" width="52.7109375" style="372" customWidth="1"/>
    <col min="15362" max="15363" width="11.7109375" style="372" customWidth="1"/>
    <col min="15364" max="15364" width="14" style="372" customWidth="1"/>
    <col min="15365" max="15365" width="11.5703125" style="372" bestFit="1" customWidth="1"/>
    <col min="15366" max="15366" width="2.42578125" style="372" customWidth="1"/>
    <col min="15367" max="15616" width="9.140625" style="372"/>
    <col min="15617" max="15617" width="52.7109375" style="372" customWidth="1"/>
    <col min="15618" max="15619" width="11.7109375" style="372" customWidth="1"/>
    <col min="15620" max="15620" width="14" style="372" customWidth="1"/>
    <col min="15621" max="15621" width="11.5703125" style="372" bestFit="1" customWidth="1"/>
    <col min="15622" max="15622" width="2.42578125" style="372" customWidth="1"/>
    <col min="15623" max="15872" width="9.140625" style="372"/>
    <col min="15873" max="15873" width="52.7109375" style="372" customWidth="1"/>
    <col min="15874" max="15875" width="11.7109375" style="372" customWidth="1"/>
    <col min="15876" max="15876" width="14" style="372" customWidth="1"/>
    <col min="15877" max="15877" width="11.5703125" style="372" bestFit="1" customWidth="1"/>
    <col min="15878" max="15878" width="2.42578125" style="372" customWidth="1"/>
    <col min="15879" max="16128" width="9.140625" style="372"/>
    <col min="16129" max="16129" width="52.7109375" style="372" customWidth="1"/>
    <col min="16130" max="16131" width="11.7109375" style="372" customWidth="1"/>
    <col min="16132" max="16132" width="14" style="372" customWidth="1"/>
    <col min="16133" max="16133" width="11.5703125" style="372" bestFit="1" customWidth="1"/>
    <col min="16134" max="16134" width="2.42578125" style="372" customWidth="1"/>
    <col min="16135" max="16384" width="9.140625" style="372"/>
  </cols>
  <sheetData>
    <row r="1" spans="1:25" s="1" customFormat="1" ht="3.75" customHeight="1">
      <c r="A1" s="133"/>
      <c r="B1" s="476"/>
      <c r="C1" s="476"/>
      <c r="D1" s="476"/>
      <c r="E1" s="476"/>
    </row>
    <row r="2" spans="1:25" s="2" customFormat="1" ht="39" customHeight="1">
      <c r="A2" s="872" t="s">
        <v>546</v>
      </c>
      <c r="B2" s="872"/>
      <c r="C2" s="872"/>
      <c r="D2" s="872"/>
      <c r="E2" s="872"/>
    </row>
    <row r="3" spans="1:25" s="2" customFormat="1" ht="27" customHeight="1">
      <c r="A3" s="872" t="s">
        <v>188</v>
      </c>
      <c r="B3" s="872"/>
      <c r="C3" s="872"/>
      <c r="D3" s="872"/>
      <c r="E3" s="872"/>
    </row>
    <row r="4" spans="1:25" s="2" customFormat="1" ht="27" customHeight="1">
      <c r="A4" s="872" t="s">
        <v>927</v>
      </c>
      <c r="B4" s="872"/>
      <c r="C4" s="872"/>
      <c r="D4" s="872"/>
      <c r="E4" s="872"/>
    </row>
    <row r="5" spans="1:25" s="3" customFormat="1" ht="39" customHeight="1">
      <c r="A5" s="893" t="s">
        <v>734</v>
      </c>
      <c r="B5" s="893"/>
      <c r="C5" s="893"/>
      <c r="D5" s="893"/>
      <c r="E5" s="893"/>
    </row>
    <row r="6" spans="1:25" ht="6" customHeight="1">
      <c r="A6" s="107"/>
    </row>
    <row r="7" spans="1:25" ht="6" customHeight="1">
      <c r="A7" s="241"/>
      <c r="B7" s="477"/>
      <c r="C7" s="242"/>
      <c r="D7" s="477"/>
      <c r="E7" s="242"/>
      <c r="F7" s="150"/>
      <c r="G7" s="17"/>
      <c r="H7" s="17"/>
      <c r="I7" s="17"/>
      <c r="J7" s="17"/>
      <c r="K7" s="17"/>
    </row>
    <row r="8" spans="1:25" ht="43.5" customHeight="1">
      <c r="A8" s="243"/>
      <c r="B8" s="643" t="s">
        <v>549</v>
      </c>
      <c r="C8" s="643" t="s">
        <v>548</v>
      </c>
      <c r="D8" s="644" t="s">
        <v>115</v>
      </c>
      <c r="E8" s="645" t="s">
        <v>11</v>
      </c>
      <c r="F8" s="150"/>
      <c r="X8" s="372">
        <v>1</v>
      </c>
      <c r="Y8" s="372">
        <v>1</v>
      </c>
    </row>
    <row r="9" spans="1:25" ht="33" customHeight="1">
      <c r="A9" s="244" t="s">
        <v>12</v>
      </c>
      <c r="B9" s="114">
        <v>0</v>
      </c>
      <c r="C9" s="114">
        <v>2907.7069000000001</v>
      </c>
      <c r="D9" s="114">
        <v>2907.7069000000001</v>
      </c>
      <c r="E9" s="115">
        <v>3.150847470505843E-2</v>
      </c>
      <c r="F9" s="150"/>
      <c r="G9" s="17"/>
      <c r="H9" s="17"/>
      <c r="I9" s="17"/>
      <c r="J9" s="17"/>
      <c r="K9" s="17"/>
    </row>
    <row r="10" spans="1:25" ht="33" customHeight="1">
      <c r="A10" s="244" t="s">
        <v>13</v>
      </c>
      <c r="B10" s="114">
        <v>0</v>
      </c>
      <c r="C10" s="114">
        <v>0</v>
      </c>
      <c r="D10" s="114">
        <v>0</v>
      </c>
      <c r="E10" s="115">
        <v>0</v>
      </c>
      <c r="F10" s="150"/>
      <c r="G10" s="17"/>
      <c r="H10" s="17"/>
      <c r="I10" s="17"/>
      <c r="J10" s="17"/>
      <c r="K10" s="17"/>
    </row>
    <row r="11" spans="1:25" ht="33" customHeight="1">
      <c r="A11" s="244" t="s">
        <v>14</v>
      </c>
      <c r="B11" s="114">
        <v>0</v>
      </c>
      <c r="C11" s="114">
        <v>0</v>
      </c>
      <c r="D11" s="114">
        <v>0</v>
      </c>
      <c r="E11" s="115">
        <v>0</v>
      </c>
      <c r="F11" s="150"/>
      <c r="G11" s="17"/>
      <c r="H11" s="17"/>
      <c r="I11" s="17"/>
      <c r="J11" s="17"/>
      <c r="K11" s="17"/>
    </row>
    <row r="12" spans="1:25" ht="33" customHeight="1">
      <c r="A12" s="244" t="s">
        <v>15</v>
      </c>
      <c r="B12" s="114">
        <v>0</v>
      </c>
      <c r="C12" s="114">
        <v>0</v>
      </c>
      <c r="D12" s="114">
        <v>0</v>
      </c>
      <c r="E12" s="115">
        <v>0</v>
      </c>
      <c r="F12" s="150"/>
      <c r="G12" s="17"/>
      <c r="H12" s="17"/>
      <c r="I12" s="17"/>
      <c r="J12" s="17"/>
      <c r="K12" s="17"/>
    </row>
    <row r="13" spans="1:25" ht="33" customHeight="1">
      <c r="A13" s="244" t="s">
        <v>32</v>
      </c>
      <c r="B13" s="114">
        <v>0</v>
      </c>
      <c r="C13" s="114">
        <v>0</v>
      </c>
      <c r="D13" s="114">
        <v>0</v>
      </c>
      <c r="E13" s="115">
        <v>0</v>
      </c>
      <c r="F13" s="150"/>
      <c r="G13" s="17"/>
      <c r="H13" s="17"/>
      <c r="I13" s="17"/>
      <c r="J13" s="17"/>
      <c r="K13" s="17"/>
    </row>
    <row r="14" spans="1:25" ht="33" customHeight="1">
      <c r="A14" s="244" t="s">
        <v>33</v>
      </c>
      <c r="B14" s="114">
        <v>0</v>
      </c>
      <c r="C14" s="114">
        <v>53296.238810000003</v>
      </c>
      <c r="D14" s="114">
        <v>53296.238810000003</v>
      </c>
      <c r="E14" s="115">
        <v>0.57752835831549543</v>
      </c>
      <c r="F14" s="150"/>
      <c r="G14" s="17"/>
      <c r="H14" s="17"/>
      <c r="I14" s="17"/>
      <c r="J14" s="17"/>
      <c r="K14" s="17"/>
    </row>
    <row r="15" spans="1:25" ht="33" customHeight="1">
      <c r="A15" s="244" t="s">
        <v>34</v>
      </c>
      <c r="B15" s="114">
        <v>0</v>
      </c>
      <c r="C15" s="114">
        <v>0</v>
      </c>
      <c r="D15" s="114">
        <v>0</v>
      </c>
      <c r="E15" s="115">
        <v>0</v>
      </c>
      <c r="F15" s="150"/>
      <c r="G15" s="17"/>
      <c r="H15" s="17"/>
      <c r="I15" s="17"/>
      <c r="J15" s="17"/>
      <c r="K15" s="17"/>
    </row>
    <row r="16" spans="1:25" ht="33" customHeight="1">
      <c r="A16" s="244" t="s">
        <v>184</v>
      </c>
      <c r="B16" s="114">
        <v>0</v>
      </c>
      <c r="C16" s="114">
        <v>0</v>
      </c>
      <c r="D16" s="114">
        <v>0</v>
      </c>
      <c r="E16" s="115">
        <v>0</v>
      </c>
      <c r="F16" s="150"/>
      <c r="G16" s="17"/>
      <c r="H16" s="17"/>
      <c r="I16" s="17"/>
      <c r="J16" s="17"/>
      <c r="K16" s="17"/>
    </row>
    <row r="17" spans="1:11" ht="33" customHeight="1">
      <c r="A17" s="244" t="s">
        <v>35</v>
      </c>
      <c r="B17" s="114">
        <v>0</v>
      </c>
      <c r="C17" s="114">
        <v>0</v>
      </c>
      <c r="D17" s="114">
        <v>0</v>
      </c>
      <c r="E17" s="115">
        <v>0</v>
      </c>
      <c r="F17" s="150"/>
      <c r="G17" s="17"/>
      <c r="H17" s="17"/>
      <c r="I17" s="17"/>
      <c r="J17" s="17"/>
      <c r="K17" s="17"/>
    </row>
    <row r="18" spans="1:11" ht="33" customHeight="1">
      <c r="A18" s="244" t="s">
        <v>36</v>
      </c>
      <c r="B18" s="114">
        <v>0</v>
      </c>
      <c r="C18" s="114">
        <v>0</v>
      </c>
      <c r="D18" s="114">
        <v>0</v>
      </c>
      <c r="E18" s="115">
        <v>0</v>
      </c>
      <c r="F18" s="150"/>
      <c r="G18" s="17"/>
      <c r="H18" s="17"/>
      <c r="I18" s="17"/>
      <c r="J18" s="17"/>
      <c r="K18" s="17"/>
    </row>
    <row r="19" spans="1:11" ht="33" customHeight="1">
      <c r="A19" s="244" t="s">
        <v>37</v>
      </c>
      <c r="B19" s="114">
        <v>0</v>
      </c>
      <c r="C19" s="114">
        <v>0</v>
      </c>
      <c r="D19" s="114">
        <v>0</v>
      </c>
      <c r="E19" s="115">
        <v>0</v>
      </c>
      <c r="F19" s="150"/>
      <c r="G19" s="17"/>
      <c r="H19" s="17"/>
      <c r="I19" s="17"/>
      <c r="J19" s="17"/>
      <c r="K19" s="17"/>
    </row>
    <row r="20" spans="1:11" ht="33" customHeight="1">
      <c r="A20" s="244" t="s">
        <v>20</v>
      </c>
      <c r="B20" s="114">
        <v>0</v>
      </c>
      <c r="C20" s="114">
        <v>0</v>
      </c>
      <c r="D20" s="114">
        <v>0</v>
      </c>
      <c r="E20" s="115">
        <v>0</v>
      </c>
      <c r="F20" s="150"/>
      <c r="G20" s="17"/>
      <c r="H20" s="17"/>
      <c r="I20" s="17"/>
      <c r="J20" s="17"/>
      <c r="K20" s="17"/>
    </row>
    <row r="21" spans="1:11" ht="33" customHeight="1">
      <c r="A21" s="244" t="s">
        <v>21</v>
      </c>
      <c r="B21" s="114">
        <v>0</v>
      </c>
      <c r="C21" s="114">
        <v>0</v>
      </c>
      <c r="D21" s="114">
        <v>0</v>
      </c>
      <c r="E21" s="115">
        <v>0</v>
      </c>
      <c r="F21" s="150"/>
      <c r="G21" s="17"/>
      <c r="H21" s="17"/>
      <c r="I21" s="17"/>
      <c r="J21" s="17"/>
      <c r="K21" s="17"/>
    </row>
    <row r="22" spans="1:11" ht="33" customHeight="1">
      <c r="A22" s="244" t="s">
        <v>22</v>
      </c>
      <c r="B22" s="114">
        <v>25.429779999999997</v>
      </c>
      <c r="C22" s="114">
        <v>18030.52593</v>
      </c>
      <c r="D22" s="114">
        <v>18055.955709999998</v>
      </c>
      <c r="E22" s="115">
        <v>0.19565783049322827</v>
      </c>
      <c r="F22" s="150"/>
      <c r="G22" s="17"/>
      <c r="H22" s="17"/>
      <c r="I22" s="17"/>
      <c r="J22" s="17"/>
      <c r="K22" s="17"/>
    </row>
    <row r="23" spans="1:11" ht="33" customHeight="1">
      <c r="A23" s="244" t="s">
        <v>23</v>
      </c>
      <c r="B23" s="114">
        <v>0</v>
      </c>
      <c r="C23" s="114">
        <v>0</v>
      </c>
      <c r="D23" s="114">
        <v>0</v>
      </c>
      <c r="E23" s="115">
        <v>0</v>
      </c>
      <c r="F23" s="150"/>
      <c r="G23" s="17"/>
      <c r="H23" s="17"/>
      <c r="I23" s="17"/>
      <c r="J23" s="17"/>
      <c r="K23" s="17"/>
    </row>
    <row r="24" spans="1:11" ht="33" customHeight="1">
      <c r="A24" s="244" t="s">
        <v>24</v>
      </c>
      <c r="B24" s="114">
        <v>0</v>
      </c>
      <c r="C24" s="114">
        <v>0</v>
      </c>
      <c r="D24" s="114">
        <v>0</v>
      </c>
      <c r="E24" s="115">
        <v>0</v>
      </c>
      <c r="F24" s="150"/>
      <c r="G24" s="17"/>
      <c r="H24" s="17"/>
      <c r="I24" s="17"/>
      <c r="J24" s="17"/>
      <c r="K24" s="17"/>
    </row>
    <row r="25" spans="1:11" ht="33" customHeight="1">
      <c r="A25" s="244" t="s">
        <v>25</v>
      </c>
      <c r="B25" s="114">
        <v>0</v>
      </c>
      <c r="C25" s="114">
        <v>0</v>
      </c>
      <c r="D25" s="114">
        <v>0</v>
      </c>
      <c r="E25" s="115">
        <v>0</v>
      </c>
      <c r="F25" s="150"/>
      <c r="G25" s="17"/>
      <c r="H25" s="17"/>
      <c r="I25" s="17"/>
      <c r="J25" s="17"/>
      <c r="K25" s="17"/>
    </row>
    <row r="26" spans="1:11" ht="33" customHeight="1">
      <c r="A26" s="244" t="s">
        <v>26</v>
      </c>
      <c r="B26" s="114">
        <v>0</v>
      </c>
      <c r="C26" s="114">
        <v>0</v>
      </c>
      <c r="D26" s="114">
        <v>0</v>
      </c>
      <c r="E26" s="115">
        <v>0</v>
      </c>
      <c r="F26" s="150"/>
      <c r="G26" s="17"/>
      <c r="H26" s="17"/>
      <c r="I26" s="17"/>
      <c r="J26" s="17"/>
      <c r="K26" s="17"/>
    </row>
    <row r="27" spans="1:11" ht="33" customHeight="1">
      <c r="A27" s="244" t="s">
        <v>27</v>
      </c>
      <c r="B27" s="114">
        <v>0</v>
      </c>
      <c r="C27" s="114">
        <v>0</v>
      </c>
      <c r="D27" s="114">
        <v>0</v>
      </c>
      <c r="E27" s="115">
        <v>0</v>
      </c>
      <c r="F27" s="150"/>
      <c r="G27" s="17"/>
      <c r="H27" s="17"/>
      <c r="I27" s="17"/>
      <c r="J27" s="17"/>
      <c r="K27" s="17"/>
    </row>
    <row r="28" spans="1:11" ht="33" customHeight="1">
      <c r="A28" s="244" t="s">
        <v>185</v>
      </c>
      <c r="B28" s="114">
        <v>0</v>
      </c>
      <c r="C28" s="114">
        <v>0</v>
      </c>
      <c r="D28" s="114">
        <v>0</v>
      </c>
      <c r="E28" s="115">
        <v>0</v>
      </c>
      <c r="F28" s="150"/>
      <c r="G28" s="17"/>
      <c r="H28" s="17"/>
      <c r="I28" s="17"/>
      <c r="J28" s="17"/>
      <c r="K28" s="17"/>
    </row>
    <row r="29" spans="1:11" ht="33" customHeight="1">
      <c r="A29" s="244" t="s">
        <v>28</v>
      </c>
      <c r="B29" s="114">
        <v>0</v>
      </c>
      <c r="C29" s="114">
        <v>0</v>
      </c>
      <c r="D29" s="114">
        <v>0</v>
      </c>
      <c r="E29" s="115">
        <v>0</v>
      </c>
      <c r="F29" s="150"/>
      <c r="G29" s="17"/>
      <c r="H29" s="17"/>
      <c r="I29" s="17"/>
      <c r="J29" s="17"/>
      <c r="K29" s="17"/>
    </row>
    <row r="30" spans="1:11" ht="33" customHeight="1">
      <c r="A30" s="244" t="s">
        <v>16</v>
      </c>
      <c r="B30" s="114">
        <v>0</v>
      </c>
      <c r="C30" s="114">
        <v>0</v>
      </c>
      <c r="D30" s="114">
        <v>0</v>
      </c>
      <c r="E30" s="115">
        <v>0</v>
      </c>
      <c r="F30" s="150"/>
      <c r="G30" s="17"/>
      <c r="H30" s="17"/>
      <c r="I30" s="17"/>
      <c r="J30" s="17"/>
      <c r="K30" s="17"/>
    </row>
    <row r="31" spans="1:11" ht="33" customHeight="1">
      <c r="A31" s="244" t="s">
        <v>17</v>
      </c>
      <c r="B31" s="114">
        <v>0</v>
      </c>
      <c r="C31" s="114">
        <v>0</v>
      </c>
      <c r="D31" s="114">
        <v>0</v>
      </c>
      <c r="E31" s="115">
        <v>0</v>
      </c>
      <c r="F31" s="150"/>
      <c r="G31" s="17"/>
      <c r="H31" s="17"/>
      <c r="I31" s="17"/>
      <c r="J31" s="17"/>
      <c r="K31" s="17"/>
    </row>
    <row r="32" spans="1:11" ht="55.5" customHeight="1">
      <c r="A32" s="245" t="s">
        <v>186</v>
      </c>
      <c r="B32" s="114">
        <v>0</v>
      </c>
      <c r="C32" s="114">
        <v>0</v>
      </c>
      <c r="D32" s="114">
        <v>0</v>
      </c>
      <c r="E32" s="115">
        <v>0</v>
      </c>
      <c r="F32" s="150"/>
      <c r="G32" s="17"/>
      <c r="H32" s="17"/>
      <c r="I32" s="17"/>
      <c r="J32" s="17"/>
      <c r="K32" s="17"/>
    </row>
    <row r="33" spans="1:11" ht="33" customHeight="1">
      <c r="A33" s="244" t="s">
        <v>187</v>
      </c>
      <c r="B33" s="114">
        <v>0</v>
      </c>
      <c r="C33" s="114">
        <v>0</v>
      </c>
      <c r="D33" s="114">
        <v>0</v>
      </c>
      <c r="E33" s="115">
        <v>0</v>
      </c>
      <c r="F33" s="150"/>
      <c r="G33" s="17"/>
      <c r="H33" s="17"/>
      <c r="I33" s="17"/>
      <c r="J33" s="17"/>
      <c r="K33" s="17"/>
    </row>
    <row r="34" spans="1:11" ht="60" customHeight="1">
      <c r="A34" s="245" t="s">
        <v>19</v>
      </c>
      <c r="B34" s="114">
        <v>0</v>
      </c>
      <c r="C34" s="114">
        <v>0</v>
      </c>
      <c r="D34" s="114">
        <v>0</v>
      </c>
      <c r="E34" s="115">
        <v>0</v>
      </c>
      <c r="F34" s="150"/>
      <c r="G34" s="17"/>
      <c r="H34" s="17"/>
      <c r="I34" s="17"/>
      <c r="J34" s="17"/>
      <c r="K34" s="17"/>
    </row>
    <row r="35" spans="1:11" ht="33" customHeight="1">
      <c r="A35" s="244" t="s">
        <v>29</v>
      </c>
      <c r="B35" s="114">
        <v>14414.396650000001</v>
      </c>
      <c r="C35" s="114">
        <v>2010.1741399999999</v>
      </c>
      <c r="D35" s="114">
        <v>16424.570790000002</v>
      </c>
      <c r="E35" s="115">
        <v>0.17797982777361657</v>
      </c>
      <c r="F35" s="150"/>
      <c r="G35" s="17"/>
      <c r="H35" s="17"/>
      <c r="I35" s="17"/>
      <c r="J35" s="17"/>
      <c r="K35" s="17"/>
    </row>
    <row r="36" spans="1:11" ht="33" customHeight="1">
      <c r="A36" s="244" t="s">
        <v>30</v>
      </c>
      <c r="B36" s="114">
        <v>1485.80753</v>
      </c>
      <c r="C36" s="114">
        <v>0</v>
      </c>
      <c r="D36" s="114">
        <v>1485.80753</v>
      </c>
      <c r="E36" s="115">
        <v>1.6100497947571794E-2</v>
      </c>
      <c r="F36" s="150"/>
      <c r="G36" s="17"/>
      <c r="H36" s="17"/>
      <c r="I36" s="17"/>
      <c r="J36" s="17"/>
      <c r="K36" s="17"/>
    </row>
    <row r="37" spans="1:11" s="140" customFormat="1" ht="82.5" customHeight="1">
      <c r="A37" s="246" t="s">
        <v>31</v>
      </c>
      <c r="B37" s="139">
        <v>113.04807000000001</v>
      </c>
      <c r="C37" s="139">
        <v>0</v>
      </c>
      <c r="D37" s="114">
        <v>113.04807000000001</v>
      </c>
      <c r="E37" s="115">
        <v>1.2250107650295409E-3</v>
      </c>
      <c r="F37" s="247"/>
      <c r="G37" s="248"/>
      <c r="H37" s="248"/>
      <c r="I37" s="248"/>
      <c r="J37" s="248"/>
      <c r="K37" s="248"/>
    </row>
    <row r="38" spans="1:11" s="140" customFormat="1" ht="35.25" customHeight="1">
      <c r="A38" s="570" t="s">
        <v>38</v>
      </c>
      <c r="B38" s="646">
        <v>16038.682030000002</v>
      </c>
      <c r="C38" s="646">
        <v>76244.645780000006</v>
      </c>
      <c r="D38" s="646">
        <v>92283.327810000003</v>
      </c>
      <c r="E38" s="774">
        <v>1</v>
      </c>
      <c r="F38" s="247"/>
      <c r="G38" s="248"/>
      <c r="H38" s="248"/>
      <c r="I38" s="248"/>
      <c r="J38" s="248"/>
      <c r="K38" s="248"/>
    </row>
    <row r="39" spans="1:11" ht="32.25" customHeight="1">
      <c r="A39" s="250" t="s">
        <v>39</v>
      </c>
      <c r="B39" s="115">
        <v>0.1737982624881243</v>
      </c>
      <c r="C39" s="115">
        <v>0.82620173751187576</v>
      </c>
      <c r="D39" s="115">
        <v>1</v>
      </c>
      <c r="E39" s="115"/>
      <c r="G39" s="17"/>
      <c r="H39" s="17"/>
      <c r="I39" s="17"/>
      <c r="J39" s="17"/>
      <c r="K39" s="17"/>
    </row>
    <row r="40" spans="1:11" ht="9" customHeight="1" thickBot="1">
      <c r="A40" s="143"/>
      <c r="B40" s="465"/>
      <c r="C40" s="145"/>
      <c r="D40" s="466"/>
      <c r="E40" s="640"/>
      <c r="F40" s="17"/>
      <c r="G40" s="17"/>
      <c r="H40" s="17"/>
      <c r="I40" s="17"/>
      <c r="J40" s="17"/>
      <c r="K40" s="17"/>
    </row>
    <row r="41" spans="1:11" ht="26.25" customHeight="1" thickTop="1">
      <c r="A41" s="430" t="s">
        <v>735</v>
      </c>
      <c r="B41" s="467"/>
      <c r="C41" s="148"/>
      <c r="D41" s="148"/>
      <c r="E41" s="148"/>
      <c r="F41" s="17"/>
      <c r="G41" s="17"/>
      <c r="H41" s="17"/>
      <c r="I41" s="17"/>
      <c r="J41" s="17"/>
      <c r="K41" s="17"/>
    </row>
    <row r="42" spans="1:11" ht="49.5" customHeight="1">
      <c r="A42" s="909"/>
      <c r="B42" s="909"/>
      <c r="C42" s="909"/>
      <c r="D42" s="18"/>
      <c r="E42" s="148"/>
      <c r="F42" s="17"/>
      <c r="G42" s="17"/>
      <c r="H42" s="17"/>
      <c r="I42" s="17"/>
      <c r="J42" s="17"/>
      <c r="K42" s="17"/>
    </row>
    <row r="43" spans="1:11" ht="13.5" customHeight="1">
      <c r="A43" s="430"/>
      <c r="B43" s="461"/>
      <c r="C43" s="18"/>
      <c r="D43" s="18"/>
      <c r="E43" s="148"/>
      <c r="F43" s="17"/>
      <c r="G43" s="17"/>
      <c r="H43" s="17"/>
      <c r="I43" s="17"/>
      <c r="J43" s="17"/>
      <c r="K43" s="17"/>
    </row>
    <row r="44" spans="1:11" ht="9" customHeight="1">
      <c r="A44" s="251"/>
      <c r="B44" s="461"/>
      <c r="C44" s="18"/>
      <c r="D44" s="18"/>
      <c r="E44" s="148"/>
      <c r="F44" s="17"/>
      <c r="G44" s="17"/>
      <c r="H44" s="17"/>
      <c r="I44" s="17"/>
      <c r="J44" s="17"/>
      <c r="K44" s="17"/>
    </row>
    <row r="45" spans="1:11" ht="9" customHeight="1">
      <c r="A45" s="104"/>
      <c r="B45" s="461"/>
      <c r="C45" s="18"/>
      <c r="D45" s="18"/>
      <c r="E45" s="148"/>
      <c r="F45" s="17"/>
      <c r="G45" s="17"/>
      <c r="H45" s="17"/>
      <c r="I45" s="17"/>
      <c r="J45" s="17"/>
      <c r="K45" s="17"/>
    </row>
    <row r="46" spans="1:11" ht="9" customHeight="1">
      <c r="A46" s="104"/>
      <c r="B46" s="461"/>
      <c r="C46" s="18"/>
      <c r="D46" s="18"/>
      <c r="E46" s="148"/>
      <c r="F46" s="17"/>
      <c r="G46" s="17"/>
      <c r="H46" s="17"/>
      <c r="I46" s="17"/>
      <c r="J46" s="17"/>
      <c r="K46" s="17"/>
    </row>
    <row r="47" spans="1:11" ht="9" customHeight="1">
      <c r="A47" s="104"/>
      <c r="B47" s="461"/>
      <c r="C47" s="18"/>
      <c r="D47" s="18"/>
      <c r="E47" s="148"/>
      <c r="F47" s="17"/>
      <c r="G47" s="17"/>
      <c r="H47" s="17"/>
      <c r="I47" s="17"/>
      <c r="J47" s="17"/>
      <c r="K47" s="17"/>
    </row>
    <row r="48" spans="1:11" ht="9" customHeight="1">
      <c r="A48" s="104"/>
      <c r="B48" s="461"/>
      <c r="C48" s="18"/>
      <c r="D48" s="18"/>
      <c r="E48" s="148"/>
      <c r="F48" s="17"/>
      <c r="G48" s="17"/>
      <c r="H48" s="17"/>
      <c r="I48" s="17"/>
      <c r="J48" s="17"/>
      <c r="K48" s="17"/>
    </row>
    <row r="49" spans="1:11" ht="9" customHeight="1">
      <c r="A49" s="104"/>
      <c r="B49" s="461"/>
      <c r="C49" s="18"/>
      <c r="D49" s="18"/>
      <c r="E49" s="148"/>
      <c r="F49" s="17"/>
      <c r="G49" s="17"/>
      <c r="H49" s="17"/>
      <c r="I49" s="17"/>
      <c r="J49" s="17"/>
      <c r="K49" s="17"/>
    </row>
    <row r="50" spans="1:11" ht="9" customHeight="1">
      <c r="A50" s="252"/>
      <c r="B50" s="461"/>
      <c r="C50" s="18"/>
      <c r="D50" s="18"/>
      <c r="E50" s="148"/>
      <c r="F50" s="17"/>
      <c r="G50" s="17"/>
      <c r="H50" s="17"/>
      <c r="I50" s="17"/>
      <c r="J50" s="17"/>
      <c r="K50" s="17"/>
    </row>
    <row r="51" spans="1:11" ht="9" customHeight="1">
      <c r="A51" s="16"/>
      <c r="B51" s="461"/>
      <c r="C51" s="18"/>
      <c r="D51" s="18"/>
      <c r="E51" s="148"/>
      <c r="F51" s="17"/>
      <c r="G51" s="17"/>
      <c r="H51" s="17"/>
      <c r="I51" s="17"/>
      <c r="J51" s="17"/>
      <c r="K51" s="17"/>
    </row>
    <row r="52" spans="1:11" ht="9" customHeight="1">
      <c r="B52" s="461"/>
      <c r="C52" s="18"/>
      <c r="D52" s="18"/>
      <c r="E52" s="148"/>
      <c r="F52" s="149"/>
      <c r="G52" s="149"/>
      <c r="H52" s="17"/>
      <c r="I52" s="17"/>
      <c r="J52" s="17"/>
      <c r="K52" s="17"/>
    </row>
    <row r="53" spans="1:11" ht="9" customHeight="1">
      <c r="B53" s="461"/>
      <c r="C53" s="18"/>
      <c r="D53" s="18"/>
      <c r="E53" s="148"/>
      <c r="F53" s="17"/>
      <c r="G53" s="17"/>
      <c r="H53" s="17"/>
      <c r="I53" s="17"/>
      <c r="J53" s="17"/>
      <c r="K53" s="17"/>
    </row>
    <row r="54" spans="1:11" ht="9" customHeight="1">
      <c r="A54" s="16"/>
      <c r="B54" s="461"/>
      <c r="C54" s="18"/>
      <c r="D54" s="18"/>
      <c r="E54" s="148"/>
      <c r="F54" s="17"/>
      <c r="G54" s="17"/>
      <c r="H54" s="17"/>
      <c r="I54" s="17"/>
      <c r="J54" s="17"/>
      <c r="K54" s="17"/>
    </row>
    <row r="55" spans="1:11" ht="9" customHeight="1">
      <c r="A55" s="129"/>
      <c r="C55" s="18"/>
      <c r="D55" s="460"/>
      <c r="E55" s="148"/>
      <c r="F55" s="17"/>
      <c r="G55" s="17"/>
      <c r="H55" s="17"/>
      <c r="I55" s="17"/>
      <c r="J55" s="17"/>
      <c r="K55" s="17"/>
    </row>
    <row r="56" spans="1:11" ht="9" customHeight="1">
      <c r="A56" s="16"/>
      <c r="C56" s="18"/>
      <c r="D56" s="460"/>
      <c r="E56" s="148"/>
      <c r="F56" s="17"/>
      <c r="G56" s="17"/>
      <c r="H56" s="17"/>
      <c r="I56" s="17"/>
      <c r="J56" s="17"/>
      <c r="K56" s="17"/>
    </row>
    <row r="57" spans="1:11" ht="9" customHeight="1">
      <c r="A57" s="16"/>
      <c r="C57" s="18"/>
      <c r="D57" s="460"/>
      <c r="E57" s="148"/>
      <c r="F57" s="17"/>
      <c r="G57" s="17"/>
      <c r="H57" s="17"/>
      <c r="I57" s="17"/>
      <c r="J57" s="17"/>
      <c r="K57" s="17"/>
    </row>
    <row r="58" spans="1:11" ht="9" customHeight="1">
      <c r="A58" s="16"/>
      <c r="B58" s="468"/>
      <c r="C58" s="18"/>
      <c r="D58" s="460"/>
      <c r="E58" s="148"/>
      <c r="F58" s="17"/>
      <c r="G58" s="17"/>
      <c r="H58" s="17"/>
      <c r="I58" s="17"/>
      <c r="J58" s="17"/>
      <c r="K58" s="17"/>
    </row>
    <row r="59" spans="1:11" ht="9" customHeight="1">
      <c r="A59" s="16"/>
      <c r="B59" s="468"/>
      <c r="C59" s="18"/>
      <c r="D59" s="460"/>
      <c r="E59" s="148"/>
      <c r="F59" s="17"/>
      <c r="G59" s="17"/>
      <c r="H59" s="17"/>
      <c r="I59" s="17"/>
      <c r="J59" s="17"/>
      <c r="K59" s="17"/>
    </row>
    <row r="60" spans="1:11" ht="9" customHeight="1">
      <c r="A60" s="16"/>
      <c r="B60" s="468"/>
      <c r="C60" s="18"/>
      <c r="D60" s="460"/>
      <c r="E60" s="148"/>
      <c r="F60" s="17"/>
      <c r="G60" s="17"/>
      <c r="H60" s="17"/>
      <c r="I60" s="17"/>
      <c r="J60" s="17"/>
      <c r="K60" s="17"/>
    </row>
    <row r="61" spans="1:11" ht="9" customHeight="1">
      <c r="A61" s="126"/>
      <c r="B61" s="468"/>
      <c r="C61" s="18"/>
      <c r="D61" s="460"/>
      <c r="E61" s="148"/>
      <c r="F61" s="17"/>
      <c r="G61" s="17"/>
      <c r="H61" s="17"/>
      <c r="I61" s="17"/>
      <c r="J61" s="17"/>
      <c r="K61" s="17"/>
    </row>
    <row r="62" spans="1:11" ht="9" customHeight="1">
      <c r="A62" s="16"/>
      <c r="B62" s="468"/>
      <c r="C62" s="18"/>
      <c r="D62" s="460"/>
      <c r="E62" s="148"/>
      <c r="F62" s="17"/>
      <c r="G62" s="17"/>
      <c r="H62" s="17"/>
      <c r="I62" s="17"/>
      <c r="J62" s="17"/>
      <c r="K62" s="17"/>
    </row>
    <row r="63" spans="1:11" ht="9" customHeight="1">
      <c r="A63" s="16"/>
      <c r="B63" s="468"/>
      <c r="C63" s="18"/>
      <c r="D63" s="460"/>
      <c r="E63" s="148"/>
      <c r="F63" s="17"/>
      <c r="G63" s="17"/>
      <c r="H63" s="17"/>
      <c r="I63" s="17"/>
      <c r="J63" s="17"/>
      <c r="K63" s="17"/>
    </row>
    <row r="64" spans="1:11" ht="9" customHeight="1">
      <c r="A64" s="16"/>
      <c r="B64" s="468"/>
      <c r="C64" s="18"/>
      <c r="D64" s="460"/>
      <c r="E64" s="148"/>
      <c r="F64" s="17"/>
      <c r="G64" s="17"/>
      <c r="H64" s="17"/>
      <c r="I64" s="17"/>
      <c r="J64" s="17"/>
      <c r="K64" s="17"/>
    </row>
    <row r="65" spans="1:11" ht="9" customHeight="1">
      <c r="A65" s="16"/>
      <c r="C65" s="18"/>
      <c r="D65" s="460"/>
      <c r="E65" s="148"/>
      <c r="F65" s="17"/>
      <c r="G65" s="17"/>
      <c r="H65" s="17"/>
      <c r="I65" s="17"/>
      <c r="J65" s="17"/>
      <c r="K65" s="17"/>
    </row>
    <row r="66" spans="1:11" ht="9" customHeight="1">
      <c r="A66" s="16"/>
      <c r="C66" s="18"/>
      <c r="D66" s="460"/>
      <c r="E66" s="148"/>
      <c r="F66" s="17"/>
      <c r="G66" s="17"/>
      <c r="H66" s="17"/>
      <c r="I66" s="17"/>
      <c r="J66" s="17"/>
      <c r="K66" s="17"/>
    </row>
    <row r="67" spans="1:11" ht="9" customHeight="1">
      <c r="A67" s="126"/>
      <c r="C67" s="18"/>
      <c r="D67" s="460"/>
      <c r="E67" s="148"/>
      <c r="F67" s="17"/>
      <c r="G67" s="17"/>
      <c r="H67" s="17"/>
      <c r="I67" s="17"/>
      <c r="J67" s="17"/>
      <c r="K67" s="17"/>
    </row>
    <row r="68" spans="1:11" ht="9" customHeight="1">
      <c r="A68" s="16"/>
      <c r="C68" s="18"/>
      <c r="D68" s="460"/>
      <c r="E68" s="148"/>
      <c r="F68" s="17"/>
      <c r="G68" s="17"/>
      <c r="H68" s="17"/>
      <c r="I68" s="17"/>
      <c r="J68" s="17"/>
      <c r="K68" s="17"/>
    </row>
    <row r="69" spans="1:11" ht="9" customHeight="1">
      <c r="A69" s="16"/>
      <c r="C69" s="18"/>
      <c r="D69" s="460"/>
      <c r="E69" s="148"/>
      <c r="F69" s="17"/>
      <c r="G69" s="17"/>
      <c r="H69" s="17"/>
      <c r="I69" s="17"/>
      <c r="J69" s="17"/>
      <c r="K69" s="17"/>
    </row>
    <row r="70" spans="1:11" ht="9" customHeight="1">
      <c r="A70" s="16"/>
      <c r="C70" s="18"/>
      <c r="D70" s="460"/>
      <c r="E70" s="148"/>
      <c r="F70" s="17"/>
      <c r="G70" s="17"/>
      <c r="H70" s="17"/>
      <c r="I70" s="17"/>
      <c r="J70" s="17"/>
      <c r="K70" s="17"/>
    </row>
    <row r="71" spans="1:11" ht="9" customHeight="1">
      <c r="A71" s="16"/>
      <c r="C71" s="18"/>
      <c r="D71" s="460"/>
      <c r="E71" s="148"/>
      <c r="F71" s="17"/>
      <c r="G71" s="17"/>
      <c r="H71" s="17"/>
      <c r="I71" s="17"/>
      <c r="J71" s="17"/>
      <c r="K71" s="17"/>
    </row>
    <row r="72" spans="1:11" ht="9" customHeight="1">
      <c r="A72" s="16"/>
      <c r="C72" s="18"/>
      <c r="D72" s="460"/>
      <c r="E72" s="148"/>
      <c r="F72" s="17"/>
      <c r="G72" s="17"/>
      <c r="H72" s="17"/>
      <c r="I72" s="17"/>
      <c r="J72" s="17"/>
      <c r="K72" s="17"/>
    </row>
    <row r="73" spans="1:11" ht="9" customHeight="1">
      <c r="A73" s="126"/>
      <c r="C73" s="18"/>
      <c r="D73" s="460"/>
      <c r="E73" s="148"/>
      <c r="F73" s="17"/>
      <c r="G73" s="17"/>
      <c r="H73" s="17"/>
      <c r="I73" s="17"/>
      <c r="J73" s="17"/>
      <c r="K73" s="17"/>
    </row>
    <row r="74" spans="1:11" ht="9" customHeight="1">
      <c r="A74" s="16"/>
      <c r="C74" s="18"/>
      <c r="D74" s="460"/>
      <c r="E74" s="148"/>
      <c r="F74" s="17"/>
      <c r="G74" s="17"/>
      <c r="H74" s="17"/>
      <c r="I74" s="17"/>
      <c r="J74" s="17"/>
      <c r="K74" s="17"/>
    </row>
    <row r="75" spans="1:11" ht="9" customHeight="1">
      <c r="A75" s="16"/>
      <c r="C75" s="18"/>
      <c r="D75" s="460"/>
      <c r="E75" s="148"/>
      <c r="F75" s="17"/>
      <c r="G75" s="17"/>
      <c r="H75" s="17"/>
      <c r="I75" s="17"/>
      <c r="J75" s="17"/>
      <c r="K75" s="17"/>
    </row>
    <row r="76" spans="1:11" ht="9" customHeight="1">
      <c r="A76" s="16"/>
      <c r="C76" s="18"/>
      <c r="D76" s="460"/>
      <c r="E76" s="148"/>
      <c r="F76" s="17"/>
      <c r="G76" s="17"/>
      <c r="H76" s="17"/>
      <c r="I76" s="17"/>
      <c r="J76" s="17"/>
      <c r="K76" s="17"/>
    </row>
    <row r="77" spans="1:11" ht="9" customHeight="1">
      <c r="A77" s="16"/>
      <c r="C77" s="18"/>
      <c r="D77" s="460"/>
      <c r="E77" s="148"/>
      <c r="F77" s="17"/>
      <c r="G77" s="17"/>
      <c r="H77" s="17"/>
      <c r="I77" s="17"/>
      <c r="J77" s="17"/>
      <c r="K77" s="17"/>
    </row>
    <row r="78" spans="1:11" ht="9" customHeight="1">
      <c r="A78" s="126"/>
      <c r="C78" s="18"/>
      <c r="D78" s="460"/>
      <c r="E78" s="148"/>
      <c r="F78" s="17"/>
      <c r="G78" s="17"/>
      <c r="H78" s="17"/>
      <c r="I78" s="17"/>
      <c r="J78" s="17"/>
      <c r="K78" s="17"/>
    </row>
    <row r="79" spans="1:11" ht="9" customHeight="1">
      <c r="A79" s="127"/>
      <c r="C79" s="18"/>
      <c r="D79" s="460"/>
      <c r="E79" s="148"/>
      <c r="F79" s="17"/>
      <c r="G79" s="17"/>
      <c r="H79" s="17"/>
      <c r="I79" s="17"/>
      <c r="J79" s="17"/>
      <c r="K79" s="17"/>
    </row>
    <row r="80" spans="1:11" ht="9" customHeight="1">
      <c r="A80" s="127"/>
      <c r="C80" s="18"/>
      <c r="D80" s="460"/>
      <c r="E80" s="148"/>
      <c r="F80" s="17"/>
      <c r="G80" s="17"/>
      <c r="H80" s="17"/>
      <c r="I80" s="17"/>
      <c r="J80" s="17"/>
      <c r="K80" s="17"/>
    </row>
    <row r="81" spans="1:11" ht="9" customHeight="1">
      <c r="A81" s="127"/>
      <c r="C81" s="18"/>
      <c r="D81" s="460"/>
      <c r="E81" s="148"/>
      <c r="F81" s="17"/>
      <c r="G81" s="17"/>
      <c r="H81" s="17"/>
      <c r="I81" s="17"/>
      <c r="J81" s="17"/>
      <c r="K81" s="17"/>
    </row>
    <row r="82" spans="1:11" ht="9" customHeight="1">
      <c r="A82" s="127"/>
      <c r="C82" s="18"/>
      <c r="D82" s="460"/>
      <c r="E82" s="148"/>
      <c r="F82" s="17"/>
      <c r="G82" s="17"/>
      <c r="H82" s="17"/>
      <c r="I82" s="17"/>
      <c r="J82" s="17"/>
      <c r="K82" s="17"/>
    </row>
    <row r="83" spans="1:11" ht="9" customHeight="1">
      <c r="A83" s="128"/>
      <c r="C83" s="18"/>
      <c r="D83" s="460"/>
      <c r="E83" s="148"/>
      <c r="F83" s="17"/>
      <c r="G83" s="17"/>
      <c r="H83" s="17"/>
      <c r="I83" s="17"/>
      <c r="J83" s="17"/>
      <c r="K83" s="17"/>
    </row>
    <row r="84" spans="1:11" ht="9" customHeight="1">
      <c r="A84" s="128"/>
      <c r="C84" s="18"/>
      <c r="D84" s="460"/>
      <c r="E84" s="148"/>
      <c r="F84" s="17"/>
      <c r="G84" s="17"/>
      <c r="H84" s="17"/>
      <c r="I84" s="17"/>
      <c r="J84" s="17"/>
      <c r="K84" s="17"/>
    </row>
    <row r="85" spans="1:11" ht="9" customHeight="1">
      <c r="A85" s="129"/>
      <c r="C85" s="18"/>
      <c r="D85" s="460"/>
      <c r="E85" s="148"/>
      <c r="F85" s="17"/>
      <c r="G85" s="17"/>
      <c r="H85" s="17"/>
      <c r="I85" s="17"/>
      <c r="J85" s="17"/>
      <c r="K85" s="17"/>
    </row>
    <row r="86" spans="1:11" ht="9" customHeight="1">
      <c r="A86" s="16"/>
      <c r="C86" s="18"/>
      <c r="D86" s="460"/>
      <c r="E86" s="148"/>
      <c r="F86" s="17"/>
      <c r="G86" s="17"/>
      <c r="H86" s="17"/>
      <c r="I86" s="17"/>
      <c r="J86" s="17"/>
      <c r="K86" s="17"/>
    </row>
    <row r="87" spans="1:11" ht="9" customHeight="1">
      <c r="A87" s="16"/>
      <c r="C87" s="18"/>
      <c r="D87" s="460"/>
      <c r="E87" s="148"/>
      <c r="F87" s="17"/>
      <c r="G87" s="17"/>
      <c r="H87" s="17"/>
      <c r="I87" s="17"/>
      <c r="J87" s="17"/>
      <c r="K87" s="17"/>
    </row>
    <row r="88" spans="1:11" ht="9" customHeight="1">
      <c r="A88" s="16"/>
      <c r="C88" s="18"/>
      <c r="D88" s="460"/>
      <c r="E88" s="148"/>
      <c r="F88" s="17"/>
      <c r="G88" s="17"/>
      <c r="H88" s="17"/>
      <c r="I88" s="17"/>
      <c r="J88" s="17"/>
      <c r="K88" s="17"/>
    </row>
    <row r="89" spans="1:11" ht="9" customHeight="1">
      <c r="A89" s="16"/>
      <c r="C89" s="18"/>
      <c r="D89" s="460"/>
      <c r="E89" s="148"/>
      <c r="F89" s="17"/>
      <c r="G89" s="17"/>
      <c r="H89" s="17"/>
      <c r="I89" s="17"/>
      <c r="J89" s="17"/>
      <c r="K89" s="17"/>
    </row>
    <row r="90" spans="1:11" ht="9" customHeight="1">
      <c r="A90" s="127"/>
      <c r="C90" s="18"/>
      <c r="D90" s="460"/>
      <c r="E90" s="148"/>
      <c r="F90" s="17"/>
      <c r="G90" s="17"/>
      <c r="H90" s="17"/>
      <c r="I90" s="17"/>
      <c r="J90" s="17"/>
      <c r="K90" s="17"/>
    </row>
    <row r="91" spans="1:11" ht="9" customHeight="1">
      <c r="A91" s="129"/>
      <c r="C91" s="18"/>
      <c r="D91" s="460"/>
      <c r="E91" s="148"/>
      <c r="F91" s="17"/>
      <c r="G91" s="17"/>
      <c r="H91" s="17"/>
      <c r="I91" s="17"/>
      <c r="J91" s="17"/>
      <c r="K91" s="17"/>
    </row>
    <row r="92" spans="1:11" ht="9" customHeight="1">
      <c r="A92" s="16"/>
      <c r="C92" s="18"/>
      <c r="D92" s="460"/>
      <c r="E92" s="148"/>
      <c r="F92" s="17"/>
      <c r="G92" s="17"/>
      <c r="H92" s="17"/>
      <c r="I92" s="17"/>
      <c r="J92" s="17"/>
      <c r="K92" s="17"/>
    </row>
    <row r="93" spans="1:11" ht="9" customHeight="1">
      <c r="A93" s="16"/>
      <c r="C93" s="18"/>
      <c r="D93" s="460"/>
      <c r="E93" s="148"/>
      <c r="F93" s="17"/>
      <c r="G93" s="17"/>
      <c r="H93" s="17"/>
      <c r="I93" s="17"/>
      <c r="J93" s="17"/>
      <c r="K93" s="17"/>
    </row>
    <row r="94" spans="1:11" ht="9" customHeight="1">
      <c r="A94" s="16"/>
      <c r="C94" s="18"/>
      <c r="D94" s="460"/>
      <c r="E94" s="148"/>
      <c r="F94" s="17"/>
      <c r="G94" s="17"/>
      <c r="H94" s="17"/>
      <c r="I94" s="17"/>
      <c r="J94" s="17"/>
      <c r="K94" s="17"/>
    </row>
    <row r="95" spans="1:11" ht="9" customHeight="1">
      <c r="A95" s="16"/>
      <c r="C95" s="18"/>
      <c r="D95" s="460"/>
      <c r="E95" s="148"/>
      <c r="F95" s="17"/>
      <c r="G95" s="17"/>
      <c r="H95" s="17"/>
      <c r="I95" s="17"/>
      <c r="J95" s="17"/>
      <c r="K95" s="17"/>
    </row>
    <row r="96" spans="1:11" ht="9" customHeight="1">
      <c r="A96" s="127"/>
      <c r="C96" s="18"/>
      <c r="D96" s="460"/>
      <c r="E96" s="148"/>
      <c r="F96" s="17"/>
      <c r="G96" s="17"/>
      <c r="H96" s="17"/>
      <c r="I96" s="17"/>
      <c r="J96" s="17"/>
      <c r="K96" s="17"/>
    </row>
    <row r="97" spans="1:11" ht="9" customHeight="1">
      <c r="A97" s="129"/>
      <c r="C97" s="18"/>
      <c r="D97" s="460"/>
      <c r="E97" s="148"/>
      <c r="F97" s="17"/>
      <c r="G97" s="17"/>
      <c r="H97" s="17"/>
      <c r="I97" s="17"/>
      <c r="J97" s="17"/>
      <c r="K97" s="17"/>
    </row>
    <row r="98" spans="1:11" ht="9" customHeight="1">
      <c r="A98" s="16"/>
      <c r="C98" s="18"/>
      <c r="D98" s="460"/>
      <c r="E98" s="148"/>
      <c r="F98" s="17"/>
      <c r="G98" s="17"/>
      <c r="H98" s="17"/>
      <c r="I98" s="17"/>
      <c r="J98" s="17"/>
      <c r="K98" s="17"/>
    </row>
    <row r="99" spans="1:11" ht="9" customHeight="1">
      <c r="A99" s="16"/>
      <c r="C99" s="18"/>
      <c r="D99" s="460"/>
      <c r="E99" s="148"/>
      <c r="F99" s="17"/>
      <c r="G99" s="17"/>
      <c r="H99" s="17"/>
      <c r="I99" s="17"/>
      <c r="J99" s="17"/>
      <c r="K99" s="17"/>
    </row>
    <row r="100" spans="1:11" ht="9" customHeight="1">
      <c r="A100" s="16"/>
      <c r="C100" s="461"/>
      <c r="E100" s="467"/>
    </row>
    <row r="101" spans="1:11" ht="9" customHeight="1">
      <c r="A101" s="16"/>
      <c r="C101" s="461"/>
      <c r="E101" s="467"/>
    </row>
    <row r="102" spans="1:11" ht="9" customHeight="1">
      <c r="A102" s="16"/>
      <c r="C102" s="461"/>
      <c r="E102" s="467"/>
    </row>
    <row r="103" spans="1:11" ht="9" customHeight="1">
      <c r="A103" s="16"/>
      <c r="C103" s="461"/>
      <c r="E103" s="467"/>
    </row>
    <row r="104" spans="1:11" ht="9" customHeight="1">
      <c r="A104" s="16"/>
      <c r="C104" s="461"/>
      <c r="E104" s="467"/>
    </row>
    <row r="105" spans="1:11" ht="9" customHeight="1">
      <c r="A105" s="16"/>
      <c r="C105" s="461"/>
      <c r="E105" s="467"/>
    </row>
    <row r="106" spans="1:11" ht="9" customHeight="1">
      <c r="A106" s="127"/>
      <c r="C106" s="461"/>
      <c r="E106" s="467"/>
    </row>
    <row r="107" spans="1:11" ht="9" customHeight="1">
      <c r="A107" s="129"/>
      <c r="C107" s="461"/>
      <c r="E107" s="467"/>
    </row>
    <row r="108" spans="1:11" ht="9" customHeight="1">
      <c r="A108" s="16"/>
      <c r="C108" s="461"/>
      <c r="E108" s="467"/>
    </row>
    <row r="109" spans="1:11" ht="9" customHeight="1">
      <c r="A109" s="16"/>
      <c r="C109" s="461"/>
      <c r="E109" s="467"/>
    </row>
    <row r="110" spans="1:11" ht="9" customHeight="1">
      <c r="A110" s="16"/>
      <c r="C110" s="461"/>
      <c r="E110" s="467"/>
    </row>
    <row r="111" spans="1:11" ht="9" customHeight="1">
      <c r="A111" s="16"/>
      <c r="C111" s="461"/>
      <c r="E111" s="467"/>
    </row>
    <row r="112" spans="1:11" ht="9" customHeight="1">
      <c r="A112" s="16"/>
      <c r="C112" s="461"/>
      <c r="E112" s="467"/>
    </row>
    <row r="113" spans="1:5" ht="9" customHeight="1">
      <c r="A113" s="16"/>
      <c r="C113" s="461"/>
      <c r="E113" s="467"/>
    </row>
    <row r="114" spans="1:5" ht="9" customHeight="1">
      <c r="A114" s="16"/>
      <c r="C114" s="461"/>
      <c r="E114" s="467"/>
    </row>
    <row r="115" spans="1:5" ht="9" customHeight="1">
      <c r="A115" s="16"/>
      <c r="C115" s="461"/>
      <c r="E115" s="467"/>
    </row>
    <row r="116" spans="1:5" ht="9" customHeight="1">
      <c r="A116" s="16"/>
      <c r="C116" s="461"/>
      <c r="E116" s="467"/>
    </row>
    <row r="117" spans="1:5" ht="9" customHeight="1">
      <c r="A117" s="129"/>
      <c r="C117" s="461"/>
      <c r="E117" s="467"/>
    </row>
    <row r="118" spans="1:5" ht="9" customHeight="1">
      <c r="A118" s="16"/>
      <c r="C118" s="461"/>
      <c r="E118" s="467"/>
    </row>
    <row r="119" spans="1:5" ht="9" customHeight="1">
      <c r="A119" s="16"/>
      <c r="C119" s="461"/>
      <c r="E119" s="467"/>
    </row>
    <row r="120" spans="1:5" ht="9" customHeight="1">
      <c r="A120" s="16"/>
      <c r="C120" s="461"/>
      <c r="E120" s="467"/>
    </row>
    <row r="121" spans="1:5">
      <c r="A121" s="130"/>
      <c r="C121" s="461"/>
      <c r="E121" s="467"/>
    </row>
    <row r="122" spans="1:5">
      <c r="A122" s="130"/>
      <c r="C122" s="461"/>
      <c r="E122" s="467"/>
    </row>
    <row r="123" spans="1:5">
      <c r="A123" s="130"/>
      <c r="C123" s="461"/>
      <c r="E123" s="467"/>
    </row>
    <row r="124" spans="1:5">
      <c r="A124" s="130"/>
      <c r="C124" s="461"/>
      <c r="E124" s="467"/>
    </row>
    <row r="125" spans="1:5">
      <c r="A125" s="130"/>
      <c r="C125" s="461"/>
      <c r="E125" s="467"/>
    </row>
    <row r="126" spans="1:5">
      <c r="A126" s="130"/>
      <c r="C126" s="461"/>
      <c r="E126" s="467"/>
    </row>
    <row r="127" spans="1:5">
      <c r="A127" s="130"/>
      <c r="C127" s="461"/>
      <c r="E127" s="467"/>
    </row>
    <row r="128" spans="1:5" ht="15.75">
      <c r="A128" s="131"/>
      <c r="C128" s="461"/>
      <c r="E128" s="467"/>
    </row>
    <row r="129" spans="1:5" ht="15.75">
      <c r="A129" s="131"/>
      <c r="C129" s="461"/>
      <c r="E129" s="467"/>
    </row>
    <row r="130" spans="1:5" ht="15.75">
      <c r="A130" s="131"/>
      <c r="C130" s="461"/>
      <c r="E130" s="467"/>
    </row>
    <row r="131" spans="1:5" ht="15.75">
      <c r="A131" s="131"/>
      <c r="C131" s="461"/>
      <c r="E131" s="467"/>
    </row>
    <row r="132" spans="1:5" ht="15.75">
      <c r="A132" s="131"/>
      <c r="C132" s="461"/>
      <c r="E132" s="467"/>
    </row>
    <row r="133" spans="1:5" ht="15.75">
      <c r="A133" s="131"/>
      <c r="C133" s="461"/>
      <c r="E133" s="467"/>
    </row>
    <row r="134" spans="1:5" ht="15.75">
      <c r="A134" s="131"/>
      <c r="C134" s="461"/>
      <c r="E134" s="467"/>
    </row>
    <row r="135" spans="1:5" ht="15.75">
      <c r="A135" s="131"/>
      <c r="C135" s="461"/>
      <c r="E135" s="467"/>
    </row>
    <row r="136" spans="1:5" ht="15.75">
      <c r="A136" s="131"/>
      <c r="C136" s="461"/>
      <c r="E136" s="467"/>
    </row>
    <row r="137" spans="1:5" ht="15.75">
      <c r="A137" s="131"/>
      <c r="C137" s="461"/>
      <c r="E137" s="467"/>
    </row>
    <row r="138" spans="1:5" ht="15.75">
      <c r="A138" s="131"/>
      <c r="C138" s="461"/>
      <c r="E138" s="467"/>
    </row>
    <row r="139" spans="1:5" ht="15.75">
      <c r="A139" s="131"/>
      <c r="C139" s="461"/>
      <c r="E139" s="467"/>
    </row>
    <row r="140" spans="1:5" ht="15.75">
      <c r="A140" s="131"/>
      <c r="C140" s="461"/>
      <c r="E140" s="467"/>
    </row>
    <row r="141" spans="1:5" ht="15.75">
      <c r="A141" s="131"/>
      <c r="C141" s="461"/>
      <c r="E141" s="467"/>
    </row>
    <row r="142" spans="1:5" ht="15.75">
      <c r="A142" s="131"/>
      <c r="C142" s="461"/>
      <c r="E142" s="467"/>
    </row>
    <row r="143" spans="1:5" ht="15.75">
      <c r="A143" s="131"/>
      <c r="C143" s="461"/>
      <c r="E143" s="467"/>
    </row>
    <row r="144" spans="1:5" ht="15.75">
      <c r="A144" s="131"/>
      <c r="C144" s="461"/>
      <c r="E144" s="467"/>
    </row>
    <row r="145" spans="1:5" ht="15.75">
      <c r="A145" s="131"/>
      <c r="C145" s="461"/>
      <c r="E145" s="467"/>
    </row>
    <row r="146" spans="1:5" ht="15.75">
      <c r="A146" s="131"/>
      <c r="C146" s="461"/>
      <c r="E146" s="467"/>
    </row>
    <row r="147" spans="1:5" ht="15.75">
      <c r="A147" s="131"/>
      <c r="C147" s="461"/>
      <c r="E147" s="467"/>
    </row>
    <row r="148" spans="1:5" ht="15.75">
      <c r="A148" s="131"/>
      <c r="C148" s="461"/>
      <c r="E148" s="467"/>
    </row>
    <row r="149" spans="1:5" ht="15.75">
      <c r="A149" s="131"/>
      <c r="C149" s="461"/>
      <c r="E149" s="467"/>
    </row>
    <row r="150" spans="1:5" ht="15.75">
      <c r="A150" s="131"/>
      <c r="C150" s="461"/>
      <c r="E150" s="467"/>
    </row>
    <row r="151" spans="1:5" ht="15.75">
      <c r="A151" s="131"/>
      <c r="C151" s="461"/>
      <c r="E151" s="467"/>
    </row>
    <row r="152" spans="1:5" ht="15.75">
      <c r="A152" s="131"/>
      <c r="C152" s="461"/>
      <c r="E152" s="467"/>
    </row>
    <row r="153" spans="1:5" ht="15.75">
      <c r="A153" s="131"/>
      <c r="C153" s="461"/>
      <c r="E153" s="467"/>
    </row>
    <row r="154" spans="1:5" ht="15.75">
      <c r="A154" s="131"/>
      <c r="C154" s="461"/>
      <c r="E154" s="467"/>
    </row>
    <row r="155" spans="1:5" ht="15.75">
      <c r="A155" s="131"/>
      <c r="C155" s="461"/>
      <c r="E155" s="467"/>
    </row>
    <row r="156" spans="1:5" ht="15.75">
      <c r="A156" s="131"/>
      <c r="C156" s="461"/>
      <c r="E156" s="467"/>
    </row>
    <row r="157" spans="1:5" ht="15.75">
      <c r="A157" s="131"/>
      <c r="C157" s="461"/>
      <c r="E157" s="467"/>
    </row>
    <row r="158" spans="1:5" ht="15.75">
      <c r="A158" s="131"/>
      <c r="C158" s="461"/>
      <c r="E158" s="467"/>
    </row>
    <row r="159" spans="1:5" ht="15.75">
      <c r="A159" s="131"/>
      <c r="C159" s="461"/>
      <c r="E159" s="467"/>
    </row>
    <row r="160" spans="1:5" ht="15.75">
      <c r="A160" s="131"/>
      <c r="C160" s="461"/>
      <c r="E160" s="467"/>
    </row>
    <row r="161" spans="1:5" ht="15.75">
      <c r="A161" s="131"/>
      <c r="C161" s="461"/>
      <c r="E161" s="467"/>
    </row>
    <row r="162" spans="1:5" ht="15.75">
      <c r="A162" s="131"/>
      <c r="C162" s="461"/>
      <c r="E162" s="467"/>
    </row>
    <row r="163" spans="1:5" ht="15.75">
      <c r="A163" s="131"/>
      <c r="C163" s="461"/>
      <c r="E163" s="467"/>
    </row>
    <row r="164" spans="1:5" ht="15.75">
      <c r="A164" s="131"/>
      <c r="C164" s="461"/>
      <c r="E164" s="467"/>
    </row>
    <row r="165" spans="1:5" ht="15.75">
      <c r="A165" s="131"/>
      <c r="C165" s="461"/>
      <c r="E165" s="467"/>
    </row>
    <row r="166" spans="1:5" ht="15.75">
      <c r="A166" s="131"/>
      <c r="C166" s="461"/>
      <c r="E166" s="467"/>
    </row>
    <row r="167" spans="1:5" ht="15.75">
      <c r="A167" s="131"/>
      <c r="C167" s="461"/>
      <c r="E167" s="467"/>
    </row>
    <row r="168" spans="1:5" ht="15.75">
      <c r="A168" s="131"/>
      <c r="C168" s="461"/>
      <c r="E168" s="467"/>
    </row>
    <row r="169" spans="1:5" ht="15.75">
      <c r="A169" s="131"/>
      <c r="C169" s="461"/>
      <c r="E169" s="467"/>
    </row>
    <row r="170" spans="1:5" ht="15.75">
      <c r="A170" s="131"/>
      <c r="C170" s="461"/>
      <c r="E170" s="467"/>
    </row>
    <row r="171" spans="1:5" ht="15.75">
      <c r="A171" s="131"/>
      <c r="C171" s="461"/>
      <c r="E171" s="467"/>
    </row>
    <row r="172" spans="1:5" ht="15.75">
      <c r="A172" s="131"/>
      <c r="C172" s="461"/>
      <c r="E172" s="467"/>
    </row>
    <row r="173" spans="1:5" ht="15.75">
      <c r="A173" s="131"/>
      <c r="C173" s="461"/>
      <c r="E173" s="467"/>
    </row>
    <row r="174" spans="1:5" ht="15.75">
      <c r="A174" s="131"/>
      <c r="C174" s="461"/>
      <c r="E174" s="467"/>
    </row>
    <row r="175" spans="1:5" ht="15.75">
      <c r="A175" s="131"/>
      <c r="C175" s="461"/>
      <c r="E175" s="467"/>
    </row>
    <row r="176" spans="1:5" ht="15.75">
      <c r="A176" s="131"/>
      <c r="C176" s="461"/>
      <c r="E176" s="467"/>
    </row>
    <row r="177" spans="1:5" ht="15.75">
      <c r="A177" s="131"/>
      <c r="C177" s="461"/>
      <c r="E177" s="467"/>
    </row>
    <row r="178" spans="1:5" ht="15.75">
      <c r="A178" s="131"/>
      <c r="C178" s="461"/>
      <c r="E178" s="467"/>
    </row>
    <row r="179" spans="1:5" ht="15.75">
      <c r="A179" s="131"/>
      <c r="C179" s="461"/>
      <c r="E179" s="467"/>
    </row>
    <row r="180" spans="1:5" ht="15.75">
      <c r="A180" s="131"/>
      <c r="C180" s="461"/>
      <c r="E180" s="467"/>
    </row>
    <row r="181" spans="1:5" ht="15.75">
      <c r="A181" s="131"/>
      <c r="C181" s="461"/>
      <c r="E181" s="467"/>
    </row>
    <row r="182" spans="1:5" ht="15.75">
      <c r="A182" s="131"/>
      <c r="C182" s="461"/>
      <c r="E182" s="467"/>
    </row>
    <row r="183" spans="1:5" ht="15.75">
      <c r="A183" s="131"/>
      <c r="C183" s="461"/>
      <c r="E183" s="467"/>
    </row>
    <row r="184" spans="1:5" ht="15.75">
      <c r="A184" s="131"/>
      <c r="C184" s="461"/>
      <c r="E184" s="467"/>
    </row>
    <row r="185" spans="1:5" ht="15.75">
      <c r="A185" s="131"/>
      <c r="C185" s="461"/>
      <c r="E185" s="467"/>
    </row>
    <row r="186" spans="1:5" ht="15.75">
      <c r="A186" s="131"/>
      <c r="C186" s="461"/>
      <c r="E186" s="467"/>
    </row>
    <row r="187" spans="1:5" ht="15.75">
      <c r="A187" s="131"/>
      <c r="C187" s="461"/>
      <c r="E187" s="467"/>
    </row>
    <row r="188" spans="1:5" ht="15.75">
      <c r="A188" s="131"/>
      <c r="C188" s="461"/>
      <c r="E188" s="467"/>
    </row>
    <row r="189" spans="1:5" ht="15.75">
      <c r="A189" s="131"/>
      <c r="C189" s="461"/>
      <c r="E189" s="467"/>
    </row>
    <row r="190" spans="1:5" ht="15.75">
      <c r="A190" s="131"/>
      <c r="C190" s="461"/>
      <c r="E190" s="467"/>
    </row>
    <row r="191" spans="1:5" ht="15.75">
      <c r="A191" s="131"/>
      <c r="C191" s="461"/>
      <c r="E191" s="467"/>
    </row>
    <row r="192" spans="1:5" ht="15.75">
      <c r="A192" s="131"/>
      <c r="C192" s="461"/>
      <c r="E192" s="467"/>
    </row>
    <row r="193" spans="1:5" ht="15.75">
      <c r="A193" s="131"/>
      <c r="C193" s="461"/>
      <c r="E193" s="467"/>
    </row>
    <row r="194" spans="1:5" ht="15.75">
      <c r="A194" s="131"/>
      <c r="C194" s="461"/>
      <c r="E194" s="467"/>
    </row>
    <row r="195" spans="1:5" ht="15.75">
      <c r="A195" s="131"/>
      <c r="C195" s="461"/>
      <c r="E195" s="467"/>
    </row>
    <row r="196" spans="1:5" ht="15.75">
      <c r="A196" s="131"/>
      <c r="C196" s="461"/>
      <c r="E196" s="467"/>
    </row>
    <row r="197" spans="1:5" ht="15.75">
      <c r="A197" s="131"/>
      <c r="C197" s="461"/>
      <c r="E197" s="467"/>
    </row>
    <row r="198" spans="1:5" ht="15.75">
      <c r="A198" s="131"/>
      <c r="C198" s="461"/>
      <c r="E198" s="467"/>
    </row>
    <row r="199" spans="1:5" ht="15.75">
      <c r="A199" s="131"/>
      <c r="C199" s="461"/>
      <c r="E199" s="467"/>
    </row>
    <row r="200" spans="1:5" ht="15.75">
      <c r="A200" s="131"/>
      <c r="C200" s="461"/>
      <c r="E200" s="467"/>
    </row>
    <row r="201" spans="1:5" ht="15.75">
      <c r="A201" s="131"/>
      <c r="C201" s="461"/>
      <c r="E201" s="467"/>
    </row>
    <row r="202" spans="1:5" ht="15.75">
      <c r="A202" s="131"/>
      <c r="C202" s="461"/>
      <c r="E202" s="467"/>
    </row>
    <row r="203" spans="1:5" ht="15.75">
      <c r="A203" s="131"/>
      <c r="C203" s="461"/>
      <c r="E203" s="467"/>
    </row>
    <row r="204" spans="1:5" ht="15.75">
      <c r="A204" s="131"/>
      <c r="C204" s="461"/>
      <c r="E204" s="467"/>
    </row>
    <row r="205" spans="1:5" ht="15.75">
      <c r="A205" s="131"/>
      <c r="C205" s="461"/>
      <c r="E205" s="467"/>
    </row>
    <row r="206" spans="1:5" ht="15.75">
      <c r="A206" s="131"/>
      <c r="C206" s="461"/>
      <c r="E206" s="467"/>
    </row>
    <row r="207" spans="1:5" ht="15.75">
      <c r="A207" s="131"/>
      <c r="C207" s="461"/>
      <c r="E207" s="467"/>
    </row>
    <row r="208" spans="1:5" ht="15.75">
      <c r="A208" s="131"/>
      <c r="C208" s="461"/>
      <c r="E208" s="467"/>
    </row>
    <row r="209" spans="1:5" ht="15.75">
      <c r="A209" s="131"/>
      <c r="C209" s="461"/>
      <c r="E209" s="467"/>
    </row>
    <row r="210" spans="1:5" ht="15.75">
      <c r="A210" s="131"/>
      <c r="C210" s="461"/>
      <c r="E210" s="467"/>
    </row>
    <row r="211" spans="1:5" ht="15.75">
      <c r="A211" s="131"/>
      <c r="C211" s="461"/>
      <c r="E211" s="467"/>
    </row>
    <row r="212" spans="1:5" ht="15.75">
      <c r="A212" s="131"/>
      <c r="C212" s="461"/>
      <c r="E212" s="467"/>
    </row>
    <row r="213" spans="1:5" ht="15.75">
      <c r="A213" s="131"/>
      <c r="C213" s="461"/>
      <c r="E213" s="467"/>
    </row>
    <row r="214" spans="1:5" ht="15.75">
      <c r="A214" s="131"/>
      <c r="C214" s="461"/>
      <c r="E214" s="467"/>
    </row>
    <row r="215" spans="1:5" ht="15.75">
      <c r="A215" s="131"/>
      <c r="C215" s="461"/>
      <c r="E215" s="467"/>
    </row>
    <row r="216" spans="1:5" ht="15.75">
      <c r="A216" s="131"/>
      <c r="C216" s="461"/>
      <c r="E216" s="467"/>
    </row>
    <row r="217" spans="1:5" ht="15.75">
      <c r="A217" s="131"/>
      <c r="C217" s="461"/>
      <c r="E217" s="467"/>
    </row>
    <row r="218" spans="1:5" ht="15.75">
      <c r="A218" s="131"/>
      <c r="C218" s="461"/>
      <c r="E218" s="467"/>
    </row>
    <row r="219" spans="1:5" ht="15.75">
      <c r="A219" s="19"/>
      <c r="C219" s="461"/>
      <c r="E219" s="467"/>
    </row>
    <row r="220" spans="1:5" ht="15.75">
      <c r="A220" s="19"/>
      <c r="C220" s="461"/>
      <c r="E220" s="467"/>
    </row>
    <row r="221" spans="1:5" ht="15.75">
      <c r="A221" s="19"/>
      <c r="C221" s="461"/>
      <c r="E221" s="467"/>
    </row>
    <row r="222" spans="1:5" ht="15.75">
      <c r="A222" s="19"/>
      <c r="C222" s="461"/>
    </row>
    <row r="223" spans="1:5" ht="15.75">
      <c r="A223" s="19"/>
      <c r="C223" s="461"/>
    </row>
    <row r="224" spans="1:5" ht="15.75">
      <c r="A224" s="19"/>
      <c r="C224" s="461"/>
    </row>
    <row r="225" spans="1:3" ht="15.75">
      <c r="A225" s="19"/>
      <c r="C225" s="461"/>
    </row>
    <row r="226" spans="1:3" ht="15.75">
      <c r="A226" s="19"/>
      <c r="C226" s="461"/>
    </row>
    <row r="227" spans="1:3" ht="15.75">
      <c r="A227" s="19"/>
      <c r="C227" s="461"/>
    </row>
    <row r="228" spans="1:3" ht="15.75">
      <c r="A228" s="19"/>
      <c r="C228" s="461"/>
    </row>
    <row r="229" spans="1:3" ht="15.75">
      <c r="A229" s="19"/>
      <c r="C229" s="461"/>
    </row>
    <row r="230" spans="1:3" ht="15.75">
      <c r="A230" s="19"/>
      <c r="C230" s="461"/>
    </row>
    <row r="231" spans="1:3" ht="15.75">
      <c r="A231" s="19"/>
      <c r="C231" s="461"/>
    </row>
    <row r="232" spans="1:3" ht="15.75">
      <c r="A232" s="19"/>
      <c r="C232" s="461"/>
    </row>
    <row r="233" spans="1:3" ht="15.75">
      <c r="A233" s="19"/>
      <c r="C233" s="461"/>
    </row>
    <row r="234" spans="1:3" ht="15.75">
      <c r="A234" s="19"/>
      <c r="C234" s="461"/>
    </row>
    <row r="235" spans="1:3" ht="15.75">
      <c r="A235" s="19"/>
      <c r="C235" s="461"/>
    </row>
    <row r="236" spans="1:3" ht="15.75">
      <c r="A236" s="19"/>
      <c r="C236" s="461"/>
    </row>
    <row r="237" spans="1:3" ht="15.75">
      <c r="A237" s="19"/>
      <c r="C237" s="461"/>
    </row>
    <row r="238" spans="1:3" ht="15.75">
      <c r="A238" s="19"/>
      <c r="C238" s="461"/>
    </row>
    <row r="239" spans="1:3" ht="15.75">
      <c r="A239" s="19"/>
      <c r="C239" s="461"/>
    </row>
    <row r="240" spans="1:3" ht="15.75">
      <c r="A240" s="19"/>
      <c r="C240" s="461"/>
    </row>
    <row r="241" spans="1:3" ht="15.75">
      <c r="A241" s="19"/>
      <c r="C241" s="461"/>
    </row>
    <row r="242" spans="1:3" ht="15.75">
      <c r="A242" s="19"/>
      <c r="C242" s="461"/>
    </row>
    <row r="243" spans="1:3" ht="15.75">
      <c r="A243" s="19"/>
      <c r="C243" s="461"/>
    </row>
    <row r="244" spans="1:3" ht="15.75">
      <c r="A244" s="19"/>
      <c r="C244" s="461"/>
    </row>
    <row r="245" spans="1:3" ht="15.75">
      <c r="A245" s="19"/>
      <c r="C245" s="461"/>
    </row>
    <row r="246" spans="1:3" ht="15.75">
      <c r="A246" s="19"/>
      <c r="C246" s="461"/>
    </row>
    <row r="247" spans="1:3" ht="15.75">
      <c r="A247" s="19"/>
      <c r="C247" s="461"/>
    </row>
    <row r="248" spans="1:3" ht="15.75">
      <c r="A248" s="19"/>
      <c r="C248" s="461"/>
    </row>
    <row r="249" spans="1:3" ht="15.75">
      <c r="A249" s="19"/>
      <c r="C249" s="461"/>
    </row>
    <row r="250" spans="1:3" ht="15.75">
      <c r="A250" s="19"/>
      <c r="C250" s="461"/>
    </row>
    <row r="251" spans="1:3" ht="15.75">
      <c r="A251" s="19"/>
      <c r="C251" s="461"/>
    </row>
    <row r="252" spans="1:3" ht="15.75">
      <c r="A252" s="19"/>
      <c r="C252" s="461"/>
    </row>
    <row r="253" spans="1:3" ht="15.75">
      <c r="A253" s="19"/>
      <c r="C253" s="461"/>
    </row>
    <row r="254" spans="1:3" ht="15.75">
      <c r="A254" s="19"/>
      <c r="C254" s="461"/>
    </row>
    <row r="255" spans="1:3" ht="15.75">
      <c r="A255" s="19"/>
      <c r="C255" s="461"/>
    </row>
    <row r="256" spans="1:3" ht="15.75">
      <c r="A256" s="19"/>
      <c r="C256" s="461"/>
    </row>
    <row r="257" spans="1:3" ht="15.75">
      <c r="A257" s="19"/>
      <c r="C257" s="461"/>
    </row>
    <row r="258" spans="1:3" ht="15.75">
      <c r="A258" s="19"/>
      <c r="C258" s="461"/>
    </row>
    <row r="259" spans="1:3" ht="15.75">
      <c r="A259" s="19"/>
      <c r="C259" s="461"/>
    </row>
    <row r="260" spans="1:3" ht="15.75">
      <c r="A260" s="19"/>
      <c r="C260" s="461"/>
    </row>
    <row r="261" spans="1:3" ht="15.75">
      <c r="A261" s="19"/>
      <c r="C261" s="461"/>
    </row>
    <row r="262" spans="1:3" ht="15.75">
      <c r="A262" s="19"/>
      <c r="C262" s="461"/>
    </row>
    <row r="263" spans="1:3" ht="15.75">
      <c r="A263" s="19"/>
      <c r="C263" s="461"/>
    </row>
    <row r="264" spans="1:3" ht="15.75">
      <c r="A264" s="19"/>
      <c r="C264" s="461"/>
    </row>
    <row r="265" spans="1:3" ht="15.75">
      <c r="A265" s="19"/>
      <c r="C265" s="461"/>
    </row>
    <row r="266" spans="1:3" ht="15.75">
      <c r="A266" s="19"/>
      <c r="C266" s="461"/>
    </row>
    <row r="267" spans="1:3" ht="15.75">
      <c r="A267" s="19"/>
      <c r="C267" s="461"/>
    </row>
    <row r="268" spans="1:3" ht="15.75">
      <c r="A268" s="19"/>
      <c r="C268" s="461"/>
    </row>
    <row r="269" spans="1:3" ht="15.75">
      <c r="A269" s="19"/>
      <c r="C269" s="461"/>
    </row>
    <row r="270" spans="1:3" ht="15.75">
      <c r="A270" s="19"/>
      <c r="C270" s="461"/>
    </row>
    <row r="271" spans="1:3" ht="15.75">
      <c r="A271" s="19"/>
      <c r="C271" s="461"/>
    </row>
    <row r="272" spans="1:3" ht="15.75">
      <c r="A272" s="19"/>
      <c r="C272" s="461"/>
    </row>
    <row r="273" spans="1:3" ht="15.75">
      <c r="A273" s="19"/>
      <c r="C273" s="461"/>
    </row>
    <row r="274" spans="1:3" ht="15.75">
      <c r="A274" s="19"/>
      <c r="C274" s="461"/>
    </row>
    <row r="275" spans="1:3" ht="15.75">
      <c r="A275" s="19"/>
      <c r="C275" s="461"/>
    </row>
    <row r="276" spans="1:3" ht="15.75">
      <c r="A276" s="19"/>
      <c r="C276" s="461"/>
    </row>
    <row r="277" spans="1:3" ht="15.75">
      <c r="A277" s="19"/>
      <c r="C277" s="461"/>
    </row>
    <row r="278" spans="1:3" ht="15.75">
      <c r="A278" s="19"/>
      <c r="C278" s="461"/>
    </row>
    <row r="279" spans="1:3" ht="15.75">
      <c r="A279" s="19"/>
      <c r="C279" s="461"/>
    </row>
    <row r="280" spans="1:3" ht="15.75">
      <c r="A280" s="19"/>
      <c r="C280" s="461"/>
    </row>
    <row r="281" spans="1:3" ht="15.75">
      <c r="A281" s="19"/>
      <c r="C281" s="461"/>
    </row>
    <row r="282" spans="1:3" ht="15.75">
      <c r="A282" s="19"/>
      <c r="C282" s="461"/>
    </row>
    <row r="283" spans="1:3" ht="15.75">
      <c r="A283" s="19"/>
      <c r="C283" s="461"/>
    </row>
    <row r="284" spans="1:3" ht="15.75">
      <c r="A284" s="19"/>
      <c r="C284" s="461"/>
    </row>
    <row r="285" spans="1:3" ht="15.75">
      <c r="A285" s="19"/>
      <c r="C285" s="461"/>
    </row>
    <row r="286" spans="1:3" ht="15.75">
      <c r="A286" s="19"/>
      <c r="C286" s="461"/>
    </row>
    <row r="287" spans="1:3" ht="15.75">
      <c r="A287" s="19"/>
      <c r="C287" s="461"/>
    </row>
    <row r="288" spans="1:3" ht="15.75">
      <c r="A288" s="19"/>
      <c r="C288" s="461"/>
    </row>
    <row r="289" spans="1:3" ht="15.75">
      <c r="A289" s="19"/>
      <c r="C289" s="461"/>
    </row>
    <row r="290" spans="1:3" ht="15.75">
      <c r="A290" s="19"/>
      <c r="C290" s="461"/>
    </row>
    <row r="291" spans="1:3" ht="15.75">
      <c r="A291" s="19"/>
    </row>
    <row r="292" spans="1:3" ht="15.75">
      <c r="A292" s="19"/>
    </row>
    <row r="293" spans="1:3" ht="15.75">
      <c r="A293" s="19"/>
    </row>
    <row r="294" spans="1:3" ht="15.75">
      <c r="A294" s="19"/>
    </row>
    <row r="295" spans="1:3" ht="15.75">
      <c r="A295" s="19"/>
    </row>
    <row r="296" spans="1:3" ht="15.75">
      <c r="A296" s="19"/>
    </row>
    <row r="297" spans="1:3" ht="15.75">
      <c r="A297" s="19"/>
    </row>
    <row r="298" spans="1:3" ht="15.75">
      <c r="A298" s="19"/>
    </row>
    <row r="299" spans="1:3" ht="15.75">
      <c r="A299" s="19"/>
    </row>
    <row r="300" spans="1:3" ht="15.75">
      <c r="A300" s="19"/>
    </row>
    <row r="301" spans="1:3" ht="15.75">
      <c r="A301" s="19"/>
    </row>
    <row r="302" spans="1:3" ht="15.75">
      <c r="A302" s="19"/>
    </row>
    <row r="303" spans="1:3" ht="15.75">
      <c r="A303" s="19"/>
    </row>
    <row r="304" spans="1:3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5">
    <mergeCell ref="A2:E2"/>
    <mergeCell ref="A3:E3"/>
    <mergeCell ref="A4:E4"/>
    <mergeCell ref="A5:E5"/>
    <mergeCell ref="A42:C42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664"/>
  <sheetViews>
    <sheetView showGridLines="0" topLeftCell="A2" zoomScale="25" zoomScaleNormal="25" workbookViewId="0">
      <selection activeCell="A13" sqref="A13"/>
    </sheetView>
  </sheetViews>
  <sheetFormatPr baseColWidth="10" defaultColWidth="9.140625" defaultRowHeight="60"/>
  <cols>
    <col min="1" max="1" width="200.7109375" style="20" customWidth="1"/>
    <col min="2" max="2" width="53.7109375" style="372" customWidth="1"/>
    <col min="3" max="3" width="53.7109375" style="633" customWidth="1"/>
    <col min="4" max="17" width="53.7109375" style="372" customWidth="1"/>
    <col min="18" max="18" width="37.85546875" style="191" bestFit="1" customWidth="1"/>
    <col min="19" max="19" width="35.5703125" style="372" bestFit="1" customWidth="1"/>
    <col min="20" max="20" width="33.85546875" style="372" bestFit="1" customWidth="1"/>
    <col min="21" max="21" width="35.5703125" style="372" bestFit="1" customWidth="1"/>
    <col min="22" max="22" width="32.140625" style="372" bestFit="1" customWidth="1"/>
    <col min="23" max="23" width="36.7109375" style="372" bestFit="1" customWidth="1"/>
    <col min="24" max="24" width="34.42578125" style="372" bestFit="1" customWidth="1"/>
    <col min="25" max="25" width="37.85546875" style="372" bestFit="1" customWidth="1"/>
    <col min="26" max="256" width="9.140625" style="372"/>
    <col min="257" max="257" width="143.5703125" style="372" customWidth="1"/>
    <col min="258" max="273" width="53.7109375" style="372" customWidth="1"/>
    <col min="274" max="274" width="37.85546875" style="372" bestFit="1" customWidth="1"/>
    <col min="275" max="275" width="35.5703125" style="372" bestFit="1" customWidth="1"/>
    <col min="276" max="276" width="33.85546875" style="372" bestFit="1" customWidth="1"/>
    <col min="277" max="277" width="35.5703125" style="372" bestFit="1" customWidth="1"/>
    <col min="278" max="278" width="32.140625" style="372" bestFit="1" customWidth="1"/>
    <col min="279" max="279" width="36.7109375" style="372" bestFit="1" customWidth="1"/>
    <col min="280" max="280" width="34.42578125" style="372" bestFit="1" customWidth="1"/>
    <col min="281" max="281" width="37.85546875" style="372" bestFit="1" customWidth="1"/>
    <col min="282" max="512" width="9.140625" style="372"/>
    <col min="513" max="513" width="143.5703125" style="372" customWidth="1"/>
    <col min="514" max="529" width="53.7109375" style="372" customWidth="1"/>
    <col min="530" max="530" width="37.85546875" style="372" bestFit="1" customWidth="1"/>
    <col min="531" max="531" width="35.5703125" style="372" bestFit="1" customWidth="1"/>
    <col min="532" max="532" width="33.85546875" style="372" bestFit="1" customWidth="1"/>
    <col min="533" max="533" width="35.5703125" style="372" bestFit="1" customWidth="1"/>
    <col min="534" max="534" width="32.140625" style="372" bestFit="1" customWidth="1"/>
    <col min="535" max="535" width="36.7109375" style="372" bestFit="1" customWidth="1"/>
    <col min="536" max="536" width="34.42578125" style="372" bestFit="1" customWidth="1"/>
    <col min="537" max="537" width="37.85546875" style="372" bestFit="1" customWidth="1"/>
    <col min="538" max="768" width="9.140625" style="372"/>
    <col min="769" max="769" width="143.5703125" style="372" customWidth="1"/>
    <col min="770" max="785" width="53.7109375" style="372" customWidth="1"/>
    <col min="786" max="786" width="37.85546875" style="372" bestFit="1" customWidth="1"/>
    <col min="787" max="787" width="35.5703125" style="372" bestFit="1" customWidth="1"/>
    <col min="788" max="788" width="33.85546875" style="372" bestFit="1" customWidth="1"/>
    <col min="789" max="789" width="35.5703125" style="372" bestFit="1" customWidth="1"/>
    <col min="790" max="790" width="32.140625" style="372" bestFit="1" customWidth="1"/>
    <col min="791" max="791" width="36.7109375" style="372" bestFit="1" customWidth="1"/>
    <col min="792" max="792" width="34.42578125" style="372" bestFit="1" customWidth="1"/>
    <col min="793" max="793" width="37.85546875" style="372" bestFit="1" customWidth="1"/>
    <col min="794" max="1024" width="9.140625" style="372"/>
    <col min="1025" max="1025" width="143.5703125" style="372" customWidth="1"/>
    <col min="1026" max="1041" width="53.7109375" style="372" customWidth="1"/>
    <col min="1042" max="1042" width="37.85546875" style="372" bestFit="1" customWidth="1"/>
    <col min="1043" max="1043" width="35.5703125" style="372" bestFit="1" customWidth="1"/>
    <col min="1044" max="1044" width="33.85546875" style="372" bestFit="1" customWidth="1"/>
    <col min="1045" max="1045" width="35.5703125" style="372" bestFit="1" customWidth="1"/>
    <col min="1046" max="1046" width="32.140625" style="372" bestFit="1" customWidth="1"/>
    <col min="1047" max="1047" width="36.7109375" style="372" bestFit="1" customWidth="1"/>
    <col min="1048" max="1048" width="34.42578125" style="372" bestFit="1" customWidth="1"/>
    <col min="1049" max="1049" width="37.85546875" style="372" bestFit="1" customWidth="1"/>
    <col min="1050" max="1280" width="9.140625" style="372"/>
    <col min="1281" max="1281" width="143.5703125" style="372" customWidth="1"/>
    <col min="1282" max="1297" width="53.7109375" style="372" customWidth="1"/>
    <col min="1298" max="1298" width="37.85546875" style="372" bestFit="1" customWidth="1"/>
    <col min="1299" max="1299" width="35.5703125" style="372" bestFit="1" customWidth="1"/>
    <col min="1300" max="1300" width="33.85546875" style="372" bestFit="1" customWidth="1"/>
    <col min="1301" max="1301" width="35.5703125" style="372" bestFit="1" customWidth="1"/>
    <col min="1302" max="1302" width="32.140625" style="372" bestFit="1" customWidth="1"/>
    <col min="1303" max="1303" width="36.7109375" style="372" bestFit="1" customWidth="1"/>
    <col min="1304" max="1304" width="34.42578125" style="372" bestFit="1" customWidth="1"/>
    <col min="1305" max="1305" width="37.85546875" style="372" bestFit="1" customWidth="1"/>
    <col min="1306" max="1536" width="9.140625" style="372"/>
    <col min="1537" max="1537" width="143.5703125" style="372" customWidth="1"/>
    <col min="1538" max="1553" width="53.7109375" style="372" customWidth="1"/>
    <col min="1554" max="1554" width="37.85546875" style="372" bestFit="1" customWidth="1"/>
    <col min="1555" max="1555" width="35.5703125" style="372" bestFit="1" customWidth="1"/>
    <col min="1556" max="1556" width="33.85546875" style="372" bestFit="1" customWidth="1"/>
    <col min="1557" max="1557" width="35.5703125" style="372" bestFit="1" customWidth="1"/>
    <col min="1558" max="1558" width="32.140625" style="372" bestFit="1" customWidth="1"/>
    <col min="1559" max="1559" width="36.7109375" style="372" bestFit="1" customWidth="1"/>
    <col min="1560" max="1560" width="34.42578125" style="372" bestFit="1" customWidth="1"/>
    <col min="1561" max="1561" width="37.85546875" style="372" bestFit="1" customWidth="1"/>
    <col min="1562" max="1792" width="9.140625" style="372"/>
    <col min="1793" max="1793" width="143.5703125" style="372" customWidth="1"/>
    <col min="1794" max="1809" width="53.7109375" style="372" customWidth="1"/>
    <col min="1810" max="1810" width="37.85546875" style="372" bestFit="1" customWidth="1"/>
    <col min="1811" max="1811" width="35.5703125" style="372" bestFit="1" customWidth="1"/>
    <col min="1812" max="1812" width="33.85546875" style="372" bestFit="1" customWidth="1"/>
    <col min="1813" max="1813" width="35.5703125" style="372" bestFit="1" customWidth="1"/>
    <col min="1814" max="1814" width="32.140625" style="372" bestFit="1" customWidth="1"/>
    <col min="1815" max="1815" width="36.7109375" style="372" bestFit="1" customWidth="1"/>
    <col min="1816" max="1816" width="34.42578125" style="372" bestFit="1" customWidth="1"/>
    <col min="1817" max="1817" width="37.85546875" style="372" bestFit="1" customWidth="1"/>
    <col min="1818" max="2048" width="9.140625" style="372"/>
    <col min="2049" max="2049" width="143.5703125" style="372" customWidth="1"/>
    <col min="2050" max="2065" width="53.7109375" style="372" customWidth="1"/>
    <col min="2066" max="2066" width="37.85546875" style="372" bestFit="1" customWidth="1"/>
    <col min="2067" max="2067" width="35.5703125" style="372" bestFit="1" customWidth="1"/>
    <col min="2068" max="2068" width="33.85546875" style="372" bestFit="1" customWidth="1"/>
    <col min="2069" max="2069" width="35.5703125" style="372" bestFit="1" customWidth="1"/>
    <col min="2070" max="2070" width="32.140625" style="372" bestFit="1" customWidth="1"/>
    <col min="2071" max="2071" width="36.7109375" style="372" bestFit="1" customWidth="1"/>
    <col min="2072" max="2072" width="34.42578125" style="372" bestFit="1" customWidth="1"/>
    <col min="2073" max="2073" width="37.85546875" style="372" bestFit="1" customWidth="1"/>
    <col min="2074" max="2304" width="9.140625" style="372"/>
    <col min="2305" max="2305" width="143.5703125" style="372" customWidth="1"/>
    <col min="2306" max="2321" width="53.7109375" style="372" customWidth="1"/>
    <col min="2322" max="2322" width="37.85546875" style="372" bestFit="1" customWidth="1"/>
    <col min="2323" max="2323" width="35.5703125" style="372" bestFit="1" customWidth="1"/>
    <col min="2324" max="2324" width="33.85546875" style="372" bestFit="1" customWidth="1"/>
    <col min="2325" max="2325" width="35.5703125" style="372" bestFit="1" customWidth="1"/>
    <col min="2326" max="2326" width="32.140625" style="372" bestFit="1" customWidth="1"/>
    <col min="2327" max="2327" width="36.7109375" style="372" bestFit="1" customWidth="1"/>
    <col min="2328" max="2328" width="34.42578125" style="372" bestFit="1" customWidth="1"/>
    <col min="2329" max="2329" width="37.85546875" style="372" bestFit="1" customWidth="1"/>
    <col min="2330" max="2560" width="9.140625" style="372"/>
    <col min="2561" max="2561" width="143.5703125" style="372" customWidth="1"/>
    <col min="2562" max="2577" width="53.7109375" style="372" customWidth="1"/>
    <col min="2578" max="2578" width="37.85546875" style="372" bestFit="1" customWidth="1"/>
    <col min="2579" max="2579" width="35.5703125" style="372" bestFit="1" customWidth="1"/>
    <col min="2580" max="2580" width="33.85546875" style="372" bestFit="1" customWidth="1"/>
    <col min="2581" max="2581" width="35.5703125" style="372" bestFit="1" customWidth="1"/>
    <col min="2582" max="2582" width="32.140625" style="372" bestFit="1" customWidth="1"/>
    <col min="2583" max="2583" width="36.7109375" style="372" bestFit="1" customWidth="1"/>
    <col min="2584" max="2584" width="34.42578125" style="372" bestFit="1" customWidth="1"/>
    <col min="2585" max="2585" width="37.85546875" style="372" bestFit="1" customWidth="1"/>
    <col min="2586" max="2816" width="9.140625" style="372"/>
    <col min="2817" max="2817" width="143.5703125" style="372" customWidth="1"/>
    <col min="2818" max="2833" width="53.7109375" style="372" customWidth="1"/>
    <col min="2834" max="2834" width="37.85546875" style="372" bestFit="1" customWidth="1"/>
    <col min="2835" max="2835" width="35.5703125" style="372" bestFit="1" customWidth="1"/>
    <col min="2836" max="2836" width="33.85546875" style="372" bestFit="1" customWidth="1"/>
    <col min="2837" max="2837" width="35.5703125" style="372" bestFit="1" customWidth="1"/>
    <col min="2838" max="2838" width="32.140625" style="372" bestFit="1" customWidth="1"/>
    <col min="2839" max="2839" width="36.7109375" style="372" bestFit="1" customWidth="1"/>
    <col min="2840" max="2840" width="34.42578125" style="372" bestFit="1" customWidth="1"/>
    <col min="2841" max="2841" width="37.85546875" style="372" bestFit="1" customWidth="1"/>
    <col min="2842" max="3072" width="9.140625" style="372"/>
    <col min="3073" max="3073" width="143.5703125" style="372" customWidth="1"/>
    <col min="3074" max="3089" width="53.7109375" style="372" customWidth="1"/>
    <col min="3090" max="3090" width="37.85546875" style="372" bestFit="1" customWidth="1"/>
    <col min="3091" max="3091" width="35.5703125" style="372" bestFit="1" customWidth="1"/>
    <col min="3092" max="3092" width="33.85546875" style="372" bestFit="1" customWidth="1"/>
    <col min="3093" max="3093" width="35.5703125" style="372" bestFit="1" customWidth="1"/>
    <col min="3094" max="3094" width="32.140625" style="372" bestFit="1" customWidth="1"/>
    <col min="3095" max="3095" width="36.7109375" style="372" bestFit="1" customWidth="1"/>
    <col min="3096" max="3096" width="34.42578125" style="372" bestFit="1" customWidth="1"/>
    <col min="3097" max="3097" width="37.85546875" style="372" bestFit="1" customWidth="1"/>
    <col min="3098" max="3328" width="9.140625" style="372"/>
    <col min="3329" max="3329" width="143.5703125" style="372" customWidth="1"/>
    <col min="3330" max="3345" width="53.7109375" style="372" customWidth="1"/>
    <col min="3346" max="3346" width="37.85546875" style="372" bestFit="1" customWidth="1"/>
    <col min="3347" max="3347" width="35.5703125" style="372" bestFit="1" customWidth="1"/>
    <col min="3348" max="3348" width="33.85546875" style="372" bestFit="1" customWidth="1"/>
    <col min="3349" max="3349" width="35.5703125" style="372" bestFit="1" customWidth="1"/>
    <col min="3350" max="3350" width="32.140625" style="372" bestFit="1" customWidth="1"/>
    <col min="3351" max="3351" width="36.7109375" style="372" bestFit="1" customWidth="1"/>
    <col min="3352" max="3352" width="34.42578125" style="372" bestFit="1" customWidth="1"/>
    <col min="3353" max="3353" width="37.85546875" style="372" bestFit="1" customWidth="1"/>
    <col min="3354" max="3584" width="9.140625" style="372"/>
    <col min="3585" max="3585" width="143.5703125" style="372" customWidth="1"/>
    <col min="3586" max="3601" width="53.7109375" style="372" customWidth="1"/>
    <col min="3602" max="3602" width="37.85546875" style="372" bestFit="1" customWidth="1"/>
    <col min="3603" max="3603" width="35.5703125" style="372" bestFit="1" customWidth="1"/>
    <col min="3604" max="3604" width="33.85546875" style="372" bestFit="1" customWidth="1"/>
    <col min="3605" max="3605" width="35.5703125" style="372" bestFit="1" customWidth="1"/>
    <col min="3606" max="3606" width="32.140625" style="372" bestFit="1" customWidth="1"/>
    <col min="3607" max="3607" width="36.7109375" style="372" bestFit="1" customWidth="1"/>
    <col min="3608" max="3608" width="34.42578125" style="372" bestFit="1" customWidth="1"/>
    <col min="3609" max="3609" width="37.85546875" style="372" bestFit="1" customWidth="1"/>
    <col min="3610" max="3840" width="9.140625" style="372"/>
    <col min="3841" max="3841" width="143.5703125" style="372" customWidth="1"/>
    <col min="3842" max="3857" width="53.7109375" style="372" customWidth="1"/>
    <col min="3858" max="3858" width="37.85546875" style="372" bestFit="1" customWidth="1"/>
    <col min="3859" max="3859" width="35.5703125" style="372" bestFit="1" customWidth="1"/>
    <col min="3860" max="3860" width="33.85546875" style="372" bestFit="1" customWidth="1"/>
    <col min="3861" max="3861" width="35.5703125" style="372" bestFit="1" customWidth="1"/>
    <col min="3862" max="3862" width="32.140625" style="372" bestFit="1" customWidth="1"/>
    <col min="3863" max="3863" width="36.7109375" style="372" bestFit="1" customWidth="1"/>
    <col min="3864" max="3864" width="34.42578125" style="372" bestFit="1" customWidth="1"/>
    <col min="3865" max="3865" width="37.85546875" style="372" bestFit="1" customWidth="1"/>
    <col min="3866" max="4096" width="9.140625" style="372"/>
    <col min="4097" max="4097" width="143.5703125" style="372" customWidth="1"/>
    <col min="4098" max="4113" width="53.7109375" style="372" customWidth="1"/>
    <col min="4114" max="4114" width="37.85546875" style="372" bestFit="1" customWidth="1"/>
    <col min="4115" max="4115" width="35.5703125" style="372" bestFit="1" customWidth="1"/>
    <col min="4116" max="4116" width="33.85546875" style="372" bestFit="1" customWidth="1"/>
    <col min="4117" max="4117" width="35.5703125" style="372" bestFit="1" customWidth="1"/>
    <col min="4118" max="4118" width="32.140625" style="372" bestFit="1" customWidth="1"/>
    <col min="4119" max="4119" width="36.7109375" style="372" bestFit="1" customWidth="1"/>
    <col min="4120" max="4120" width="34.42578125" style="372" bestFit="1" customWidth="1"/>
    <col min="4121" max="4121" width="37.85546875" style="372" bestFit="1" customWidth="1"/>
    <col min="4122" max="4352" width="9.140625" style="372"/>
    <col min="4353" max="4353" width="143.5703125" style="372" customWidth="1"/>
    <col min="4354" max="4369" width="53.7109375" style="372" customWidth="1"/>
    <col min="4370" max="4370" width="37.85546875" style="372" bestFit="1" customWidth="1"/>
    <col min="4371" max="4371" width="35.5703125" style="372" bestFit="1" customWidth="1"/>
    <col min="4372" max="4372" width="33.85546875" style="372" bestFit="1" customWidth="1"/>
    <col min="4373" max="4373" width="35.5703125" style="372" bestFit="1" customWidth="1"/>
    <col min="4374" max="4374" width="32.140625" style="372" bestFit="1" customWidth="1"/>
    <col min="4375" max="4375" width="36.7109375" style="372" bestFit="1" customWidth="1"/>
    <col min="4376" max="4376" width="34.42578125" style="372" bestFit="1" customWidth="1"/>
    <col min="4377" max="4377" width="37.85546875" style="372" bestFit="1" customWidth="1"/>
    <col min="4378" max="4608" width="9.140625" style="372"/>
    <col min="4609" max="4609" width="143.5703125" style="372" customWidth="1"/>
    <col min="4610" max="4625" width="53.7109375" style="372" customWidth="1"/>
    <col min="4626" max="4626" width="37.85546875" style="372" bestFit="1" customWidth="1"/>
    <col min="4627" max="4627" width="35.5703125" style="372" bestFit="1" customWidth="1"/>
    <col min="4628" max="4628" width="33.85546875" style="372" bestFit="1" customWidth="1"/>
    <col min="4629" max="4629" width="35.5703125" style="372" bestFit="1" customWidth="1"/>
    <col min="4630" max="4630" width="32.140625" style="372" bestFit="1" customWidth="1"/>
    <col min="4631" max="4631" width="36.7109375" style="372" bestFit="1" customWidth="1"/>
    <col min="4632" max="4632" width="34.42578125" style="372" bestFit="1" customWidth="1"/>
    <col min="4633" max="4633" width="37.85546875" style="372" bestFit="1" customWidth="1"/>
    <col min="4634" max="4864" width="9.140625" style="372"/>
    <col min="4865" max="4865" width="143.5703125" style="372" customWidth="1"/>
    <col min="4866" max="4881" width="53.7109375" style="372" customWidth="1"/>
    <col min="4882" max="4882" width="37.85546875" style="372" bestFit="1" customWidth="1"/>
    <col min="4883" max="4883" width="35.5703125" style="372" bestFit="1" customWidth="1"/>
    <col min="4884" max="4884" width="33.85546875" style="372" bestFit="1" customWidth="1"/>
    <col min="4885" max="4885" width="35.5703125" style="372" bestFit="1" customWidth="1"/>
    <col min="4886" max="4886" width="32.140625" style="372" bestFit="1" customWidth="1"/>
    <col min="4887" max="4887" width="36.7109375" style="372" bestFit="1" customWidth="1"/>
    <col min="4888" max="4888" width="34.42578125" style="372" bestFit="1" customWidth="1"/>
    <col min="4889" max="4889" width="37.85546875" style="372" bestFit="1" customWidth="1"/>
    <col min="4890" max="5120" width="9.140625" style="372"/>
    <col min="5121" max="5121" width="143.5703125" style="372" customWidth="1"/>
    <col min="5122" max="5137" width="53.7109375" style="372" customWidth="1"/>
    <col min="5138" max="5138" width="37.85546875" style="372" bestFit="1" customWidth="1"/>
    <col min="5139" max="5139" width="35.5703125" style="372" bestFit="1" customWidth="1"/>
    <col min="5140" max="5140" width="33.85546875" style="372" bestFit="1" customWidth="1"/>
    <col min="5141" max="5141" width="35.5703125" style="372" bestFit="1" customWidth="1"/>
    <col min="5142" max="5142" width="32.140625" style="372" bestFit="1" customWidth="1"/>
    <col min="5143" max="5143" width="36.7109375" style="372" bestFit="1" customWidth="1"/>
    <col min="5144" max="5144" width="34.42578125" style="372" bestFit="1" customWidth="1"/>
    <col min="5145" max="5145" width="37.85546875" style="372" bestFit="1" customWidth="1"/>
    <col min="5146" max="5376" width="9.140625" style="372"/>
    <col min="5377" max="5377" width="143.5703125" style="372" customWidth="1"/>
    <col min="5378" max="5393" width="53.7109375" style="372" customWidth="1"/>
    <col min="5394" max="5394" width="37.85546875" style="372" bestFit="1" customWidth="1"/>
    <col min="5395" max="5395" width="35.5703125" style="372" bestFit="1" customWidth="1"/>
    <col min="5396" max="5396" width="33.85546875" style="372" bestFit="1" customWidth="1"/>
    <col min="5397" max="5397" width="35.5703125" style="372" bestFit="1" customWidth="1"/>
    <col min="5398" max="5398" width="32.140625" style="372" bestFit="1" customWidth="1"/>
    <col min="5399" max="5399" width="36.7109375" style="372" bestFit="1" customWidth="1"/>
    <col min="5400" max="5400" width="34.42578125" style="372" bestFit="1" customWidth="1"/>
    <col min="5401" max="5401" width="37.85546875" style="372" bestFit="1" customWidth="1"/>
    <col min="5402" max="5632" width="9.140625" style="372"/>
    <col min="5633" max="5633" width="143.5703125" style="372" customWidth="1"/>
    <col min="5634" max="5649" width="53.7109375" style="372" customWidth="1"/>
    <col min="5650" max="5650" width="37.85546875" style="372" bestFit="1" customWidth="1"/>
    <col min="5651" max="5651" width="35.5703125" style="372" bestFit="1" customWidth="1"/>
    <col min="5652" max="5652" width="33.85546875" style="372" bestFit="1" customWidth="1"/>
    <col min="5653" max="5653" width="35.5703125" style="372" bestFit="1" customWidth="1"/>
    <col min="5654" max="5654" width="32.140625" style="372" bestFit="1" customWidth="1"/>
    <col min="5655" max="5655" width="36.7109375" style="372" bestFit="1" customWidth="1"/>
    <col min="5656" max="5656" width="34.42578125" style="372" bestFit="1" customWidth="1"/>
    <col min="5657" max="5657" width="37.85546875" style="372" bestFit="1" customWidth="1"/>
    <col min="5658" max="5888" width="9.140625" style="372"/>
    <col min="5889" max="5889" width="143.5703125" style="372" customWidth="1"/>
    <col min="5890" max="5905" width="53.7109375" style="372" customWidth="1"/>
    <col min="5906" max="5906" width="37.85546875" style="372" bestFit="1" customWidth="1"/>
    <col min="5907" max="5907" width="35.5703125" style="372" bestFit="1" customWidth="1"/>
    <col min="5908" max="5908" width="33.85546875" style="372" bestFit="1" customWidth="1"/>
    <col min="5909" max="5909" width="35.5703125" style="372" bestFit="1" customWidth="1"/>
    <col min="5910" max="5910" width="32.140625" style="372" bestFit="1" customWidth="1"/>
    <col min="5911" max="5911" width="36.7109375" style="372" bestFit="1" customWidth="1"/>
    <col min="5912" max="5912" width="34.42578125" style="372" bestFit="1" customWidth="1"/>
    <col min="5913" max="5913" width="37.85546875" style="372" bestFit="1" customWidth="1"/>
    <col min="5914" max="6144" width="9.140625" style="372"/>
    <col min="6145" max="6145" width="143.5703125" style="372" customWidth="1"/>
    <col min="6146" max="6161" width="53.7109375" style="372" customWidth="1"/>
    <col min="6162" max="6162" width="37.85546875" style="372" bestFit="1" customWidth="1"/>
    <col min="6163" max="6163" width="35.5703125" style="372" bestFit="1" customWidth="1"/>
    <col min="6164" max="6164" width="33.85546875" style="372" bestFit="1" customWidth="1"/>
    <col min="6165" max="6165" width="35.5703125" style="372" bestFit="1" customWidth="1"/>
    <col min="6166" max="6166" width="32.140625" style="372" bestFit="1" customWidth="1"/>
    <col min="6167" max="6167" width="36.7109375" style="372" bestFit="1" customWidth="1"/>
    <col min="6168" max="6168" width="34.42578125" style="372" bestFit="1" customWidth="1"/>
    <col min="6169" max="6169" width="37.85546875" style="372" bestFit="1" customWidth="1"/>
    <col min="6170" max="6400" width="9.140625" style="372"/>
    <col min="6401" max="6401" width="143.5703125" style="372" customWidth="1"/>
    <col min="6402" max="6417" width="53.7109375" style="372" customWidth="1"/>
    <col min="6418" max="6418" width="37.85546875" style="372" bestFit="1" customWidth="1"/>
    <col min="6419" max="6419" width="35.5703125" style="372" bestFit="1" customWidth="1"/>
    <col min="6420" max="6420" width="33.85546875" style="372" bestFit="1" customWidth="1"/>
    <col min="6421" max="6421" width="35.5703125" style="372" bestFit="1" customWidth="1"/>
    <col min="6422" max="6422" width="32.140625" style="372" bestFit="1" customWidth="1"/>
    <col min="6423" max="6423" width="36.7109375" style="372" bestFit="1" customWidth="1"/>
    <col min="6424" max="6424" width="34.42578125" style="372" bestFit="1" customWidth="1"/>
    <col min="6425" max="6425" width="37.85546875" style="372" bestFit="1" customWidth="1"/>
    <col min="6426" max="6656" width="9.140625" style="372"/>
    <col min="6657" max="6657" width="143.5703125" style="372" customWidth="1"/>
    <col min="6658" max="6673" width="53.7109375" style="372" customWidth="1"/>
    <col min="6674" max="6674" width="37.85546875" style="372" bestFit="1" customWidth="1"/>
    <col min="6675" max="6675" width="35.5703125" style="372" bestFit="1" customWidth="1"/>
    <col min="6676" max="6676" width="33.85546875" style="372" bestFit="1" customWidth="1"/>
    <col min="6677" max="6677" width="35.5703125" style="372" bestFit="1" customWidth="1"/>
    <col min="6678" max="6678" width="32.140625" style="372" bestFit="1" customWidth="1"/>
    <col min="6679" max="6679" width="36.7109375" style="372" bestFit="1" customWidth="1"/>
    <col min="6680" max="6680" width="34.42578125" style="372" bestFit="1" customWidth="1"/>
    <col min="6681" max="6681" width="37.85546875" style="372" bestFit="1" customWidth="1"/>
    <col min="6682" max="6912" width="9.140625" style="372"/>
    <col min="6913" max="6913" width="143.5703125" style="372" customWidth="1"/>
    <col min="6914" max="6929" width="53.7109375" style="372" customWidth="1"/>
    <col min="6930" max="6930" width="37.85546875" style="372" bestFit="1" customWidth="1"/>
    <col min="6931" max="6931" width="35.5703125" style="372" bestFit="1" customWidth="1"/>
    <col min="6932" max="6932" width="33.85546875" style="372" bestFit="1" customWidth="1"/>
    <col min="6933" max="6933" width="35.5703125" style="372" bestFit="1" customWidth="1"/>
    <col min="6934" max="6934" width="32.140625" style="372" bestFit="1" customWidth="1"/>
    <col min="6935" max="6935" width="36.7109375" style="372" bestFit="1" customWidth="1"/>
    <col min="6936" max="6936" width="34.42578125" style="372" bestFit="1" customWidth="1"/>
    <col min="6937" max="6937" width="37.85546875" style="372" bestFit="1" customWidth="1"/>
    <col min="6938" max="7168" width="9.140625" style="372"/>
    <col min="7169" max="7169" width="143.5703125" style="372" customWidth="1"/>
    <col min="7170" max="7185" width="53.7109375" style="372" customWidth="1"/>
    <col min="7186" max="7186" width="37.85546875" style="372" bestFit="1" customWidth="1"/>
    <col min="7187" max="7187" width="35.5703125" style="372" bestFit="1" customWidth="1"/>
    <col min="7188" max="7188" width="33.85546875" style="372" bestFit="1" customWidth="1"/>
    <col min="7189" max="7189" width="35.5703125" style="372" bestFit="1" customWidth="1"/>
    <col min="7190" max="7190" width="32.140625" style="372" bestFit="1" customWidth="1"/>
    <col min="7191" max="7191" width="36.7109375" style="372" bestFit="1" customWidth="1"/>
    <col min="7192" max="7192" width="34.42578125" style="372" bestFit="1" customWidth="1"/>
    <col min="7193" max="7193" width="37.85546875" style="372" bestFit="1" customWidth="1"/>
    <col min="7194" max="7424" width="9.140625" style="372"/>
    <col min="7425" max="7425" width="143.5703125" style="372" customWidth="1"/>
    <col min="7426" max="7441" width="53.7109375" style="372" customWidth="1"/>
    <col min="7442" max="7442" width="37.85546875" style="372" bestFit="1" customWidth="1"/>
    <col min="7443" max="7443" width="35.5703125" style="372" bestFit="1" customWidth="1"/>
    <col min="7444" max="7444" width="33.85546875" style="372" bestFit="1" customWidth="1"/>
    <col min="7445" max="7445" width="35.5703125" style="372" bestFit="1" customWidth="1"/>
    <col min="7446" max="7446" width="32.140625" style="372" bestFit="1" customWidth="1"/>
    <col min="7447" max="7447" width="36.7109375" style="372" bestFit="1" customWidth="1"/>
    <col min="7448" max="7448" width="34.42578125" style="372" bestFit="1" customWidth="1"/>
    <col min="7449" max="7449" width="37.85546875" style="372" bestFit="1" customWidth="1"/>
    <col min="7450" max="7680" width="9.140625" style="372"/>
    <col min="7681" max="7681" width="143.5703125" style="372" customWidth="1"/>
    <col min="7682" max="7697" width="53.7109375" style="372" customWidth="1"/>
    <col min="7698" max="7698" width="37.85546875" style="372" bestFit="1" customWidth="1"/>
    <col min="7699" max="7699" width="35.5703125" style="372" bestFit="1" customWidth="1"/>
    <col min="7700" max="7700" width="33.85546875" style="372" bestFit="1" customWidth="1"/>
    <col min="7701" max="7701" width="35.5703125" style="372" bestFit="1" customWidth="1"/>
    <col min="7702" max="7702" width="32.140625" style="372" bestFit="1" customWidth="1"/>
    <col min="7703" max="7703" width="36.7109375" style="372" bestFit="1" customWidth="1"/>
    <col min="7704" max="7704" width="34.42578125" style="372" bestFit="1" customWidth="1"/>
    <col min="7705" max="7705" width="37.85546875" style="372" bestFit="1" customWidth="1"/>
    <col min="7706" max="7936" width="9.140625" style="372"/>
    <col min="7937" max="7937" width="143.5703125" style="372" customWidth="1"/>
    <col min="7938" max="7953" width="53.7109375" style="372" customWidth="1"/>
    <col min="7954" max="7954" width="37.85546875" style="372" bestFit="1" customWidth="1"/>
    <col min="7955" max="7955" width="35.5703125" style="372" bestFit="1" customWidth="1"/>
    <col min="7956" max="7956" width="33.85546875" style="372" bestFit="1" customWidth="1"/>
    <col min="7957" max="7957" width="35.5703125" style="372" bestFit="1" customWidth="1"/>
    <col min="7958" max="7958" width="32.140625" style="372" bestFit="1" customWidth="1"/>
    <col min="7959" max="7959" width="36.7109375" style="372" bestFit="1" customWidth="1"/>
    <col min="7960" max="7960" width="34.42578125" style="372" bestFit="1" customWidth="1"/>
    <col min="7961" max="7961" width="37.85546875" style="372" bestFit="1" customWidth="1"/>
    <col min="7962" max="8192" width="9.140625" style="372"/>
    <col min="8193" max="8193" width="143.5703125" style="372" customWidth="1"/>
    <col min="8194" max="8209" width="53.7109375" style="372" customWidth="1"/>
    <col min="8210" max="8210" width="37.85546875" style="372" bestFit="1" customWidth="1"/>
    <col min="8211" max="8211" width="35.5703125" style="372" bestFit="1" customWidth="1"/>
    <col min="8212" max="8212" width="33.85546875" style="372" bestFit="1" customWidth="1"/>
    <col min="8213" max="8213" width="35.5703125" style="372" bestFit="1" customWidth="1"/>
    <col min="8214" max="8214" width="32.140625" style="372" bestFit="1" customWidth="1"/>
    <col min="8215" max="8215" width="36.7109375" style="372" bestFit="1" customWidth="1"/>
    <col min="8216" max="8216" width="34.42578125" style="372" bestFit="1" customWidth="1"/>
    <col min="8217" max="8217" width="37.85546875" style="372" bestFit="1" customWidth="1"/>
    <col min="8218" max="8448" width="9.140625" style="372"/>
    <col min="8449" max="8449" width="143.5703125" style="372" customWidth="1"/>
    <col min="8450" max="8465" width="53.7109375" style="372" customWidth="1"/>
    <col min="8466" max="8466" width="37.85546875" style="372" bestFit="1" customWidth="1"/>
    <col min="8467" max="8467" width="35.5703125" style="372" bestFit="1" customWidth="1"/>
    <col min="8468" max="8468" width="33.85546875" style="372" bestFit="1" customWidth="1"/>
    <col min="8469" max="8469" width="35.5703125" style="372" bestFit="1" customWidth="1"/>
    <col min="8470" max="8470" width="32.140625" style="372" bestFit="1" customWidth="1"/>
    <col min="8471" max="8471" width="36.7109375" style="372" bestFit="1" customWidth="1"/>
    <col min="8472" max="8472" width="34.42578125" style="372" bestFit="1" customWidth="1"/>
    <col min="8473" max="8473" width="37.85546875" style="372" bestFit="1" customWidth="1"/>
    <col min="8474" max="8704" width="9.140625" style="372"/>
    <col min="8705" max="8705" width="143.5703125" style="372" customWidth="1"/>
    <col min="8706" max="8721" width="53.7109375" style="372" customWidth="1"/>
    <col min="8722" max="8722" width="37.85546875" style="372" bestFit="1" customWidth="1"/>
    <col min="8723" max="8723" width="35.5703125" style="372" bestFit="1" customWidth="1"/>
    <col min="8724" max="8724" width="33.85546875" style="372" bestFit="1" customWidth="1"/>
    <col min="8725" max="8725" width="35.5703125" style="372" bestFit="1" customWidth="1"/>
    <col min="8726" max="8726" width="32.140625" style="372" bestFit="1" customWidth="1"/>
    <col min="8727" max="8727" width="36.7109375" style="372" bestFit="1" customWidth="1"/>
    <col min="8728" max="8728" width="34.42578125" style="372" bestFit="1" customWidth="1"/>
    <col min="8729" max="8729" width="37.85546875" style="372" bestFit="1" customWidth="1"/>
    <col min="8730" max="8960" width="9.140625" style="372"/>
    <col min="8961" max="8961" width="143.5703125" style="372" customWidth="1"/>
    <col min="8962" max="8977" width="53.7109375" style="372" customWidth="1"/>
    <col min="8978" max="8978" width="37.85546875" style="372" bestFit="1" customWidth="1"/>
    <col min="8979" max="8979" width="35.5703125" style="372" bestFit="1" customWidth="1"/>
    <col min="8980" max="8980" width="33.85546875" style="372" bestFit="1" customWidth="1"/>
    <col min="8981" max="8981" width="35.5703125" style="372" bestFit="1" customWidth="1"/>
    <col min="8982" max="8982" width="32.140625" style="372" bestFit="1" customWidth="1"/>
    <col min="8983" max="8983" width="36.7109375" style="372" bestFit="1" customWidth="1"/>
    <col min="8984" max="8984" width="34.42578125" style="372" bestFit="1" customWidth="1"/>
    <col min="8985" max="8985" width="37.85546875" style="372" bestFit="1" customWidth="1"/>
    <col min="8986" max="9216" width="9.140625" style="372"/>
    <col min="9217" max="9217" width="143.5703125" style="372" customWidth="1"/>
    <col min="9218" max="9233" width="53.7109375" style="372" customWidth="1"/>
    <col min="9234" max="9234" width="37.85546875" style="372" bestFit="1" customWidth="1"/>
    <col min="9235" max="9235" width="35.5703125" style="372" bestFit="1" customWidth="1"/>
    <col min="9236" max="9236" width="33.85546875" style="372" bestFit="1" customWidth="1"/>
    <col min="9237" max="9237" width="35.5703125" style="372" bestFit="1" customWidth="1"/>
    <col min="9238" max="9238" width="32.140625" style="372" bestFit="1" customWidth="1"/>
    <col min="9239" max="9239" width="36.7109375" style="372" bestFit="1" customWidth="1"/>
    <col min="9240" max="9240" width="34.42578125" style="372" bestFit="1" customWidth="1"/>
    <col min="9241" max="9241" width="37.85546875" style="372" bestFit="1" customWidth="1"/>
    <col min="9242" max="9472" width="9.140625" style="372"/>
    <col min="9473" max="9473" width="143.5703125" style="372" customWidth="1"/>
    <col min="9474" max="9489" width="53.7109375" style="372" customWidth="1"/>
    <col min="9490" max="9490" width="37.85546875" style="372" bestFit="1" customWidth="1"/>
    <col min="9491" max="9491" width="35.5703125" style="372" bestFit="1" customWidth="1"/>
    <col min="9492" max="9492" width="33.85546875" style="372" bestFit="1" customWidth="1"/>
    <col min="9493" max="9493" width="35.5703125" style="372" bestFit="1" customWidth="1"/>
    <col min="9494" max="9494" width="32.140625" style="372" bestFit="1" customWidth="1"/>
    <col min="9495" max="9495" width="36.7109375" style="372" bestFit="1" customWidth="1"/>
    <col min="9496" max="9496" width="34.42578125" style="372" bestFit="1" customWidth="1"/>
    <col min="9497" max="9497" width="37.85546875" style="372" bestFit="1" customWidth="1"/>
    <col min="9498" max="9728" width="9.140625" style="372"/>
    <col min="9729" max="9729" width="143.5703125" style="372" customWidth="1"/>
    <col min="9730" max="9745" width="53.7109375" style="372" customWidth="1"/>
    <col min="9746" max="9746" width="37.85546875" style="372" bestFit="1" customWidth="1"/>
    <col min="9747" max="9747" width="35.5703125" style="372" bestFit="1" customWidth="1"/>
    <col min="9748" max="9748" width="33.85546875" style="372" bestFit="1" customWidth="1"/>
    <col min="9749" max="9749" width="35.5703125" style="372" bestFit="1" customWidth="1"/>
    <col min="9750" max="9750" width="32.140625" style="372" bestFit="1" customWidth="1"/>
    <col min="9751" max="9751" width="36.7109375" style="372" bestFit="1" customWidth="1"/>
    <col min="9752" max="9752" width="34.42578125" style="372" bestFit="1" customWidth="1"/>
    <col min="9753" max="9753" width="37.85546875" style="372" bestFit="1" customWidth="1"/>
    <col min="9754" max="9984" width="9.140625" style="372"/>
    <col min="9985" max="9985" width="143.5703125" style="372" customWidth="1"/>
    <col min="9986" max="10001" width="53.7109375" style="372" customWidth="1"/>
    <col min="10002" max="10002" width="37.85546875" style="372" bestFit="1" customWidth="1"/>
    <col min="10003" max="10003" width="35.5703125" style="372" bestFit="1" customWidth="1"/>
    <col min="10004" max="10004" width="33.85546875" style="372" bestFit="1" customWidth="1"/>
    <col min="10005" max="10005" width="35.5703125" style="372" bestFit="1" customWidth="1"/>
    <col min="10006" max="10006" width="32.140625" style="372" bestFit="1" customWidth="1"/>
    <col min="10007" max="10007" width="36.7109375" style="372" bestFit="1" customWidth="1"/>
    <col min="10008" max="10008" width="34.42578125" style="372" bestFit="1" customWidth="1"/>
    <col min="10009" max="10009" width="37.85546875" style="372" bestFit="1" customWidth="1"/>
    <col min="10010" max="10240" width="9.140625" style="372"/>
    <col min="10241" max="10241" width="143.5703125" style="372" customWidth="1"/>
    <col min="10242" max="10257" width="53.7109375" style="372" customWidth="1"/>
    <col min="10258" max="10258" width="37.85546875" style="372" bestFit="1" customWidth="1"/>
    <col min="10259" max="10259" width="35.5703125" style="372" bestFit="1" customWidth="1"/>
    <col min="10260" max="10260" width="33.85546875" style="372" bestFit="1" customWidth="1"/>
    <col min="10261" max="10261" width="35.5703125" style="372" bestFit="1" customWidth="1"/>
    <col min="10262" max="10262" width="32.140625" style="372" bestFit="1" customWidth="1"/>
    <col min="10263" max="10263" width="36.7109375" style="372" bestFit="1" customWidth="1"/>
    <col min="10264" max="10264" width="34.42578125" style="372" bestFit="1" customWidth="1"/>
    <col min="10265" max="10265" width="37.85546875" style="372" bestFit="1" customWidth="1"/>
    <col min="10266" max="10496" width="9.140625" style="372"/>
    <col min="10497" max="10497" width="143.5703125" style="372" customWidth="1"/>
    <col min="10498" max="10513" width="53.7109375" style="372" customWidth="1"/>
    <col min="10514" max="10514" width="37.85546875" style="372" bestFit="1" customWidth="1"/>
    <col min="10515" max="10515" width="35.5703125" style="372" bestFit="1" customWidth="1"/>
    <col min="10516" max="10516" width="33.85546875" style="372" bestFit="1" customWidth="1"/>
    <col min="10517" max="10517" width="35.5703125" style="372" bestFit="1" customWidth="1"/>
    <col min="10518" max="10518" width="32.140625" style="372" bestFit="1" customWidth="1"/>
    <col min="10519" max="10519" width="36.7109375" style="372" bestFit="1" customWidth="1"/>
    <col min="10520" max="10520" width="34.42578125" style="372" bestFit="1" customWidth="1"/>
    <col min="10521" max="10521" width="37.85546875" style="372" bestFit="1" customWidth="1"/>
    <col min="10522" max="10752" width="9.140625" style="372"/>
    <col min="10753" max="10753" width="143.5703125" style="372" customWidth="1"/>
    <col min="10754" max="10769" width="53.7109375" style="372" customWidth="1"/>
    <col min="10770" max="10770" width="37.85546875" style="372" bestFit="1" customWidth="1"/>
    <col min="10771" max="10771" width="35.5703125" style="372" bestFit="1" customWidth="1"/>
    <col min="10772" max="10772" width="33.85546875" style="372" bestFit="1" customWidth="1"/>
    <col min="10773" max="10773" width="35.5703125" style="372" bestFit="1" customWidth="1"/>
    <col min="10774" max="10774" width="32.140625" style="372" bestFit="1" customWidth="1"/>
    <col min="10775" max="10775" width="36.7109375" style="372" bestFit="1" customWidth="1"/>
    <col min="10776" max="10776" width="34.42578125" style="372" bestFit="1" customWidth="1"/>
    <col min="10777" max="10777" width="37.85546875" style="372" bestFit="1" customWidth="1"/>
    <col min="10778" max="11008" width="9.140625" style="372"/>
    <col min="11009" max="11009" width="143.5703125" style="372" customWidth="1"/>
    <col min="11010" max="11025" width="53.7109375" style="372" customWidth="1"/>
    <col min="11026" max="11026" width="37.85546875" style="372" bestFit="1" customWidth="1"/>
    <col min="11027" max="11027" width="35.5703125" style="372" bestFit="1" customWidth="1"/>
    <col min="11028" max="11028" width="33.85546875" style="372" bestFit="1" customWidth="1"/>
    <col min="11029" max="11029" width="35.5703125" style="372" bestFit="1" customWidth="1"/>
    <col min="11030" max="11030" width="32.140625" style="372" bestFit="1" customWidth="1"/>
    <col min="11031" max="11031" width="36.7109375" style="372" bestFit="1" customWidth="1"/>
    <col min="11032" max="11032" width="34.42578125" style="372" bestFit="1" customWidth="1"/>
    <col min="11033" max="11033" width="37.85546875" style="372" bestFit="1" customWidth="1"/>
    <col min="11034" max="11264" width="9.140625" style="372"/>
    <col min="11265" max="11265" width="143.5703125" style="372" customWidth="1"/>
    <col min="11266" max="11281" width="53.7109375" style="372" customWidth="1"/>
    <col min="11282" max="11282" width="37.85546875" style="372" bestFit="1" customWidth="1"/>
    <col min="11283" max="11283" width="35.5703125" style="372" bestFit="1" customWidth="1"/>
    <col min="11284" max="11284" width="33.85546875" style="372" bestFit="1" customWidth="1"/>
    <col min="11285" max="11285" width="35.5703125" style="372" bestFit="1" customWidth="1"/>
    <col min="11286" max="11286" width="32.140625" style="372" bestFit="1" customWidth="1"/>
    <col min="11287" max="11287" width="36.7109375" style="372" bestFit="1" customWidth="1"/>
    <col min="11288" max="11288" width="34.42578125" style="372" bestFit="1" customWidth="1"/>
    <col min="11289" max="11289" width="37.85546875" style="372" bestFit="1" customWidth="1"/>
    <col min="11290" max="11520" width="9.140625" style="372"/>
    <col min="11521" max="11521" width="143.5703125" style="372" customWidth="1"/>
    <col min="11522" max="11537" width="53.7109375" style="372" customWidth="1"/>
    <col min="11538" max="11538" width="37.85546875" style="372" bestFit="1" customWidth="1"/>
    <col min="11539" max="11539" width="35.5703125" style="372" bestFit="1" customWidth="1"/>
    <col min="11540" max="11540" width="33.85546875" style="372" bestFit="1" customWidth="1"/>
    <col min="11541" max="11541" width="35.5703125" style="372" bestFit="1" customWidth="1"/>
    <col min="11542" max="11542" width="32.140625" style="372" bestFit="1" customWidth="1"/>
    <col min="11543" max="11543" width="36.7109375" style="372" bestFit="1" customWidth="1"/>
    <col min="11544" max="11544" width="34.42578125" style="372" bestFit="1" customWidth="1"/>
    <col min="11545" max="11545" width="37.85546875" style="372" bestFit="1" customWidth="1"/>
    <col min="11546" max="11776" width="9.140625" style="372"/>
    <col min="11777" max="11777" width="143.5703125" style="372" customWidth="1"/>
    <col min="11778" max="11793" width="53.7109375" style="372" customWidth="1"/>
    <col min="11794" max="11794" width="37.85546875" style="372" bestFit="1" customWidth="1"/>
    <col min="11795" max="11795" width="35.5703125" style="372" bestFit="1" customWidth="1"/>
    <col min="11796" max="11796" width="33.85546875" style="372" bestFit="1" customWidth="1"/>
    <col min="11797" max="11797" width="35.5703125" style="372" bestFit="1" customWidth="1"/>
    <col min="11798" max="11798" width="32.140625" style="372" bestFit="1" customWidth="1"/>
    <col min="11799" max="11799" width="36.7109375" style="372" bestFit="1" customWidth="1"/>
    <col min="11800" max="11800" width="34.42578125" style="372" bestFit="1" customWidth="1"/>
    <col min="11801" max="11801" width="37.85546875" style="372" bestFit="1" customWidth="1"/>
    <col min="11802" max="12032" width="9.140625" style="372"/>
    <col min="12033" max="12033" width="143.5703125" style="372" customWidth="1"/>
    <col min="12034" max="12049" width="53.7109375" style="372" customWidth="1"/>
    <col min="12050" max="12050" width="37.85546875" style="372" bestFit="1" customWidth="1"/>
    <col min="12051" max="12051" width="35.5703125" style="372" bestFit="1" customWidth="1"/>
    <col min="12052" max="12052" width="33.85546875" style="372" bestFit="1" customWidth="1"/>
    <col min="12053" max="12053" width="35.5703125" style="372" bestFit="1" customWidth="1"/>
    <col min="12054" max="12054" width="32.140625" style="372" bestFit="1" customWidth="1"/>
    <col min="12055" max="12055" width="36.7109375" style="372" bestFit="1" customWidth="1"/>
    <col min="12056" max="12056" width="34.42578125" style="372" bestFit="1" customWidth="1"/>
    <col min="12057" max="12057" width="37.85546875" style="372" bestFit="1" customWidth="1"/>
    <col min="12058" max="12288" width="9.140625" style="372"/>
    <col min="12289" max="12289" width="143.5703125" style="372" customWidth="1"/>
    <col min="12290" max="12305" width="53.7109375" style="372" customWidth="1"/>
    <col min="12306" max="12306" width="37.85546875" style="372" bestFit="1" customWidth="1"/>
    <col min="12307" max="12307" width="35.5703125" style="372" bestFit="1" customWidth="1"/>
    <col min="12308" max="12308" width="33.85546875" style="372" bestFit="1" customWidth="1"/>
    <col min="12309" max="12309" width="35.5703125" style="372" bestFit="1" customWidth="1"/>
    <col min="12310" max="12310" width="32.140625" style="372" bestFit="1" customWidth="1"/>
    <col min="12311" max="12311" width="36.7109375" style="372" bestFit="1" customWidth="1"/>
    <col min="12312" max="12312" width="34.42578125" style="372" bestFit="1" customWidth="1"/>
    <col min="12313" max="12313" width="37.85546875" style="372" bestFit="1" customWidth="1"/>
    <col min="12314" max="12544" width="9.140625" style="372"/>
    <col min="12545" max="12545" width="143.5703125" style="372" customWidth="1"/>
    <col min="12546" max="12561" width="53.7109375" style="372" customWidth="1"/>
    <col min="12562" max="12562" width="37.85546875" style="372" bestFit="1" customWidth="1"/>
    <col min="12563" max="12563" width="35.5703125" style="372" bestFit="1" customWidth="1"/>
    <col min="12564" max="12564" width="33.85546875" style="372" bestFit="1" customWidth="1"/>
    <col min="12565" max="12565" width="35.5703125" style="372" bestFit="1" customWidth="1"/>
    <col min="12566" max="12566" width="32.140625" style="372" bestFit="1" customWidth="1"/>
    <col min="12567" max="12567" width="36.7109375" style="372" bestFit="1" customWidth="1"/>
    <col min="12568" max="12568" width="34.42578125" style="372" bestFit="1" customWidth="1"/>
    <col min="12569" max="12569" width="37.85546875" style="372" bestFit="1" customWidth="1"/>
    <col min="12570" max="12800" width="9.140625" style="372"/>
    <col min="12801" max="12801" width="143.5703125" style="372" customWidth="1"/>
    <col min="12802" max="12817" width="53.7109375" style="372" customWidth="1"/>
    <col min="12818" max="12818" width="37.85546875" style="372" bestFit="1" customWidth="1"/>
    <col min="12819" max="12819" width="35.5703125" style="372" bestFit="1" customWidth="1"/>
    <col min="12820" max="12820" width="33.85546875" style="372" bestFit="1" customWidth="1"/>
    <col min="12821" max="12821" width="35.5703125" style="372" bestFit="1" customWidth="1"/>
    <col min="12822" max="12822" width="32.140625" style="372" bestFit="1" customWidth="1"/>
    <col min="12823" max="12823" width="36.7109375" style="372" bestFit="1" customWidth="1"/>
    <col min="12824" max="12824" width="34.42578125" style="372" bestFit="1" customWidth="1"/>
    <col min="12825" max="12825" width="37.85546875" style="372" bestFit="1" customWidth="1"/>
    <col min="12826" max="13056" width="9.140625" style="372"/>
    <col min="13057" max="13057" width="143.5703125" style="372" customWidth="1"/>
    <col min="13058" max="13073" width="53.7109375" style="372" customWidth="1"/>
    <col min="13074" max="13074" width="37.85546875" style="372" bestFit="1" customWidth="1"/>
    <col min="13075" max="13075" width="35.5703125" style="372" bestFit="1" customWidth="1"/>
    <col min="13076" max="13076" width="33.85546875" style="372" bestFit="1" customWidth="1"/>
    <col min="13077" max="13077" width="35.5703125" style="372" bestFit="1" customWidth="1"/>
    <col min="13078" max="13078" width="32.140625" style="372" bestFit="1" customWidth="1"/>
    <col min="13079" max="13079" width="36.7109375" style="372" bestFit="1" customWidth="1"/>
    <col min="13080" max="13080" width="34.42578125" style="372" bestFit="1" customWidth="1"/>
    <col min="13081" max="13081" width="37.85546875" style="372" bestFit="1" customWidth="1"/>
    <col min="13082" max="13312" width="9.140625" style="372"/>
    <col min="13313" max="13313" width="143.5703125" style="372" customWidth="1"/>
    <col min="13314" max="13329" width="53.7109375" style="372" customWidth="1"/>
    <col min="13330" max="13330" width="37.85546875" style="372" bestFit="1" customWidth="1"/>
    <col min="13331" max="13331" width="35.5703125" style="372" bestFit="1" customWidth="1"/>
    <col min="13332" max="13332" width="33.85546875" style="372" bestFit="1" customWidth="1"/>
    <col min="13333" max="13333" width="35.5703125" style="372" bestFit="1" customWidth="1"/>
    <col min="13334" max="13334" width="32.140625" style="372" bestFit="1" customWidth="1"/>
    <col min="13335" max="13335" width="36.7109375" style="372" bestFit="1" customWidth="1"/>
    <col min="13336" max="13336" width="34.42578125" style="372" bestFit="1" customWidth="1"/>
    <col min="13337" max="13337" width="37.85546875" style="372" bestFit="1" customWidth="1"/>
    <col min="13338" max="13568" width="9.140625" style="372"/>
    <col min="13569" max="13569" width="143.5703125" style="372" customWidth="1"/>
    <col min="13570" max="13585" width="53.7109375" style="372" customWidth="1"/>
    <col min="13586" max="13586" width="37.85546875" style="372" bestFit="1" customWidth="1"/>
    <col min="13587" max="13587" width="35.5703125" style="372" bestFit="1" customWidth="1"/>
    <col min="13588" max="13588" width="33.85546875" style="372" bestFit="1" customWidth="1"/>
    <col min="13589" max="13589" width="35.5703125" style="372" bestFit="1" customWidth="1"/>
    <col min="13590" max="13590" width="32.140625" style="372" bestFit="1" customWidth="1"/>
    <col min="13591" max="13591" width="36.7109375" style="372" bestFit="1" customWidth="1"/>
    <col min="13592" max="13592" width="34.42578125" style="372" bestFit="1" customWidth="1"/>
    <col min="13593" max="13593" width="37.85546875" style="372" bestFit="1" customWidth="1"/>
    <col min="13594" max="13824" width="9.140625" style="372"/>
    <col min="13825" max="13825" width="143.5703125" style="372" customWidth="1"/>
    <col min="13826" max="13841" width="53.7109375" style="372" customWidth="1"/>
    <col min="13842" max="13842" width="37.85546875" style="372" bestFit="1" customWidth="1"/>
    <col min="13843" max="13843" width="35.5703125" style="372" bestFit="1" customWidth="1"/>
    <col min="13844" max="13844" width="33.85546875" style="372" bestFit="1" customWidth="1"/>
    <col min="13845" max="13845" width="35.5703125" style="372" bestFit="1" customWidth="1"/>
    <col min="13846" max="13846" width="32.140625" style="372" bestFit="1" customWidth="1"/>
    <col min="13847" max="13847" width="36.7109375" style="372" bestFit="1" customWidth="1"/>
    <col min="13848" max="13848" width="34.42578125" style="372" bestFit="1" customWidth="1"/>
    <col min="13849" max="13849" width="37.85546875" style="372" bestFit="1" customWidth="1"/>
    <col min="13850" max="14080" width="9.140625" style="372"/>
    <col min="14081" max="14081" width="143.5703125" style="372" customWidth="1"/>
    <col min="14082" max="14097" width="53.7109375" style="372" customWidth="1"/>
    <col min="14098" max="14098" width="37.85546875" style="372" bestFit="1" customWidth="1"/>
    <col min="14099" max="14099" width="35.5703125" style="372" bestFit="1" customWidth="1"/>
    <col min="14100" max="14100" width="33.85546875" style="372" bestFit="1" customWidth="1"/>
    <col min="14101" max="14101" width="35.5703125" style="372" bestFit="1" customWidth="1"/>
    <col min="14102" max="14102" width="32.140625" style="372" bestFit="1" customWidth="1"/>
    <col min="14103" max="14103" width="36.7109375" style="372" bestFit="1" customWidth="1"/>
    <col min="14104" max="14104" width="34.42578125" style="372" bestFit="1" customWidth="1"/>
    <col min="14105" max="14105" width="37.85546875" style="372" bestFit="1" customWidth="1"/>
    <col min="14106" max="14336" width="9.140625" style="372"/>
    <col min="14337" max="14337" width="143.5703125" style="372" customWidth="1"/>
    <col min="14338" max="14353" width="53.7109375" style="372" customWidth="1"/>
    <col min="14354" max="14354" width="37.85546875" style="372" bestFit="1" customWidth="1"/>
    <col min="14355" max="14355" width="35.5703125" style="372" bestFit="1" customWidth="1"/>
    <col min="14356" max="14356" width="33.85546875" style="372" bestFit="1" customWidth="1"/>
    <col min="14357" max="14357" width="35.5703125" style="372" bestFit="1" customWidth="1"/>
    <col min="14358" max="14358" width="32.140625" style="372" bestFit="1" customWidth="1"/>
    <col min="14359" max="14359" width="36.7109375" style="372" bestFit="1" customWidth="1"/>
    <col min="14360" max="14360" width="34.42578125" style="372" bestFit="1" customWidth="1"/>
    <col min="14361" max="14361" width="37.85546875" style="372" bestFit="1" customWidth="1"/>
    <col min="14362" max="14592" width="9.140625" style="372"/>
    <col min="14593" max="14593" width="143.5703125" style="372" customWidth="1"/>
    <col min="14594" max="14609" width="53.7109375" style="372" customWidth="1"/>
    <col min="14610" max="14610" width="37.85546875" style="372" bestFit="1" customWidth="1"/>
    <col min="14611" max="14611" width="35.5703125" style="372" bestFit="1" customWidth="1"/>
    <col min="14612" max="14612" width="33.85546875" style="372" bestFit="1" customWidth="1"/>
    <col min="14613" max="14613" width="35.5703125" style="372" bestFit="1" customWidth="1"/>
    <col min="14614" max="14614" width="32.140625" style="372" bestFit="1" customWidth="1"/>
    <col min="14615" max="14615" width="36.7109375" style="372" bestFit="1" customWidth="1"/>
    <col min="14616" max="14616" width="34.42578125" style="372" bestFit="1" customWidth="1"/>
    <col min="14617" max="14617" width="37.85546875" style="372" bestFit="1" customWidth="1"/>
    <col min="14618" max="14848" width="9.140625" style="372"/>
    <col min="14849" max="14849" width="143.5703125" style="372" customWidth="1"/>
    <col min="14850" max="14865" width="53.7109375" style="372" customWidth="1"/>
    <col min="14866" max="14866" width="37.85546875" style="372" bestFit="1" customWidth="1"/>
    <col min="14867" max="14867" width="35.5703125" style="372" bestFit="1" customWidth="1"/>
    <col min="14868" max="14868" width="33.85546875" style="372" bestFit="1" customWidth="1"/>
    <col min="14869" max="14869" width="35.5703125" style="372" bestFit="1" customWidth="1"/>
    <col min="14870" max="14870" width="32.140625" style="372" bestFit="1" customWidth="1"/>
    <col min="14871" max="14871" width="36.7109375" style="372" bestFit="1" customWidth="1"/>
    <col min="14872" max="14872" width="34.42578125" style="372" bestFit="1" customWidth="1"/>
    <col min="14873" max="14873" width="37.85546875" style="372" bestFit="1" customWidth="1"/>
    <col min="14874" max="15104" width="9.140625" style="372"/>
    <col min="15105" max="15105" width="143.5703125" style="372" customWidth="1"/>
    <col min="15106" max="15121" width="53.7109375" style="372" customWidth="1"/>
    <col min="15122" max="15122" width="37.85546875" style="372" bestFit="1" customWidth="1"/>
    <col min="15123" max="15123" width="35.5703125" style="372" bestFit="1" customWidth="1"/>
    <col min="15124" max="15124" width="33.85546875" style="372" bestFit="1" customWidth="1"/>
    <col min="15125" max="15125" width="35.5703125" style="372" bestFit="1" customWidth="1"/>
    <col min="15126" max="15126" width="32.140625" style="372" bestFit="1" customWidth="1"/>
    <col min="15127" max="15127" width="36.7109375" style="372" bestFit="1" customWidth="1"/>
    <col min="15128" max="15128" width="34.42578125" style="372" bestFit="1" customWidth="1"/>
    <col min="15129" max="15129" width="37.85546875" style="372" bestFit="1" customWidth="1"/>
    <col min="15130" max="15360" width="9.140625" style="372"/>
    <col min="15361" max="15361" width="143.5703125" style="372" customWidth="1"/>
    <col min="15362" max="15377" width="53.7109375" style="372" customWidth="1"/>
    <col min="15378" max="15378" width="37.85546875" style="372" bestFit="1" customWidth="1"/>
    <col min="15379" max="15379" width="35.5703125" style="372" bestFit="1" customWidth="1"/>
    <col min="15380" max="15380" width="33.85546875" style="372" bestFit="1" customWidth="1"/>
    <col min="15381" max="15381" width="35.5703125" style="372" bestFit="1" customWidth="1"/>
    <col min="15382" max="15382" width="32.140625" style="372" bestFit="1" customWidth="1"/>
    <col min="15383" max="15383" width="36.7109375" style="372" bestFit="1" customWidth="1"/>
    <col min="15384" max="15384" width="34.42578125" style="372" bestFit="1" customWidth="1"/>
    <col min="15385" max="15385" width="37.85546875" style="372" bestFit="1" customWidth="1"/>
    <col min="15386" max="15616" width="9.140625" style="372"/>
    <col min="15617" max="15617" width="143.5703125" style="372" customWidth="1"/>
    <col min="15618" max="15633" width="53.7109375" style="372" customWidth="1"/>
    <col min="15634" max="15634" width="37.85546875" style="372" bestFit="1" customWidth="1"/>
    <col min="15635" max="15635" width="35.5703125" style="372" bestFit="1" customWidth="1"/>
    <col min="15636" max="15636" width="33.85546875" style="372" bestFit="1" customWidth="1"/>
    <col min="15637" max="15637" width="35.5703125" style="372" bestFit="1" customWidth="1"/>
    <col min="15638" max="15638" width="32.140625" style="372" bestFit="1" customWidth="1"/>
    <col min="15639" max="15639" width="36.7109375" style="372" bestFit="1" customWidth="1"/>
    <col min="15640" max="15640" width="34.42578125" style="372" bestFit="1" customWidth="1"/>
    <col min="15641" max="15641" width="37.85546875" style="372" bestFit="1" customWidth="1"/>
    <col min="15642" max="15872" width="9.140625" style="372"/>
    <col min="15873" max="15873" width="143.5703125" style="372" customWidth="1"/>
    <col min="15874" max="15889" width="53.7109375" style="372" customWidth="1"/>
    <col min="15890" max="15890" width="37.85546875" style="372" bestFit="1" customWidth="1"/>
    <col min="15891" max="15891" width="35.5703125" style="372" bestFit="1" customWidth="1"/>
    <col min="15892" max="15892" width="33.85546875" style="372" bestFit="1" customWidth="1"/>
    <col min="15893" max="15893" width="35.5703125" style="372" bestFit="1" customWidth="1"/>
    <col min="15894" max="15894" width="32.140625" style="372" bestFit="1" customWidth="1"/>
    <col min="15895" max="15895" width="36.7109375" style="372" bestFit="1" customWidth="1"/>
    <col min="15896" max="15896" width="34.42578125" style="372" bestFit="1" customWidth="1"/>
    <col min="15897" max="15897" width="37.85546875" style="372" bestFit="1" customWidth="1"/>
    <col min="15898" max="16128" width="9.140625" style="372"/>
    <col min="16129" max="16129" width="143.5703125" style="372" customWidth="1"/>
    <col min="16130" max="16145" width="53.7109375" style="372" customWidth="1"/>
    <col min="16146" max="16146" width="37.85546875" style="372" bestFit="1" customWidth="1"/>
    <col min="16147" max="16147" width="35.5703125" style="372" bestFit="1" customWidth="1"/>
    <col min="16148" max="16148" width="33.85546875" style="372" bestFit="1" customWidth="1"/>
    <col min="16149" max="16149" width="35.5703125" style="372" bestFit="1" customWidth="1"/>
    <col min="16150" max="16150" width="32.140625" style="372" bestFit="1" customWidth="1"/>
    <col min="16151" max="16151" width="36.7109375" style="372" bestFit="1" customWidth="1"/>
    <col min="16152" max="16152" width="34.42578125" style="372" bestFit="1" customWidth="1"/>
    <col min="16153" max="16153" width="37.85546875" style="372" bestFit="1" customWidth="1"/>
    <col min="16154" max="16384" width="9.140625" style="372"/>
  </cols>
  <sheetData>
    <row r="1" spans="1:25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5" s="2" customFormat="1" ht="145.5" customHeight="1">
      <c r="A2" s="901" t="s">
        <v>546</v>
      </c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901"/>
      <c r="S2" s="901"/>
      <c r="T2" s="901"/>
      <c r="U2" s="901"/>
      <c r="V2" s="901"/>
      <c r="W2" s="901"/>
      <c r="X2" s="901"/>
      <c r="Y2" s="901"/>
    </row>
    <row r="3" spans="1:25" s="2" customFormat="1" ht="75" customHeight="1">
      <c r="A3" s="901" t="s">
        <v>189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  <c r="O3" s="901"/>
      <c r="P3" s="901"/>
      <c r="Q3" s="901"/>
      <c r="R3" s="901"/>
      <c r="S3" s="901"/>
      <c r="T3" s="901"/>
      <c r="U3" s="901"/>
      <c r="V3" s="901"/>
      <c r="W3" s="901"/>
      <c r="X3" s="901"/>
      <c r="Y3" s="901"/>
    </row>
    <row r="4" spans="1:25" s="2" customFormat="1" ht="63" customHeight="1">
      <c r="A4" s="901" t="s">
        <v>927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901"/>
      <c r="S4" s="901"/>
      <c r="T4" s="901"/>
      <c r="U4" s="901"/>
      <c r="V4" s="901"/>
      <c r="W4" s="901"/>
      <c r="X4" s="901"/>
      <c r="Y4" s="901"/>
    </row>
    <row r="5" spans="1:25" s="3" customFormat="1" ht="144.75" customHeight="1">
      <c r="A5" s="902" t="s">
        <v>734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902"/>
      <c r="S5" s="902"/>
      <c r="T5" s="902"/>
      <c r="U5" s="902"/>
      <c r="V5" s="902"/>
      <c r="W5" s="902"/>
      <c r="X5" s="902"/>
      <c r="Y5" s="902"/>
    </row>
    <row r="6" spans="1:25" ht="6" customHeight="1">
      <c r="A6" s="253"/>
      <c r="B6" s="15"/>
      <c r="C6" s="254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5" ht="93.75" customHeight="1">
      <c r="A7" s="255"/>
      <c r="B7" s="256"/>
      <c r="C7" s="257"/>
      <c r="D7" s="258"/>
      <c r="E7" s="258"/>
      <c r="F7" s="256"/>
      <c r="G7" s="256"/>
      <c r="H7" s="256"/>
      <c r="I7" s="256"/>
      <c r="J7" s="256"/>
      <c r="K7" s="258"/>
      <c r="L7" s="256"/>
      <c r="M7" s="256"/>
      <c r="N7" s="258"/>
      <c r="O7" s="258"/>
      <c r="P7" s="256"/>
      <c r="Q7" s="258"/>
      <c r="R7" s="193"/>
    </row>
    <row r="8" spans="1:25" s="195" customFormat="1" ht="92.25" customHeight="1">
      <c r="A8" s="194"/>
      <c r="B8" s="910" t="s">
        <v>549</v>
      </c>
      <c r="C8" s="910"/>
      <c r="D8" s="910"/>
      <c r="E8" s="910"/>
      <c r="F8" s="910"/>
      <c r="G8" s="910"/>
      <c r="H8" s="910"/>
      <c r="I8" s="910"/>
      <c r="J8" s="910" t="s">
        <v>548</v>
      </c>
      <c r="K8" s="910"/>
      <c r="L8" s="910"/>
      <c r="M8" s="910"/>
      <c r="N8" s="910"/>
      <c r="O8" s="910"/>
      <c r="P8" s="910"/>
      <c r="Q8" s="910"/>
      <c r="R8" s="910" t="s">
        <v>115</v>
      </c>
      <c r="S8" s="910"/>
      <c r="T8" s="910"/>
      <c r="U8" s="910"/>
      <c r="V8" s="910"/>
      <c r="W8" s="910"/>
      <c r="X8" s="910"/>
      <c r="Y8" s="910"/>
    </row>
    <row r="9" spans="1:25" s="202" customFormat="1" ht="262.5" customHeight="1">
      <c r="A9" s="196"/>
      <c r="B9" s="196" t="s">
        <v>40</v>
      </c>
      <c r="C9" s="197" t="s">
        <v>166</v>
      </c>
      <c r="D9" s="196" t="s">
        <v>167</v>
      </c>
      <c r="E9" s="198" t="s">
        <v>168</v>
      </c>
      <c r="F9" s="199" t="s">
        <v>169</v>
      </c>
      <c r="G9" s="198" t="s">
        <v>170</v>
      </c>
      <c r="H9" s="196" t="s">
        <v>171</v>
      </c>
      <c r="I9" s="199" t="s">
        <v>42</v>
      </c>
      <c r="J9" s="196" t="s">
        <v>40</v>
      </c>
      <c r="K9" s="198" t="s">
        <v>166</v>
      </c>
      <c r="L9" s="199" t="s">
        <v>167</v>
      </c>
      <c r="M9" s="198" t="s">
        <v>168</v>
      </c>
      <c r="N9" s="196" t="s">
        <v>169</v>
      </c>
      <c r="O9" s="198" t="s">
        <v>170</v>
      </c>
      <c r="P9" s="196" t="s">
        <v>171</v>
      </c>
      <c r="Q9" s="196" t="s">
        <v>42</v>
      </c>
      <c r="R9" s="196" t="s">
        <v>40</v>
      </c>
      <c r="S9" s="197" t="s">
        <v>166</v>
      </c>
      <c r="T9" s="196" t="s">
        <v>167</v>
      </c>
      <c r="U9" s="198" t="s">
        <v>168</v>
      </c>
      <c r="V9" s="199" t="s">
        <v>169</v>
      </c>
      <c r="W9" s="198" t="s">
        <v>170</v>
      </c>
      <c r="X9" s="196" t="s">
        <v>171</v>
      </c>
      <c r="Y9" s="199" t="s">
        <v>42</v>
      </c>
    </row>
    <row r="10" spans="1:25" ht="114" customHeight="1">
      <c r="A10" s="259" t="s">
        <v>12</v>
      </c>
      <c r="B10" s="204">
        <v>0</v>
      </c>
      <c r="C10" s="204">
        <v>0</v>
      </c>
      <c r="D10" s="204">
        <v>0</v>
      </c>
      <c r="E10" s="204">
        <v>0</v>
      </c>
      <c r="F10" s="204">
        <v>0</v>
      </c>
      <c r="G10" s="204">
        <v>0</v>
      </c>
      <c r="H10" s="204">
        <v>0</v>
      </c>
      <c r="I10" s="204">
        <v>0</v>
      </c>
      <c r="J10" s="204">
        <v>17897.046779199998</v>
      </c>
      <c r="K10" s="204">
        <v>0</v>
      </c>
      <c r="L10" s="204">
        <v>0</v>
      </c>
      <c r="M10" s="204">
        <v>0</v>
      </c>
      <c r="N10" s="204">
        <v>0</v>
      </c>
      <c r="O10" s="204">
        <v>0</v>
      </c>
      <c r="P10" s="204">
        <v>2907.7069000000001</v>
      </c>
      <c r="Q10" s="204">
        <v>20804.753679999998</v>
      </c>
      <c r="R10" s="204">
        <v>17897.046779199998</v>
      </c>
      <c r="S10" s="204">
        <v>0</v>
      </c>
      <c r="T10" s="204">
        <v>0</v>
      </c>
      <c r="U10" s="204">
        <v>0</v>
      </c>
      <c r="V10" s="204">
        <v>0</v>
      </c>
      <c r="W10" s="204">
        <v>0</v>
      </c>
      <c r="X10" s="204">
        <v>2907.7069000000001</v>
      </c>
      <c r="Y10" s="204">
        <v>20804.753679999998</v>
      </c>
    </row>
    <row r="11" spans="1:25" ht="114" customHeight="1">
      <c r="A11" s="259" t="s">
        <v>13</v>
      </c>
      <c r="B11" s="204">
        <v>0</v>
      </c>
      <c r="C11" s="204">
        <v>0</v>
      </c>
      <c r="D11" s="204">
        <v>0</v>
      </c>
      <c r="E11" s="204">
        <v>0</v>
      </c>
      <c r="F11" s="204">
        <v>0</v>
      </c>
      <c r="G11" s="204">
        <v>0</v>
      </c>
      <c r="H11" s="204">
        <v>0</v>
      </c>
      <c r="I11" s="204">
        <v>0</v>
      </c>
      <c r="J11" s="204">
        <v>0</v>
      </c>
      <c r="K11" s="204">
        <v>0</v>
      </c>
      <c r="L11" s="204">
        <v>0</v>
      </c>
      <c r="M11" s="204">
        <v>0</v>
      </c>
      <c r="N11" s="204">
        <v>0</v>
      </c>
      <c r="O11" s="204">
        <v>0</v>
      </c>
      <c r="P11" s="204">
        <v>0</v>
      </c>
      <c r="Q11" s="204">
        <v>0</v>
      </c>
      <c r="R11" s="204">
        <v>0</v>
      </c>
      <c r="S11" s="204">
        <v>0</v>
      </c>
      <c r="T11" s="204">
        <v>0</v>
      </c>
      <c r="U11" s="204">
        <v>0</v>
      </c>
      <c r="V11" s="204">
        <v>0</v>
      </c>
      <c r="W11" s="204">
        <v>0</v>
      </c>
      <c r="X11" s="204">
        <v>0</v>
      </c>
      <c r="Y11" s="204">
        <v>0</v>
      </c>
    </row>
    <row r="12" spans="1:25" ht="114" customHeight="1">
      <c r="A12" s="259" t="s">
        <v>14</v>
      </c>
      <c r="B12" s="204">
        <v>0</v>
      </c>
      <c r="C12" s="204">
        <v>0</v>
      </c>
      <c r="D12" s="204">
        <v>0</v>
      </c>
      <c r="E12" s="204">
        <v>0</v>
      </c>
      <c r="F12" s="204">
        <v>0</v>
      </c>
      <c r="G12" s="204">
        <v>0</v>
      </c>
      <c r="H12" s="204">
        <v>0</v>
      </c>
      <c r="I12" s="204">
        <v>0</v>
      </c>
      <c r="J12" s="204">
        <v>0</v>
      </c>
      <c r="K12" s="204">
        <v>0</v>
      </c>
      <c r="L12" s="204">
        <v>0</v>
      </c>
      <c r="M12" s="204">
        <v>0</v>
      </c>
      <c r="N12" s="204">
        <v>0</v>
      </c>
      <c r="O12" s="204">
        <v>0</v>
      </c>
      <c r="P12" s="204">
        <v>0</v>
      </c>
      <c r="Q12" s="204">
        <v>0</v>
      </c>
      <c r="R12" s="204">
        <v>0</v>
      </c>
      <c r="S12" s="204">
        <v>0</v>
      </c>
      <c r="T12" s="204">
        <v>0</v>
      </c>
      <c r="U12" s="204">
        <v>0</v>
      </c>
      <c r="V12" s="204">
        <v>0</v>
      </c>
      <c r="W12" s="204">
        <v>0</v>
      </c>
      <c r="X12" s="204">
        <v>0</v>
      </c>
      <c r="Y12" s="204">
        <v>0</v>
      </c>
    </row>
    <row r="13" spans="1:25" ht="114" customHeight="1">
      <c r="A13" s="259" t="s">
        <v>15</v>
      </c>
      <c r="B13" s="204">
        <v>0</v>
      </c>
      <c r="C13" s="204">
        <v>0</v>
      </c>
      <c r="D13" s="204">
        <v>0</v>
      </c>
      <c r="E13" s="204">
        <v>0</v>
      </c>
      <c r="F13" s="204">
        <v>0</v>
      </c>
      <c r="G13" s="204">
        <v>0</v>
      </c>
      <c r="H13" s="204">
        <v>0</v>
      </c>
      <c r="I13" s="204">
        <v>0</v>
      </c>
      <c r="J13" s="204">
        <v>0</v>
      </c>
      <c r="K13" s="204">
        <v>0</v>
      </c>
      <c r="L13" s="204">
        <v>0</v>
      </c>
      <c r="M13" s="204">
        <v>0</v>
      </c>
      <c r="N13" s="204">
        <v>0</v>
      </c>
      <c r="O13" s="204">
        <v>0</v>
      </c>
      <c r="P13" s="204">
        <v>0</v>
      </c>
      <c r="Q13" s="204">
        <v>0</v>
      </c>
      <c r="R13" s="204">
        <v>0</v>
      </c>
      <c r="S13" s="204">
        <v>0</v>
      </c>
      <c r="T13" s="204">
        <v>0</v>
      </c>
      <c r="U13" s="204">
        <v>0</v>
      </c>
      <c r="V13" s="204">
        <v>0</v>
      </c>
      <c r="W13" s="204">
        <v>0</v>
      </c>
      <c r="X13" s="204">
        <v>0</v>
      </c>
      <c r="Y13" s="204">
        <v>0</v>
      </c>
    </row>
    <row r="14" spans="1:25" ht="114" customHeight="1">
      <c r="A14" s="259" t="s">
        <v>16</v>
      </c>
      <c r="B14" s="204">
        <v>191393.93649660001</v>
      </c>
      <c r="C14" s="204">
        <v>4417.6327792000002</v>
      </c>
      <c r="D14" s="204">
        <v>780.72324960000003</v>
      </c>
      <c r="E14" s="204">
        <v>0</v>
      </c>
      <c r="F14" s="204">
        <v>6967.7618460000003</v>
      </c>
      <c r="G14" s="204">
        <v>340.53803999999997</v>
      </c>
      <c r="H14" s="204">
        <v>0</v>
      </c>
      <c r="I14" s="204">
        <v>203900.59242</v>
      </c>
      <c r="J14" s="204">
        <v>86945.148703400002</v>
      </c>
      <c r="K14" s="204">
        <v>3381.5442128</v>
      </c>
      <c r="L14" s="204">
        <v>1042.52549</v>
      </c>
      <c r="M14" s="204">
        <v>0</v>
      </c>
      <c r="N14" s="204">
        <v>3089.3884226</v>
      </c>
      <c r="O14" s="204">
        <v>520.83115999999995</v>
      </c>
      <c r="P14" s="204">
        <v>0</v>
      </c>
      <c r="Q14" s="204">
        <v>94979.437989999991</v>
      </c>
      <c r="R14" s="204">
        <v>278339.08519999997</v>
      </c>
      <c r="S14" s="204">
        <v>7799.1769919999997</v>
      </c>
      <c r="T14" s="204">
        <v>1823.2487395999999</v>
      </c>
      <c r="U14" s="204">
        <v>0</v>
      </c>
      <c r="V14" s="204">
        <v>10057.1502686</v>
      </c>
      <c r="W14" s="204">
        <v>861.36919999999998</v>
      </c>
      <c r="X14" s="204">
        <v>0</v>
      </c>
      <c r="Y14" s="204">
        <v>298880.03041000001</v>
      </c>
    </row>
    <row r="15" spans="1:25" ht="114" customHeight="1">
      <c r="A15" s="259" t="s">
        <v>17</v>
      </c>
      <c r="B15" s="204">
        <v>10683.5125594</v>
      </c>
      <c r="C15" s="204">
        <v>2.1991999999999998</v>
      </c>
      <c r="D15" s="204">
        <v>294.91665</v>
      </c>
      <c r="E15" s="204">
        <v>0</v>
      </c>
      <c r="F15" s="204">
        <v>173.54873999999998</v>
      </c>
      <c r="G15" s="204">
        <v>0</v>
      </c>
      <c r="H15" s="204">
        <v>0</v>
      </c>
      <c r="I15" s="204">
        <v>11154.17715</v>
      </c>
      <c r="J15" s="204">
        <v>356.01246000000003</v>
      </c>
      <c r="K15" s="204">
        <v>0</v>
      </c>
      <c r="L15" s="204">
        <v>0</v>
      </c>
      <c r="M15" s="204">
        <v>0</v>
      </c>
      <c r="N15" s="204">
        <v>7.5916399999999999</v>
      </c>
      <c r="O15" s="204">
        <v>0</v>
      </c>
      <c r="P15" s="204">
        <v>0</v>
      </c>
      <c r="Q15" s="204">
        <v>363.60409999999996</v>
      </c>
      <c r="R15" s="204">
        <v>11039.5250194</v>
      </c>
      <c r="S15" s="204">
        <v>2.1991999999999998</v>
      </c>
      <c r="T15" s="204">
        <v>294.91665</v>
      </c>
      <c r="U15" s="204">
        <v>0</v>
      </c>
      <c r="V15" s="204">
        <v>181.14037999999999</v>
      </c>
      <c r="W15" s="204">
        <v>0</v>
      </c>
      <c r="X15" s="204">
        <v>0</v>
      </c>
      <c r="Y15" s="204">
        <v>11517.78125</v>
      </c>
    </row>
    <row r="16" spans="1:25" ht="114" customHeight="1">
      <c r="A16" s="259" t="s">
        <v>186</v>
      </c>
      <c r="B16" s="204">
        <v>34.814879999999995</v>
      </c>
      <c r="C16" s="204">
        <v>0</v>
      </c>
      <c r="D16" s="204">
        <v>0</v>
      </c>
      <c r="E16" s="204">
        <v>0</v>
      </c>
      <c r="F16" s="204">
        <v>0</v>
      </c>
      <c r="G16" s="204">
        <v>0</v>
      </c>
      <c r="H16" s="204">
        <v>0</v>
      </c>
      <c r="I16" s="204">
        <v>34.814879999999995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0</v>
      </c>
      <c r="R16" s="204">
        <v>34.814879999999995</v>
      </c>
      <c r="S16" s="204">
        <v>0</v>
      </c>
      <c r="T16" s="204">
        <v>0</v>
      </c>
      <c r="U16" s="204">
        <v>0</v>
      </c>
      <c r="V16" s="204">
        <v>0</v>
      </c>
      <c r="W16" s="204">
        <v>0</v>
      </c>
      <c r="X16" s="204">
        <v>0</v>
      </c>
      <c r="Y16" s="204">
        <v>34.814879999999995</v>
      </c>
    </row>
    <row r="17" spans="1:117" ht="114" customHeight="1">
      <c r="A17" s="259" t="s">
        <v>187</v>
      </c>
      <c r="B17" s="204">
        <v>21492.109399999998</v>
      </c>
      <c r="C17" s="204">
        <v>0</v>
      </c>
      <c r="D17" s="204">
        <v>0</v>
      </c>
      <c r="E17" s="204">
        <v>0</v>
      </c>
      <c r="F17" s="204">
        <v>169.76337000000001</v>
      </c>
      <c r="G17" s="204">
        <v>0</v>
      </c>
      <c r="H17" s="204">
        <v>0</v>
      </c>
      <c r="I17" s="204">
        <v>21661.872769999998</v>
      </c>
      <c r="J17" s="204">
        <v>6245.1332142000001</v>
      </c>
      <c r="K17" s="204">
        <v>110.05686</v>
      </c>
      <c r="L17" s="204">
        <v>0</v>
      </c>
      <c r="M17" s="204">
        <v>0</v>
      </c>
      <c r="N17" s="204">
        <v>0</v>
      </c>
      <c r="O17" s="204">
        <v>0</v>
      </c>
      <c r="P17" s="204">
        <v>0</v>
      </c>
      <c r="Q17" s="204">
        <v>6355.1900800000003</v>
      </c>
      <c r="R17" s="204">
        <v>27737.2426142</v>
      </c>
      <c r="S17" s="204">
        <v>110.05686</v>
      </c>
      <c r="T17" s="204">
        <v>0</v>
      </c>
      <c r="U17" s="204">
        <v>0</v>
      </c>
      <c r="V17" s="204">
        <v>169.76337000000001</v>
      </c>
      <c r="W17" s="204">
        <v>0</v>
      </c>
      <c r="X17" s="204">
        <v>0</v>
      </c>
      <c r="Y17" s="204">
        <v>28017.062850000002</v>
      </c>
    </row>
    <row r="18" spans="1:117" ht="114" customHeight="1">
      <c r="A18" s="259" t="s">
        <v>19</v>
      </c>
      <c r="B18" s="204">
        <v>33.951569999999997</v>
      </c>
      <c r="C18" s="204">
        <v>0</v>
      </c>
      <c r="D18" s="204">
        <v>0</v>
      </c>
      <c r="E18" s="204">
        <v>0</v>
      </c>
      <c r="F18" s="204">
        <v>0</v>
      </c>
      <c r="G18" s="204">
        <v>0</v>
      </c>
      <c r="H18" s="204">
        <v>0</v>
      </c>
      <c r="I18" s="204">
        <v>33.951569999999997</v>
      </c>
      <c r="J18" s="204">
        <v>0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0</v>
      </c>
      <c r="R18" s="204">
        <v>33.951569999999997</v>
      </c>
      <c r="S18" s="204">
        <v>0</v>
      </c>
      <c r="T18" s="204">
        <v>0</v>
      </c>
      <c r="U18" s="204">
        <v>0</v>
      </c>
      <c r="V18" s="204">
        <v>0</v>
      </c>
      <c r="W18" s="204">
        <v>0</v>
      </c>
      <c r="X18" s="204">
        <v>0</v>
      </c>
      <c r="Y18" s="204">
        <v>33.951569999999997</v>
      </c>
    </row>
    <row r="19" spans="1:117" ht="114" customHeight="1">
      <c r="A19" s="259" t="s">
        <v>20</v>
      </c>
      <c r="B19" s="204">
        <v>731250.27919019992</v>
      </c>
      <c r="C19" s="204">
        <v>3922.3180698000001</v>
      </c>
      <c r="D19" s="204">
        <v>4663.7951251999993</v>
      </c>
      <c r="E19" s="204">
        <v>257.14449000000002</v>
      </c>
      <c r="F19" s="204">
        <v>8788.2785024000004</v>
      </c>
      <c r="G19" s="204">
        <v>132.04670000000002</v>
      </c>
      <c r="H19" s="204">
        <v>0</v>
      </c>
      <c r="I19" s="204">
        <v>749013.86209000007</v>
      </c>
      <c r="J19" s="204">
        <v>76903.354866600013</v>
      </c>
      <c r="K19" s="204">
        <v>1106.4024299999999</v>
      </c>
      <c r="L19" s="204">
        <v>1351.3513600000001</v>
      </c>
      <c r="M19" s="204">
        <v>190.50724</v>
      </c>
      <c r="N19" s="204">
        <v>3536.3302599999997</v>
      </c>
      <c r="O19" s="204">
        <v>170.47788</v>
      </c>
      <c r="P19" s="204">
        <v>0</v>
      </c>
      <c r="Q19" s="204">
        <v>83258.424040000013</v>
      </c>
      <c r="R19" s="204">
        <v>808153.63405680005</v>
      </c>
      <c r="S19" s="204">
        <v>5028.7204998000007</v>
      </c>
      <c r="T19" s="204">
        <v>6015.1464851999999</v>
      </c>
      <c r="U19" s="204">
        <v>447.65172999999999</v>
      </c>
      <c r="V19" s="204">
        <v>12324.608762399999</v>
      </c>
      <c r="W19" s="204">
        <v>302.52458000000001</v>
      </c>
      <c r="X19" s="204">
        <v>0</v>
      </c>
      <c r="Y19" s="204">
        <v>832272.28613000002</v>
      </c>
      <c r="DM19" s="34" t="s">
        <v>89</v>
      </c>
    </row>
    <row r="20" spans="1:117" ht="114" customHeight="1">
      <c r="A20" s="259" t="s">
        <v>21</v>
      </c>
      <c r="B20" s="204">
        <v>144969.04629679999</v>
      </c>
      <c r="C20" s="204">
        <v>396.15550819999999</v>
      </c>
      <c r="D20" s="204">
        <v>1251.15715</v>
      </c>
      <c r="E20" s="204">
        <v>20.45702</v>
      </c>
      <c r="F20" s="204">
        <v>502.6637116</v>
      </c>
      <c r="G20" s="204">
        <v>42.046680000000002</v>
      </c>
      <c r="H20" s="204">
        <v>0</v>
      </c>
      <c r="I20" s="204">
        <v>147181.52637000001</v>
      </c>
      <c r="J20" s="204">
        <v>6467.6487500000003</v>
      </c>
      <c r="K20" s="204">
        <v>250.70217000000002</v>
      </c>
      <c r="L20" s="204">
        <v>112.9799</v>
      </c>
      <c r="M20" s="204">
        <v>58.781040000000004</v>
      </c>
      <c r="N20" s="204">
        <v>1149.8112100000001</v>
      </c>
      <c r="O20" s="204">
        <v>66.340490000000003</v>
      </c>
      <c r="P20" s="204">
        <v>0</v>
      </c>
      <c r="Q20" s="204">
        <v>8106.2635599999994</v>
      </c>
      <c r="R20" s="204">
        <v>151436.69504679998</v>
      </c>
      <c r="S20" s="204">
        <v>646.85767820000001</v>
      </c>
      <c r="T20" s="204">
        <v>1364.13705</v>
      </c>
      <c r="U20" s="204">
        <v>79.238060000000004</v>
      </c>
      <c r="V20" s="204">
        <v>1652.4749216</v>
      </c>
      <c r="W20" s="204">
        <v>108.38717</v>
      </c>
      <c r="X20" s="204">
        <v>0</v>
      </c>
      <c r="Y20" s="204">
        <v>155287.78993</v>
      </c>
    </row>
    <row r="21" spans="1:117" ht="114" customHeight="1">
      <c r="A21" s="259" t="s">
        <v>22</v>
      </c>
      <c r="B21" s="204">
        <v>534856.95902239997</v>
      </c>
      <c r="C21" s="204">
        <v>10114.9707008</v>
      </c>
      <c r="D21" s="204">
        <v>3351.2488228000002</v>
      </c>
      <c r="E21" s="204">
        <v>94.249822199999997</v>
      </c>
      <c r="F21" s="204">
        <v>16590.8823314</v>
      </c>
      <c r="G21" s="204">
        <v>748.81028260000005</v>
      </c>
      <c r="H21" s="204">
        <v>25.429779999999997</v>
      </c>
      <c r="I21" s="204">
        <v>565782.55079000001</v>
      </c>
      <c r="J21" s="204">
        <v>359998.04868260003</v>
      </c>
      <c r="K21" s="204">
        <v>28732.9946098</v>
      </c>
      <c r="L21" s="204">
        <v>7103.0392499999998</v>
      </c>
      <c r="M21" s="204">
        <v>1238.5863899999999</v>
      </c>
      <c r="N21" s="204">
        <v>10027.546304199999</v>
      </c>
      <c r="O21" s="204">
        <v>3657.9593580000001</v>
      </c>
      <c r="P21" s="204">
        <v>18030.52593</v>
      </c>
      <c r="Q21" s="204">
        <v>428788.70052999997</v>
      </c>
      <c r="R21" s="204">
        <v>894855.007705</v>
      </c>
      <c r="S21" s="204">
        <v>38847.965310599997</v>
      </c>
      <c r="T21" s="204">
        <v>10454.2880728</v>
      </c>
      <c r="U21" s="204">
        <v>1332.8362121999999</v>
      </c>
      <c r="V21" s="204">
        <v>26618.428635600001</v>
      </c>
      <c r="W21" s="204">
        <v>4406.7696405999995</v>
      </c>
      <c r="X21" s="204">
        <v>18055.955710000002</v>
      </c>
      <c r="Y21" s="204">
        <v>994571.25132000004</v>
      </c>
    </row>
    <row r="22" spans="1:117" ht="114" customHeight="1">
      <c r="A22" s="259" t="s">
        <v>23</v>
      </c>
      <c r="B22" s="204">
        <v>0</v>
      </c>
      <c r="C22" s="204">
        <v>0</v>
      </c>
      <c r="D22" s="204">
        <v>0</v>
      </c>
      <c r="E22" s="204">
        <v>0</v>
      </c>
      <c r="F22" s="204">
        <v>0</v>
      </c>
      <c r="G22" s="204">
        <v>0</v>
      </c>
      <c r="H22" s="204">
        <v>0</v>
      </c>
      <c r="I22" s="204">
        <v>0</v>
      </c>
      <c r="J22" s="204">
        <v>0</v>
      </c>
      <c r="K22" s="204">
        <v>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204">
        <v>0</v>
      </c>
      <c r="S22" s="204">
        <v>0</v>
      </c>
      <c r="T22" s="204">
        <v>0</v>
      </c>
      <c r="U22" s="204">
        <v>0</v>
      </c>
      <c r="V22" s="204">
        <v>0</v>
      </c>
      <c r="W22" s="204">
        <v>0</v>
      </c>
      <c r="X22" s="204">
        <v>0</v>
      </c>
      <c r="Y22" s="204">
        <v>0</v>
      </c>
    </row>
    <row r="23" spans="1:117" ht="114" customHeight="1">
      <c r="A23" s="259" t="s">
        <v>24</v>
      </c>
      <c r="B23" s="204">
        <v>0</v>
      </c>
      <c r="C23" s="204">
        <v>0</v>
      </c>
      <c r="D23" s="204">
        <v>0</v>
      </c>
      <c r="E23" s="204">
        <v>0</v>
      </c>
      <c r="F23" s="204">
        <v>0</v>
      </c>
      <c r="G23" s="204">
        <v>0</v>
      </c>
      <c r="H23" s="204">
        <v>0</v>
      </c>
      <c r="I23" s="204">
        <v>0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204">
        <v>0</v>
      </c>
      <c r="S23" s="204">
        <v>0</v>
      </c>
      <c r="T23" s="204">
        <v>0</v>
      </c>
      <c r="U23" s="204">
        <v>0</v>
      </c>
      <c r="V23" s="204">
        <v>0</v>
      </c>
      <c r="W23" s="204">
        <v>0</v>
      </c>
      <c r="X23" s="204">
        <v>0</v>
      </c>
      <c r="Y23" s="204">
        <v>0</v>
      </c>
    </row>
    <row r="24" spans="1:117" ht="114" customHeight="1">
      <c r="A24" s="259" t="s">
        <v>25</v>
      </c>
      <c r="B24" s="205">
        <v>0</v>
      </c>
      <c r="C24" s="205">
        <v>0</v>
      </c>
      <c r="D24" s="205">
        <v>0</v>
      </c>
      <c r="E24" s="205">
        <v>0</v>
      </c>
      <c r="F24" s="205">
        <v>0</v>
      </c>
      <c r="G24" s="205">
        <v>0</v>
      </c>
      <c r="H24" s="205">
        <v>0</v>
      </c>
      <c r="I24" s="205">
        <v>0</v>
      </c>
      <c r="J24" s="205">
        <v>0</v>
      </c>
      <c r="K24" s="205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205">
        <v>0</v>
      </c>
      <c r="S24" s="205">
        <v>0</v>
      </c>
      <c r="T24" s="205">
        <v>0</v>
      </c>
      <c r="U24" s="205">
        <v>0</v>
      </c>
      <c r="V24" s="205">
        <v>0</v>
      </c>
      <c r="W24" s="205">
        <v>0</v>
      </c>
      <c r="X24" s="205">
        <v>0</v>
      </c>
      <c r="Y24" s="205">
        <v>0</v>
      </c>
    </row>
    <row r="25" spans="1:117" ht="114" customHeight="1">
      <c r="A25" s="259" t="s">
        <v>26</v>
      </c>
      <c r="B25" s="205">
        <v>0</v>
      </c>
      <c r="C25" s="205">
        <v>0</v>
      </c>
      <c r="D25" s="205">
        <v>0</v>
      </c>
      <c r="E25" s="205">
        <v>0</v>
      </c>
      <c r="F25" s="205">
        <v>0</v>
      </c>
      <c r="G25" s="205">
        <v>0</v>
      </c>
      <c r="H25" s="205">
        <v>0</v>
      </c>
      <c r="I25" s="205">
        <v>0</v>
      </c>
      <c r="J25" s="205">
        <v>0</v>
      </c>
      <c r="K25" s="205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205">
        <v>0</v>
      </c>
      <c r="S25" s="205">
        <v>0</v>
      </c>
      <c r="T25" s="205">
        <v>0</v>
      </c>
      <c r="U25" s="205">
        <v>0</v>
      </c>
      <c r="V25" s="205">
        <v>0</v>
      </c>
      <c r="W25" s="205">
        <v>0</v>
      </c>
      <c r="X25" s="205">
        <v>0</v>
      </c>
      <c r="Y25" s="205">
        <v>0</v>
      </c>
    </row>
    <row r="26" spans="1:117" ht="114" customHeight="1">
      <c r="A26" s="259" t="s">
        <v>27</v>
      </c>
      <c r="B26" s="205">
        <v>564971.35250559996</v>
      </c>
      <c r="C26" s="205">
        <v>3676.0198712000001</v>
      </c>
      <c r="D26" s="205">
        <v>2614.69992</v>
      </c>
      <c r="E26" s="205">
        <v>445.02984900000001</v>
      </c>
      <c r="F26" s="205">
        <v>2713.5074500000001</v>
      </c>
      <c r="G26" s="205">
        <v>89.681020000000004</v>
      </c>
      <c r="H26" s="205">
        <v>0</v>
      </c>
      <c r="I26" s="205">
        <v>574510.29061000003</v>
      </c>
      <c r="J26" s="205">
        <v>6796.2261500000004</v>
      </c>
      <c r="K26" s="205">
        <v>67.016289999999998</v>
      </c>
      <c r="L26" s="204">
        <v>358.89240999999998</v>
      </c>
      <c r="M26" s="204">
        <v>44.277830000000002</v>
      </c>
      <c r="N26" s="204">
        <v>1288.1092100000001</v>
      </c>
      <c r="O26" s="204">
        <v>0</v>
      </c>
      <c r="P26" s="204">
        <v>0</v>
      </c>
      <c r="Q26" s="204">
        <v>8554.52189</v>
      </c>
      <c r="R26" s="205">
        <v>571767.57865559997</v>
      </c>
      <c r="S26" s="205">
        <v>3743.0361612000002</v>
      </c>
      <c r="T26" s="205">
        <v>2973.5923299999999</v>
      </c>
      <c r="U26" s="205">
        <v>489.30767900000001</v>
      </c>
      <c r="V26" s="205">
        <v>4001.6166600000001</v>
      </c>
      <c r="W26" s="205">
        <v>89.681020000000004</v>
      </c>
      <c r="X26" s="205">
        <v>0</v>
      </c>
      <c r="Y26" s="205">
        <v>583064.8125</v>
      </c>
    </row>
    <row r="27" spans="1:117" ht="114" customHeight="1">
      <c r="A27" s="259" t="s">
        <v>185</v>
      </c>
      <c r="B27" s="205">
        <v>259127.56786160002</v>
      </c>
      <c r="C27" s="205">
        <v>6537.2302155999996</v>
      </c>
      <c r="D27" s="205">
        <v>2323.8435677999996</v>
      </c>
      <c r="E27" s="205">
        <v>203.4298014</v>
      </c>
      <c r="F27" s="205">
        <v>6469.6159656</v>
      </c>
      <c r="G27" s="205">
        <v>1031.4169054000001</v>
      </c>
      <c r="H27" s="205">
        <v>0</v>
      </c>
      <c r="I27" s="205">
        <v>275693.10430000001</v>
      </c>
      <c r="J27" s="205">
        <v>21915.35842</v>
      </c>
      <c r="K27" s="205">
        <v>3694.3697200000001</v>
      </c>
      <c r="L27" s="204">
        <v>207.71629999999999</v>
      </c>
      <c r="M27" s="204">
        <v>171.14757999999998</v>
      </c>
      <c r="N27" s="204">
        <v>1400.1317199999999</v>
      </c>
      <c r="O27" s="204">
        <v>0</v>
      </c>
      <c r="P27" s="204">
        <v>0</v>
      </c>
      <c r="Q27" s="204">
        <v>27388.723739999998</v>
      </c>
      <c r="R27" s="205">
        <v>281042.92628160003</v>
      </c>
      <c r="S27" s="205">
        <v>10231.599935599999</v>
      </c>
      <c r="T27" s="205">
        <v>2531.5598678000001</v>
      </c>
      <c r="U27" s="205">
        <v>374.57738140000004</v>
      </c>
      <c r="V27" s="205">
        <v>7869.7476856000003</v>
      </c>
      <c r="W27" s="205">
        <v>1031.4169054000001</v>
      </c>
      <c r="X27" s="205">
        <v>0</v>
      </c>
      <c r="Y27" s="205">
        <v>303081.82803999999</v>
      </c>
    </row>
    <row r="28" spans="1:117" ht="114" customHeight="1">
      <c r="A28" s="259" t="s">
        <v>28</v>
      </c>
      <c r="B28" s="205">
        <v>6596.9625599999999</v>
      </c>
      <c r="C28" s="205">
        <v>244.30449999999999</v>
      </c>
      <c r="D28" s="205">
        <v>282.75079999999997</v>
      </c>
      <c r="E28" s="205">
        <v>0</v>
      </c>
      <c r="F28" s="205">
        <v>23</v>
      </c>
      <c r="G28" s="205">
        <v>0</v>
      </c>
      <c r="H28" s="205">
        <v>0</v>
      </c>
      <c r="I28" s="205">
        <v>7147.0178599999999</v>
      </c>
      <c r="J28" s="205">
        <v>0</v>
      </c>
      <c r="K28" s="205">
        <v>0</v>
      </c>
      <c r="L28" s="204">
        <v>0</v>
      </c>
      <c r="M28" s="204">
        <v>0</v>
      </c>
      <c r="N28" s="204">
        <v>0</v>
      </c>
      <c r="O28" s="204">
        <v>0</v>
      </c>
      <c r="P28" s="204">
        <v>0</v>
      </c>
      <c r="Q28" s="204">
        <v>0</v>
      </c>
      <c r="R28" s="205">
        <v>6596.9625599999999</v>
      </c>
      <c r="S28" s="205">
        <v>244.30449999999999</v>
      </c>
      <c r="T28" s="205">
        <v>282.75079999999997</v>
      </c>
      <c r="U28" s="205">
        <v>0</v>
      </c>
      <c r="V28" s="205">
        <v>23</v>
      </c>
      <c r="W28" s="205">
        <v>0</v>
      </c>
      <c r="X28" s="205">
        <v>0</v>
      </c>
      <c r="Y28" s="205">
        <v>7147.0178599999999</v>
      </c>
    </row>
    <row r="29" spans="1:117" ht="114" customHeight="1">
      <c r="A29" s="259" t="s">
        <v>29</v>
      </c>
      <c r="B29" s="205">
        <v>240392.35896799999</v>
      </c>
      <c r="C29" s="205">
        <v>823.92201</v>
      </c>
      <c r="D29" s="205">
        <v>3510.7534300000002</v>
      </c>
      <c r="E29" s="205">
        <v>21.83849</v>
      </c>
      <c r="F29" s="205">
        <v>2510.3133199999997</v>
      </c>
      <c r="G29" s="205">
        <v>0</v>
      </c>
      <c r="H29" s="205">
        <v>14414.396650000001</v>
      </c>
      <c r="I29" s="205">
        <v>261673.58287000001</v>
      </c>
      <c r="J29" s="205">
        <v>19204.912949999998</v>
      </c>
      <c r="K29" s="205">
        <v>157.44179</v>
      </c>
      <c r="L29" s="204">
        <v>485.92813000000001</v>
      </c>
      <c r="M29" s="204">
        <v>0</v>
      </c>
      <c r="N29" s="204">
        <v>377.17344000000003</v>
      </c>
      <c r="O29" s="204">
        <v>0</v>
      </c>
      <c r="P29" s="204">
        <v>2010.1741399999999</v>
      </c>
      <c r="Q29" s="204">
        <v>22235.630450000001</v>
      </c>
      <c r="R29" s="205">
        <v>259597.27191800001</v>
      </c>
      <c r="S29" s="205">
        <v>981.36380000000008</v>
      </c>
      <c r="T29" s="205">
        <v>3996.68156</v>
      </c>
      <c r="U29" s="205">
        <v>21.83849</v>
      </c>
      <c r="V29" s="205">
        <v>2887.4867599999998</v>
      </c>
      <c r="W29" s="205">
        <v>0</v>
      </c>
      <c r="X29" s="205">
        <v>16424.570789999998</v>
      </c>
      <c r="Y29" s="205">
        <v>283909.21331999998</v>
      </c>
    </row>
    <row r="30" spans="1:117" ht="114" customHeight="1">
      <c r="A30" s="259" t="s">
        <v>30</v>
      </c>
      <c r="B30" s="205">
        <v>57165.673929999997</v>
      </c>
      <c r="C30" s="205">
        <v>47.842230000000001</v>
      </c>
      <c r="D30" s="205">
        <v>592.21478000000002</v>
      </c>
      <c r="E30" s="205">
        <v>81.138840000000002</v>
      </c>
      <c r="F30" s="205">
        <v>259.00776000000002</v>
      </c>
      <c r="G30" s="205">
        <v>0</v>
      </c>
      <c r="H30" s="205">
        <v>1485.80753</v>
      </c>
      <c r="I30" s="205">
        <v>59631.68507</v>
      </c>
      <c r="J30" s="205">
        <v>193.12548000000001</v>
      </c>
      <c r="K30" s="205">
        <v>0</v>
      </c>
      <c r="L30" s="204">
        <v>21.675509999999999</v>
      </c>
      <c r="M30" s="204">
        <v>0</v>
      </c>
      <c r="N30" s="204">
        <v>109.24305</v>
      </c>
      <c r="O30" s="204">
        <v>0</v>
      </c>
      <c r="P30" s="204">
        <v>0</v>
      </c>
      <c r="Q30" s="204">
        <v>324.04404</v>
      </c>
      <c r="R30" s="205">
        <v>57358.79941</v>
      </c>
      <c r="S30" s="205">
        <v>47.842230000000001</v>
      </c>
      <c r="T30" s="205">
        <v>613.89029000000005</v>
      </c>
      <c r="U30" s="205">
        <v>81.138840000000002</v>
      </c>
      <c r="V30" s="205">
        <v>368.25081</v>
      </c>
      <c r="W30" s="205">
        <v>0</v>
      </c>
      <c r="X30" s="205">
        <v>1485.80753</v>
      </c>
      <c r="Y30" s="205">
        <v>59955.72911</v>
      </c>
    </row>
    <row r="31" spans="1:117" ht="114" customHeight="1">
      <c r="A31" s="259" t="s">
        <v>31</v>
      </c>
      <c r="B31" s="205">
        <v>102081.60471860001</v>
      </c>
      <c r="C31" s="205">
        <v>2117.3887328000001</v>
      </c>
      <c r="D31" s="205">
        <v>307.22112680000004</v>
      </c>
      <c r="E31" s="205">
        <v>0</v>
      </c>
      <c r="F31" s="205">
        <v>3097.1840699999998</v>
      </c>
      <c r="G31" s="205">
        <v>0</v>
      </c>
      <c r="H31" s="205">
        <v>113.04807000000001</v>
      </c>
      <c r="I31" s="205">
        <v>107716.44671999999</v>
      </c>
      <c r="J31" s="205">
        <v>26910.303288999999</v>
      </c>
      <c r="K31" s="205">
        <v>172.93813040000001</v>
      </c>
      <c r="L31" s="204">
        <v>0</v>
      </c>
      <c r="M31" s="204">
        <v>0</v>
      </c>
      <c r="N31" s="204">
        <v>167.32520000000002</v>
      </c>
      <c r="O31" s="204">
        <v>18.283439999999999</v>
      </c>
      <c r="P31" s="204">
        <v>0</v>
      </c>
      <c r="Q31" s="204">
        <v>27268.85007</v>
      </c>
      <c r="R31" s="205">
        <v>128991.9080076</v>
      </c>
      <c r="S31" s="205">
        <v>2290.3268631999999</v>
      </c>
      <c r="T31" s="205">
        <v>307.22112680000004</v>
      </c>
      <c r="U31" s="205">
        <v>0</v>
      </c>
      <c r="V31" s="205">
        <v>3264.50927</v>
      </c>
      <c r="W31" s="205">
        <v>18.283439999999999</v>
      </c>
      <c r="X31" s="205">
        <v>113.04807000000001</v>
      </c>
      <c r="Y31" s="205">
        <v>134985.29678999999</v>
      </c>
    </row>
    <row r="32" spans="1:117" ht="114" customHeight="1">
      <c r="A32" s="259" t="s">
        <v>32</v>
      </c>
      <c r="B32" s="204">
        <v>0</v>
      </c>
      <c r="C32" s="204">
        <v>0</v>
      </c>
      <c r="D32" s="204">
        <v>0</v>
      </c>
      <c r="E32" s="204">
        <v>0</v>
      </c>
      <c r="F32" s="204">
        <v>0</v>
      </c>
      <c r="G32" s="204">
        <v>0</v>
      </c>
      <c r="H32" s="204">
        <v>0</v>
      </c>
      <c r="I32" s="204">
        <v>0</v>
      </c>
      <c r="J32" s="204">
        <v>0</v>
      </c>
      <c r="K32" s="204">
        <v>6777.3538799999997</v>
      </c>
      <c r="L32" s="204">
        <v>0</v>
      </c>
      <c r="M32" s="204">
        <v>0</v>
      </c>
      <c r="N32" s="204">
        <v>0</v>
      </c>
      <c r="O32" s="204">
        <v>0</v>
      </c>
      <c r="P32" s="204">
        <v>0</v>
      </c>
      <c r="Q32" s="204">
        <v>6777.3538799999997</v>
      </c>
      <c r="R32" s="204">
        <v>0</v>
      </c>
      <c r="S32" s="204">
        <v>6777.3538799999997</v>
      </c>
      <c r="T32" s="204">
        <v>0</v>
      </c>
      <c r="U32" s="204">
        <v>0</v>
      </c>
      <c r="V32" s="204">
        <v>0</v>
      </c>
      <c r="W32" s="204">
        <v>0</v>
      </c>
      <c r="X32" s="204">
        <v>0</v>
      </c>
      <c r="Y32" s="204">
        <v>6777.3538799999997</v>
      </c>
    </row>
    <row r="33" spans="1:25" ht="114" customHeight="1">
      <c r="A33" s="259" t="s">
        <v>33</v>
      </c>
      <c r="B33" s="204">
        <v>55620.7195708</v>
      </c>
      <c r="C33" s="204">
        <v>5755.6776494000005</v>
      </c>
      <c r="D33" s="204">
        <v>1650.7107788000001</v>
      </c>
      <c r="E33" s="204">
        <v>32.410779999999995</v>
      </c>
      <c r="F33" s="204">
        <v>4444.7520100000002</v>
      </c>
      <c r="G33" s="204">
        <v>0</v>
      </c>
      <c r="H33" s="204">
        <v>0</v>
      </c>
      <c r="I33" s="204">
        <v>67504.270810000002</v>
      </c>
      <c r="J33" s="204">
        <v>168887.49263719999</v>
      </c>
      <c r="K33" s="204">
        <v>30670.858771800002</v>
      </c>
      <c r="L33" s="204">
        <v>311.69369</v>
      </c>
      <c r="M33" s="204">
        <v>417.0849</v>
      </c>
      <c r="N33" s="204">
        <v>5230.7018699999999</v>
      </c>
      <c r="O33" s="204">
        <v>12119.038940799999</v>
      </c>
      <c r="P33" s="204">
        <v>53296.238810000003</v>
      </c>
      <c r="Q33" s="204">
        <v>270933.10962</v>
      </c>
      <c r="R33" s="204">
        <v>224508.21220800001</v>
      </c>
      <c r="S33" s="204">
        <v>36426.536421199999</v>
      </c>
      <c r="T33" s="204">
        <v>1962.4044687999999</v>
      </c>
      <c r="U33" s="204">
        <v>449.49567999999999</v>
      </c>
      <c r="V33" s="204">
        <v>9675.4538800000009</v>
      </c>
      <c r="W33" s="204">
        <v>12119.038940799999</v>
      </c>
      <c r="X33" s="204">
        <v>53296.238810000003</v>
      </c>
      <c r="Y33" s="204">
        <v>338437.38043000002</v>
      </c>
    </row>
    <row r="34" spans="1:25" ht="114" customHeight="1">
      <c r="A34" s="259" t="s">
        <v>34</v>
      </c>
      <c r="B34" s="204">
        <v>1877.944794</v>
      </c>
      <c r="C34" s="204">
        <v>0</v>
      </c>
      <c r="D34" s="204">
        <v>0</v>
      </c>
      <c r="E34" s="204">
        <v>0</v>
      </c>
      <c r="F34" s="204">
        <v>0</v>
      </c>
      <c r="G34" s="204">
        <v>0</v>
      </c>
      <c r="H34" s="204">
        <v>0</v>
      </c>
      <c r="I34" s="204">
        <v>1877.9448</v>
      </c>
      <c r="J34" s="204">
        <v>0</v>
      </c>
      <c r="K34" s="204">
        <v>0</v>
      </c>
      <c r="L34" s="204">
        <v>0</v>
      </c>
      <c r="M34" s="204">
        <v>0</v>
      </c>
      <c r="N34" s="204">
        <v>0</v>
      </c>
      <c r="O34" s="204">
        <v>0</v>
      </c>
      <c r="P34" s="204">
        <v>0</v>
      </c>
      <c r="Q34" s="204">
        <v>0</v>
      </c>
      <c r="R34" s="204">
        <v>1877.944794</v>
      </c>
      <c r="S34" s="204">
        <v>0</v>
      </c>
      <c r="T34" s="204">
        <v>0</v>
      </c>
      <c r="U34" s="204">
        <v>0</v>
      </c>
      <c r="V34" s="204">
        <v>0</v>
      </c>
      <c r="W34" s="204">
        <v>0</v>
      </c>
      <c r="X34" s="204">
        <v>0</v>
      </c>
      <c r="Y34" s="204">
        <v>1877.9448</v>
      </c>
    </row>
    <row r="35" spans="1:25" ht="114" customHeight="1">
      <c r="A35" s="259" t="s">
        <v>184</v>
      </c>
      <c r="B35" s="204">
        <v>20410.857861600001</v>
      </c>
      <c r="C35" s="204">
        <v>299.0064084</v>
      </c>
      <c r="D35" s="204">
        <v>1128.1333483999999</v>
      </c>
      <c r="E35" s="204">
        <v>0</v>
      </c>
      <c r="F35" s="204">
        <v>3629.156301</v>
      </c>
      <c r="G35" s="204">
        <v>0</v>
      </c>
      <c r="H35" s="204">
        <v>0</v>
      </c>
      <c r="I35" s="204">
        <v>25467.153920000001</v>
      </c>
      <c r="J35" s="204">
        <v>7975.2067100000004</v>
      </c>
      <c r="K35" s="204">
        <v>515.57231999999999</v>
      </c>
      <c r="L35" s="204">
        <v>0</v>
      </c>
      <c r="M35" s="204">
        <v>0</v>
      </c>
      <c r="N35" s="204">
        <v>0</v>
      </c>
      <c r="O35" s="204">
        <v>0</v>
      </c>
      <c r="P35" s="204">
        <v>0</v>
      </c>
      <c r="Q35" s="204">
        <v>8490.7790299999997</v>
      </c>
      <c r="R35" s="204">
        <v>28386.0645716</v>
      </c>
      <c r="S35" s="204">
        <v>814.57872840000005</v>
      </c>
      <c r="T35" s="204">
        <v>1128.1333483999999</v>
      </c>
      <c r="U35" s="204">
        <v>0</v>
      </c>
      <c r="V35" s="204">
        <v>3629.156301</v>
      </c>
      <c r="W35" s="204">
        <v>0</v>
      </c>
      <c r="X35" s="204">
        <v>0</v>
      </c>
      <c r="Y35" s="204">
        <v>33957.932950000002</v>
      </c>
    </row>
    <row r="36" spans="1:25" ht="114" customHeight="1">
      <c r="A36" s="259" t="s">
        <v>35</v>
      </c>
      <c r="B36" s="204">
        <v>0</v>
      </c>
      <c r="C36" s="204">
        <v>0</v>
      </c>
      <c r="D36" s="204">
        <v>0</v>
      </c>
      <c r="E36" s="204">
        <v>0</v>
      </c>
      <c r="F36" s="204">
        <v>0</v>
      </c>
      <c r="G36" s="204">
        <v>0</v>
      </c>
      <c r="H36" s="204">
        <v>0</v>
      </c>
      <c r="I36" s="204">
        <v>0</v>
      </c>
      <c r="J36" s="204">
        <v>0</v>
      </c>
      <c r="K36" s="204">
        <v>0</v>
      </c>
      <c r="L36" s="204">
        <v>0</v>
      </c>
      <c r="M36" s="204">
        <v>0</v>
      </c>
      <c r="N36" s="204">
        <v>0</v>
      </c>
      <c r="O36" s="204">
        <v>0</v>
      </c>
      <c r="P36" s="204">
        <v>0</v>
      </c>
      <c r="Q36" s="204">
        <v>0</v>
      </c>
      <c r="R36" s="204">
        <v>0</v>
      </c>
      <c r="S36" s="204">
        <v>0</v>
      </c>
      <c r="T36" s="204">
        <v>0</v>
      </c>
      <c r="U36" s="204">
        <v>0</v>
      </c>
      <c r="V36" s="204">
        <v>0</v>
      </c>
      <c r="W36" s="204">
        <v>0</v>
      </c>
      <c r="X36" s="204">
        <v>0</v>
      </c>
      <c r="Y36" s="204">
        <v>0</v>
      </c>
    </row>
    <row r="37" spans="1:25" ht="114" customHeight="1">
      <c r="A37" s="259" t="s">
        <v>36</v>
      </c>
      <c r="B37" s="204">
        <v>0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0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  <c r="R37" s="204">
        <v>0</v>
      </c>
      <c r="S37" s="204">
        <v>0</v>
      </c>
      <c r="T37" s="204">
        <v>0</v>
      </c>
      <c r="U37" s="204">
        <v>0</v>
      </c>
      <c r="V37" s="204">
        <v>0</v>
      </c>
      <c r="W37" s="204">
        <v>0</v>
      </c>
      <c r="X37" s="204">
        <v>0</v>
      </c>
      <c r="Y37" s="204">
        <v>0</v>
      </c>
    </row>
    <row r="38" spans="1:25" ht="114" customHeight="1">
      <c r="A38" s="259" t="s">
        <v>37</v>
      </c>
      <c r="B38" s="204">
        <v>0</v>
      </c>
      <c r="C38" s="204">
        <v>0</v>
      </c>
      <c r="D38" s="204">
        <v>0</v>
      </c>
      <c r="E38" s="204">
        <v>0</v>
      </c>
      <c r="F38" s="204">
        <v>0</v>
      </c>
      <c r="G38" s="204">
        <v>0</v>
      </c>
      <c r="H38" s="204">
        <v>0</v>
      </c>
      <c r="I38" s="204">
        <v>0</v>
      </c>
      <c r="J38" s="204">
        <v>0</v>
      </c>
      <c r="K38" s="204">
        <v>0</v>
      </c>
      <c r="L38" s="204">
        <v>0</v>
      </c>
      <c r="M38" s="204">
        <v>0</v>
      </c>
      <c r="N38" s="204">
        <v>0</v>
      </c>
      <c r="O38" s="204">
        <v>0</v>
      </c>
      <c r="P38" s="204">
        <v>0</v>
      </c>
      <c r="Q38" s="204">
        <v>0</v>
      </c>
      <c r="R38" s="204">
        <v>0</v>
      </c>
      <c r="S38" s="204">
        <v>0</v>
      </c>
      <c r="T38" s="204">
        <v>0</v>
      </c>
      <c r="U38" s="204">
        <v>0</v>
      </c>
      <c r="V38" s="204">
        <v>0</v>
      </c>
      <c r="W38" s="204">
        <v>0</v>
      </c>
      <c r="X38" s="204">
        <v>0</v>
      </c>
      <c r="Y38" s="204">
        <v>0</v>
      </c>
    </row>
    <row r="39" spans="1:25" s="140" customFormat="1" ht="114" customHeight="1">
      <c r="A39" s="260" t="s">
        <v>10</v>
      </c>
      <c r="B39" s="261">
        <f t="shared" ref="B39:Y39" si="0">SUM(B10:B38)</f>
        <v>2942959.6521855998</v>
      </c>
      <c r="C39" s="261">
        <f t="shared" si="0"/>
        <v>38354.667875399988</v>
      </c>
      <c r="D39" s="261">
        <f t="shared" si="0"/>
        <v>22752.168749399993</v>
      </c>
      <c r="E39" s="261">
        <f t="shared" si="0"/>
        <v>1155.6990926000001</v>
      </c>
      <c r="F39" s="261">
        <f t="shared" si="0"/>
        <v>56339.435378000002</v>
      </c>
      <c r="G39" s="261">
        <f t="shared" si="0"/>
        <v>2384.5396280000004</v>
      </c>
      <c r="H39" s="261">
        <f t="shared" si="0"/>
        <v>16038.682030000002</v>
      </c>
      <c r="I39" s="261">
        <f t="shared" si="0"/>
        <v>3079984.8450000002</v>
      </c>
      <c r="J39" s="261">
        <f t="shared" si="0"/>
        <v>806695.01909220009</v>
      </c>
      <c r="K39" s="261">
        <f t="shared" si="0"/>
        <v>75637.251184800014</v>
      </c>
      <c r="L39" s="261">
        <f t="shared" si="0"/>
        <v>10995.80204</v>
      </c>
      <c r="M39" s="261">
        <f t="shared" si="0"/>
        <v>2120.3849799999998</v>
      </c>
      <c r="N39" s="261">
        <f t="shared" si="0"/>
        <v>26383.352326799999</v>
      </c>
      <c r="O39" s="261">
        <f t="shared" si="0"/>
        <v>16552.931268799999</v>
      </c>
      <c r="P39" s="261">
        <f t="shared" si="0"/>
        <v>76244.645780000006</v>
      </c>
      <c r="Q39" s="261">
        <f t="shared" si="0"/>
        <v>1014629.3866999999</v>
      </c>
      <c r="R39" s="261">
        <f t="shared" si="0"/>
        <v>3749654.6712777996</v>
      </c>
      <c r="S39" s="261">
        <f t="shared" si="0"/>
        <v>113991.91906019997</v>
      </c>
      <c r="T39" s="261">
        <f t="shared" si="0"/>
        <v>33747.970789399995</v>
      </c>
      <c r="U39" s="261">
        <f t="shared" si="0"/>
        <v>3276.0840725999997</v>
      </c>
      <c r="V39" s="261">
        <f t="shared" si="0"/>
        <v>82722.787704799979</v>
      </c>
      <c r="W39" s="261">
        <f t="shared" si="0"/>
        <v>18937.470896799998</v>
      </c>
      <c r="X39" s="261">
        <f t="shared" si="0"/>
        <v>92283.327809999988</v>
      </c>
      <c r="Y39" s="261">
        <f t="shared" si="0"/>
        <v>4094614.2317000004</v>
      </c>
    </row>
    <row r="40" spans="1:25" ht="27.75" customHeight="1" thickBot="1">
      <c r="A40" s="179"/>
      <c r="B40" s="180"/>
      <c r="C40" s="262"/>
      <c r="D40" s="181"/>
      <c r="E40" s="181"/>
      <c r="F40" s="181"/>
      <c r="G40" s="181"/>
      <c r="H40" s="181"/>
      <c r="I40" s="181"/>
      <c r="J40" s="181"/>
      <c r="K40" s="181"/>
      <c r="L40" s="180"/>
      <c r="M40" s="180"/>
      <c r="N40" s="180"/>
      <c r="O40" s="180"/>
      <c r="P40" s="180"/>
      <c r="Q40" s="180"/>
      <c r="R40" s="180"/>
      <c r="S40" s="262"/>
      <c r="T40" s="181"/>
      <c r="U40" s="181"/>
      <c r="V40" s="181"/>
      <c r="W40" s="181"/>
      <c r="X40" s="181"/>
      <c r="Y40" s="181"/>
    </row>
    <row r="41" spans="1:25" ht="96.75" customHeight="1" thickTop="1">
      <c r="A41" s="633" t="s">
        <v>735</v>
      </c>
      <c r="B41" s="123"/>
      <c r="C41" s="215"/>
      <c r="D41" s="148"/>
      <c r="E41" s="148"/>
      <c r="F41" s="148"/>
      <c r="G41" s="148"/>
      <c r="H41" s="148"/>
      <c r="I41" s="148"/>
      <c r="J41" s="148"/>
      <c r="K41" s="148"/>
      <c r="L41" s="149"/>
      <c r="M41" s="149"/>
      <c r="N41" s="17"/>
      <c r="O41" s="17"/>
      <c r="P41" s="17"/>
      <c r="Q41" s="17"/>
    </row>
    <row r="42" spans="1:25" ht="13.5" customHeight="1">
      <c r="A42" s="16"/>
      <c r="B42" s="3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25" ht="13.5" customHeight="1">
      <c r="A43" s="16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25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25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25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25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25" ht="13.5" customHeight="1">
      <c r="A48" s="129"/>
      <c r="B48" s="18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18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18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18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13.5" customHeight="1">
      <c r="A52" s="16"/>
      <c r="B52" s="18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13.5" customHeight="1">
      <c r="A53" s="16"/>
      <c r="B53" s="18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13.5" customHeight="1">
      <c r="A54" s="129"/>
      <c r="B54" s="18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13.5" customHeight="1">
      <c r="A55" s="16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13.5" customHeight="1">
      <c r="A56" s="16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13.5" customHeight="1">
      <c r="A57" s="16"/>
      <c r="B57" s="37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04"/>
      <c r="N57" s="17"/>
      <c r="O57" s="17"/>
      <c r="P57" s="17"/>
      <c r="Q57" s="17"/>
    </row>
    <row r="58" spans="1:17" ht="13.5" customHeight="1">
      <c r="A58" s="129"/>
      <c r="B58" s="37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04"/>
      <c r="N58" s="17"/>
      <c r="O58" s="17"/>
      <c r="P58" s="17"/>
      <c r="Q58" s="17"/>
    </row>
    <row r="59" spans="1:17" ht="13.5" customHeight="1">
      <c r="A59" s="16"/>
      <c r="B59" s="37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04"/>
      <c r="N59" s="17"/>
      <c r="O59" s="17"/>
      <c r="P59" s="17"/>
      <c r="Q59" s="17"/>
    </row>
    <row r="60" spans="1:17" ht="13.5" customHeight="1">
      <c r="A60" s="16"/>
      <c r="B60" s="37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04"/>
      <c r="N60" s="17"/>
      <c r="O60" s="17"/>
      <c r="P60" s="17"/>
      <c r="Q60" s="17"/>
    </row>
    <row r="61" spans="1:17" ht="13.5" customHeight="1">
      <c r="A61" s="16"/>
      <c r="B61" s="37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04"/>
      <c r="N61" s="17"/>
      <c r="O61" s="17"/>
      <c r="P61" s="17"/>
      <c r="Q61" s="17"/>
    </row>
    <row r="62" spans="1:17" ht="13.5" customHeight="1">
      <c r="A62" s="16"/>
      <c r="B62" s="37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04"/>
      <c r="N62" s="17"/>
      <c r="O62" s="17"/>
      <c r="P62" s="17"/>
      <c r="Q62" s="17"/>
    </row>
    <row r="63" spans="1:17" ht="13.5" customHeight="1">
      <c r="A63" s="129"/>
      <c r="B63" s="3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04"/>
      <c r="N63" s="17"/>
      <c r="O63" s="17"/>
      <c r="P63" s="17"/>
      <c r="Q63" s="17"/>
    </row>
    <row r="64" spans="1:17" ht="13.5" customHeight="1">
      <c r="A64" s="16"/>
      <c r="B64" s="37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04"/>
      <c r="N64" s="17"/>
      <c r="O64" s="17"/>
      <c r="P64" s="17"/>
      <c r="Q64" s="17"/>
    </row>
    <row r="65" spans="1:17" ht="13.5" customHeight="1">
      <c r="A65" s="16"/>
      <c r="B65" s="37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04"/>
      <c r="N65" s="17"/>
      <c r="O65" s="17"/>
      <c r="P65" s="17"/>
      <c r="Q65" s="17"/>
    </row>
    <row r="66" spans="1:17" ht="13.5" customHeight="1">
      <c r="A66" s="16"/>
      <c r="B66" s="37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04"/>
      <c r="N66" s="17"/>
      <c r="O66" s="17"/>
      <c r="P66" s="17"/>
      <c r="Q66" s="17"/>
    </row>
    <row r="67" spans="1:17" ht="9" customHeight="1">
      <c r="A67" s="127"/>
      <c r="B67" s="37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04"/>
      <c r="N67" s="17"/>
      <c r="O67" s="17"/>
      <c r="P67" s="17"/>
      <c r="Q67" s="17"/>
    </row>
    <row r="68" spans="1:17" ht="9" customHeight="1">
      <c r="A68" s="127"/>
      <c r="B68" s="37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04"/>
      <c r="N68" s="17"/>
      <c r="O68" s="17"/>
      <c r="P68" s="17"/>
      <c r="Q68" s="17"/>
    </row>
    <row r="69" spans="1:17" ht="9" customHeight="1">
      <c r="A69" s="127"/>
      <c r="B69" s="3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04"/>
      <c r="N69" s="17"/>
      <c r="O69" s="17"/>
      <c r="P69" s="17"/>
      <c r="Q69" s="17"/>
    </row>
    <row r="70" spans="1:17" ht="9" customHeight="1">
      <c r="A70" s="127"/>
      <c r="B70" s="37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04"/>
      <c r="N70" s="17"/>
      <c r="O70" s="17"/>
      <c r="P70" s="17"/>
      <c r="Q70" s="17"/>
    </row>
    <row r="71" spans="1:17" ht="9" customHeight="1">
      <c r="A71" s="128"/>
      <c r="B71" s="37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04"/>
      <c r="N71" s="17"/>
      <c r="O71" s="17"/>
      <c r="P71" s="17"/>
      <c r="Q71" s="17"/>
    </row>
    <row r="72" spans="1:17" ht="9" customHeight="1">
      <c r="A72" s="128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29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16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16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16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27"/>
      <c r="C78" s="216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29"/>
      <c r="C79" s="216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16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16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16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16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27"/>
      <c r="C84" s="216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29"/>
      <c r="C85" s="216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16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16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16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16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27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29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29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0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0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0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0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0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0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0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0"/>
      <c r="C116" s="217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30"/>
      <c r="C117" s="217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31"/>
      <c r="C118" s="217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31"/>
      <c r="C119" s="217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31"/>
      <c r="C120" s="217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31"/>
      <c r="C121" s="217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31"/>
      <c r="C122" s="217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31"/>
      <c r="C123" s="217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31"/>
      <c r="C124" s="217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31"/>
      <c r="C125" s="217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31"/>
      <c r="C126" s="217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31"/>
      <c r="C127" s="217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31"/>
      <c r="C128" s="217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31"/>
      <c r="C129" s="217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31"/>
      <c r="C130" s="217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31"/>
    </row>
    <row r="132" spans="1:12">
      <c r="A132" s="131"/>
    </row>
    <row r="133" spans="1:12">
      <c r="A133" s="131"/>
    </row>
    <row r="134" spans="1:12">
      <c r="A134" s="131"/>
    </row>
    <row r="135" spans="1:12">
      <c r="A135" s="131"/>
    </row>
    <row r="136" spans="1:12">
      <c r="A136" s="131"/>
    </row>
    <row r="137" spans="1:12">
      <c r="A137" s="131"/>
    </row>
    <row r="138" spans="1:12">
      <c r="A138" s="131"/>
    </row>
    <row r="139" spans="1:12">
      <c r="A139" s="131"/>
    </row>
    <row r="140" spans="1:12">
      <c r="A140" s="131"/>
    </row>
    <row r="141" spans="1:12">
      <c r="A141" s="131"/>
    </row>
    <row r="142" spans="1:12">
      <c r="A142" s="131"/>
    </row>
    <row r="143" spans="1:12">
      <c r="A143" s="131"/>
    </row>
    <row r="144" spans="1:12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31"/>
    </row>
    <row r="217" spans="1:1">
      <c r="A217" s="131"/>
    </row>
    <row r="218" spans="1:1">
      <c r="A218" s="131"/>
    </row>
    <row r="219" spans="1:1">
      <c r="A219" s="131"/>
    </row>
    <row r="220" spans="1:1">
      <c r="A220" s="131"/>
    </row>
    <row r="221" spans="1:1">
      <c r="A221" s="131"/>
    </row>
    <row r="222" spans="1:1">
      <c r="A222" s="131"/>
    </row>
    <row r="223" spans="1:1">
      <c r="A223" s="131"/>
    </row>
    <row r="224" spans="1:1">
      <c r="A224" s="131"/>
    </row>
    <row r="225" spans="1:1">
      <c r="A225" s="131"/>
    </row>
    <row r="226" spans="1:1">
      <c r="A226" s="131"/>
    </row>
    <row r="227" spans="1:1">
      <c r="A227" s="131"/>
    </row>
    <row r="228" spans="1:1">
      <c r="A228" s="131"/>
    </row>
    <row r="229" spans="1:1">
      <c r="A229" s="131"/>
    </row>
    <row r="230" spans="1:1">
      <c r="A230" s="131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65"/>
  <sheetViews>
    <sheetView showGridLines="0" topLeftCell="A2" zoomScale="85" zoomScaleNormal="85" workbookViewId="0">
      <selection activeCell="D10" sqref="D10"/>
    </sheetView>
  </sheetViews>
  <sheetFormatPr baseColWidth="10" defaultRowHeight="15"/>
  <cols>
    <col min="1" max="1" width="62" style="475" customWidth="1"/>
    <col min="2" max="2" width="15.85546875" style="372" customWidth="1"/>
    <col min="3" max="3" width="19.5703125" style="372" customWidth="1"/>
    <col min="4" max="4" width="20.5703125" style="372" customWidth="1"/>
    <col min="5" max="5" width="17.140625" style="123" customWidth="1"/>
    <col min="6" max="6" width="2.5703125" style="132" customWidth="1"/>
    <col min="7" max="256" width="9.140625" style="372" customWidth="1"/>
    <col min="257" max="257" width="81.140625" style="372" bestFit="1" customWidth="1"/>
    <col min="258" max="259" width="19.5703125" style="372" customWidth="1"/>
    <col min="260" max="260" width="20.5703125" style="372" customWidth="1"/>
    <col min="261" max="261" width="17.140625" style="372" customWidth="1"/>
    <col min="262" max="262" width="2.5703125" style="372" customWidth="1"/>
    <col min="263" max="512" width="9.140625" style="372" customWidth="1"/>
    <col min="513" max="513" width="81.140625" style="372" bestFit="1" customWidth="1"/>
    <col min="514" max="515" width="19.5703125" style="372" customWidth="1"/>
    <col min="516" max="516" width="20.5703125" style="372" customWidth="1"/>
    <col min="517" max="517" width="17.140625" style="372" customWidth="1"/>
    <col min="518" max="518" width="2.5703125" style="372" customWidth="1"/>
    <col min="519" max="768" width="9.140625" style="372" customWidth="1"/>
    <col min="769" max="769" width="81.140625" style="372" bestFit="1" customWidth="1"/>
    <col min="770" max="771" width="19.5703125" style="372" customWidth="1"/>
    <col min="772" max="772" width="20.5703125" style="372" customWidth="1"/>
    <col min="773" max="773" width="17.140625" style="372" customWidth="1"/>
    <col min="774" max="774" width="2.5703125" style="372" customWidth="1"/>
    <col min="775" max="1024" width="9.140625" style="372" customWidth="1"/>
    <col min="1025" max="1025" width="81.140625" style="372" bestFit="1" customWidth="1"/>
    <col min="1026" max="1027" width="19.5703125" style="372" customWidth="1"/>
    <col min="1028" max="1028" width="20.5703125" style="372" customWidth="1"/>
    <col min="1029" max="1029" width="17.140625" style="372" customWidth="1"/>
    <col min="1030" max="1030" width="2.5703125" style="372" customWidth="1"/>
    <col min="1031" max="1280" width="9.140625" style="372" customWidth="1"/>
    <col min="1281" max="1281" width="81.140625" style="372" bestFit="1" customWidth="1"/>
    <col min="1282" max="1283" width="19.5703125" style="372" customWidth="1"/>
    <col min="1284" max="1284" width="20.5703125" style="372" customWidth="1"/>
    <col min="1285" max="1285" width="17.140625" style="372" customWidth="1"/>
    <col min="1286" max="1286" width="2.5703125" style="372" customWidth="1"/>
    <col min="1287" max="1536" width="9.140625" style="372" customWidth="1"/>
    <col min="1537" max="1537" width="81.140625" style="372" bestFit="1" customWidth="1"/>
    <col min="1538" max="1539" width="19.5703125" style="372" customWidth="1"/>
    <col min="1540" max="1540" width="20.5703125" style="372" customWidth="1"/>
    <col min="1541" max="1541" width="17.140625" style="372" customWidth="1"/>
    <col min="1542" max="1542" width="2.5703125" style="372" customWidth="1"/>
    <col min="1543" max="1792" width="9.140625" style="372" customWidth="1"/>
    <col min="1793" max="1793" width="81.140625" style="372" bestFit="1" customWidth="1"/>
    <col min="1794" max="1795" width="19.5703125" style="372" customWidth="1"/>
    <col min="1796" max="1796" width="20.5703125" style="372" customWidth="1"/>
    <col min="1797" max="1797" width="17.140625" style="372" customWidth="1"/>
    <col min="1798" max="1798" width="2.5703125" style="372" customWidth="1"/>
    <col min="1799" max="2048" width="9.140625" style="372" customWidth="1"/>
    <col min="2049" max="2049" width="81.140625" style="372" bestFit="1" customWidth="1"/>
    <col min="2050" max="2051" width="19.5703125" style="372" customWidth="1"/>
    <col min="2052" max="2052" width="20.5703125" style="372" customWidth="1"/>
    <col min="2053" max="2053" width="17.140625" style="372" customWidth="1"/>
    <col min="2054" max="2054" width="2.5703125" style="372" customWidth="1"/>
    <col min="2055" max="2304" width="9.140625" style="372" customWidth="1"/>
    <col min="2305" max="2305" width="81.140625" style="372" bestFit="1" customWidth="1"/>
    <col min="2306" max="2307" width="19.5703125" style="372" customWidth="1"/>
    <col min="2308" max="2308" width="20.5703125" style="372" customWidth="1"/>
    <col min="2309" max="2309" width="17.140625" style="372" customWidth="1"/>
    <col min="2310" max="2310" width="2.5703125" style="372" customWidth="1"/>
    <col min="2311" max="2560" width="9.140625" style="372" customWidth="1"/>
    <col min="2561" max="2561" width="81.140625" style="372" bestFit="1" customWidth="1"/>
    <col min="2562" max="2563" width="19.5703125" style="372" customWidth="1"/>
    <col min="2564" max="2564" width="20.5703125" style="372" customWidth="1"/>
    <col min="2565" max="2565" width="17.140625" style="372" customWidth="1"/>
    <col min="2566" max="2566" width="2.5703125" style="372" customWidth="1"/>
    <col min="2567" max="2816" width="9.140625" style="372" customWidth="1"/>
    <col min="2817" max="2817" width="81.140625" style="372" bestFit="1" customWidth="1"/>
    <col min="2818" max="2819" width="19.5703125" style="372" customWidth="1"/>
    <col min="2820" max="2820" width="20.5703125" style="372" customWidth="1"/>
    <col min="2821" max="2821" width="17.140625" style="372" customWidth="1"/>
    <col min="2822" max="2822" width="2.5703125" style="372" customWidth="1"/>
    <col min="2823" max="3072" width="9.140625" style="372" customWidth="1"/>
    <col min="3073" max="3073" width="81.140625" style="372" bestFit="1" customWidth="1"/>
    <col min="3074" max="3075" width="19.5703125" style="372" customWidth="1"/>
    <col min="3076" max="3076" width="20.5703125" style="372" customWidth="1"/>
    <col min="3077" max="3077" width="17.140625" style="372" customWidth="1"/>
    <col min="3078" max="3078" width="2.5703125" style="372" customWidth="1"/>
    <col min="3079" max="3328" width="9.140625" style="372" customWidth="1"/>
    <col min="3329" max="3329" width="81.140625" style="372" bestFit="1" customWidth="1"/>
    <col min="3330" max="3331" width="19.5703125" style="372" customWidth="1"/>
    <col min="3332" max="3332" width="20.5703125" style="372" customWidth="1"/>
    <col min="3333" max="3333" width="17.140625" style="372" customWidth="1"/>
    <col min="3334" max="3334" width="2.5703125" style="372" customWidth="1"/>
    <col min="3335" max="3584" width="9.140625" style="372" customWidth="1"/>
    <col min="3585" max="3585" width="81.140625" style="372" bestFit="1" customWidth="1"/>
    <col min="3586" max="3587" width="19.5703125" style="372" customWidth="1"/>
    <col min="3588" max="3588" width="20.5703125" style="372" customWidth="1"/>
    <col min="3589" max="3589" width="17.140625" style="372" customWidth="1"/>
    <col min="3590" max="3590" width="2.5703125" style="372" customWidth="1"/>
    <col min="3591" max="3840" width="9.140625" style="372" customWidth="1"/>
    <col min="3841" max="3841" width="81.140625" style="372" bestFit="1" customWidth="1"/>
    <col min="3842" max="3843" width="19.5703125" style="372" customWidth="1"/>
    <col min="3844" max="3844" width="20.5703125" style="372" customWidth="1"/>
    <col min="3845" max="3845" width="17.140625" style="372" customWidth="1"/>
    <col min="3846" max="3846" width="2.5703125" style="372" customWidth="1"/>
    <col min="3847" max="4096" width="9.140625" style="372" customWidth="1"/>
    <col min="4097" max="4097" width="81.140625" style="372" bestFit="1" customWidth="1"/>
    <col min="4098" max="4099" width="19.5703125" style="372" customWidth="1"/>
    <col min="4100" max="4100" width="20.5703125" style="372" customWidth="1"/>
    <col min="4101" max="4101" width="17.140625" style="372" customWidth="1"/>
    <col min="4102" max="4102" width="2.5703125" style="372" customWidth="1"/>
    <col min="4103" max="4352" width="9.140625" style="372" customWidth="1"/>
    <col min="4353" max="4353" width="81.140625" style="372" bestFit="1" customWidth="1"/>
    <col min="4354" max="4355" width="19.5703125" style="372" customWidth="1"/>
    <col min="4356" max="4356" width="20.5703125" style="372" customWidth="1"/>
    <col min="4357" max="4357" width="17.140625" style="372" customWidth="1"/>
    <col min="4358" max="4358" width="2.5703125" style="372" customWidth="1"/>
    <col min="4359" max="4608" width="9.140625" style="372" customWidth="1"/>
    <col min="4609" max="4609" width="81.140625" style="372" bestFit="1" customWidth="1"/>
    <col min="4610" max="4611" width="19.5703125" style="372" customWidth="1"/>
    <col min="4612" max="4612" width="20.5703125" style="372" customWidth="1"/>
    <col min="4613" max="4613" width="17.140625" style="372" customWidth="1"/>
    <col min="4614" max="4614" width="2.5703125" style="372" customWidth="1"/>
    <col min="4615" max="4864" width="9.140625" style="372" customWidth="1"/>
    <col min="4865" max="4865" width="81.140625" style="372" bestFit="1" customWidth="1"/>
    <col min="4866" max="4867" width="19.5703125" style="372" customWidth="1"/>
    <col min="4868" max="4868" width="20.5703125" style="372" customWidth="1"/>
    <col min="4869" max="4869" width="17.140625" style="372" customWidth="1"/>
    <col min="4870" max="4870" width="2.5703125" style="372" customWidth="1"/>
    <col min="4871" max="5120" width="9.140625" style="372" customWidth="1"/>
    <col min="5121" max="5121" width="81.140625" style="372" bestFit="1" customWidth="1"/>
    <col min="5122" max="5123" width="19.5703125" style="372" customWidth="1"/>
    <col min="5124" max="5124" width="20.5703125" style="372" customWidth="1"/>
    <col min="5125" max="5125" width="17.140625" style="372" customWidth="1"/>
    <col min="5126" max="5126" width="2.5703125" style="372" customWidth="1"/>
    <col min="5127" max="5376" width="9.140625" style="372" customWidth="1"/>
    <col min="5377" max="5377" width="81.140625" style="372" bestFit="1" customWidth="1"/>
    <col min="5378" max="5379" width="19.5703125" style="372" customWidth="1"/>
    <col min="5380" max="5380" width="20.5703125" style="372" customWidth="1"/>
    <col min="5381" max="5381" width="17.140625" style="372" customWidth="1"/>
    <col min="5382" max="5382" width="2.5703125" style="372" customWidth="1"/>
    <col min="5383" max="5632" width="9.140625" style="372" customWidth="1"/>
    <col min="5633" max="5633" width="81.140625" style="372" bestFit="1" customWidth="1"/>
    <col min="5634" max="5635" width="19.5703125" style="372" customWidth="1"/>
    <col min="5636" max="5636" width="20.5703125" style="372" customWidth="1"/>
    <col min="5637" max="5637" width="17.140625" style="372" customWidth="1"/>
    <col min="5638" max="5638" width="2.5703125" style="372" customWidth="1"/>
    <col min="5639" max="5888" width="9.140625" style="372" customWidth="1"/>
    <col min="5889" max="5889" width="81.140625" style="372" bestFit="1" customWidth="1"/>
    <col min="5890" max="5891" width="19.5703125" style="372" customWidth="1"/>
    <col min="5892" max="5892" width="20.5703125" style="372" customWidth="1"/>
    <col min="5893" max="5893" width="17.140625" style="372" customWidth="1"/>
    <col min="5894" max="5894" width="2.5703125" style="372" customWidth="1"/>
    <col min="5895" max="6144" width="9.140625" style="372" customWidth="1"/>
    <col min="6145" max="6145" width="81.140625" style="372" bestFit="1" customWidth="1"/>
    <col min="6146" max="6147" width="19.5703125" style="372" customWidth="1"/>
    <col min="6148" max="6148" width="20.5703125" style="372" customWidth="1"/>
    <col min="6149" max="6149" width="17.140625" style="372" customWidth="1"/>
    <col min="6150" max="6150" width="2.5703125" style="372" customWidth="1"/>
    <col min="6151" max="6400" width="9.140625" style="372" customWidth="1"/>
    <col min="6401" max="6401" width="81.140625" style="372" bestFit="1" customWidth="1"/>
    <col min="6402" max="6403" width="19.5703125" style="372" customWidth="1"/>
    <col min="6404" max="6404" width="20.5703125" style="372" customWidth="1"/>
    <col min="6405" max="6405" width="17.140625" style="372" customWidth="1"/>
    <col min="6406" max="6406" width="2.5703125" style="372" customWidth="1"/>
    <col min="6407" max="6656" width="9.140625" style="372" customWidth="1"/>
    <col min="6657" max="6657" width="81.140625" style="372" bestFit="1" customWidth="1"/>
    <col min="6658" max="6659" width="19.5703125" style="372" customWidth="1"/>
    <col min="6660" max="6660" width="20.5703125" style="372" customWidth="1"/>
    <col min="6661" max="6661" width="17.140625" style="372" customWidth="1"/>
    <col min="6662" max="6662" width="2.5703125" style="372" customWidth="1"/>
    <col min="6663" max="6912" width="9.140625" style="372" customWidth="1"/>
    <col min="6913" max="6913" width="81.140625" style="372" bestFit="1" customWidth="1"/>
    <col min="6914" max="6915" width="19.5703125" style="372" customWidth="1"/>
    <col min="6916" max="6916" width="20.5703125" style="372" customWidth="1"/>
    <col min="6917" max="6917" width="17.140625" style="372" customWidth="1"/>
    <col min="6918" max="6918" width="2.5703125" style="372" customWidth="1"/>
    <col min="6919" max="7168" width="9.140625" style="372" customWidth="1"/>
    <col min="7169" max="7169" width="81.140625" style="372" bestFit="1" customWidth="1"/>
    <col min="7170" max="7171" width="19.5703125" style="372" customWidth="1"/>
    <col min="7172" max="7172" width="20.5703125" style="372" customWidth="1"/>
    <col min="7173" max="7173" width="17.140625" style="372" customWidth="1"/>
    <col min="7174" max="7174" width="2.5703125" style="372" customWidth="1"/>
    <col min="7175" max="7424" width="9.140625" style="372" customWidth="1"/>
    <col min="7425" max="7425" width="81.140625" style="372" bestFit="1" customWidth="1"/>
    <col min="7426" max="7427" width="19.5703125" style="372" customWidth="1"/>
    <col min="7428" max="7428" width="20.5703125" style="372" customWidth="1"/>
    <col min="7429" max="7429" width="17.140625" style="372" customWidth="1"/>
    <col min="7430" max="7430" width="2.5703125" style="372" customWidth="1"/>
    <col min="7431" max="7680" width="9.140625" style="372" customWidth="1"/>
    <col min="7681" max="7681" width="81.140625" style="372" bestFit="1" customWidth="1"/>
    <col min="7682" max="7683" width="19.5703125" style="372" customWidth="1"/>
    <col min="7684" max="7684" width="20.5703125" style="372" customWidth="1"/>
    <col min="7685" max="7685" width="17.140625" style="372" customWidth="1"/>
    <col min="7686" max="7686" width="2.5703125" style="372" customWidth="1"/>
    <col min="7687" max="7936" width="9.140625" style="372" customWidth="1"/>
    <col min="7937" max="7937" width="81.140625" style="372" bestFit="1" customWidth="1"/>
    <col min="7938" max="7939" width="19.5703125" style="372" customWidth="1"/>
    <col min="7940" max="7940" width="20.5703125" style="372" customWidth="1"/>
    <col min="7941" max="7941" width="17.140625" style="372" customWidth="1"/>
    <col min="7942" max="7942" width="2.5703125" style="372" customWidth="1"/>
    <col min="7943" max="8192" width="9.140625" style="372" customWidth="1"/>
    <col min="8193" max="8193" width="81.140625" style="372" bestFit="1" customWidth="1"/>
    <col min="8194" max="8195" width="19.5703125" style="372" customWidth="1"/>
    <col min="8196" max="8196" width="20.5703125" style="372" customWidth="1"/>
    <col min="8197" max="8197" width="17.140625" style="372" customWidth="1"/>
    <col min="8198" max="8198" width="2.5703125" style="372" customWidth="1"/>
    <col min="8199" max="8448" width="9.140625" style="372" customWidth="1"/>
    <col min="8449" max="8449" width="81.140625" style="372" bestFit="1" customWidth="1"/>
    <col min="8450" max="8451" width="19.5703125" style="372" customWidth="1"/>
    <col min="8452" max="8452" width="20.5703125" style="372" customWidth="1"/>
    <col min="8453" max="8453" width="17.140625" style="372" customWidth="1"/>
    <col min="8454" max="8454" width="2.5703125" style="372" customWidth="1"/>
    <col min="8455" max="8704" width="9.140625" style="372" customWidth="1"/>
    <col min="8705" max="8705" width="81.140625" style="372" bestFit="1" customWidth="1"/>
    <col min="8706" max="8707" width="19.5703125" style="372" customWidth="1"/>
    <col min="8708" max="8708" width="20.5703125" style="372" customWidth="1"/>
    <col min="8709" max="8709" width="17.140625" style="372" customWidth="1"/>
    <col min="8710" max="8710" width="2.5703125" style="372" customWidth="1"/>
    <col min="8711" max="8960" width="9.140625" style="372" customWidth="1"/>
    <col min="8961" max="8961" width="81.140625" style="372" bestFit="1" customWidth="1"/>
    <col min="8962" max="8963" width="19.5703125" style="372" customWidth="1"/>
    <col min="8964" max="8964" width="20.5703125" style="372" customWidth="1"/>
    <col min="8965" max="8965" width="17.140625" style="372" customWidth="1"/>
    <col min="8966" max="8966" width="2.5703125" style="372" customWidth="1"/>
    <col min="8967" max="9216" width="9.140625" style="372" customWidth="1"/>
    <col min="9217" max="9217" width="81.140625" style="372" bestFit="1" customWidth="1"/>
    <col min="9218" max="9219" width="19.5703125" style="372" customWidth="1"/>
    <col min="9220" max="9220" width="20.5703125" style="372" customWidth="1"/>
    <col min="9221" max="9221" width="17.140625" style="372" customWidth="1"/>
    <col min="9222" max="9222" width="2.5703125" style="372" customWidth="1"/>
    <col min="9223" max="9472" width="9.140625" style="372" customWidth="1"/>
    <col min="9473" max="9473" width="81.140625" style="372" bestFit="1" customWidth="1"/>
    <col min="9474" max="9475" width="19.5703125" style="372" customWidth="1"/>
    <col min="9476" max="9476" width="20.5703125" style="372" customWidth="1"/>
    <col min="9477" max="9477" width="17.140625" style="372" customWidth="1"/>
    <col min="9478" max="9478" width="2.5703125" style="372" customWidth="1"/>
    <col min="9479" max="9728" width="9.140625" style="372" customWidth="1"/>
    <col min="9729" max="9729" width="81.140625" style="372" bestFit="1" customWidth="1"/>
    <col min="9730" max="9731" width="19.5703125" style="372" customWidth="1"/>
    <col min="9732" max="9732" width="20.5703125" style="372" customWidth="1"/>
    <col min="9733" max="9733" width="17.140625" style="372" customWidth="1"/>
    <col min="9734" max="9734" width="2.5703125" style="372" customWidth="1"/>
    <col min="9735" max="9984" width="9.140625" style="372" customWidth="1"/>
    <col min="9985" max="9985" width="81.140625" style="372" bestFit="1" customWidth="1"/>
    <col min="9986" max="9987" width="19.5703125" style="372" customWidth="1"/>
    <col min="9988" max="9988" width="20.5703125" style="372" customWidth="1"/>
    <col min="9989" max="9989" width="17.140625" style="372" customWidth="1"/>
    <col min="9990" max="9990" width="2.5703125" style="372" customWidth="1"/>
    <col min="9991" max="10240" width="9.140625" style="372" customWidth="1"/>
    <col min="10241" max="10241" width="81.140625" style="372" bestFit="1" customWidth="1"/>
    <col min="10242" max="10243" width="19.5703125" style="372" customWidth="1"/>
    <col min="10244" max="10244" width="20.5703125" style="372" customWidth="1"/>
    <col min="10245" max="10245" width="17.140625" style="372" customWidth="1"/>
    <col min="10246" max="10246" width="2.5703125" style="372" customWidth="1"/>
    <col min="10247" max="10496" width="9.140625" style="372" customWidth="1"/>
    <col min="10497" max="10497" width="81.140625" style="372" bestFit="1" customWidth="1"/>
    <col min="10498" max="10499" width="19.5703125" style="372" customWidth="1"/>
    <col min="10500" max="10500" width="20.5703125" style="372" customWidth="1"/>
    <col min="10501" max="10501" width="17.140625" style="372" customWidth="1"/>
    <col min="10502" max="10502" width="2.5703125" style="372" customWidth="1"/>
    <col min="10503" max="10752" width="9.140625" style="372" customWidth="1"/>
    <col min="10753" max="10753" width="81.140625" style="372" bestFit="1" customWidth="1"/>
    <col min="10754" max="10755" width="19.5703125" style="372" customWidth="1"/>
    <col min="10756" max="10756" width="20.5703125" style="372" customWidth="1"/>
    <col min="10757" max="10757" width="17.140625" style="372" customWidth="1"/>
    <col min="10758" max="10758" width="2.5703125" style="372" customWidth="1"/>
    <col min="10759" max="11008" width="9.140625" style="372" customWidth="1"/>
    <col min="11009" max="11009" width="81.140625" style="372" bestFit="1" customWidth="1"/>
    <col min="11010" max="11011" width="19.5703125" style="372" customWidth="1"/>
    <col min="11012" max="11012" width="20.5703125" style="372" customWidth="1"/>
    <col min="11013" max="11013" width="17.140625" style="372" customWidth="1"/>
    <col min="11014" max="11014" width="2.5703125" style="372" customWidth="1"/>
    <col min="11015" max="11264" width="9.140625" style="372" customWidth="1"/>
    <col min="11265" max="11265" width="81.140625" style="372" bestFit="1" customWidth="1"/>
    <col min="11266" max="11267" width="19.5703125" style="372" customWidth="1"/>
    <col min="11268" max="11268" width="20.5703125" style="372" customWidth="1"/>
    <col min="11269" max="11269" width="17.140625" style="372" customWidth="1"/>
    <col min="11270" max="11270" width="2.5703125" style="372" customWidth="1"/>
    <col min="11271" max="11520" width="9.140625" style="372" customWidth="1"/>
    <col min="11521" max="11521" width="81.140625" style="372" bestFit="1" customWidth="1"/>
    <col min="11522" max="11523" width="19.5703125" style="372" customWidth="1"/>
    <col min="11524" max="11524" width="20.5703125" style="372" customWidth="1"/>
    <col min="11525" max="11525" width="17.140625" style="372" customWidth="1"/>
    <col min="11526" max="11526" width="2.5703125" style="372" customWidth="1"/>
    <col min="11527" max="11776" width="9.140625" style="372" customWidth="1"/>
    <col min="11777" max="11777" width="81.140625" style="372" bestFit="1" customWidth="1"/>
    <col min="11778" max="11779" width="19.5703125" style="372" customWidth="1"/>
    <col min="11780" max="11780" width="20.5703125" style="372" customWidth="1"/>
    <col min="11781" max="11781" width="17.140625" style="372" customWidth="1"/>
    <col min="11782" max="11782" width="2.5703125" style="372" customWidth="1"/>
    <col min="11783" max="12032" width="9.140625" style="372" customWidth="1"/>
    <col min="12033" max="12033" width="81.140625" style="372" bestFit="1" customWidth="1"/>
    <col min="12034" max="12035" width="19.5703125" style="372" customWidth="1"/>
    <col min="12036" max="12036" width="20.5703125" style="372" customWidth="1"/>
    <col min="12037" max="12037" width="17.140625" style="372" customWidth="1"/>
    <col min="12038" max="12038" width="2.5703125" style="372" customWidth="1"/>
    <col min="12039" max="12288" width="9.140625" style="372" customWidth="1"/>
    <col min="12289" max="12289" width="81.140625" style="372" bestFit="1" customWidth="1"/>
    <col min="12290" max="12291" width="19.5703125" style="372" customWidth="1"/>
    <col min="12292" max="12292" width="20.5703125" style="372" customWidth="1"/>
    <col min="12293" max="12293" width="17.140625" style="372" customWidth="1"/>
    <col min="12294" max="12294" width="2.5703125" style="372" customWidth="1"/>
    <col min="12295" max="12544" width="9.140625" style="372" customWidth="1"/>
    <col min="12545" max="12545" width="81.140625" style="372" bestFit="1" customWidth="1"/>
    <col min="12546" max="12547" width="19.5703125" style="372" customWidth="1"/>
    <col min="12548" max="12548" width="20.5703125" style="372" customWidth="1"/>
    <col min="12549" max="12549" width="17.140625" style="372" customWidth="1"/>
    <col min="12550" max="12550" width="2.5703125" style="372" customWidth="1"/>
    <col min="12551" max="12800" width="9.140625" style="372" customWidth="1"/>
    <col min="12801" max="12801" width="81.140625" style="372" bestFit="1" customWidth="1"/>
    <col min="12802" max="12803" width="19.5703125" style="372" customWidth="1"/>
    <col min="12804" max="12804" width="20.5703125" style="372" customWidth="1"/>
    <col min="12805" max="12805" width="17.140625" style="372" customWidth="1"/>
    <col min="12806" max="12806" width="2.5703125" style="372" customWidth="1"/>
    <col min="12807" max="13056" width="9.140625" style="372" customWidth="1"/>
    <col min="13057" max="13057" width="81.140625" style="372" bestFit="1" customWidth="1"/>
    <col min="13058" max="13059" width="19.5703125" style="372" customWidth="1"/>
    <col min="13060" max="13060" width="20.5703125" style="372" customWidth="1"/>
    <col min="13061" max="13061" width="17.140625" style="372" customWidth="1"/>
    <col min="13062" max="13062" width="2.5703125" style="372" customWidth="1"/>
    <col min="13063" max="13312" width="9.140625" style="372" customWidth="1"/>
    <col min="13313" max="13313" width="81.140625" style="372" bestFit="1" customWidth="1"/>
    <col min="13314" max="13315" width="19.5703125" style="372" customWidth="1"/>
    <col min="13316" max="13316" width="20.5703125" style="372" customWidth="1"/>
    <col min="13317" max="13317" width="17.140625" style="372" customWidth="1"/>
    <col min="13318" max="13318" width="2.5703125" style="372" customWidth="1"/>
    <col min="13319" max="13568" width="9.140625" style="372" customWidth="1"/>
    <col min="13569" max="13569" width="81.140625" style="372" bestFit="1" customWidth="1"/>
    <col min="13570" max="13571" width="19.5703125" style="372" customWidth="1"/>
    <col min="13572" max="13572" width="20.5703125" style="372" customWidth="1"/>
    <col min="13573" max="13573" width="17.140625" style="372" customWidth="1"/>
    <col min="13574" max="13574" width="2.5703125" style="372" customWidth="1"/>
    <col min="13575" max="13824" width="9.140625" style="372" customWidth="1"/>
    <col min="13825" max="13825" width="81.140625" style="372" bestFit="1" customWidth="1"/>
    <col min="13826" max="13827" width="19.5703125" style="372" customWidth="1"/>
    <col min="13828" max="13828" width="20.5703125" style="372" customWidth="1"/>
    <col min="13829" max="13829" width="17.140625" style="372" customWidth="1"/>
    <col min="13830" max="13830" width="2.5703125" style="372" customWidth="1"/>
    <col min="13831" max="14080" width="9.140625" style="372" customWidth="1"/>
    <col min="14081" max="14081" width="81.140625" style="372" bestFit="1" customWidth="1"/>
    <col min="14082" max="14083" width="19.5703125" style="372" customWidth="1"/>
    <col min="14084" max="14084" width="20.5703125" style="372" customWidth="1"/>
    <col min="14085" max="14085" width="17.140625" style="372" customWidth="1"/>
    <col min="14086" max="14086" width="2.5703125" style="372" customWidth="1"/>
    <col min="14087" max="14336" width="9.140625" style="372" customWidth="1"/>
    <col min="14337" max="14337" width="81.140625" style="372" bestFit="1" customWidth="1"/>
    <col min="14338" max="14339" width="19.5703125" style="372" customWidth="1"/>
    <col min="14340" max="14340" width="20.5703125" style="372" customWidth="1"/>
    <col min="14341" max="14341" width="17.140625" style="372" customWidth="1"/>
    <col min="14342" max="14342" width="2.5703125" style="372" customWidth="1"/>
    <col min="14343" max="14592" width="9.140625" style="372" customWidth="1"/>
    <col min="14593" max="14593" width="81.140625" style="372" bestFit="1" customWidth="1"/>
    <col min="14594" max="14595" width="19.5703125" style="372" customWidth="1"/>
    <col min="14596" max="14596" width="20.5703125" style="372" customWidth="1"/>
    <col min="14597" max="14597" width="17.140625" style="372" customWidth="1"/>
    <col min="14598" max="14598" width="2.5703125" style="372" customWidth="1"/>
    <col min="14599" max="14848" width="9.140625" style="372" customWidth="1"/>
    <col min="14849" max="14849" width="81.140625" style="372" bestFit="1" customWidth="1"/>
    <col min="14850" max="14851" width="19.5703125" style="372" customWidth="1"/>
    <col min="14852" max="14852" width="20.5703125" style="372" customWidth="1"/>
    <col min="14853" max="14853" width="17.140625" style="372" customWidth="1"/>
    <col min="14854" max="14854" width="2.5703125" style="372" customWidth="1"/>
    <col min="14855" max="15104" width="9.140625" style="372" customWidth="1"/>
    <col min="15105" max="15105" width="81.140625" style="372" bestFit="1" customWidth="1"/>
    <col min="15106" max="15107" width="19.5703125" style="372" customWidth="1"/>
    <col min="15108" max="15108" width="20.5703125" style="372" customWidth="1"/>
    <col min="15109" max="15109" width="17.140625" style="372" customWidth="1"/>
    <col min="15110" max="15110" width="2.5703125" style="372" customWidth="1"/>
    <col min="15111" max="15360" width="9.140625" style="372" customWidth="1"/>
    <col min="15361" max="15361" width="81.140625" style="372" bestFit="1" customWidth="1"/>
    <col min="15362" max="15363" width="19.5703125" style="372" customWidth="1"/>
    <col min="15364" max="15364" width="20.5703125" style="372" customWidth="1"/>
    <col min="15365" max="15365" width="17.140625" style="372" customWidth="1"/>
    <col min="15366" max="15366" width="2.5703125" style="372" customWidth="1"/>
    <col min="15367" max="15616" width="9.140625" style="372" customWidth="1"/>
    <col min="15617" max="15617" width="81.140625" style="372" bestFit="1" customWidth="1"/>
    <col min="15618" max="15619" width="19.5703125" style="372" customWidth="1"/>
    <col min="15620" max="15620" width="20.5703125" style="372" customWidth="1"/>
    <col min="15621" max="15621" width="17.140625" style="372" customWidth="1"/>
    <col min="15622" max="15622" width="2.5703125" style="372" customWidth="1"/>
    <col min="15623" max="15872" width="9.140625" style="372" customWidth="1"/>
    <col min="15873" max="15873" width="81.140625" style="372" bestFit="1" customWidth="1"/>
    <col min="15874" max="15875" width="19.5703125" style="372" customWidth="1"/>
    <col min="15876" max="15876" width="20.5703125" style="372" customWidth="1"/>
    <col min="15877" max="15877" width="17.140625" style="372" customWidth="1"/>
    <col min="15878" max="15878" width="2.5703125" style="372" customWidth="1"/>
    <col min="15879" max="16128" width="9.140625" style="372" customWidth="1"/>
    <col min="16129" max="16129" width="81.140625" style="372" bestFit="1" customWidth="1"/>
    <col min="16130" max="16131" width="19.5703125" style="372" customWidth="1"/>
    <col min="16132" max="16132" width="20.5703125" style="372" customWidth="1"/>
    <col min="16133" max="16133" width="17.140625" style="372" customWidth="1"/>
    <col min="16134" max="16134" width="2.5703125" style="372" customWidth="1"/>
    <col min="16135" max="16384" width="9.140625" style="372" customWidth="1"/>
  </cols>
  <sheetData>
    <row r="1" spans="1:11" s="1" customFormat="1" ht="3.75" hidden="1" customHeight="1">
      <c r="A1" s="489"/>
      <c r="B1" s="134"/>
      <c r="C1" s="134"/>
      <c r="D1" s="134"/>
      <c r="E1" s="564"/>
      <c r="F1" s="152"/>
    </row>
    <row r="2" spans="1:11" s="1" customFormat="1" ht="39" customHeight="1">
      <c r="A2" s="858" t="s">
        <v>546</v>
      </c>
      <c r="B2" s="858"/>
      <c r="C2" s="858"/>
      <c r="D2" s="858"/>
      <c r="E2" s="858"/>
      <c r="F2" s="152"/>
    </row>
    <row r="3" spans="1:11" s="1" customFormat="1" ht="23.25" customHeight="1">
      <c r="A3" s="858" t="s">
        <v>190</v>
      </c>
      <c r="B3" s="858"/>
      <c r="C3" s="858"/>
      <c r="D3" s="858"/>
      <c r="E3" s="858"/>
      <c r="F3" s="152"/>
    </row>
    <row r="4" spans="1:11" s="1" customFormat="1" ht="21.75" customHeight="1">
      <c r="A4" s="858" t="s">
        <v>927</v>
      </c>
      <c r="B4" s="858"/>
      <c r="C4" s="858"/>
      <c r="D4" s="858"/>
      <c r="E4" s="858"/>
      <c r="F4" s="152"/>
    </row>
    <row r="5" spans="1:11" s="1" customFormat="1" ht="25.5" customHeight="1">
      <c r="A5" s="923" t="s">
        <v>734</v>
      </c>
      <c r="B5" s="923"/>
      <c r="C5" s="923"/>
      <c r="D5" s="923"/>
      <c r="E5" s="923"/>
      <c r="F5" s="152"/>
    </row>
    <row r="6" spans="1:11" ht="1.5" customHeight="1">
      <c r="A6" s="469"/>
    </row>
    <row r="7" spans="1:11" ht="12" customHeight="1">
      <c r="A7" s="490"/>
      <c r="B7" s="135"/>
      <c r="C7" s="109"/>
      <c r="D7" s="110"/>
      <c r="E7" s="583"/>
      <c r="F7" s="153"/>
      <c r="G7" s="17"/>
      <c r="H7" s="17"/>
      <c r="I7" s="17"/>
      <c r="J7" s="17"/>
      <c r="K7" s="17"/>
    </row>
    <row r="8" spans="1:11" ht="40.5" customHeight="1" thickBot="1">
      <c r="A8" s="710" t="s">
        <v>918</v>
      </c>
      <c r="B8" s="403" t="s">
        <v>549</v>
      </c>
      <c r="C8" s="403" t="s">
        <v>548</v>
      </c>
      <c r="D8" s="333" t="s">
        <v>794</v>
      </c>
      <c r="E8" s="584" t="s">
        <v>11</v>
      </c>
      <c r="F8" s="153"/>
    </row>
    <row r="9" spans="1:11" s="140" customFormat="1" ht="36" customHeight="1" thickTop="1">
      <c r="A9" s="775" t="s">
        <v>671</v>
      </c>
      <c r="B9" s="246">
        <v>1092411.2184600001</v>
      </c>
      <c r="C9" s="328">
        <v>694015.15767999995</v>
      </c>
      <c r="D9" s="246">
        <v>1786426.3761400001</v>
      </c>
      <c r="E9" s="404">
        <v>0.43628685739943646</v>
      </c>
      <c r="F9" s="291"/>
      <c r="G9" s="248"/>
      <c r="H9" s="248"/>
      <c r="I9" s="248"/>
      <c r="J9" s="248"/>
      <c r="K9" s="248"/>
    </row>
    <row r="10" spans="1:11" s="32" customFormat="1" ht="27" customHeight="1">
      <c r="A10" s="776" t="s">
        <v>191</v>
      </c>
      <c r="B10" s="405">
        <v>0</v>
      </c>
      <c r="C10" s="406">
        <v>0</v>
      </c>
      <c r="D10" s="405">
        <v>0</v>
      </c>
      <c r="E10" s="585">
        <v>0</v>
      </c>
      <c r="F10" s="407"/>
      <c r="G10" s="408"/>
      <c r="H10" s="408"/>
      <c r="I10" s="408"/>
      <c r="J10" s="408"/>
      <c r="K10" s="408"/>
    </row>
    <row r="11" spans="1:11" s="32" customFormat="1" ht="27" customHeight="1">
      <c r="A11" s="776" t="s">
        <v>672</v>
      </c>
      <c r="B11" s="405">
        <v>244854.46361999999</v>
      </c>
      <c r="C11" s="406">
        <v>132997.37904</v>
      </c>
      <c r="D11" s="405">
        <v>377851.84265999997</v>
      </c>
      <c r="E11" s="585">
        <v>9.2280205441726229E-2</v>
      </c>
      <c r="F11" s="407"/>
      <c r="G11" s="408"/>
      <c r="H11" s="408"/>
      <c r="I11" s="408"/>
      <c r="J11" s="408"/>
      <c r="K11" s="408"/>
    </row>
    <row r="12" spans="1:11" s="32" customFormat="1" ht="27" customHeight="1">
      <c r="A12" s="776" t="s">
        <v>673</v>
      </c>
      <c r="B12" s="405">
        <v>0</v>
      </c>
      <c r="C12" s="406">
        <v>0</v>
      </c>
      <c r="D12" s="405">
        <v>0</v>
      </c>
      <c r="E12" s="585">
        <v>0</v>
      </c>
      <c r="F12" s="407"/>
      <c r="G12" s="408"/>
      <c r="H12" s="408"/>
      <c r="I12" s="408"/>
      <c r="J12" s="408"/>
      <c r="K12" s="408"/>
    </row>
    <row r="13" spans="1:11" s="32" customFormat="1" ht="27" customHeight="1">
      <c r="A13" s="776" t="s">
        <v>192</v>
      </c>
      <c r="B13" s="405">
        <v>137.01014000000001</v>
      </c>
      <c r="C13" s="406">
        <v>29912.32387</v>
      </c>
      <c r="D13" s="405">
        <v>30049.334009999999</v>
      </c>
      <c r="E13" s="585">
        <v>7.3387460447692588E-3</v>
      </c>
      <c r="F13" s="407"/>
      <c r="G13" s="408"/>
      <c r="H13" s="408"/>
      <c r="I13" s="408"/>
      <c r="J13" s="408"/>
      <c r="K13" s="408"/>
    </row>
    <row r="14" spans="1:11" s="32" customFormat="1" ht="27" customHeight="1">
      <c r="A14" s="776" t="s">
        <v>193</v>
      </c>
      <c r="B14" s="405">
        <v>0</v>
      </c>
      <c r="C14" s="406">
        <v>0</v>
      </c>
      <c r="D14" s="405">
        <v>0</v>
      </c>
      <c r="E14" s="585">
        <v>0</v>
      </c>
      <c r="F14" s="407"/>
      <c r="G14" s="408"/>
      <c r="H14" s="408"/>
      <c r="I14" s="408"/>
      <c r="J14" s="408"/>
      <c r="K14" s="408"/>
    </row>
    <row r="15" spans="1:11" s="32" customFormat="1" ht="27" customHeight="1">
      <c r="A15" s="776" t="s">
        <v>194</v>
      </c>
      <c r="B15" s="405">
        <v>132.42714000000001</v>
      </c>
      <c r="C15" s="406">
        <v>13172.810320000001</v>
      </c>
      <c r="D15" s="405">
        <v>13305.23746</v>
      </c>
      <c r="E15" s="585">
        <v>3.2494483488983918E-3</v>
      </c>
      <c r="F15" s="407"/>
      <c r="G15" s="408"/>
      <c r="H15" s="408"/>
      <c r="I15" s="408"/>
      <c r="J15" s="408"/>
      <c r="K15" s="408"/>
    </row>
    <row r="16" spans="1:11" s="32" customFormat="1" ht="27" customHeight="1">
      <c r="A16" s="776" t="s">
        <v>195</v>
      </c>
      <c r="B16" s="405">
        <v>4.5830000000000002</v>
      </c>
      <c r="C16" s="406">
        <v>16739.51355</v>
      </c>
      <c r="D16" s="405">
        <v>16744.096549999998</v>
      </c>
      <c r="E16" s="585">
        <v>4.0892976958708674E-3</v>
      </c>
      <c r="F16" s="407"/>
      <c r="G16" s="408"/>
      <c r="H16" s="408"/>
      <c r="I16" s="408"/>
      <c r="J16" s="408"/>
      <c r="K16" s="408"/>
    </row>
    <row r="17" spans="1:11" s="32" customFormat="1" ht="27" customHeight="1">
      <c r="A17" s="776" t="s">
        <v>196</v>
      </c>
      <c r="B17" s="405">
        <v>0</v>
      </c>
      <c r="C17" s="406">
        <v>0</v>
      </c>
      <c r="D17" s="405">
        <v>0</v>
      </c>
      <c r="E17" s="585">
        <v>0</v>
      </c>
      <c r="F17" s="407"/>
      <c r="G17" s="408"/>
      <c r="H17" s="408"/>
      <c r="I17" s="408"/>
      <c r="J17" s="408"/>
      <c r="K17" s="408"/>
    </row>
    <row r="18" spans="1:11" s="32" customFormat="1" ht="27" customHeight="1">
      <c r="A18" s="776" t="s">
        <v>674</v>
      </c>
      <c r="B18" s="405">
        <v>0</v>
      </c>
      <c r="C18" s="406">
        <v>0</v>
      </c>
      <c r="D18" s="405">
        <v>0</v>
      </c>
      <c r="E18" s="585">
        <v>0</v>
      </c>
      <c r="F18" s="407"/>
      <c r="G18" s="408"/>
      <c r="H18" s="408"/>
      <c r="I18" s="408"/>
      <c r="J18" s="408"/>
      <c r="K18" s="408"/>
    </row>
    <row r="19" spans="1:11" s="32" customFormat="1" ht="27" customHeight="1">
      <c r="A19" s="776" t="s">
        <v>197</v>
      </c>
      <c r="B19" s="405">
        <v>0</v>
      </c>
      <c r="C19" s="406">
        <v>0</v>
      </c>
      <c r="D19" s="405">
        <v>0</v>
      </c>
      <c r="E19" s="585">
        <v>0</v>
      </c>
      <c r="F19" s="407"/>
      <c r="G19" s="408"/>
      <c r="H19" s="408"/>
      <c r="I19" s="408"/>
      <c r="J19" s="408"/>
      <c r="K19" s="408"/>
    </row>
    <row r="20" spans="1:11" s="32" customFormat="1" ht="27" customHeight="1">
      <c r="A20" s="776" t="s">
        <v>675</v>
      </c>
      <c r="B20" s="405">
        <v>0</v>
      </c>
      <c r="C20" s="406">
        <v>0</v>
      </c>
      <c r="D20" s="405">
        <v>0</v>
      </c>
      <c r="E20" s="585">
        <v>0</v>
      </c>
      <c r="F20" s="407"/>
      <c r="G20" s="408"/>
      <c r="H20" s="408"/>
      <c r="I20" s="408"/>
      <c r="J20" s="408"/>
      <c r="K20" s="408"/>
    </row>
    <row r="21" spans="1:11" s="32" customFormat="1" ht="27" customHeight="1">
      <c r="A21" s="776" t="s">
        <v>676</v>
      </c>
      <c r="B21" s="405">
        <v>0</v>
      </c>
      <c r="C21" s="406">
        <v>0</v>
      </c>
      <c r="D21" s="405">
        <v>0</v>
      </c>
      <c r="E21" s="585">
        <v>0</v>
      </c>
      <c r="F21" s="407"/>
      <c r="G21" s="408"/>
      <c r="H21" s="408"/>
      <c r="I21" s="408"/>
      <c r="J21" s="408"/>
      <c r="K21" s="408"/>
    </row>
    <row r="22" spans="1:11" s="32" customFormat="1" ht="27" customHeight="1">
      <c r="A22" s="776" t="s">
        <v>198</v>
      </c>
      <c r="B22" s="405">
        <v>802626.37958000007</v>
      </c>
      <c r="C22" s="406">
        <v>73726.524930000014</v>
      </c>
      <c r="D22" s="405">
        <v>876352.90451000002</v>
      </c>
      <c r="E22" s="585">
        <v>0.21402575543453167</v>
      </c>
      <c r="F22" s="407"/>
      <c r="G22" s="408"/>
      <c r="H22" s="408"/>
      <c r="I22" s="408"/>
      <c r="J22" s="408"/>
      <c r="K22" s="408"/>
    </row>
    <row r="23" spans="1:11" s="32" customFormat="1" ht="27" customHeight="1">
      <c r="A23" s="776" t="s">
        <v>677</v>
      </c>
      <c r="B23" s="405">
        <v>13791.18274</v>
      </c>
      <c r="C23" s="406">
        <v>1740.0155500000001</v>
      </c>
      <c r="D23" s="405">
        <v>15531.19829</v>
      </c>
      <c r="E23" s="585">
        <v>3.7930797395820414E-3</v>
      </c>
      <c r="F23" s="407"/>
      <c r="G23" s="408"/>
      <c r="H23" s="408"/>
      <c r="I23" s="408"/>
      <c r="J23" s="408"/>
      <c r="K23" s="408"/>
    </row>
    <row r="24" spans="1:11" s="32" customFormat="1" ht="27" customHeight="1">
      <c r="A24" s="776" t="s">
        <v>678</v>
      </c>
      <c r="B24" s="405">
        <v>0</v>
      </c>
      <c r="C24" s="406">
        <v>0</v>
      </c>
      <c r="D24" s="405">
        <v>0</v>
      </c>
      <c r="E24" s="585">
        <v>0</v>
      </c>
      <c r="F24" s="407"/>
      <c r="G24" s="408"/>
      <c r="H24" s="408"/>
      <c r="I24" s="408"/>
      <c r="J24" s="408"/>
      <c r="K24" s="408"/>
    </row>
    <row r="25" spans="1:11" s="32" customFormat="1" ht="27" customHeight="1">
      <c r="A25" s="776" t="s">
        <v>679</v>
      </c>
      <c r="B25" s="405">
        <v>0</v>
      </c>
      <c r="C25" s="406">
        <v>0</v>
      </c>
      <c r="D25" s="405">
        <v>0</v>
      </c>
      <c r="E25" s="585">
        <v>0</v>
      </c>
      <c r="F25" s="407"/>
      <c r="G25" s="408"/>
      <c r="H25" s="408"/>
      <c r="I25" s="408"/>
      <c r="J25" s="408"/>
      <c r="K25" s="408"/>
    </row>
    <row r="26" spans="1:11" s="32" customFormat="1" ht="27" customHeight="1">
      <c r="A26" s="776" t="s">
        <v>680</v>
      </c>
      <c r="B26" s="405">
        <v>23.00609</v>
      </c>
      <c r="C26" s="406">
        <v>12.979659999999999</v>
      </c>
      <c r="D26" s="405">
        <v>35.985749999999996</v>
      </c>
      <c r="E26" s="585">
        <v>8.7885568576218625E-6</v>
      </c>
      <c r="F26" s="407"/>
      <c r="G26" s="408"/>
      <c r="H26" s="408"/>
      <c r="I26" s="408"/>
      <c r="J26" s="408"/>
      <c r="K26" s="408"/>
    </row>
    <row r="27" spans="1:11" s="32" customFormat="1" ht="27" customHeight="1">
      <c r="A27" s="776" t="s">
        <v>681</v>
      </c>
      <c r="B27" s="405">
        <v>0</v>
      </c>
      <c r="C27" s="405">
        <v>0</v>
      </c>
      <c r="D27" s="405">
        <v>0</v>
      </c>
      <c r="E27" s="585">
        <v>0</v>
      </c>
      <c r="F27" s="409"/>
      <c r="G27" s="408"/>
      <c r="H27" s="408"/>
      <c r="I27" s="408"/>
      <c r="J27" s="408"/>
      <c r="K27" s="408"/>
    </row>
    <row r="28" spans="1:11" s="32" customFormat="1" ht="27" customHeight="1">
      <c r="A28" s="776" t="s">
        <v>682</v>
      </c>
      <c r="B28" s="405">
        <v>788812.19074999995</v>
      </c>
      <c r="C28" s="405">
        <v>71973.529720000006</v>
      </c>
      <c r="D28" s="405">
        <v>860785.72046999994</v>
      </c>
      <c r="E28" s="585">
        <v>0.21022388713809198</v>
      </c>
      <c r="F28" s="407"/>
      <c r="G28" s="408"/>
      <c r="H28" s="408"/>
      <c r="I28" s="408"/>
      <c r="J28" s="408"/>
      <c r="K28" s="408"/>
    </row>
    <row r="29" spans="1:11" s="412" customFormat="1" ht="27" customHeight="1">
      <c r="A29" s="776" t="s">
        <v>199</v>
      </c>
      <c r="B29" s="405">
        <v>939890.51575000002</v>
      </c>
      <c r="C29" s="405">
        <v>64064.876649999998</v>
      </c>
      <c r="D29" s="405">
        <v>1003955.3924</v>
      </c>
      <c r="E29" s="585">
        <v>0.24518924987317114</v>
      </c>
      <c r="F29" s="410"/>
      <c r="G29" s="411"/>
      <c r="H29" s="411"/>
      <c r="I29" s="411"/>
      <c r="J29" s="411"/>
      <c r="K29" s="411"/>
    </row>
    <row r="30" spans="1:11" s="412" customFormat="1" ht="40.5" customHeight="1">
      <c r="A30" s="776" t="s">
        <v>683</v>
      </c>
      <c r="B30" s="405">
        <v>0</v>
      </c>
      <c r="C30" s="405">
        <v>0</v>
      </c>
      <c r="D30" s="405">
        <v>0</v>
      </c>
      <c r="E30" s="585">
        <v>0</v>
      </c>
      <c r="F30" s="413"/>
      <c r="G30" s="414"/>
      <c r="H30" s="411"/>
      <c r="I30" s="411"/>
      <c r="J30" s="411"/>
      <c r="K30" s="411"/>
    </row>
    <row r="31" spans="1:11" s="32" customFormat="1" ht="27" customHeight="1">
      <c r="A31" s="776" t="s">
        <v>684</v>
      </c>
      <c r="B31" s="405">
        <v>939890.51575000002</v>
      </c>
      <c r="C31" s="406">
        <v>64064.876649999998</v>
      </c>
      <c r="D31" s="405">
        <v>1003955.3924</v>
      </c>
      <c r="E31" s="585">
        <v>0.24518924987317114</v>
      </c>
      <c r="F31" s="407"/>
      <c r="G31" s="408"/>
      <c r="H31" s="408"/>
      <c r="I31" s="408"/>
      <c r="J31" s="408"/>
      <c r="K31" s="408"/>
    </row>
    <row r="32" spans="1:11" s="32" customFormat="1" ht="27" customHeight="1">
      <c r="A32" s="776" t="s">
        <v>632</v>
      </c>
      <c r="B32" s="405">
        <v>65.257900000000006</v>
      </c>
      <c r="C32" s="406">
        <v>0</v>
      </c>
      <c r="D32" s="405">
        <v>65.257900000000006</v>
      </c>
      <c r="E32" s="585">
        <v>1.5937496496780026E-5</v>
      </c>
      <c r="F32" s="407"/>
      <c r="G32" s="408"/>
      <c r="H32" s="408"/>
      <c r="I32" s="408"/>
      <c r="J32" s="408"/>
      <c r="K32" s="408"/>
    </row>
    <row r="33" spans="1:11" s="32" customFormat="1" ht="27" customHeight="1">
      <c r="A33" s="776" t="s">
        <v>633</v>
      </c>
      <c r="B33" s="405">
        <v>0</v>
      </c>
      <c r="C33" s="406">
        <v>0</v>
      </c>
      <c r="D33" s="405">
        <v>0</v>
      </c>
      <c r="E33" s="585">
        <v>0</v>
      </c>
      <c r="F33" s="407"/>
      <c r="G33" s="408"/>
      <c r="H33" s="408"/>
      <c r="I33" s="408"/>
      <c r="J33" s="408"/>
      <c r="K33" s="408"/>
    </row>
    <row r="34" spans="1:11" s="32" customFormat="1" ht="27" customHeight="1">
      <c r="A34" s="776" t="s">
        <v>634</v>
      </c>
      <c r="B34" s="405">
        <v>0</v>
      </c>
      <c r="C34" s="406">
        <v>0</v>
      </c>
      <c r="D34" s="405">
        <v>0</v>
      </c>
      <c r="E34" s="585">
        <v>0</v>
      </c>
      <c r="F34" s="407"/>
      <c r="G34" s="408"/>
      <c r="H34" s="408"/>
      <c r="I34" s="408"/>
      <c r="J34" s="408"/>
      <c r="K34" s="408"/>
    </row>
    <row r="35" spans="1:11" s="32" customFormat="1" ht="27" customHeight="1">
      <c r="A35" s="776" t="s">
        <v>635</v>
      </c>
      <c r="B35" s="405">
        <v>65.257900000000006</v>
      </c>
      <c r="C35" s="406">
        <v>0</v>
      </c>
      <c r="D35" s="405">
        <v>65.257900000000006</v>
      </c>
      <c r="E35" s="585">
        <v>1.5937496496780026E-5</v>
      </c>
      <c r="F35" s="407"/>
      <c r="G35" s="408"/>
      <c r="H35" s="408"/>
      <c r="I35" s="408"/>
      <c r="J35" s="408"/>
      <c r="K35" s="408"/>
    </row>
    <row r="36" spans="1:11" s="32" customFormat="1" ht="27" customHeight="1">
      <c r="A36" s="776" t="s">
        <v>636</v>
      </c>
      <c r="B36" s="405">
        <v>0</v>
      </c>
      <c r="C36" s="406">
        <v>0</v>
      </c>
      <c r="D36" s="405">
        <v>0</v>
      </c>
      <c r="E36" s="585">
        <v>0</v>
      </c>
      <c r="F36" s="407"/>
      <c r="G36" s="408"/>
      <c r="H36" s="408"/>
      <c r="I36" s="408"/>
      <c r="J36" s="408"/>
      <c r="K36" s="408"/>
    </row>
    <row r="37" spans="1:11" s="32" customFormat="1" ht="27" customHeight="1">
      <c r="A37" s="776" t="s">
        <v>637</v>
      </c>
      <c r="B37" s="405">
        <v>0</v>
      </c>
      <c r="C37" s="406">
        <v>0</v>
      </c>
      <c r="D37" s="405">
        <v>0</v>
      </c>
      <c r="E37" s="585">
        <v>0</v>
      </c>
      <c r="F37" s="407"/>
      <c r="G37" s="408"/>
      <c r="H37" s="408"/>
      <c r="I37" s="408"/>
      <c r="J37" s="408"/>
      <c r="K37" s="408"/>
    </row>
    <row r="38" spans="1:11" s="32" customFormat="1" ht="27" customHeight="1">
      <c r="A38" s="776" t="s">
        <v>638</v>
      </c>
      <c r="B38" s="405">
        <v>0</v>
      </c>
      <c r="C38" s="406">
        <v>0</v>
      </c>
      <c r="D38" s="405">
        <v>0</v>
      </c>
      <c r="E38" s="585">
        <v>0</v>
      </c>
      <c r="F38" s="407"/>
      <c r="G38" s="408"/>
      <c r="H38" s="408"/>
      <c r="I38" s="408"/>
      <c r="J38" s="408"/>
      <c r="K38" s="408"/>
    </row>
    <row r="39" spans="1:11" s="32" customFormat="1" ht="27" customHeight="1">
      <c r="A39" s="776" t="s">
        <v>639</v>
      </c>
      <c r="B39" s="405">
        <v>0</v>
      </c>
      <c r="C39" s="406">
        <v>0</v>
      </c>
      <c r="D39" s="405">
        <v>0</v>
      </c>
      <c r="E39" s="585">
        <v>0</v>
      </c>
      <c r="F39" s="407"/>
      <c r="G39" s="408"/>
      <c r="H39" s="408"/>
      <c r="I39" s="408"/>
      <c r="J39" s="408"/>
      <c r="K39" s="408"/>
    </row>
    <row r="40" spans="1:11" s="32" customFormat="1" ht="27" customHeight="1">
      <c r="A40" s="776" t="s">
        <v>640</v>
      </c>
      <c r="B40" s="405">
        <v>0</v>
      </c>
      <c r="C40" s="405">
        <v>0</v>
      </c>
      <c r="D40" s="405">
        <v>0</v>
      </c>
      <c r="E40" s="585">
        <v>0</v>
      </c>
      <c r="F40" s="409"/>
      <c r="G40" s="408"/>
      <c r="H40" s="408"/>
      <c r="I40" s="408"/>
      <c r="J40" s="408"/>
      <c r="K40" s="408"/>
    </row>
    <row r="41" spans="1:11" s="32" customFormat="1" ht="27" customHeight="1">
      <c r="A41" s="776" t="s">
        <v>641</v>
      </c>
      <c r="B41" s="405">
        <v>0</v>
      </c>
      <c r="C41" s="405">
        <v>0</v>
      </c>
      <c r="D41" s="405">
        <v>0</v>
      </c>
      <c r="E41" s="585">
        <v>0</v>
      </c>
      <c r="F41" s="407"/>
      <c r="G41" s="408"/>
      <c r="H41" s="408"/>
      <c r="I41" s="408"/>
      <c r="J41" s="408"/>
      <c r="K41" s="408"/>
    </row>
    <row r="42" spans="1:11" s="412" customFormat="1" ht="27" customHeight="1">
      <c r="A42" s="777" t="s">
        <v>936</v>
      </c>
      <c r="B42" s="405">
        <v>3079984.8454499999</v>
      </c>
      <c r="C42" s="405">
        <v>994716.26217</v>
      </c>
      <c r="D42" s="405">
        <v>4074701.1076199999</v>
      </c>
      <c r="E42" s="585">
        <v>0.99513675169013149</v>
      </c>
      <c r="F42" s="410"/>
      <c r="G42" s="411"/>
      <c r="H42" s="411"/>
      <c r="I42" s="411"/>
      <c r="J42" s="411"/>
      <c r="K42" s="411"/>
    </row>
    <row r="43" spans="1:11" s="412" customFormat="1" ht="40.5" customHeight="1">
      <c r="A43" s="776" t="s">
        <v>685</v>
      </c>
      <c r="B43" s="405">
        <v>0</v>
      </c>
      <c r="C43" s="405">
        <v>19913.125749999999</v>
      </c>
      <c r="D43" s="405">
        <v>19913.125749999999</v>
      </c>
      <c r="E43" s="585">
        <v>4.8632483098684613E-3</v>
      </c>
      <c r="F43" s="413"/>
      <c r="G43" s="414"/>
      <c r="H43" s="411"/>
      <c r="I43" s="411"/>
      <c r="J43" s="411"/>
      <c r="K43" s="411"/>
    </row>
    <row r="44" spans="1:11" s="140" customFormat="1" ht="24" customHeight="1">
      <c r="A44" s="778" t="s">
        <v>42</v>
      </c>
      <c r="B44" s="330">
        <v>3079984.8454499999</v>
      </c>
      <c r="C44" s="330">
        <v>1014629.38792</v>
      </c>
      <c r="D44" s="330">
        <v>4094614.23337</v>
      </c>
      <c r="E44" s="415">
        <v>1</v>
      </c>
      <c r="F44" s="291"/>
      <c r="G44" s="248"/>
      <c r="H44" s="248"/>
      <c r="I44" s="248"/>
      <c r="J44" s="248"/>
      <c r="K44" s="248"/>
    </row>
    <row r="45" spans="1:11" ht="27" customHeight="1">
      <c r="A45" s="779" t="s">
        <v>201</v>
      </c>
      <c r="B45" s="332">
        <v>0.75220391223890037</v>
      </c>
      <c r="C45" s="332">
        <v>0.24779608776109957</v>
      </c>
      <c r="D45" s="332">
        <v>1</v>
      </c>
      <c r="E45" s="149"/>
      <c r="F45" s="274"/>
      <c r="G45" s="17"/>
      <c r="H45" s="17"/>
      <c r="I45" s="17"/>
      <c r="J45" s="17"/>
      <c r="K45" s="17"/>
    </row>
    <row r="46" spans="1:11" ht="9" customHeight="1" thickBot="1">
      <c r="A46" s="780"/>
      <c r="B46" s="144"/>
      <c r="C46" s="145"/>
      <c r="D46" s="146"/>
      <c r="E46" s="147"/>
      <c r="F46" s="274"/>
      <c r="G46" s="17"/>
      <c r="H46" s="17"/>
      <c r="I46" s="17"/>
      <c r="J46" s="17"/>
      <c r="K46" s="17"/>
    </row>
    <row r="47" spans="1:11" ht="18" customHeight="1" thickTop="1">
      <c r="A47" s="541" t="s">
        <v>735</v>
      </c>
      <c r="C47" s="18"/>
      <c r="D47" s="17"/>
      <c r="E47" s="149"/>
      <c r="F47" s="274"/>
      <c r="G47" s="17"/>
      <c r="H47" s="17"/>
      <c r="I47" s="17"/>
      <c r="J47" s="17"/>
      <c r="K47" s="17"/>
    </row>
    <row r="48" spans="1:11">
      <c r="A48" s="541" t="s">
        <v>642</v>
      </c>
      <c r="C48" s="18"/>
      <c r="D48" s="17"/>
      <c r="E48" s="149"/>
      <c r="F48" s="274"/>
      <c r="G48" s="17"/>
      <c r="H48" s="17"/>
      <c r="I48" s="17"/>
      <c r="J48" s="17"/>
      <c r="K48" s="17"/>
    </row>
    <row r="49" spans="1:11">
      <c r="A49" s="541" t="s">
        <v>643</v>
      </c>
      <c r="B49" s="151"/>
      <c r="C49" s="18"/>
      <c r="D49" s="17"/>
      <c r="E49" s="149"/>
      <c r="F49" s="274"/>
      <c r="G49" s="17"/>
      <c r="H49" s="17"/>
      <c r="I49" s="17"/>
      <c r="J49" s="17"/>
      <c r="K49" s="17"/>
    </row>
    <row r="50" spans="1:11" ht="9" customHeight="1">
      <c r="A50" s="470"/>
      <c r="B50" s="151"/>
      <c r="C50" s="18"/>
      <c r="D50" s="17"/>
      <c r="E50" s="149"/>
      <c r="F50" s="274"/>
      <c r="G50" s="17"/>
      <c r="H50" s="17"/>
      <c r="I50" s="17"/>
      <c r="J50" s="17"/>
      <c r="K50" s="17"/>
    </row>
    <row r="51" spans="1:11" ht="9" customHeight="1">
      <c r="A51" s="470"/>
      <c r="B51" s="151"/>
      <c r="C51" s="18"/>
      <c r="D51" s="17"/>
      <c r="E51" s="149"/>
      <c r="F51" s="274"/>
      <c r="G51" s="17"/>
      <c r="H51" s="17"/>
      <c r="I51" s="17"/>
      <c r="J51" s="17"/>
      <c r="K51" s="17"/>
    </row>
    <row r="52" spans="1:11" ht="9" customHeight="1">
      <c r="A52" s="126"/>
      <c r="B52" s="151"/>
      <c r="C52" s="18"/>
      <c r="D52" s="17"/>
      <c r="E52" s="149"/>
      <c r="F52" s="274"/>
      <c r="G52" s="17"/>
      <c r="H52" s="17"/>
      <c r="I52" s="17"/>
      <c r="J52" s="17"/>
      <c r="K52" s="17"/>
    </row>
    <row r="53" spans="1:11" ht="9" customHeight="1">
      <c r="A53" s="470"/>
      <c r="B53" s="151"/>
      <c r="C53" s="18"/>
      <c r="D53" s="17"/>
      <c r="E53" s="149"/>
      <c r="F53" s="274"/>
      <c r="G53" s="17"/>
      <c r="H53" s="17"/>
      <c r="I53" s="17"/>
      <c r="J53" s="17"/>
      <c r="K53" s="17"/>
    </row>
    <row r="54" spans="1:11" ht="9" customHeight="1">
      <c r="A54" s="470"/>
      <c r="B54" s="151"/>
      <c r="C54" s="18"/>
      <c r="D54" s="17"/>
      <c r="E54" s="149"/>
      <c r="F54" s="274"/>
      <c r="G54" s="17"/>
      <c r="H54" s="17"/>
      <c r="I54" s="17"/>
      <c r="J54" s="17"/>
      <c r="K54" s="17"/>
    </row>
    <row r="55" spans="1:11" ht="9" customHeight="1">
      <c r="A55" s="470"/>
      <c r="B55" s="151"/>
      <c r="C55" s="18"/>
      <c r="D55" s="17"/>
      <c r="E55" s="149"/>
      <c r="F55" s="274"/>
      <c r="G55" s="17"/>
      <c r="H55" s="17"/>
      <c r="I55" s="17"/>
      <c r="J55" s="17"/>
      <c r="K55" s="17"/>
    </row>
    <row r="56" spans="1:11" ht="9" customHeight="1">
      <c r="A56" s="470"/>
      <c r="C56" s="18"/>
      <c r="D56" s="17"/>
      <c r="E56" s="149"/>
      <c r="F56" s="274"/>
      <c r="G56" s="17"/>
      <c r="H56" s="17"/>
      <c r="I56" s="17"/>
      <c r="J56" s="17"/>
      <c r="K56" s="17"/>
    </row>
    <row r="57" spans="1:11" ht="9" customHeight="1">
      <c r="A57" s="470"/>
      <c r="C57" s="18"/>
      <c r="D57" s="17"/>
      <c r="E57" s="149"/>
      <c r="F57" s="274"/>
      <c r="G57" s="17"/>
      <c r="H57" s="17"/>
      <c r="I57" s="17"/>
      <c r="J57" s="17"/>
      <c r="K57" s="17"/>
    </row>
    <row r="58" spans="1:11" ht="9" customHeight="1">
      <c r="A58" s="126"/>
      <c r="C58" s="18"/>
      <c r="D58" s="17"/>
      <c r="E58" s="149"/>
      <c r="F58" s="274"/>
      <c r="G58" s="17"/>
      <c r="H58" s="17"/>
      <c r="I58" s="17"/>
      <c r="J58" s="17"/>
      <c r="K58" s="17"/>
    </row>
    <row r="59" spans="1:11" ht="9" customHeight="1">
      <c r="A59" s="470"/>
      <c r="C59" s="18"/>
      <c r="D59" s="17"/>
      <c r="E59" s="149"/>
      <c r="F59" s="274"/>
      <c r="G59" s="17"/>
      <c r="H59" s="17"/>
      <c r="I59" s="17"/>
      <c r="J59" s="17"/>
      <c r="K59" s="17"/>
    </row>
    <row r="60" spans="1:11" ht="9" customHeight="1">
      <c r="A60" s="470"/>
      <c r="C60" s="18"/>
      <c r="D60" s="17"/>
      <c r="E60" s="149"/>
      <c r="F60" s="274"/>
      <c r="G60" s="17"/>
      <c r="H60" s="17"/>
      <c r="I60" s="17"/>
      <c r="J60" s="17"/>
      <c r="K60" s="17"/>
    </row>
    <row r="61" spans="1:11" ht="9" customHeight="1">
      <c r="A61" s="470"/>
      <c r="C61" s="18"/>
      <c r="D61" s="17"/>
      <c r="E61" s="149"/>
      <c r="F61" s="274"/>
      <c r="G61" s="17"/>
      <c r="H61" s="17"/>
      <c r="I61" s="17"/>
      <c r="J61" s="17"/>
      <c r="K61" s="17"/>
    </row>
    <row r="62" spans="1:11" ht="9" customHeight="1">
      <c r="A62" s="470"/>
      <c r="C62" s="18"/>
      <c r="D62" s="17"/>
      <c r="E62" s="149"/>
      <c r="F62" s="274"/>
      <c r="G62" s="17"/>
      <c r="H62" s="17"/>
      <c r="I62" s="17"/>
      <c r="J62" s="17"/>
      <c r="K62" s="17"/>
    </row>
    <row r="63" spans="1:11" ht="9" customHeight="1">
      <c r="A63" s="470"/>
      <c r="C63" s="18"/>
      <c r="D63" s="17"/>
      <c r="E63" s="149"/>
      <c r="F63" s="274"/>
      <c r="G63" s="17"/>
      <c r="H63" s="17"/>
      <c r="I63" s="17"/>
      <c r="J63" s="17"/>
      <c r="K63" s="17"/>
    </row>
    <row r="64" spans="1:11" ht="9" customHeight="1">
      <c r="A64" s="126"/>
      <c r="C64" s="18"/>
      <c r="D64" s="17"/>
      <c r="E64" s="149"/>
      <c r="F64" s="274"/>
      <c r="G64" s="17"/>
      <c r="H64" s="17"/>
      <c r="I64" s="17"/>
      <c r="J64" s="17"/>
      <c r="K64" s="17"/>
    </row>
    <row r="65" spans="1:11" ht="9" customHeight="1">
      <c r="A65" s="470"/>
      <c r="C65" s="18"/>
      <c r="D65" s="17"/>
      <c r="E65" s="149"/>
      <c r="F65" s="274"/>
      <c r="G65" s="17"/>
      <c r="H65" s="17"/>
      <c r="I65" s="17"/>
      <c r="J65" s="17"/>
      <c r="K65" s="17"/>
    </row>
    <row r="66" spans="1:11" ht="9" customHeight="1">
      <c r="A66" s="470"/>
      <c r="C66" s="18"/>
      <c r="D66" s="17"/>
      <c r="E66" s="149"/>
      <c r="F66" s="274"/>
      <c r="G66" s="17"/>
      <c r="H66" s="17"/>
      <c r="I66" s="17"/>
      <c r="J66" s="17"/>
      <c r="K66" s="17"/>
    </row>
    <row r="67" spans="1:11" ht="9" customHeight="1">
      <c r="A67" s="470"/>
      <c r="C67" s="18"/>
      <c r="D67" s="17"/>
      <c r="E67" s="149"/>
      <c r="F67" s="274"/>
      <c r="G67" s="17"/>
      <c r="H67" s="17"/>
      <c r="I67" s="17"/>
      <c r="J67" s="17"/>
      <c r="K67" s="17"/>
    </row>
    <row r="68" spans="1:11" ht="9" customHeight="1">
      <c r="A68" s="470"/>
      <c r="C68" s="18"/>
      <c r="D68" s="17"/>
      <c r="E68" s="149"/>
      <c r="F68" s="274"/>
      <c r="G68" s="17"/>
      <c r="H68" s="17"/>
      <c r="I68" s="17"/>
      <c r="J68" s="17"/>
      <c r="K68" s="17"/>
    </row>
    <row r="69" spans="1:11" ht="9" customHeight="1">
      <c r="A69" s="126"/>
      <c r="C69" s="18"/>
      <c r="D69" s="17"/>
      <c r="E69" s="149"/>
      <c r="F69" s="274"/>
      <c r="G69" s="17"/>
      <c r="H69" s="17"/>
      <c r="I69" s="17"/>
      <c r="J69" s="17"/>
      <c r="K69" s="17"/>
    </row>
    <row r="70" spans="1:11" ht="9" customHeight="1">
      <c r="A70" s="471"/>
      <c r="C70" s="18"/>
      <c r="D70" s="17"/>
      <c r="E70" s="149"/>
      <c r="F70" s="274"/>
      <c r="G70" s="17"/>
      <c r="H70" s="17"/>
      <c r="I70" s="17"/>
      <c r="J70" s="17"/>
      <c r="K70" s="17"/>
    </row>
    <row r="71" spans="1:11" ht="9" customHeight="1">
      <c r="A71" s="471"/>
      <c r="C71" s="18"/>
      <c r="D71" s="17"/>
      <c r="E71" s="149"/>
      <c r="F71" s="274"/>
      <c r="G71" s="17"/>
      <c r="H71" s="17"/>
      <c r="I71" s="17"/>
      <c r="J71" s="17"/>
      <c r="K71" s="17"/>
    </row>
    <row r="72" spans="1:11" ht="9" customHeight="1">
      <c r="A72" s="471"/>
      <c r="C72" s="18"/>
      <c r="D72" s="17"/>
      <c r="E72" s="149"/>
      <c r="F72" s="274"/>
      <c r="G72" s="17"/>
      <c r="H72" s="17"/>
      <c r="I72" s="17"/>
      <c r="J72" s="17"/>
      <c r="K72" s="17"/>
    </row>
    <row r="73" spans="1:11" ht="9" customHeight="1">
      <c r="A73" s="471"/>
      <c r="C73" s="18"/>
      <c r="D73" s="17"/>
      <c r="E73" s="149"/>
      <c r="F73" s="274"/>
      <c r="G73" s="17"/>
      <c r="H73" s="17"/>
      <c r="I73" s="17"/>
      <c r="J73" s="17"/>
      <c r="K73" s="17"/>
    </row>
    <row r="74" spans="1:11" ht="9" customHeight="1">
      <c r="A74" s="472"/>
      <c r="C74" s="18"/>
      <c r="D74" s="17"/>
      <c r="E74" s="149"/>
      <c r="F74" s="274"/>
      <c r="G74" s="17"/>
      <c r="H74" s="17"/>
      <c r="I74" s="17"/>
      <c r="J74" s="17"/>
      <c r="K74" s="17"/>
    </row>
    <row r="75" spans="1:11" ht="9" customHeight="1">
      <c r="A75" s="472"/>
      <c r="C75" s="18"/>
      <c r="D75" s="17"/>
      <c r="E75" s="149"/>
      <c r="F75" s="274"/>
      <c r="G75" s="17"/>
      <c r="H75" s="17"/>
      <c r="I75" s="17"/>
      <c r="J75" s="17"/>
      <c r="K75" s="17"/>
    </row>
    <row r="76" spans="1:11" ht="9" customHeight="1">
      <c r="A76" s="473"/>
      <c r="C76" s="18"/>
      <c r="D76" s="17"/>
      <c r="E76" s="149"/>
      <c r="F76" s="274"/>
      <c r="G76" s="17"/>
      <c r="H76" s="17"/>
      <c r="I76" s="17"/>
      <c r="J76" s="17"/>
      <c r="K76" s="17"/>
    </row>
    <row r="77" spans="1:11" ht="9" customHeight="1">
      <c r="A77" s="470"/>
      <c r="C77" s="18"/>
      <c r="D77" s="17"/>
      <c r="E77" s="149"/>
      <c r="F77" s="274"/>
      <c r="G77" s="17"/>
      <c r="H77" s="17"/>
      <c r="I77" s="17"/>
      <c r="J77" s="17"/>
      <c r="K77" s="17"/>
    </row>
    <row r="78" spans="1:11" ht="9" customHeight="1">
      <c r="A78" s="470"/>
      <c r="C78" s="18"/>
      <c r="D78" s="17"/>
      <c r="E78" s="149"/>
      <c r="F78" s="274"/>
      <c r="G78" s="17"/>
      <c r="H78" s="17"/>
      <c r="I78" s="17"/>
      <c r="J78" s="17"/>
      <c r="K78" s="17"/>
    </row>
    <row r="79" spans="1:11" ht="9" customHeight="1">
      <c r="A79" s="470"/>
      <c r="C79" s="18"/>
      <c r="D79" s="17"/>
      <c r="E79" s="149"/>
      <c r="F79" s="274"/>
      <c r="G79" s="17"/>
      <c r="H79" s="17"/>
      <c r="I79" s="17"/>
      <c r="J79" s="17"/>
      <c r="K79" s="17"/>
    </row>
    <row r="80" spans="1:11" ht="9" customHeight="1">
      <c r="A80" s="470"/>
      <c r="C80" s="18"/>
      <c r="D80" s="17"/>
      <c r="E80" s="149"/>
      <c r="F80" s="274"/>
      <c r="G80" s="17"/>
      <c r="H80" s="17"/>
      <c r="I80" s="17"/>
      <c r="J80" s="17"/>
      <c r="K80" s="17"/>
    </row>
    <row r="81" spans="1:11" ht="9" customHeight="1">
      <c r="A81" s="471"/>
      <c r="C81" s="18"/>
      <c r="D81" s="17"/>
      <c r="E81" s="149"/>
      <c r="F81" s="274"/>
      <c r="G81" s="17"/>
      <c r="H81" s="17"/>
      <c r="I81" s="17"/>
      <c r="J81" s="17"/>
      <c r="K81" s="17"/>
    </row>
    <row r="82" spans="1:11" ht="9" customHeight="1">
      <c r="A82" s="473"/>
      <c r="C82" s="18"/>
      <c r="D82" s="17"/>
      <c r="E82" s="149"/>
      <c r="F82" s="274"/>
      <c r="G82" s="17"/>
      <c r="H82" s="17"/>
      <c r="I82" s="17"/>
      <c r="J82" s="17"/>
      <c r="K82" s="17"/>
    </row>
    <row r="83" spans="1:11" ht="9" customHeight="1">
      <c r="A83" s="470"/>
      <c r="C83" s="18"/>
      <c r="D83" s="17"/>
      <c r="E83" s="149"/>
      <c r="F83" s="274"/>
      <c r="G83" s="17"/>
      <c r="H83" s="17"/>
      <c r="I83" s="17"/>
      <c r="J83" s="17"/>
      <c r="K83" s="17"/>
    </row>
    <row r="84" spans="1:11" ht="9" customHeight="1">
      <c r="A84" s="470"/>
      <c r="C84" s="18"/>
      <c r="D84" s="17"/>
      <c r="E84" s="149"/>
      <c r="F84" s="274"/>
      <c r="G84" s="17"/>
      <c r="H84" s="17"/>
      <c r="I84" s="17"/>
      <c r="J84" s="17"/>
      <c r="K84" s="17"/>
    </row>
    <row r="85" spans="1:11" ht="9" customHeight="1">
      <c r="A85" s="470"/>
      <c r="C85" s="18"/>
      <c r="D85" s="17"/>
      <c r="E85" s="149"/>
      <c r="F85" s="274"/>
      <c r="G85" s="17"/>
      <c r="H85" s="17"/>
      <c r="I85" s="17"/>
      <c r="J85" s="17"/>
      <c r="K85" s="17"/>
    </row>
    <row r="86" spans="1:11" ht="9" customHeight="1">
      <c r="A86" s="470"/>
      <c r="C86" s="18"/>
      <c r="D86" s="17"/>
      <c r="E86" s="149"/>
      <c r="F86" s="274"/>
      <c r="G86" s="17"/>
      <c r="H86" s="17"/>
      <c r="I86" s="17"/>
      <c r="J86" s="17"/>
      <c r="K86" s="17"/>
    </row>
    <row r="87" spans="1:11" ht="9" customHeight="1">
      <c r="A87" s="471"/>
      <c r="C87" s="18"/>
      <c r="D87" s="17"/>
      <c r="E87" s="149"/>
      <c r="F87" s="274"/>
      <c r="G87" s="17"/>
      <c r="H87" s="17"/>
      <c r="I87" s="17"/>
      <c r="J87" s="17"/>
      <c r="K87" s="17"/>
    </row>
    <row r="88" spans="1:11" ht="9" customHeight="1">
      <c r="A88" s="473"/>
      <c r="C88" s="18"/>
      <c r="D88" s="17"/>
      <c r="E88" s="149"/>
      <c r="F88" s="274"/>
      <c r="G88" s="17"/>
      <c r="H88" s="17"/>
      <c r="I88" s="17"/>
      <c r="J88" s="17"/>
      <c r="K88" s="17"/>
    </row>
    <row r="89" spans="1:11" ht="9" customHeight="1">
      <c r="A89" s="470"/>
      <c r="C89" s="18"/>
      <c r="D89" s="17"/>
      <c r="E89" s="149"/>
      <c r="F89" s="274"/>
      <c r="G89" s="17"/>
      <c r="H89" s="17"/>
      <c r="I89" s="17"/>
      <c r="J89" s="17"/>
      <c r="K89" s="17"/>
    </row>
    <row r="90" spans="1:11" ht="9" customHeight="1">
      <c r="A90" s="470"/>
      <c r="C90" s="18"/>
      <c r="D90" s="17"/>
      <c r="E90" s="149"/>
      <c r="F90" s="274"/>
      <c r="G90" s="17"/>
      <c r="H90" s="17"/>
      <c r="I90" s="17"/>
      <c r="J90" s="17"/>
      <c r="K90" s="17"/>
    </row>
    <row r="91" spans="1:11" ht="9" customHeight="1">
      <c r="A91" s="470"/>
      <c r="C91" s="37"/>
    </row>
    <row r="92" spans="1:11" ht="9" customHeight="1">
      <c r="A92" s="470"/>
      <c r="C92" s="37"/>
    </row>
    <row r="93" spans="1:11" ht="9" customHeight="1">
      <c r="A93" s="470"/>
      <c r="C93" s="37"/>
    </row>
    <row r="94" spans="1:11" ht="9" customHeight="1">
      <c r="A94" s="470"/>
      <c r="C94" s="37"/>
    </row>
    <row r="95" spans="1:11" ht="9" customHeight="1">
      <c r="A95" s="470"/>
      <c r="C95" s="37"/>
    </row>
    <row r="96" spans="1:11" ht="9" customHeight="1">
      <c r="A96" s="470"/>
      <c r="C96" s="37"/>
    </row>
    <row r="97" spans="1:3" ht="9" customHeight="1">
      <c r="A97" s="471"/>
      <c r="C97" s="37"/>
    </row>
    <row r="98" spans="1:3" ht="9" customHeight="1">
      <c r="A98" s="473"/>
      <c r="C98" s="37"/>
    </row>
    <row r="99" spans="1:3" ht="9" customHeight="1">
      <c r="A99" s="470"/>
      <c r="C99" s="37"/>
    </row>
    <row r="100" spans="1:3" ht="9" customHeight="1">
      <c r="A100" s="470"/>
      <c r="C100" s="37"/>
    </row>
    <row r="101" spans="1:3" ht="9" customHeight="1">
      <c r="A101" s="470"/>
      <c r="C101" s="37"/>
    </row>
    <row r="102" spans="1:3" ht="9" customHeight="1">
      <c r="A102" s="470"/>
      <c r="C102" s="37"/>
    </row>
    <row r="103" spans="1:3" ht="9" customHeight="1">
      <c r="A103" s="470"/>
      <c r="C103" s="37"/>
    </row>
    <row r="104" spans="1:3" ht="9" customHeight="1">
      <c r="A104" s="470"/>
      <c r="C104" s="37"/>
    </row>
    <row r="105" spans="1:3" ht="9" customHeight="1">
      <c r="A105" s="470"/>
      <c r="C105" s="37"/>
    </row>
    <row r="106" spans="1:3" ht="9" customHeight="1">
      <c r="A106" s="470"/>
      <c r="C106" s="37"/>
    </row>
    <row r="107" spans="1:3" ht="9" customHeight="1">
      <c r="A107" s="470"/>
      <c r="C107" s="37"/>
    </row>
    <row r="108" spans="1:3" ht="9" customHeight="1">
      <c r="A108" s="473"/>
      <c r="C108" s="37"/>
    </row>
    <row r="109" spans="1:3" ht="9" customHeight="1">
      <c r="A109" s="470"/>
      <c r="C109" s="37"/>
    </row>
    <row r="110" spans="1:3" ht="9" customHeight="1">
      <c r="A110" s="470"/>
      <c r="C110" s="37"/>
    </row>
    <row r="111" spans="1:3" ht="9" customHeight="1">
      <c r="A111" s="470"/>
      <c r="C111" s="37"/>
    </row>
    <row r="112" spans="1:3">
      <c r="A112" s="474"/>
      <c r="C112" s="37"/>
    </row>
    <row r="113" spans="1:3">
      <c r="A113" s="474"/>
      <c r="C113" s="37"/>
    </row>
    <row r="114" spans="1:3">
      <c r="A114" s="474"/>
      <c r="C114" s="37"/>
    </row>
    <row r="115" spans="1:3">
      <c r="A115" s="474"/>
      <c r="C115" s="37"/>
    </row>
    <row r="116" spans="1:3">
      <c r="A116" s="474"/>
      <c r="C116" s="37"/>
    </row>
    <row r="117" spans="1:3">
      <c r="A117" s="474"/>
      <c r="C117" s="37"/>
    </row>
    <row r="118" spans="1:3">
      <c r="A118" s="474"/>
      <c r="C118" s="37"/>
    </row>
    <row r="119" spans="1:3" ht="15.75">
      <c r="A119" s="131"/>
      <c r="C119" s="37"/>
    </row>
    <row r="120" spans="1:3" ht="15.75">
      <c r="A120" s="131"/>
      <c r="C120" s="37"/>
    </row>
    <row r="121" spans="1:3" ht="15.75">
      <c r="A121" s="131"/>
      <c r="C121" s="37"/>
    </row>
    <row r="122" spans="1:3" ht="15.75">
      <c r="A122" s="131"/>
      <c r="C122" s="37"/>
    </row>
    <row r="123" spans="1:3" ht="15.75">
      <c r="A123" s="131"/>
      <c r="C123" s="37"/>
    </row>
    <row r="124" spans="1:3" ht="15.75">
      <c r="A124" s="131"/>
      <c r="C124" s="37"/>
    </row>
    <row r="125" spans="1:3" ht="15.75">
      <c r="A125" s="131"/>
      <c r="C125" s="37"/>
    </row>
    <row r="126" spans="1:3" ht="15.75">
      <c r="A126" s="131"/>
      <c r="C126" s="37"/>
    </row>
    <row r="127" spans="1:3" ht="15.75">
      <c r="A127" s="131"/>
      <c r="C127" s="37"/>
    </row>
    <row r="128" spans="1:3" ht="15.75">
      <c r="A128" s="131"/>
      <c r="C128" s="37"/>
    </row>
    <row r="129" spans="1:3" ht="15.75">
      <c r="A129" s="131"/>
      <c r="C129" s="37"/>
    </row>
    <row r="130" spans="1:3" ht="15.75">
      <c r="A130" s="131"/>
      <c r="C130" s="37"/>
    </row>
    <row r="131" spans="1:3" ht="15.75">
      <c r="A131" s="131"/>
      <c r="C131" s="37"/>
    </row>
    <row r="132" spans="1:3" ht="15.75">
      <c r="A132" s="131"/>
      <c r="C132" s="37"/>
    </row>
    <row r="133" spans="1:3" ht="15.75">
      <c r="A133" s="131"/>
      <c r="C133" s="37"/>
    </row>
    <row r="134" spans="1:3" ht="15.75">
      <c r="A134" s="131"/>
      <c r="C134" s="37"/>
    </row>
    <row r="135" spans="1:3" ht="15.75">
      <c r="A135" s="131"/>
      <c r="C135" s="37"/>
    </row>
    <row r="136" spans="1:3" ht="15.75">
      <c r="A136" s="131"/>
      <c r="C136" s="37"/>
    </row>
    <row r="137" spans="1:3" ht="15.75">
      <c r="A137" s="131"/>
      <c r="C137" s="37"/>
    </row>
    <row r="138" spans="1:3" ht="15.75">
      <c r="A138" s="131"/>
      <c r="C138" s="37"/>
    </row>
    <row r="139" spans="1:3" ht="15.75">
      <c r="A139" s="131"/>
      <c r="C139" s="37"/>
    </row>
    <row r="140" spans="1:3" ht="15.75">
      <c r="A140" s="131"/>
      <c r="C140" s="37"/>
    </row>
    <row r="141" spans="1:3" ht="15.75">
      <c r="A141" s="131"/>
      <c r="C141" s="37"/>
    </row>
    <row r="142" spans="1:3" ht="15.75">
      <c r="A142" s="131"/>
      <c r="C142" s="37"/>
    </row>
    <row r="143" spans="1:3" ht="15.75">
      <c r="A143" s="131"/>
      <c r="C143" s="37"/>
    </row>
    <row r="144" spans="1:3" ht="15.75">
      <c r="A144" s="131"/>
      <c r="C144" s="37"/>
    </row>
    <row r="145" spans="1:3" ht="15.75">
      <c r="A145" s="131"/>
      <c r="C145" s="37"/>
    </row>
    <row r="146" spans="1:3" ht="15.75">
      <c r="A146" s="131"/>
      <c r="C146" s="37"/>
    </row>
    <row r="147" spans="1:3" ht="15.75">
      <c r="A147" s="131"/>
      <c r="C147" s="37"/>
    </row>
    <row r="148" spans="1:3" ht="15.75">
      <c r="A148" s="131"/>
      <c r="C148" s="37"/>
    </row>
    <row r="149" spans="1:3" ht="15.75">
      <c r="A149" s="131"/>
      <c r="C149" s="37"/>
    </row>
    <row r="150" spans="1:3" ht="15.75">
      <c r="A150" s="131"/>
      <c r="C150" s="37"/>
    </row>
    <row r="151" spans="1:3" ht="15.75">
      <c r="A151" s="131"/>
      <c r="C151" s="37"/>
    </row>
    <row r="152" spans="1:3" ht="15.75">
      <c r="A152" s="131"/>
      <c r="C152" s="37"/>
    </row>
    <row r="153" spans="1:3" ht="15.75">
      <c r="A153" s="131"/>
      <c r="C153" s="37"/>
    </row>
    <row r="154" spans="1:3" ht="15.75">
      <c r="A154" s="131"/>
      <c r="C154" s="37"/>
    </row>
    <row r="155" spans="1:3" ht="15.75">
      <c r="A155" s="131"/>
      <c r="C155" s="37"/>
    </row>
    <row r="156" spans="1:3" ht="15.75">
      <c r="A156" s="131"/>
      <c r="C156" s="37"/>
    </row>
    <row r="157" spans="1:3" ht="15.75">
      <c r="A157" s="131"/>
      <c r="C157" s="37"/>
    </row>
    <row r="158" spans="1:3" ht="15.75">
      <c r="A158" s="131"/>
      <c r="C158" s="37"/>
    </row>
    <row r="159" spans="1:3" ht="15.75">
      <c r="A159" s="131"/>
      <c r="C159" s="37"/>
    </row>
    <row r="160" spans="1:3" ht="15.75">
      <c r="A160" s="131"/>
      <c r="C160" s="37"/>
    </row>
    <row r="161" spans="1:3" ht="15.75">
      <c r="A161" s="131"/>
      <c r="C161" s="37"/>
    </row>
    <row r="162" spans="1:3" ht="15.75">
      <c r="A162" s="131"/>
      <c r="C162" s="37"/>
    </row>
    <row r="163" spans="1:3" ht="15.75">
      <c r="A163" s="131"/>
      <c r="C163" s="37"/>
    </row>
    <row r="164" spans="1:3" ht="15.75">
      <c r="A164" s="131"/>
      <c r="C164" s="37"/>
    </row>
    <row r="165" spans="1:3" ht="15.75">
      <c r="A165" s="131"/>
      <c r="C165" s="37"/>
    </row>
    <row r="166" spans="1:3" ht="15.75">
      <c r="A166" s="131"/>
      <c r="C166" s="37"/>
    </row>
    <row r="167" spans="1:3" ht="15.75">
      <c r="A167" s="131"/>
      <c r="C167" s="37"/>
    </row>
    <row r="168" spans="1:3" ht="15.75">
      <c r="A168" s="131"/>
      <c r="C168" s="37"/>
    </row>
    <row r="169" spans="1:3" ht="15.75">
      <c r="A169" s="131"/>
      <c r="C169" s="37"/>
    </row>
    <row r="170" spans="1:3" ht="15.75">
      <c r="A170" s="131"/>
      <c r="C170" s="37"/>
    </row>
    <row r="171" spans="1:3" ht="15.75">
      <c r="A171" s="131"/>
      <c r="C171" s="37"/>
    </row>
    <row r="172" spans="1:3" ht="15.75">
      <c r="A172" s="131"/>
      <c r="C172" s="37"/>
    </row>
    <row r="173" spans="1:3" ht="15.75">
      <c r="A173" s="131"/>
      <c r="C173" s="37"/>
    </row>
    <row r="174" spans="1:3" ht="15.75">
      <c r="A174" s="131"/>
      <c r="C174" s="37"/>
    </row>
    <row r="175" spans="1:3" ht="15.75">
      <c r="A175" s="131"/>
      <c r="C175" s="37"/>
    </row>
    <row r="176" spans="1:3" ht="15.75">
      <c r="A176" s="131"/>
      <c r="C176" s="37"/>
    </row>
    <row r="177" spans="1:3" ht="15.75">
      <c r="A177" s="131"/>
      <c r="C177" s="37"/>
    </row>
    <row r="178" spans="1:3" ht="15.75">
      <c r="A178" s="131"/>
      <c r="C178" s="37"/>
    </row>
    <row r="179" spans="1:3" ht="15.75">
      <c r="A179" s="131"/>
      <c r="C179" s="37"/>
    </row>
    <row r="180" spans="1:3" ht="15.75">
      <c r="A180" s="131"/>
      <c r="C180" s="37"/>
    </row>
    <row r="181" spans="1:3" ht="15.75">
      <c r="A181" s="131"/>
      <c r="C181" s="37"/>
    </row>
    <row r="182" spans="1:3" ht="15.75">
      <c r="A182" s="131"/>
      <c r="C182" s="37"/>
    </row>
    <row r="183" spans="1:3" ht="15.75">
      <c r="A183" s="131"/>
      <c r="C183" s="37"/>
    </row>
    <row r="184" spans="1:3" ht="15.75">
      <c r="A184" s="131"/>
      <c r="C184" s="37"/>
    </row>
    <row r="185" spans="1:3" ht="15.75">
      <c r="A185" s="131"/>
      <c r="C185" s="37"/>
    </row>
    <row r="186" spans="1:3" ht="15.75">
      <c r="A186" s="131"/>
      <c r="C186" s="37"/>
    </row>
    <row r="187" spans="1:3" ht="15.75">
      <c r="A187" s="131"/>
      <c r="C187" s="37"/>
    </row>
    <row r="188" spans="1:3" ht="15.75">
      <c r="A188" s="131"/>
      <c r="C188" s="37"/>
    </row>
    <row r="189" spans="1:3" ht="15.75">
      <c r="A189" s="131"/>
      <c r="C189" s="37"/>
    </row>
    <row r="190" spans="1:3" ht="15.75">
      <c r="A190" s="131"/>
      <c r="C190" s="37"/>
    </row>
    <row r="191" spans="1:3" ht="15.75">
      <c r="A191" s="131"/>
      <c r="C191" s="37"/>
    </row>
    <row r="192" spans="1:3" ht="15.75">
      <c r="A192" s="131"/>
      <c r="C192" s="37"/>
    </row>
    <row r="193" spans="1:3" ht="15.75">
      <c r="A193" s="131"/>
      <c r="C193" s="37"/>
    </row>
    <row r="194" spans="1:3" ht="15.75">
      <c r="A194" s="131"/>
      <c r="C194" s="37"/>
    </row>
    <row r="195" spans="1:3" ht="15.75">
      <c r="A195" s="131"/>
      <c r="C195" s="37"/>
    </row>
    <row r="196" spans="1:3" ht="15.75">
      <c r="A196" s="131"/>
      <c r="C196" s="37"/>
    </row>
    <row r="197" spans="1:3" ht="15.75">
      <c r="A197" s="131"/>
      <c r="C197" s="37"/>
    </row>
    <row r="198" spans="1:3" ht="15.75">
      <c r="A198" s="131"/>
      <c r="C198" s="37"/>
    </row>
    <row r="199" spans="1:3" ht="15.75">
      <c r="A199" s="131"/>
      <c r="C199" s="37"/>
    </row>
    <row r="200" spans="1:3" ht="15.75">
      <c r="A200" s="131"/>
      <c r="C200" s="37"/>
    </row>
    <row r="201" spans="1:3" ht="15.75">
      <c r="A201" s="131"/>
      <c r="C201" s="37"/>
    </row>
    <row r="202" spans="1:3" ht="15.75">
      <c r="A202" s="131"/>
      <c r="C202" s="37"/>
    </row>
    <row r="203" spans="1:3" ht="15.75">
      <c r="A203" s="131"/>
      <c r="C203" s="37"/>
    </row>
    <row r="204" spans="1:3" ht="15.75">
      <c r="A204" s="131"/>
      <c r="C204" s="37"/>
    </row>
    <row r="205" spans="1:3" ht="15.75">
      <c r="A205" s="131"/>
      <c r="C205" s="37"/>
    </row>
    <row r="206" spans="1:3" ht="15.75">
      <c r="A206" s="131"/>
      <c r="C206" s="37"/>
    </row>
    <row r="207" spans="1:3" ht="15.75">
      <c r="A207" s="131"/>
      <c r="C207" s="37"/>
    </row>
    <row r="208" spans="1:3" ht="15.75">
      <c r="A208" s="131"/>
      <c r="C208" s="37"/>
    </row>
    <row r="209" spans="1:3" ht="15.75">
      <c r="A209" s="131"/>
      <c r="C209" s="37"/>
    </row>
    <row r="210" spans="1:3" ht="15.75">
      <c r="A210" s="19"/>
      <c r="C210" s="37"/>
    </row>
    <row r="211" spans="1:3" ht="15.75">
      <c r="A211" s="19"/>
      <c r="C211" s="37"/>
    </row>
    <row r="212" spans="1:3" ht="15.75">
      <c r="A212" s="19"/>
      <c r="C212" s="37"/>
    </row>
    <row r="213" spans="1:3" ht="15.75">
      <c r="A213" s="19"/>
      <c r="C213" s="37"/>
    </row>
    <row r="214" spans="1:3" ht="15.75">
      <c r="A214" s="19"/>
      <c r="C214" s="37"/>
    </row>
    <row r="215" spans="1:3" ht="15.75">
      <c r="A215" s="19"/>
      <c r="C215" s="37"/>
    </row>
    <row r="216" spans="1:3" ht="15.75">
      <c r="A216" s="19"/>
      <c r="C216" s="37"/>
    </row>
    <row r="217" spans="1:3" ht="15.75">
      <c r="A217" s="19"/>
      <c r="C217" s="37"/>
    </row>
    <row r="218" spans="1:3" ht="15.75">
      <c r="A218" s="19"/>
      <c r="C218" s="37"/>
    </row>
    <row r="219" spans="1:3" ht="15.75">
      <c r="A219" s="19"/>
      <c r="C219" s="37"/>
    </row>
    <row r="220" spans="1:3" ht="15.75">
      <c r="A220" s="19"/>
      <c r="C220" s="37"/>
    </row>
    <row r="221" spans="1:3" ht="15.75">
      <c r="A221" s="19"/>
      <c r="C221" s="37"/>
    </row>
    <row r="222" spans="1:3" ht="15.75">
      <c r="A222" s="19"/>
      <c r="C222" s="37"/>
    </row>
    <row r="223" spans="1:3" ht="15.75">
      <c r="A223" s="19"/>
      <c r="C223" s="37"/>
    </row>
    <row r="224" spans="1:3" ht="15.75">
      <c r="A224" s="19"/>
      <c r="C224" s="37"/>
    </row>
    <row r="225" spans="1:3" ht="15.75">
      <c r="A225" s="19"/>
      <c r="C225" s="37"/>
    </row>
    <row r="226" spans="1:3" ht="15.75">
      <c r="A226" s="19"/>
      <c r="C226" s="37"/>
    </row>
    <row r="227" spans="1:3" ht="15.75">
      <c r="A227" s="19"/>
      <c r="C227" s="37"/>
    </row>
    <row r="228" spans="1:3" ht="15.75">
      <c r="A228" s="19"/>
      <c r="C228" s="37"/>
    </row>
    <row r="229" spans="1:3" ht="15.75">
      <c r="A229" s="19"/>
      <c r="C229" s="37"/>
    </row>
    <row r="230" spans="1:3" ht="15.75">
      <c r="A230" s="19"/>
      <c r="C230" s="37"/>
    </row>
    <row r="231" spans="1:3" ht="15.75">
      <c r="A231" s="19"/>
      <c r="C231" s="37"/>
    </row>
    <row r="232" spans="1:3" ht="15.75">
      <c r="A232" s="19"/>
      <c r="C232" s="37"/>
    </row>
    <row r="233" spans="1:3" ht="15.75">
      <c r="A233" s="19"/>
      <c r="C233" s="37"/>
    </row>
    <row r="234" spans="1:3" ht="15.75">
      <c r="A234" s="19"/>
      <c r="C234" s="37"/>
    </row>
    <row r="235" spans="1:3" ht="15.75">
      <c r="A235" s="19"/>
      <c r="C235" s="37"/>
    </row>
    <row r="236" spans="1:3" ht="15.75">
      <c r="A236" s="19"/>
      <c r="C236" s="37"/>
    </row>
    <row r="237" spans="1:3" ht="15.75">
      <c r="A237" s="19"/>
      <c r="C237" s="37"/>
    </row>
    <row r="238" spans="1:3" ht="15.75">
      <c r="A238" s="19"/>
      <c r="C238" s="37"/>
    </row>
    <row r="239" spans="1:3" ht="15.75">
      <c r="A239" s="19"/>
      <c r="C239" s="37"/>
    </row>
    <row r="240" spans="1:3" ht="15.75">
      <c r="A240" s="19"/>
      <c r="C240" s="37"/>
    </row>
    <row r="241" spans="1:3" ht="15.75">
      <c r="A241" s="19"/>
      <c r="C241" s="37"/>
    </row>
    <row r="242" spans="1:3" ht="15.75">
      <c r="A242" s="19"/>
      <c r="C242" s="37"/>
    </row>
    <row r="243" spans="1:3" ht="15.75">
      <c r="A243" s="19"/>
      <c r="C243" s="37"/>
    </row>
    <row r="244" spans="1:3" ht="15.75">
      <c r="A244" s="19"/>
      <c r="C244" s="37"/>
    </row>
    <row r="245" spans="1:3" ht="15.75">
      <c r="A245" s="19"/>
      <c r="C245" s="37"/>
    </row>
    <row r="246" spans="1:3" ht="15.75">
      <c r="A246" s="19"/>
      <c r="C246" s="37"/>
    </row>
    <row r="247" spans="1:3" ht="15.75">
      <c r="A247" s="19"/>
      <c r="C247" s="37"/>
    </row>
    <row r="248" spans="1:3" ht="15.75">
      <c r="A248" s="19"/>
      <c r="C248" s="37"/>
    </row>
    <row r="249" spans="1:3" ht="15.75">
      <c r="A249" s="19"/>
      <c r="C249" s="37"/>
    </row>
    <row r="250" spans="1:3" ht="15.75">
      <c r="A250" s="19"/>
      <c r="C250" s="37"/>
    </row>
    <row r="251" spans="1:3" ht="15.75">
      <c r="A251" s="19"/>
      <c r="C251" s="37"/>
    </row>
    <row r="252" spans="1:3" ht="15.75">
      <c r="A252" s="19"/>
      <c r="C252" s="37"/>
    </row>
    <row r="253" spans="1:3" ht="15.75">
      <c r="A253" s="19"/>
      <c r="C253" s="37"/>
    </row>
    <row r="254" spans="1:3" ht="15.75">
      <c r="A254" s="19"/>
      <c r="C254" s="37"/>
    </row>
    <row r="255" spans="1:3" ht="15.75">
      <c r="A255" s="19"/>
      <c r="C255" s="37"/>
    </row>
    <row r="256" spans="1:3" ht="15.75">
      <c r="A256" s="19"/>
      <c r="C256" s="37"/>
    </row>
    <row r="257" spans="1:3" ht="15.75">
      <c r="A257" s="19"/>
      <c r="C257" s="37"/>
    </row>
    <row r="258" spans="1:3" ht="15.75">
      <c r="A258" s="19"/>
      <c r="C258" s="37"/>
    </row>
    <row r="259" spans="1:3" ht="15.75">
      <c r="A259" s="19"/>
      <c r="C259" s="37"/>
    </row>
    <row r="260" spans="1:3" ht="15.75">
      <c r="A260" s="19"/>
      <c r="C260" s="37"/>
    </row>
    <row r="261" spans="1:3" ht="15.75">
      <c r="A261" s="19"/>
      <c r="C261" s="37"/>
    </row>
    <row r="262" spans="1:3" ht="15.75">
      <c r="A262" s="19"/>
      <c r="C262" s="37"/>
    </row>
    <row r="263" spans="1:3" ht="15.75">
      <c r="A263" s="19"/>
      <c r="C263" s="37"/>
    </row>
    <row r="264" spans="1:3" ht="15.75">
      <c r="A264" s="19"/>
      <c r="C264" s="37"/>
    </row>
    <row r="265" spans="1:3" ht="15.75">
      <c r="A265" s="19"/>
      <c r="C265" s="37"/>
    </row>
    <row r="266" spans="1:3" ht="15.75">
      <c r="A266" s="19"/>
      <c r="C266" s="37"/>
    </row>
    <row r="267" spans="1:3" ht="15.75">
      <c r="A267" s="19"/>
      <c r="C267" s="37"/>
    </row>
    <row r="268" spans="1:3" ht="15.75">
      <c r="A268" s="19"/>
      <c r="C268" s="37"/>
    </row>
    <row r="269" spans="1:3" ht="15.75">
      <c r="A269" s="19"/>
      <c r="C269" s="37"/>
    </row>
    <row r="270" spans="1:3" ht="15.75">
      <c r="A270" s="19"/>
      <c r="C270" s="37"/>
    </row>
    <row r="271" spans="1:3" ht="15.75">
      <c r="A271" s="19"/>
      <c r="C271" s="37"/>
    </row>
    <row r="272" spans="1:3" ht="15.75">
      <c r="A272" s="19"/>
      <c r="C272" s="37"/>
    </row>
    <row r="273" spans="1:3" ht="15.75">
      <c r="A273" s="19"/>
      <c r="C273" s="37"/>
    </row>
    <row r="274" spans="1:3" ht="15.75">
      <c r="A274" s="19"/>
      <c r="C274" s="37"/>
    </row>
    <row r="275" spans="1:3" ht="15.75">
      <c r="A275" s="19"/>
      <c r="C275" s="37"/>
    </row>
    <row r="276" spans="1:3" ht="15.75">
      <c r="A276" s="19"/>
      <c r="C276" s="37"/>
    </row>
    <row r="277" spans="1:3" ht="15.75">
      <c r="A277" s="19"/>
      <c r="C277" s="37"/>
    </row>
    <row r="278" spans="1:3" ht="15.75">
      <c r="A278" s="19"/>
      <c r="C278" s="37"/>
    </row>
    <row r="279" spans="1:3" ht="15.75">
      <c r="A279" s="19"/>
      <c r="C279" s="37"/>
    </row>
    <row r="280" spans="1:3" ht="15.75">
      <c r="A280" s="19"/>
      <c r="C280" s="37"/>
    </row>
    <row r="281" spans="1:3" ht="15.75">
      <c r="A281" s="19"/>
      <c r="C281" s="37"/>
    </row>
    <row r="282" spans="1:3" ht="15.75">
      <c r="A282" s="19"/>
    </row>
    <row r="283" spans="1:3" ht="15.75">
      <c r="A283" s="19"/>
    </row>
    <row r="284" spans="1:3" ht="15.75">
      <c r="A284" s="19"/>
    </row>
    <row r="285" spans="1:3" ht="15.75">
      <c r="A285" s="19"/>
    </row>
    <row r="286" spans="1:3" ht="15.75">
      <c r="A286" s="19"/>
    </row>
    <row r="287" spans="1:3" ht="15.75">
      <c r="A287" s="19"/>
    </row>
    <row r="288" spans="1:3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82"/>
  <sheetViews>
    <sheetView showGridLines="0" topLeftCell="A2" zoomScale="85" zoomScaleNormal="85" workbookViewId="0">
      <selection activeCell="H11" sqref="H11"/>
    </sheetView>
  </sheetViews>
  <sheetFormatPr baseColWidth="10" defaultRowHeight="15"/>
  <cols>
    <col min="1" max="1" width="35.42578125" style="475" customWidth="1"/>
    <col min="2" max="3" width="23.85546875" style="453" customWidth="1"/>
    <col min="4" max="4" width="17.28515625" style="453" customWidth="1"/>
    <col min="5" max="5" width="2.5703125" style="132" customWidth="1"/>
    <col min="6" max="256" width="9.140625" style="372" customWidth="1"/>
    <col min="257" max="257" width="79" style="372" customWidth="1"/>
    <col min="258" max="259" width="23.85546875" style="372" customWidth="1"/>
    <col min="260" max="260" width="17.28515625" style="372" customWidth="1"/>
    <col min="261" max="261" width="2.5703125" style="372" customWidth="1"/>
    <col min="262" max="512" width="9.140625" style="372" customWidth="1"/>
    <col min="513" max="513" width="79" style="372" customWidth="1"/>
    <col min="514" max="515" width="23.85546875" style="372" customWidth="1"/>
    <col min="516" max="516" width="17.28515625" style="372" customWidth="1"/>
    <col min="517" max="517" width="2.5703125" style="372" customWidth="1"/>
    <col min="518" max="768" width="9.140625" style="372" customWidth="1"/>
    <col min="769" max="769" width="79" style="372" customWidth="1"/>
    <col min="770" max="771" width="23.85546875" style="372" customWidth="1"/>
    <col min="772" max="772" width="17.28515625" style="372" customWidth="1"/>
    <col min="773" max="773" width="2.5703125" style="372" customWidth="1"/>
    <col min="774" max="1024" width="9.140625" style="372" customWidth="1"/>
    <col min="1025" max="1025" width="79" style="372" customWidth="1"/>
    <col min="1026" max="1027" width="23.85546875" style="372" customWidth="1"/>
    <col min="1028" max="1028" width="17.28515625" style="372" customWidth="1"/>
    <col min="1029" max="1029" width="2.5703125" style="372" customWidth="1"/>
    <col min="1030" max="1280" width="9.140625" style="372" customWidth="1"/>
    <col min="1281" max="1281" width="79" style="372" customWidth="1"/>
    <col min="1282" max="1283" width="23.85546875" style="372" customWidth="1"/>
    <col min="1284" max="1284" width="17.28515625" style="372" customWidth="1"/>
    <col min="1285" max="1285" width="2.5703125" style="372" customWidth="1"/>
    <col min="1286" max="1536" width="9.140625" style="372" customWidth="1"/>
    <col min="1537" max="1537" width="79" style="372" customWidth="1"/>
    <col min="1538" max="1539" width="23.85546875" style="372" customWidth="1"/>
    <col min="1540" max="1540" width="17.28515625" style="372" customWidth="1"/>
    <col min="1541" max="1541" width="2.5703125" style="372" customWidth="1"/>
    <col min="1542" max="1792" width="9.140625" style="372" customWidth="1"/>
    <col min="1793" max="1793" width="79" style="372" customWidth="1"/>
    <col min="1794" max="1795" width="23.85546875" style="372" customWidth="1"/>
    <col min="1796" max="1796" width="17.28515625" style="372" customWidth="1"/>
    <col min="1797" max="1797" width="2.5703125" style="372" customWidth="1"/>
    <col min="1798" max="2048" width="9.140625" style="372" customWidth="1"/>
    <col min="2049" max="2049" width="79" style="372" customWidth="1"/>
    <col min="2050" max="2051" width="23.85546875" style="372" customWidth="1"/>
    <col min="2052" max="2052" width="17.28515625" style="372" customWidth="1"/>
    <col min="2053" max="2053" width="2.5703125" style="372" customWidth="1"/>
    <col min="2054" max="2304" width="9.140625" style="372" customWidth="1"/>
    <col min="2305" max="2305" width="79" style="372" customWidth="1"/>
    <col min="2306" max="2307" width="23.85546875" style="372" customWidth="1"/>
    <col min="2308" max="2308" width="17.28515625" style="372" customWidth="1"/>
    <col min="2309" max="2309" width="2.5703125" style="372" customWidth="1"/>
    <col min="2310" max="2560" width="9.140625" style="372" customWidth="1"/>
    <col min="2561" max="2561" width="79" style="372" customWidth="1"/>
    <col min="2562" max="2563" width="23.85546875" style="372" customWidth="1"/>
    <col min="2564" max="2564" width="17.28515625" style="372" customWidth="1"/>
    <col min="2565" max="2565" width="2.5703125" style="372" customWidth="1"/>
    <col min="2566" max="2816" width="9.140625" style="372" customWidth="1"/>
    <col min="2817" max="2817" width="79" style="372" customWidth="1"/>
    <col min="2818" max="2819" width="23.85546875" style="372" customWidth="1"/>
    <col min="2820" max="2820" width="17.28515625" style="372" customWidth="1"/>
    <col min="2821" max="2821" width="2.5703125" style="372" customWidth="1"/>
    <col min="2822" max="3072" width="9.140625" style="372" customWidth="1"/>
    <col min="3073" max="3073" width="79" style="372" customWidth="1"/>
    <col min="3074" max="3075" width="23.85546875" style="372" customWidth="1"/>
    <col min="3076" max="3076" width="17.28515625" style="372" customWidth="1"/>
    <col min="3077" max="3077" width="2.5703125" style="372" customWidth="1"/>
    <col min="3078" max="3328" width="9.140625" style="372" customWidth="1"/>
    <col min="3329" max="3329" width="79" style="372" customWidth="1"/>
    <col min="3330" max="3331" width="23.85546875" style="372" customWidth="1"/>
    <col min="3332" max="3332" width="17.28515625" style="372" customWidth="1"/>
    <col min="3333" max="3333" width="2.5703125" style="372" customWidth="1"/>
    <col min="3334" max="3584" width="9.140625" style="372" customWidth="1"/>
    <col min="3585" max="3585" width="79" style="372" customWidth="1"/>
    <col min="3586" max="3587" width="23.85546875" style="372" customWidth="1"/>
    <col min="3588" max="3588" width="17.28515625" style="372" customWidth="1"/>
    <col min="3589" max="3589" width="2.5703125" style="372" customWidth="1"/>
    <col min="3590" max="3840" width="9.140625" style="372" customWidth="1"/>
    <col min="3841" max="3841" width="79" style="372" customWidth="1"/>
    <col min="3842" max="3843" width="23.85546875" style="372" customWidth="1"/>
    <col min="3844" max="3844" width="17.28515625" style="372" customWidth="1"/>
    <col min="3845" max="3845" width="2.5703125" style="372" customWidth="1"/>
    <col min="3846" max="4096" width="9.140625" style="372" customWidth="1"/>
    <col min="4097" max="4097" width="79" style="372" customWidth="1"/>
    <col min="4098" max="4099" width="23.85546875" style="372" customWidth="1"/>
    <col min="4100" max="4100" width="17.28515625" style="372" customWidth="1"/>
    <col min="4101" max="4101" width="2.5703125" style="372" customWidth="1"/>
    <col min="4102" max="4352" width="9.140625" style="372" customWidth="1"/>
    <col min="4353" max="4353" width="79" style="372" customWidth="1"/>
    <col min="4354" max="4355" width="23.85546875" style="372" customWidth="1"/>
    <col min="4356" max="4356" width="17.28515625" style="372" customWidth="1"/>
    <col min="4357" max="4357" width="2.5703125" style="372" customWidth="1"/>
    <col min="4358" max="4608" width="9.140625" style="372" customWidth="1"/>
    <col min="4609" max="4609" width="79" style="372" customWidth="1"/>
    <col min="4610" max="4611" width="23.85546875" style="372" customWidth="1"/>
    <col min="4612" max="4612" width="17.28515625" style="372" customWidth="1"/>
    <col min="4613" max="4613" width="2.5703125" style="372" customWidth="1"/>
    <col min="4614" max="4864" width="9.140625" style="372" customWidth="1"/>
    <col min="4865" max="4865" width="79" style="372" customWidth="1"/>
    <col min="4866" max="4867" width="23.85546875" style="372" customWidth="1"/>
    <col min="4868" max="4868" width="17.28515625" style="372" customWidth="1"/>
    <col min="4869" max="4869" width="2.5703125" style="372" customWidth="1"/>
    <col min="4870" max="5120" width="9.140625" style="372" customWidth="1"/>
    <col min="5121" max="5121" width="79" style="372" customWidth="1"/>
    <col min="5122" max="5123" width="23.85546875" style="372" customWidth="1"/>
    <col min="5124" max="5124" width="17.28515625" style="372" customWidth="1"/>
    <col min="5125" max="5125" width="2.5703125" style="372" customWidth="1"/>
    <col min="5126" max="5376" width="9.140625" style="372" customWidth="1"/>
    <col min="5377" max="5377" width="79" style="372" customWidth="1"/>
    <col min="5378" max="5379" width="23.85546875" style="372" customWidth="1"/>
    <col min="5380" max="5380" width="17.28515625" style="372" customWidth="1"/>
    <col min="5381" max="5381" width="2.5703125" style="372" customWidth="1"/>
    <col min="5382" max="5632" width="9.140625" style="372" customWidth="1"/>
    <col min="5633" max="5633" width="79" style="372" customWidth="1"/>
    <col min="5634" max="5635" width="23.85546875" style="372" customWidth="1"/>
    <col min="5636" max="5636" width="17.28515625" style="372" customWidth="1"/>
    <col min="5637" max="5637" width="2.5703125" style="372" customWidth="1"/>
    <col min="5638" max="5888" width="9.140625" style="372" customWidth="1"/>
    <col min="5889" max="5889" width="79" style="372" customWidth="1"/>
    <col min="5890" max="5891" width="23.85546875" style="372" customWidth="1"/>
    <col min="5892" max="5892" width="17.28515625" style="372" customWidth="1"/>
    <col min="5893" max="5893" width="2.5703125" style="372" customWidth="1"/>
    <col min="5894" max="6144" width="9.140625" style="372" customWidth="1"/>
    <col min="6145" max="6145" width="79" style="372" customWidth="1"/>
    <col min="6146" max="6147" width="23.85546875" style="372" customWidth="1"/>
    <col min="6148" max="6148" width="17.28515625" style="372" customWidth="1"/>
    <col min="6149" max="6149" width="2.5703125" style="372" customWidth="1"/>
    <col min="6150" max="6400" width="9.140625" style="372" customWidth="1"/>
    <col min="6401" max="6401" width="79" style="372" customWidth="1"/>
    <col min="6402" max="6403" width="23.85546875" style="372" customWidth="1"/>
    <col min="6404" max="6404" width="17.28515625" style="372" customWidth="1"/>
    <col min="6405" max="6405" width="2.5703125" style="372" customWidth="1"/>
    <col min="6406" max="6656" width="9.140625" style="372" customWidth="1"/>
    <col min="6657" max="6657" width="79" style="372" customWidth="1"/>
    <col min="6658" max="6659" width="23.85546875" style="372" customWidth="1"/>
    <col min="6660" max="6660" width="17.28515625" style="372" customWidth="1"/>
    <col min="6661" max="6661" width="2.5703125" style="372" customWidth="1"/>
    <col min="6662" max="6912" width="9.140625" style="372" customWidth="1"/>
    <col min="6913" max="6913" width="79" style="372" customWidth="1"/>
    <col min="6914" max="6915" width="23.85546875" style="372" customWidth="1"/>
    <col min="6916" max="6916" width="17.28515625" style="372" customWidth="1"/>
    <col min="6917" max="6917" width="2.5703125" style="372" customWidth="1"/>
    <col min="6918" max="7168" width="9.140625" style="372" customWidth="1"/>
    <col min="7169" max="7169" width="79" style="372" customWidth="1"/>
    <col min="7170" max="7171" width="23.85546875" style="372" customWidth="1"/>
    <col min="7172" max="7172" width="17.28515625" style="372" customWidth="1"/>
    <col min="7173" max="7173" width="2.5703125" style="372" customWidth="1"/>
    <col min="7174" max="7424" width="9.140625" style="372" customWidth="1"/>
    <col min="7425" max="7425" width="79" style="372" customWidth="1"/>
    <col min="7426" max="7427" width="23.85546875" style="372" customWidth="1"/>
    <col min="7428" max="7428" width="17.28515625" style="372" customWidth="1"/>
    <col min="7429" max="7429" width="2.5703125" style="372" customWidth="1"/>
    <col min="7430" max="7680" width="9.140625" style="372" customWidth="1"/>
    <col min="7681" max="7681" width="79" style="372" customWidth="1"/>
    <col min="7682" max="7683" width="23.85546875" style="372" customWidth="1"/>
    <col min="7684" max="7684" width="17.28515625" style="372" customWidth="1"/>
    <col min="7685" max="7685" width="2.5703125" style="372" customWidth="1"/>
    <col min="7686" max="7936" width="9.140625" style="372" customWidth="1"/>
    <col min="7937" max="7937" width="79" style="372" customWidth="1"/>
    <col min="7938" max="7939" width="23.85546875" style="372" customWidth="1"/>
    <col min="7940" max="7940" width="17.28515625" style="372" customWidth="1"/>
    <col min="7941" max="7941" width="2.5703125" style="372" customWidth="1"/>
    <col min="7942" max="8192" width="9.140625" style="372" customWidth="1"/>
    <col min="8193" max="8193" width="79" style="372" customWidth="1"/>
    <col min="8194" max="8195" width="23.85546875" style="372" customWidth="1"/>
    <col min="8196" max="8196" width="17.28515625" style="372" customWidth="1"/>
    <col min="8197" max="8197" width="2.5703125" style="372" customWidth="1"/>
    <col min="8198" max="8448" width="9.140625" style="372" customWidth="1"/>
    <col min="8449" max="8449" width="79" style="372" customWidth="1"/>
    <col min="8450" max="8451" width="23.85546875" style="372" customWidth="1"/>
    <col min="8452" max="8452" width="17.28515625" style="372" customWidth="1"/>
    <col min="8453" max="8453" width="2.5703125" style="372" customWidth="1"/>
    <col min="8454" max="8704" width="9.140625" style="372" customWidth="1"/>
    <col min="8705" max="8705" width="79" style="372" customWidth="1"/>
    <col min="8706" max="8707" width="23.85546875" style="372" customWidth="1"/>
    <col min="8708" max="8708" width="17.28515625" style="372" customWidth="1"/>
    <col min="8709" max="8709" width="2.5703125" style="372" customWidth="1"/>
    <col min="8710" max="8960" width="9.140625" style="372" customWidth="1"/>
    <col min="8961" max="8961" width="79" style="372" customWidth="1"/>
    <col min="8962" max="8963" width="23.85546875" style="372" customWidth="1"/>
    <col min="8964" max="8964" width="17.28515625" style="372" customWidth="1"/>
    <col min="8965" max="8965" width="2.5703125" style="372" customWidth="1"/>
    <col min="8966" max="9216" width="9.140625" style="372" customWidth="1"/>
    <col min="9217" max="9217" width="79" style="372" customWidth="1"/>
    <col min="9218" max="9219" width="23.85546875" style="372" customWidth="1"/>
    <col min="9220" max="9220" width="17.28515625" style="372" customWidth="1"/>
    <col min="9221" max="9221" width="2.5703125" style="372" customWidth="1"/>
    <col min="9222" max="9472" width="9.140625" style="372" customWidth="1"/>
    <col min="9473" max="9473" width="79" style="372" customWidth="1"/>
    <col min="9474" max="9475" width="23.85546875" style="372" customWidth="1"/>
    <col min="9476" max="9476" width="17.28515625" style="372" customWidth="1"/>
    <col min="9477" max="9477" width="2.5703125" style="372" customWidth="1"/>
    <col min="9478" max="9728" width="9.140625" style="372" customWidth="1"/>
    <col min="9729" max="9729" width="79" style="372" customWidth="1"/>
    <col min="9730" max="9731" width="23.85546875" style="372" customWidth="1"/>
    <col min="9732" max="9732" width="17.28515625" style="372" customWidth="1"/>
    <col min="9733" max="9733" width="2.5703125" style="372" customWidth="1"/>
    <col min="9734" max="9984" width="9.140625" style="372" customWidth="1"/>
    <col min="9985" max="9985" width="79" style="372" customWidth="1"/>
    <col min="9986" max="9987" width="23.85546875" style="372" customWidth="1"/>
    <col min="9988" max="9988" width="17.28515625" style="372" customWidth="1"/>
    <col min="9989" max="9989" width="2.5703125" style="372" customWidth="1"/>
    <col min="9990" max="10240" width="9.140625" style="372" customWidth="1"/>
    <col min="10241" max="10241" width="79" style="372" customWidth="1"/>
    <col min="10242" max="10243" width="23.85546875" style="372" customWidth="1"/>
    <col min="10244" max="10244" width="17.28515625" style="372" customWidth="1"/>
    <col min="10245" max="10245" width="2.5703125" style="372" customWidth="1"/>
    <col min="10246" max="10496" width="9.140625" style="372" customWidth="1"/>
    <col min="10497" max="10497" width="79" style="372" customWidth="1"/>
    <col min="10498" max="10499" width="23.85546875" style="372" customWidth="1"/>
    <col min="10500" max="10500" width="17.28515625" style="372" customWidth="1"/>
    <col min="10501" max="10501" width="2.5703125" style="372" customWidth="1"/>
    <col min="10502" max="10752" width="9.140625" style="372" customWidth="1"/>
    <col min="10753" max="10753" width="79" style="372" customWidth="1"/>
    <col min="10754" max="10755" width="23.85546875" style="372" customWidth="1"/>
    <col min="10756" max="10756" width="17.28515625" style="372" customWidth="1"/>
    <col min="10757" max="10757" width="2.5703125" style="372" customWidth="1"/>
    <col min="10758" max="11008" width="9.140625" style="372" customWidth="1"/>
    <col min="11009" max="11009" width="79" style="372" customWidth="1"/>
    <col min="11010" max="11011" width="23.85546875" style="372" customWidth="1"/>
    <col min="11012" max="11012" width="17.28515625" style="372" customWidth="1"/>
    <col min="11013" max="11013" width="2.5703125" style="372" customWidth="1"/>
    <col min="11014" max="11264" width="9.140625" style="372" customWidth="1"/>
    <col min="11265" max="11265" width="79" style="372" customWidth="1"/>
    <col min="11266" max="11267" width="23.85546875" style="372" customWidth="1"/>
    <col min="11268" max="11268" width="17.28515625" style="372" customWidth="1"/>
    <col min="11269" max="11269" width="2.5703125" style="372" customWidth="1"/>
    <col min="11270" max="11520" width="9.140625" style="372" customWidth="1"/>
    <col min="11521" max="11521" width="79" style="372" customWidth="1"/>
    <col min="11522" max="11523" width="23.85546875" style="372" customWidth="1"/>
    <col min="11524" max="11524" width="17.28515625" style="372" customWidth="1"/>
    <col min="11525" max="11525" width="2.5703125" style="372" customWidth="1"/>
    <col min="11526" max="11776" width="9.140625" style="372" customWidth="1"/>
    <col min="11777" max="11777" width="79" style="372" customWidth="1"/>
    <col min="11778" max="11779" width="23.85546875" style="372" customWidth="1"/>
    <col min="11780" max="11780" width="17.28515625" style="372" customWidth="1"/>
    <col min="11781" max="11781" width="2.5703125" style="372" customWidth="1"/>
    <col min="11782" max="12032" width="9.140625" style="372" customWidth="1"/>
    <col min="12033" max="12033" width="79" style="372" customWidth="1"/>
    <col min="12034" max="12035" width="23.85546875" style="372" customWidth="1"/>
    <col min="12036" max="12036" width="17.28515625" style="372" customWidth="1"/>
    <col min="12037" max="12037" width="2.5703125" style="372" customWidth="1"/>
    <col min="12038" max="12288" width="9.140625" style="372" customWidth="1"/>
    <col min="12289" max="12289" width="79" style="372" customWidth="1"/>
    <col min="12290" max="12291" width="23.85546875" style="372" customWidth="1"/>
    <col min="12292" max="12292" width="17.28515625" style="372" customWidth="1"/>
    <col min="12293" max="12293" width="2.5703125" style="372" customWidth="1"/>
    <col min="12294" max="12544" width="9.140625" style="372" customWidth="1"/>
    <col min="12545" max="12545" width="79" style="372" customWidth="1"/>
    <col min="12546" max="12547" width="23.85546875" style="372" customWidth="1"/>
    <col min="12548" max="12548" width="17.28515625" style="372" customWidth="1"/>
    <col min="12549" max="12549" width="2.5703125" style="372" customWidth="1"/>
    <col min="12550" max="12800" width="9.140625" style="372" customWidth="1"/>
    <col min="12801" max="12801" width="79" style="372" customWidth="1"/>
    <col min="12802" max="12803" width="23.85546875" style="372" customWidth="1"/>
    <col min="12804" max="12804" width="17.28515625" style="372" customWidth="1"/>
    <col min="12805" max="12805" width="2.5703125" style="372" customWidth="1"/>
    <col min="12806" max="13056" width="9.140625" style="372" customWidth="1"/>
    <col min="13057" max="13057" width="79" style="372" customWidth="1"/>
    <col min="13058" max="13059" width="23.85546875" style="372" customWidth="1"/>
    <col min="13060" max="13060" width="17.28515625" style="372" customWidth="1"/>
    <col min="13061" max="13061" width="2.5703125" style="372" customWidth="1"/>
    <col min="13062" max="13312" width="9.140625" style="372" customWidth="1"/>
    <col min="13313" max="13313" width="79" style="372" customWidth="1"/>
    <col min="13314" max="13315" width="23.85546875" style="372" customWidth="1"/>
    <col min="13316" max="13316" width="17.28515625" style="372" customWidth="1"/>
    <col min="13317" max="13317" width="2.5703125" style="372" customWidth="1"/>
    <col min="13318" max="13568" width="9.140625" style="372" customWidth="1"/>
    <col min="13569" max="13569" width="79" style="372" customWidth="1"/>
    <col min="13570" max="13571" width="23.85546875" style="372" customWidth="1"/>
    <col min="13572" max="13572" width="17.28515625" style="372" customWidth="1"/>
    <col min="13573" max="13573" width="2.5703125" style="372" customWidth="1"/>
    <col min="13574" max="13824" width="9.140625" style="372" customWidth="1"/>
    <col min="13825" max="13825" width="79" style="372" customWidth="1"/>
    <col min="13826" max="13827" width="23.85546875" style="372" customWidth="1"/>
    <col min="13828" max="13828" width="17.28515625" style="372" customWidth="1"/>
    <col min="13829" max="13829" width="2.5703125" style="372" customWidth="1"/>
    <col min="13830" max="14080" width="9.140625" style="372" customWidth="1"/>
    <col min="14081" max="14081" width="79" style="372" customWidth="1"/>
    <col min="14082" max="14083" width="23.85546875" style="372" customWidth="1"/>
    <col min="14084" max="14084" width="17.28515625" style="372" customWidth="1"/>
    <col min="14085" max="14085" width="2.5703125" style="372" customWidth="1"/>
    <col min="14086" max="14336" width="9.140625" style="372" customWidth="1"/>
    <col min="14337" max="14337" width="79" style="372" customWidth="1"/>
    <col min="14338" max="14339" width="23.85546875" style="372" customWidth="1"/>
    <col min="14340" max="14340" width="17.28515625" style="372" customWidth="1"/>
    <col min="14341" max="14341" width="2.5703125" style="372" customWidth="1"/>
    <col min="14342" max="14592" width="9.140625" style="372" customWidth="1"/>
    <col min="14593" max="14593" width="79" style="372" customWidth="1"/>
    <col min="14594" max="14595" width="23.85546875" style="372" customWidth="1"/>
    <col min="14596" max="14596" width="17.28515625" style="372" customWidth="1"/>
    <col min="14597" max="14597" width="2.5703125" style="372" customWidth="1"/>
    <col min="14598" max="14848" width="9.140625" style="372" customWidth="1"/>
    <col min="14849" max="14849" width="79" style="372" customWidth="1"/>
    <col min="14850" max="14851" width="23.85546875" style="372" customWidth="1"/>
    <col min="14852" max="14852" width="17.28515625" style="372" customWidth="1"/>
    <col min="14853" max="14853" width="2.5703125" style="372" customWidth="1"/>
    <col min="14854" max="15104" width="9.140625" style="372" customWidth="1"/>
    <col min="15105" max="15105" width="79" style="372" customWidth="1"/>
    <col min="15106" max="15107" width="23.85546875" style="372" customWidth="1"/>
    <col min="15108" max="15108" width="17.28515625" style="372" customWidth="1"/>
    <col min="15109" max="15109" width="2.5703125" style="372" customWidth="1"/>
    <col min="15110" max="15360" width="9.140625" style="372" customWidth="1"/>
    <col min="15361" max="15361" width="79" style="372" customWidth="1"/>
    <col min="15362" max="15363" width="23.85546875" style="372" customWidth="1"/>
    <col min="15364" max="15364" width="17.28515625" style="372" customWidth="1"/>
    <col min="15365" max="15365" width="2.5703125" style="372" customWidth="1"/>
    <col min="15366" max="15616" width="9.140625" style="372" customWidth="1"/>
    <col min="15617" max="15617" width="79" style="372" customWidth="1"/>
    <col min="15618" max="15619" width="23.85546875" style="372" customWidth="1"/>
    <col min="15620" max="15620" width="17.28515625" style="372" customWidth="1"/>
    <col min="15621" max="15621" width="2.5703125" style="372" customWidth="1"/>
    <col min="15622" max="15872" width="9.140625" style="372" customWidth="1"/>
    <col min="15873" max="15873" width="79" style="372" customWidth="1"/>
    <col min="15874" max="15875" width="23.85546875" style="372" customWidth="1"/>
    <col min="15876" max="15876" width="17.28515625" style="372" customWidth="1"/>
    <col min="15877" max="15877" width="2.5703125" style="372" customWidth="1"/>
    <col min="15878" max="16128" width="9.140625" style="372" customWidth="1"/>
    <col min="16129" max="16129" width="79" style="372" customWidth="1"/>
    <col min="16130" max="16131" width="23.85546875" style="372" customWidth="1"/>
    <col min="16132" max="16132" width="17.28515625" style="372" customWidth="1"/>
    <col min="16133" max="16133" width="2.5703125" style="372" customWidth="1"/>
    <col min="16134" max="16384" width="9.140625" style="372" customWidth="1"/>
  </cols>
  <sheetData>
    <row r="1" spans="1:10" s="1" customFormat="1" ht="3.75" hidden="1" customHeight="1">
      <c r="A1" s="489"/>
      <c r="B1" s="462"/>
      <c r="C1" s="462"/>
      <c r="D1" s="462"/>
      <c r="E1" s="152"/>
    </row>
    <row r="2" spans="1:10" s="1" customFormat="1" ht="39" customHeight="1">
      <c r="A2" s="858" t="s">
        <v>546</v>
      </c>
      <c r="B2" s="858"/>
      <c r="C2" s="858"/>
      <c r="D2" s="858"/>
      <c r="E2" s="152"/>
    </row>
    <row r="3" spans="1:10" s="1" customFormat="1" ht="35.25" customHeight="1">
      <c r="A3" s="858" t="s">
        <v>202</v>
      </c>
      <c r="B3" s="858"/>
      <c r="C3" s="858"/>
      <c r="D3" s="858"/>
      <c r="E3" s="152"/>
    </row>
    <row r="4" spans="1:10" s="1" customFormat="1" ht="24.75" customHeight="1">
      <c r="A4" s="858" t="s">
        <v>927</v>
      </c>
      <c r="B4" s="858"/>
      <c r="C4" s="858"/>
      <c r="D4" s="858"/>
      <c r="E4" s="152"/>
    </row>
    <row r="5" spans="1:10" s="1" customFormat="1" ht="39" customHeight="1">
      <c r="A5" s="923" t="s">
        <v>734</v>
      </c>
      <c r="B5" s="923"/>
      <c r="C5" s="923"/>
      <c r="D5" s="923"/>
      <c r="E5" s="152"/>
    </row>
    <row r="6" spans="1:10" ht="7.5" customHeight="1">
      <c r="A6" s="469"/>
    </row>
    <row r="7" spans="1:10" ht="10.5" customHeight="1">
      <c r="A7" s="490"/>
      <c r="B7" s="463"/>
      <c r="C7" s="109"/>
      <c r="D7" s="454"/>
      <c r="E7" s="153"/>
      <c r="F7" s="17"/>
      <c r="G7" s="17"/>
      <c r="H7" s="17"/>
      <c r="I7" s="17"/>
      <c r="J7" s="17"/>
    </row>
    <row r="8" spans="1:10" ht="38.25" customHeight="1" thickBot="1">
      <c r="A8" s="710" t="s">
        <v>0</v>
      </c>
      <c r="B8" s="403" t="s">
        <v>549</v>
      </c>
      <c r="C8" s="403" t="s">
        <v>548</v>
      </c>
      <c r="D8" s="699" t="s">
        <v>254</v>
      </c>
      <c r="E8" s="153"/>
    </row>
    <row r="9" spans="1:10" ht="27" customHeight="1" thickTop="1">
      <c r="A9" s="781" t="s">
        <v>919</v>
      </c>
      <c r="B9" s="266">
        <v>0</v>
      </c>
      <c r="C9" s="266">
        <v>20804.753679999998</v>
      </c>
      <c r="D9" s="266">
        <v>20804.753679999998</v>
      </c>
      <c r="E9" s="290"/>
      <c r="F9" s="17"/>
      <c r="G9" s="17"/>
      <c r="H9" s="17"/>
      <c r="I9" s="17"/>
      <c r="J9" s="17"/>
    </row>
    <row r="10" spans="1:10" ht="27" customHeight="1">
      <c r="A10" s="491" t="s">
        <v>921</v>
      </c>
      <c r="B10" s="114">
        <v>0</v>
      </c>
      <c r="C10" s="114">
        <v>14452.30812</v>
      </c>
      <c r="D10" s="114">
        <v>14452.30812</v>
      </c>
      <c r="E10" s="290"/>
      <c r="F10" s="17"/>
      <c r="G10" s="17"/>
      <c r="H10" s="17"/>
      <c r="I10" s="17"/>
      <c r="J10" s="17"/>
    </row>
    <row r="11" spans="1:10" ht="27" customHeight="1">
      <c r="A11" s="491" t="s">
        <v>203</v>
      </c>
      <c r="B11" s="114">
        <v>0</v>
      </c>
      <c r="C11" s="114">
        <v>0</v>
      </c>
      <c r="D11" s="114">
        <v>0</v>
      </c>
      <c r="E11" s="290"/>
      <c r="F11" s="17"/>
      <c r="G11" s="17"/>
      <c r="H11" s="17"/>
      <c r="I11" s="17"/>
      <c r="J11" s="17"/>
    </row>
    <row r="12" spans="1:10" ht="27" customHeight="1">
      <c r="A12" s="491" t="s">
        <v>204</v>
      </c>
      <c r="B12" s="114">
        <v>0</v>
      </c>
      <c r="C12" s="114">
        <v>14452.30812</v>
      </c>
      <c r="D12" s="114">
        <v>14452.30812</v>
      </c>
      <c r="E12" s="290"/>
      <c r="F12" s="17"/>
      <c r="G12" s="17"/>
      <c r="H12" s="17"/>
      <c r="I12" s="17"/>
      <c r="J12" s="17"/>
    </row>
    <row r="13" spans="1:10" ht="27" customHeight="1">
      <c r="A13" s="491" t="s">
        <v>205</v>
      </c>
      <c r="B13" s="114">
        <v>0</v>
      </c>
      <c r="C13" s="114">
        <v>6352.4455599999992</v>
      </c>
      <c r="D13" s="114">
        <v>6352.4455599999992</v>
      </c>
      <c r="E13" s="290"/>
      <c r="F13" s="17"/>
      <c r="G13" s="17"/>
      <c r="H13" s="17"/>
      <c r="I13" s="17"/>
      <c r="J13" s="17"/>
    </row>
    <row r="14" spans="1:10" ht="27" customHeight="1">
      <c r="A14" s="491" t="s">
        <v>203</v>
      </c>
      <c r="B14" s="114">
        <v>0</v>
      </c>
      <c r="C14" s="114">
        <v>0</v>
      </c>
      <c r="D14" s="114">
        <v>0</v>
      </c>
      <c r="E14" s="290"/>
      <c r="F14" s="17"/>
      <c r="G14" s="17"/>
      <c r="H14" s="17"/>
      <c r="I14" s="17"/>
      <c r="J14" s="17"/>
    </row>
    <row r="15" spans="1:10" ht="27" customHeight="1">
      <c r="A15" s="491" t="s">
        <v>204</v>
      </c>
      <c r="B15" s="114">
        <v>0</v>
      </c>
      <c r="C15" s="114">
        <v>6352.4455599999992</v>
      </c>
      <c r="D15" s="114">
        <v>6352.4455599999992</v>
      </c>
      <c r="E15" s="290"/>
      <c r="F15" s="17"/>
      <c r="G15" s="17"/>
      <c r="H15" s="17"/>
      <c r="I15" s="17"/>
      <c r="J15" s="17"/>
    </row>
    <row r="16" spans="1:10" ht="27" customHeight="1">
      <c r="A16" s="781" t="s">
        <v>920</v>
      </c>
      <c r="B16" s="266">
        <v>94849.369529999996</v>
      </c>
      <c r="C16" s="266">
        <v>286201.24252999999</v>
      </c>
      <c r="D16" s="266">
        <v>381050.61205999996</v>
      </c>
      <c r="E16" s="290"/>
      <c r="F16" s="17"/>
      <c r="G16" s="17"/>
      <c r="H16" s="17"/>
      <c r="I16" s="17"/>
      <c r="J16" s="17"/>
    </row>
    <row r="17" spans="1:10" ht="27" customHeight="1">
      <c r="A17" s="491" t="s">
        <v>921</v>
      </c>
      <c r="B17" s="114">
        <v>50474.959560000003</v>
      </c>
      <c r="C17" s="114">
        <v>167494.43680000002</v>
      </c>
      <c r="D17" s="114">
        <v>217969.39636000001</v>
      </c>
      <c r="E17" s="290"/>
      <c r="F17" s="17"/>
      <c r="G17" s="17"/>
      <c r="H17" s="17"/>
      <c r="I17" s="17"/>
      <c r="J17" s="17"/>
    </row>
    <row r="18" spans="1:10" ht="27" customHeight="1">
      <c r="A18" s="491" t="s">
        <v>203</v>
      </c>
      <c r="B18" s="114">
        <v>50474.959560000003</v>
      </c>
      <c r="C18" s="114">
        <v>63122.941810000004</v>
      </c>
      <c r="D18" s="114">
        <v>113597.90137000001</v>
      </c>
      <c r="E18" s="290"/>
      <c r="F18" s="17"/>
      <c r="G18" s="17"/>
      <c r="H18" s="17"/>
      <c r="I18" s="17"/>
      <c r="J18" s="17"/>
    </row>
    <row r="19" spans="1:10" ht="27" customHeight="1">
      <c r="A19" s="491" t="s">
        <v>204</v>
      </c>
      <c r="B19" s="114">
        <v>0</v>
      </c>
      <c r="C19" s="114">
        <v>104371.49498999999</v>
      </c>
      <c r="D19" s="114">
        <v>104371.49498999999</v>
      </c>
      <c r="E19" s="290"/>
      <c r="F19" s="17"/>
      <c r="G19" s="17"/>
      <c r="H19" s="17"/>
      <c r="I19" s="17"/>
      <c r="J19" s="17"/>
    </row>
    <row r="20" spans="1:10" ht="27" customHeight="1">
      <c r="A20" s="491" t="s">
        <v>205</v>
      </c>
      <c r="B20" s="114">
        <v>44374.409970000001</v>
      </c>
      <c r="C20" s="114">
        <v>118706.80573000001</v>
      </c>
      <c r="D20" s="114">
        <v>163081.2157</v>
      </c>
      <c r="E20" s="290"/>
      <c r="F20" s="17"/>
      <c r="G20" s="17"/>
      <c r="H20" s="17"/>
      <c r="I20" s="17"/>
      <c r="J20" s="17"/>
    </row>
    <row r="21" spans="1:10" ht="27" customHeight="1">
      <c r="A21" s="491" t="s">
        <v>203</v>
      </c>
      <c r="B21" s="114">
        <v>43493.724090000003</v>
      </c>
      <c r="C21" s="114">
        <v>64598.721440000001</v>
      </c>
      <c r="D21" s="114">
        <v>108092.44553</v>
      </c>
      <c r="E21" s="290"/>
      <c r="F21" s="17"/>
      <c r="G21" s="17"/>
      <c r="H21" s="17"/>
      <c r="I21" s="17"/>
      <c r="J21" s="17"/>
    </row>
    <row r="22" spans="1:10" ht="27" customHeight="1">
      <c r="A22" s="491" t="s">
        <v>204</v>
      </c>
      <c r="B22" s="114">
        <v>880.68588</v>
      </c>
      <c r="C22" s="114">
        <v>54108.084289999999</v>
      </c>
      <c r="D22" s="114">
        <v>54988.770169999996</v>
      </c>
      <c r="E22" s="290"/>
      <c r="F22" s="17"/>
      <c r="G22" s="17"/>
      <c r="H22" s="17"/>
      <c r="I22" s="17"/>
      <c r="J22" s="17"/>
    </row>
    <row r="23" spans="1:10" ht="27" customHeight="1">
      <c r="A23" s="781" t="s">
        <v>206</v>
      </c>
      <c r="B23" s="266">
        <v>2319328.3520200001</v>
      </c>
      <c r="C23" s="266">
        <v>556096.63376</v>
      </c>
      <c r="D23" s="266">
        <v>2875424.9857800002</v>
      </c>
      <c r="E23" s="290"/>
      <c r="F23" s="17"/>
      <c r="G23" s="17"/>
      <c r="H23" s="17"/>
      <c r="I23" s="17"/>
      <c r="J23" s="17"/>
    </row>
    <row r="24" spans="1:10" ht="27" customHeight="1">
      <c r="A24" s="491" t="s">
        <v>921</v>
      </c>
      <c r="B24" s="114">
        <v>1378008.8685599999</v>
      </c>
      <c r="C24" s="114">
        <v>283601.88673999999</v>
      </c>
      <c r="D24" s="114">
        <v>1661610.7552999998</v>
      </c>
      <c r="E24" s="290"/>
      <c r="F24" s="17"/>
      <c r="G24" s="17"/>
      <c r="H24" s="17"/>
      <c r="I24" s="17"/>
      <c r="J24" s="17"/>
    </row>
    <row r="25" spans="1:10" ht="27" customHeight="1">
      <c r="A25" s="491" t="s">
        <v>203</v>
      </c>
      <c r="B25" s="114">
        <v>1323911.7156400001</v>
      </c>
      <c r="C25" s="114">
        <v>230247.20319</v>
      </c>
      <c r="D25" s="114">
        <v>1554158.9188300001</v>
      </c>
      <c r="E25" s="290"/>
      <c r="F25" s="17"/>
      <c r="G25" s="17"/>
      <c r="H25" s="17"/>
      <c r="I25" s="17"/>
      <c r="J25" s="17"/>
    </row>
    <row r="26" spans="1:10" ht="27" customHeight="1">
      <c r="A26" s="491" t="s">
        <v>204</v>
      </c>
      <c r="B26" s="114">
        <v>54097.15292</v>
      </c>
      <c r="C26" s="114">
        <v>53354.683549999994</v>
      </c>
      <c r="D26" s="114">
        <v>107451.83646999999</v>
      </c>
      <c r="E26" s="290"/>
      <c r="F26" s="17"/>
      <c r="G26" s="17"/>
      <c r="H26" s="17"/>
      <c r="I26" s="17"/>
      <c r="J26" s="17"/>
    </row>
    <row r="27" spans="1:10" ht="27" customHeight="1">
      <c r="A27" s="491" t="s">
        <v>205</v>
      </c>
      <c r="B27" s="114">
        <v>941319.48346000002</v>
      </c>
      <c r="C27" s="114">
        <v>272494.74702000001</v>
      </c>
      <c r="D27" s="114">
        <v>1213814.2304799999</v>
      </c>
      <c r="E27" s="290"/>
      <c r="F27" s="17"/>
      <c r="G27" s="17"/>
      <c r="H27" s="17"/>
      <c r="I27" s="17"/>
      <c r="J27" s="17"/>
    </row>
    <row r="28" spans="1:10" ht="27" customHeight="1">
      <c r="A28" s="491" t="s">
        <v>203</v>
      </c>
      <c r="B28" s="114">
        <v>862716.92319</v>
      </c>
      <c r="C28" s="114">
        <v>178065.86846999999</v>
      </c>
      <c r="D28" s="114">
        <v>1040782.79166</v>
      </c>
      <c r="E28" s="290"/>
      <c r="F28" s="17"/>
      <c r="G28" s="17"/>
      <c r="H28" s="17"/>
      <c r="I28" s="17"/>
      <c r="J28" s="17"/>
    </row>
    <row r="29" spans="1:10" ht="27" customHeight="1">
      <c r="A29" s="491" t="s">
        <v>204</v>
      </c>
      <c r="B29" s="114">
        <v>78602.560270000002</v>
      </c>
      <c r="C29" s="114">
        <v>94428.878549999994</v>
      </c>
      <c r="D29" s="114">
        <v>173031.43881999998</v>
      </c>
      <c r="E29" s="290"/>
      <c r="F29" s="17"/>
      <c r="G29" s="17"/>
      <c r="H29" s="17"/>
      <c r="I29" s="17"/>
      <c r="J29" s="17"/>
    </row>
    <row r="30" spans="1:10" ht="27" customHeight="1">
      <c r="A30" s="781" t="s">
        <v>207</v>
      </c>
      <c r="B30" s="266">
        <v>236785.40878999999</v>
      </c>
      <c r="C30" s="266">
        <v>101698.23217</v>
      </c>
      <c r="D30" s="266">
        <v>338483.64095999999</v>
      </c>
      <c r="E30" s="290"/>
      <c r="F30" s="17"/>
      <c r="G30" s="17"/>
      <c r="H30" s="17"/>
      <c r="I30" s="17"/>
      <c r="J30" s="17"/>
    </row>
    <row r="31" spans="1:10" ht="27" customHeight="1">
      <c r="A31" s="491" t="s">
        <v>208</v>
      </c>
      <c r="B31" s="114">
        <v>203900.59242</v>
      </c>
      <c r="C31" s="114">
        <v>94979.437989999991</v>
      </c>
      <c r="D31" s="114">
        <v>298880.03041000001</v>
      </c>
      <c r="E31" s="290"/>
      <c r="F31" s="17"/>
      <c r="G31" s="17"/>
      <c r="H31" s="17"/>
      <c r="I31" s="17"/>
      <c r="J31" s="17"/>
    </row>
    <row r="32" spans="1:10" ht="27" customHeight="1">
      <c r="A32" s="491" t="s">
        <v>209</v>
      </c>
      <c r="B32" s="114">
        <v>4632.9515300000003</v>
      </c>
      <c r="C32" s="114">
        <v>8850.5794800000003</v>
      </c>
      <c r="D32" s="114">
        <v>13483.531010000001</v>
      </c>
      <c r="E32" s="290"/>
      <c r="F32" s="17"/>
      <c r="G32" s="17"/>
      <c r="H32" s="17"/>
      <c r="I32" s="17"/>
      <c r="J32" s="17"/>
    </row>
    <row r="33" spans="1:10" ht="27" customHeight="1">
      <c r="A33" s="491" t="s">
        <v>210</v>
      </c>
      <c r="B33" s="114">
        <v>100513.52669</v>
      </c>
      <c r="C33" s="114">
        <v>26674.812959999999</v>
      </c>
      <c r="D33" s="114">
        <v>127188.33964999999</v>
      </c>
      <c r="E33" s="290"/>
      <c r="F33" s="17"/>
      <c r="G33" s="17"/>
      <c r="H33" s="17"/>
      <c r="I33" s="17"/>
      <c r="J33" s="17"/>
    </row>
    <row r="34" spans="1:10" ht="27" customHeight="1">
      <c r="A34" s="491" t="s">
        <v>211</v>
      </c>
      <c r="B34" s="114">
        <v>30215.5952</v>
      </c>
      <c r="C34" s="114">
        <v>51446.616369999996</v>
      </c>
      <c r="D34" s="114">
        <v>81662.211569999999</v>
      </c>
      <c r="E34" s="290"/>
      <c r="F34" s="17"/>
      <c r="G34" s="17"/>
      <c r="H34" s="17"/>
      <c r="I34" s="17"/>
      <c r="J34" s="17"/>
    </row>
    <row r="35" spans="1:10" ht="27" customHeight="1">
      <c r="A35" s="491" t="s">
        <v>212</v>
      </c>
      <c r="B35" s="114">
        <v>68538.519</v>
      </c>
      <c r="C35" s="114">
        <v>8007.4291800000001</v>
      </c>
      <c r="D35" s="114">
        <v>76545.948180000007</v>
      </c>
      <c r="E35" s="290"/>
      <c r="F35" s="17"/>
      <c r="G35" s="17"/>
      <c r="H35" s="17"/>
      <c r="I35" s="17"/>
      <c r="J35" s="17"/>
    </row>
    <row r="36" spans="1:10" ht="27" customHeight="1">
      <c r="A36" s="491" t="s">
        <v>17</v>
      </c>
      <c r="B36" s="114">
        <v>11154.17715</v>
      </c>
      <c r="C36" s="114">
        <v>363.60409999999996</v>
      </c>
      <c r="D36" s="114">
        <v>11517.78125</v>
      </c>
      <c r="E36" s="290"/>
      <c r="F36" s="17"/>
      <c r="G36" s="17"/>
      <c r="H36" s="17"/>
      <c r="I36" s="17"/>
      <c r="J36" s="17"/>
    </row>
    <row r="37" spans="1:10" ht="27" customHeight="1">
      <c r="A37" s="491" t="s">
        <v>210</v>
      </c>
      <c r="B37" s="114">
        <v>2530.80296</v>
      </c>
      <c r="C37" s="114">
        <v>172.77389000000002</v>
      </c>
      <c r="D37" s="114">
        <v>2703.5768499999999</v>
      </c>
      <c r="E37" s="290"/>
      <c r="F37" s="17"/>
      <c r="G37" s="17"/>
      <c r="H37" s="17"/>
      <c r="I37" s="17"/>
      <c r="J37" s="17"/>
    </row>
    <row r="38" spans="1:10" ht="27" customHeight="1">
      <c r="A38" s="491" t="s">
        <v>212</v>
      </c>
      <c r="B38" s="114">
        <v>8424.1052899999995</v>
      </c>
      <c r="C38" s="114">
        <v>190.83020999999999</v>
      </c>
      <c r="D38" s="114">
        <v>8614.9354999999996</v>
      </c>
      <c r="E38" s="290"/>
      <c r="F38" s="17"/>
      <c r="G38" s="17"/>
      <c r="H38" s="17"/>
      <c r="I38" s="17"/>
      <c r="J38" s="17"/>
    </row>
    <row r="39" spans="1:10" ht="27" customHeight="1">
      <c r="A39" s="491" t="s">
        <v>213</v>
      </c>
      <c r="B39" s="114">
        <v>199.2689</v>
      </c>
      <c r="C39" s="114">
        <v>0</v>
      </c>
      <c r="D39" s="114">
        <v>199.2689</v>
      </c>
      <c r="E39" s="290"/>
      <c r="F39" s="17"/>
      <c r="G39" s="17"/>
      <c r="H39" s="17"/>
      <c r="I39" s="17"/>
      <c r="J39" s="17"/>
    </row>
    <row r="40" spans="1:10" ht="27" customHeight="1">
      <c r="A40" s="491" t="s">
        <v>214</v>
      </c>
      <c r="B40" s="114">
        <v>34.814879999999995</v>
      </c>
      <c r="C40" s="114">
        <v>0</v>
      </c>
      <c r="D40" s="114">
        <v>34.814879999999995</v>
      </c>
      <c r="E40" s="290"/>
      <c r="F40" s="17"/>
      <c r="G40" s="17"/>
      <c r="H40" s="17"/>
      <c r="I40" s="17"/>
      <c r="J40" s="17"/>
    </row>
    <row r="41" spans="1:10" ht="27" customHeight="1">
      <c r="A41" s="491" t="s">
        <v>210</v>
      </c>
      <c r="B41" s="114">
        <v>34.814879999999995</v>
      </c>
      <c r="C41" s="114">
        <v>0</v>
      </c>
      <c r="D41" s="114">
        <v>34.814879999999995</v>
      </c>
      <c r="E41" s="290"/>
      <c r="F41" s="17"/>
      <c r="G41" s="17"/>
      <c r="H41" s="17"/>
      <c r="I41" s="17"/>
      <c r="J41" s="17"/>
    </row>
    <row r="42" spans="1:10" ht="27" customHeight="1">
      <c r="A42" s="491" t="s">
        <v>212</v>
      </c>
      <c r="B42" s="114">
        <v>0</v>
      </c>
      <c r="C42" s="114">
        <v>0</v>
      </c>
      <c r="D42" s="114">
        <v>0</v>
      </c>
      <c r="E42" s="290"/>
      <c r="F42" s="17"/>
      <c r="G42" s="17"/>
      <c r="H42" s="17"/>
      <c r="I42" s="17"/>
      <c r="J42" s="17"/>
    </row>
    <row r="43" spans="1:10" ht="27" customHeight="1">
      <c r="A43" s="491" t="s">
        <v>187</v>
      </c>
      <c r="B43" s="114">
        <v>21661.872769999998</v>
      </c>
      <c r="C43" s="114">
        <v>6355.1900800000003</v>
      </c>
      <c r="D43" s="114">
        <v>28017.062849999998</v>
      </c>
      <c r="E43" s="290"/>
      <c r="F43" s="17"/>
      <c r="G43" s="17"/>
      <c r="H43" s="17"/>
      <c r="I43" s="17"/>
      <c r="J43" s="17"/>
    </row>
    <row r="44" spans="1:10" ht="27" customHeight="1">
      <c r="A44" s="491" t="s">
        <v>209</v>
      </c>
      <c r="B44" s="114">
        <v>1762.3975700000001</v>
      </c>
      <c r="C44" s="114">
        <v>722.10311000000002</v>
      </c>
      <c r="D44" s="114">
        <v>2484.5006800000001</v>
      </c>
      <c r="E44" s="290"/>
      <c r="F44" s="17"/>
      <c r="G44" s="17"/>
      <c r="H44" s="17"/>
      <c r="I44" s="17"/>
      <c r="J44" s="17"/>
    </row>
    <row r="45" spans="1:10" ht="27" customHeight="1">
      <c r="A45" s="491" t="s">
        <v>210</v>
      </c>
      <c r="B45" s="114">
        <v>8025.2106399999993</v>
      </c>
      <c r="C45" s="114">
        <v>1143.1060199999999</v>
      </c>
      <c r="D45" s="114">
        <v>9168.3166599999986</v>
      </c>
      <c r="E45" s="290"/>
      <c r="F45" s="17"/>
      <c r="G45" s="17"/>
      <c r="H45" s="17"/>
      <c r="I45" s="17"/>
      <c r="J45" s="17"/>
    </row>
    <row r="46" spans="1:10" ht="27" customHeight="1">
      <c r="A46" s="491" t="s">
        <v>211</v>
      </c>
      <c r="B46" s="114">
        <v>8061.7458899999992</v>
      </c>
      <c r="C46" s="114">
        <v>4251.24791</v>
      </c>
      <c r="D46" s="114">
        <v>12312.9938</v>
      </c>
      <c r="E46" s="290"/>
      <c r="F46" s="17"/>
      <c r="G46" s="17"/>
      <c r="H46" s="17"/>
      <c r="I46" s="17"/>
      <c r="J46" s="17"/>
    </row>
    <row r="47" spans="1:10" ht="27" customHeight="1">
      <c r="A47" s="491" t="s">
        <v>212</v>
      </c>
      <c r="B47" s="114">
        <v>3812.5186699999999</v>
      </c>
      <c r="C47" s="114">
        <v>238.73304000000002</v>
      </c>
      <c r="D47" s="114">
        <v>4051.25171</v>
      </c>
      <c r="E47" s="290"/>
      <c r="F47" s="17"/>
      <c r="G47" s="17"/>
      <c r="H47" s="17"/>
      <c r="I47" s="17"/>
      <c r="J47" s="17"/>
    </row>
    <row r="48" spans="1:10" ht="51" customHeight="1">
      <c r="A48" s="782" t="s">
        <v>19</v>
      </c>
      <c r="B48" s="114">
        <v>33.951569999999997</v>
      </c>
      <c r="C48" s="114">
        <v>0</v>
      </c>
      <c r="D48" s="114">
        <v>33.951569999999997</v>
      </c>
      <c r="E48" s="290"/>
      <c r="F48" s="17"/>
      <c r="G48" s="17"/>
      <c r="H48" s="17"/>
      <c r="I48" s="17"/>
      <c r="J48" s="17"/>
    </row>
    <row r="49" spans="1:10" ht="27" customHeight="1">
      <c r="A49" s="491" t="s">
        <v>210</v>
      </c>
      <c r="B49" s="114">
        <v>14.26834</v>
      </c>
      <c r="C49" s="114">
        <v>0</v>
      </c>
      <c r="D49" s="114">
        <v>14.26834</v>
      </c>
      <c r="E49" s="290"/>
      <c r="F49" s="17"/>
      <c r="G49" s="17"/>
      <c r="H49" s="17"/>
      <c r="I49" s="17"/>
      <c r="J49" s="17"/>
    </row>
    <row r="50" spans="1:10" ht="27" customHeight="1">
      <c r="A50" s="491" t="s">
        <v>212</v>
      </c>
      <c r="B50" s="114">
        <v>19.683229999999998</v>
      </c>
      <c r="C50" s="114">
        <v>0</v>
      </c>
      <c r="D50" s="114">
        <v>19.683229999999998</v>
      </c>
      <c r="E50" s="290"/>
      <c r="F50" s="17"/>
      <c r="G50" s="17"/>
      <c r="H50" s="17"/>
      <c r="I50" s="17"/>
      <c r="J50" s="17"/>
    </row>
    <row r="51" spans="1:10" ht="27" customHeight="1">
      <c r="A51" s="491" t="s">
        <v>213</v>
      </c>
      <c r="B51" s="114">
        <v>0</v>
      </c>
      <c r="C51" s="114">
        <v>0</v>
      </c>
      <c r="D51" s="114">
        <v>0</v>
      </c>
      <c r="E51" s="290"/>
      <c r="F51" s="17"/>
      <c r="G51" s="17"/>
      <c r="H51" s="17"/>
      <c r="I51" s="17"/>
      <c r="J51" s="17"/>
    </row>
    <row r="52" spans="1:10" ht="27" customHeight="1">
      <c r="A52" s="781" t="s">
        <v>215</v>
      </c>
      <c r="B52" s="266">
        <v>429021.71466</v>
      </c>
      <c r="C52" s="266">
        <v>49828.524560000005</v>
      </c>
      <c r="D52" s="266">
        <v>478850.23921999999</v>
      </c>
      <c r="E52" s="290"/>
      <c r="F52" s="17"/>
      <c r="G52" s="17"/>
      <c r="H52" s="17"/>
      <c r="I52" s="17"/>
      <c r="J52" s="17"/>
    </row>
    <row r="53" spans="1:10" ht="27" customHeight="1">
      <c r="A53" s="491" t="s">
        <v>216</v>
      </c>
      <c r="B53" s="114">
        <v>67811.309420000005</v>
      </c>
      <c r="C53" s="114">
        <v>3288.2049999999999</v>
      </c>
      <c r="D53" s="114">
        <v>71099.514420000007</v>
      </c>
      <c r="E53" s="290"/>
      <c r="F53" s="17"/>
      <c r="G53" s="17"/>
      <c r="H53" s="17"/>
      <c r="I53" s="17"/>
      <c r="J53" s="17"/>
    </row>
    <row r="54" spans="1:10" ht="27" customHeight="1">
      <c r="A54" s="491" t="s">
        <v>217</v>
      </c>
      <c r="B54" s="114">
        <v>7595.3493099999996</v>
      </c>
      <c r="C54" s="114">
        <v>2370.1693799999998</v>
      </c>
      <c r="D54" s="114">
        <v>9965.518689999999</v>
      </c>
      <c r="E54" s="290"/>
      <c r="F54" s="17"/>
      <c r="G54" s="17"/>
      <c r="H54" s="17"/>
      <c r="I54" s="17"/>
      <c r="J54" s="17"/>
    </row>
    <row r="55" spans="1:10" ht="27" customHeight="1">
      <c r="A55" s="491" t="s">
        <v>218</v>
      </c>
      <c r="B55" s="114">
        <v>353615.05593000003</v>
      </c>
      <c r="C55" s="114">
        <v>44170.150179999997</v>
      </c>
      <c r="D55" s="114">
        <v>397785.20611000003</v>
      </c>
      <c r="E55" s="290"/>
      <c r="F55" s="17"/>
      <c r="G55" s="17"/>
      <c r="H55" s="17"/>
      <c r="I55" s="17"/>
      <c r="J55" s="17"/>
    </row>
    <row r="56" spans="1:10" s="140" customFormat="1" ht="36" customHeight="1">
      <c r="A56" s="639" t="s">
        <v>219</v>
      </c>
      <c r="B56" s="139">
        <v>0</v>
      </c>
      <c r="C56" s="139">
        <v>0</v>
      </c>
      <c r="D56" s="139">
        <v>0</v>
      </c>
      <c r="E56" s="291"/>
      <c r="F56" s="248"/>
      <c r="G56" s="248"/>
      <c r="H56" s="248"/>
      <c r="I56" s="248"/>
      <c r="J56" s="248"/>
    </row>
    <row r="57" spans="1:10" s="140" customFormat="1" ht="24" customHeight="1">
      <c r="A57" s="769" t="s">
        <v>164</v>
      </c>
      <c r="B57" s="661">
        <v>3079984.8450000002</v>
      </c>
      <c r="C57" s="661">
        <v>1014629.3867</v>
      </c>
      <c r="D57" s="661">
        <v>4094614.2317000004</v>
      </c>
      <c r="E57" s="291"/>
      <c r="F57" s="248"/>
      <c r="G57" s="248"/>
      <c r="H57" s="248"/>
      <c r="I57" s="248"/>
      <c r="J57" s="248"/>
    </row>
    <row r="58" spans="1:10" ht="27" customHeight="1">
      <c r="A58" s="493"/>
      <c r="B58" s="115"/>
      <c r="C58" s="115"/>
      <c r="D58" s="115"/>
      <c r="E58" s="290"/>
      <c r="F58" s="17"/>
      <c r="G58" s="17"/>
      <c r="H58" s="17"/>
      <c r="I58" s="17"/>
      <c r="J58" s="17"/>
    </row>
    <row r="59" spans="1:10" ht="9" customHeight="1" thickBot="1">
      <c r="A59" s="783"/>
      <c r="B59" s="700"/>
      <c r="C59" s="298"/>
      <c r="D59" s="701"/>
      <c r="E59" s="274"/>
      <c r="F59" s="17"/>
      <c r="G59" s="17"/>
      <c r="H59" s="17"/>
      <c r="I59" s="17"/>
      <c r="J59" s="17"/>
    </row>
    <row r="60" spans="1:10" ht="15" customHeight="1">
      <c r="A60" s="497" t="s">
        <v>735</v>
      </c>
      <c r="B60" s="467"/>
      <c r="C60" s="148"/>
      <c r="D60" s="148"/>
      <c r="E60" s="293"/>
      <c r="F60" s="149"/>
      <c r="G60" s="17"/>
      <c r="H60" s="17"/>
      <c r="I60" s="17"/>
      <c r="J60" s="17"/>
    </row>
    <row r="61" spans="1:10" ht="13.5" customHeight="1">
      <c r="A61" s="497" t="s">
        <v>769</v>
      </c>
      <c r="C61" s="18"/>
      <c r="D61" s="460"/>
      <c r="E61" s="274"/>
      <c r="F61" s="17"/>
      <c r="G61" s="17"/>
      <c r="H61" s="17"/>
      <c r="I61" s="17"/>
      <c r="J61" s="17"/>
    </row>
    <row r="62" spans="1:10" ht="9" customHeight="1">
      <c r="A62" s="470"/>
      <c r="C62" s="18"/>
      <c r="D62" s="460"/>
      <c r="E62" s="274"/>
      <c r="F62" s="17"/>
      <c r="G62" s="17"/>
      <c r="H62" s="17"/>
      <c r="I62" s="17"/>
      <c r="J62" s="17"/>
    </row>
    <row r="63" spans="1:10" ht="9" customHeight="1">
      <c r="A63" s="473"/>
      <c r="C63" s="18"/>
      <c r="D63" s="460"/>
      <c r="E63" s="274"/>
      <c r="F63" s="17"/>
      <c r="G63" s="17"/>
      <c r="H63" s="17"/>
      <c r="I63" s="17"/>
      <c r="J63" s="17"/>
    </row>
    <row r="64" spans="1:10" ht="9" customHeight="1">
      <c r="A64" s="470"/>
      <c r="C64" s="18"/>
      <c r="D64" s="460"/>
      <c r="E64" s="274"/>
      <c r="F64" s="17"/>
      <c r="G64" s="17"/>
      <c r="H64" s="17"/>
      <c r="I64" s="17"/>
      <c r="J64" s="17"/>
    </row>
    <row r="65" spans="1:10" ht="9" customHeight="1">
      <c r="A65" s="470"/>
      <c r="C65" s="18"/>
      <c r="D65" s="460"/>
      <c r="E65" s="274"/>
      <c r="F65" s="17"/>
      <c r="G65" s="17"/>
      <c r="H65" s="17"/>
      <c r="I65" s="17"/>
      <c r="J65" s="17"/>
    </row>
    <row r="66" spans="1:10" ht="9" customHeight="1">
      <c r="A66" s="470"/>
      <c r="B66" s="468"/>
      <c r="C66" s="18"/>
      <c r="D66" s="460"/>
      <c r="E66" s="274"/>
      <c r="F66" s="17"/>
      <c r="G66" s="17"/>
      <c r="H66" s="17"/>
      <c r="I66" s="17"/>
      <c r="J66" s="17"/>
    </row>
    <row r="67" spans="1:10" ht="9" customHeight="1">
      <c r="A67" s="470"/>
      <c r="B67" s="468"/>
      <c r="C67" s="18"/>
      <c r="D67" s="460"/>
      <c r="E67" s="274"/>
      <c r="F67" s="17"/>
      <c r="G67" s="17"/>
      <c r="H67" s="17"/>
      <c r="I67" s="17"/>
      <c r="J67" s="17"/>
    </row>
    <row r="68" spans="1:10" ht="9" customHeight="1">
      <c r="A68" s="470"/>
      <c r="B68" s="468"/>
      <c r="C68" s="18"/>
      <c r="D68" s="460"/>
      <c r="E68" s="274"/>
      <c r="F68" s="17"/>
      <c r="G68" s="17"/>
      <c r="H68" s="17"/>
      <c r="I68" s="17"/>
      <c r="J68" s="17"/>
    </row>
    <row r="69" spans="1:10" ht="9" customHeight="1">
      <c r="A69" s="126"/>
      <c r="B69" s="468"/>
      <c r="C69" s="18"/>
      <c r="D69" s="460"/>
      <c r="E69" s="274"/>
      <c r="F69" s="17"/>
      <c r="G69" s="17"/>
      <c r="H69" s="17"/>
      <c r="I69" s="17"/>
      <c r="J69" s="17"/>
    </row>
    <row r="70" spans="1:10" ht="9" customHeight="1">
      <c r="A70" s="470"/>
      <c r="B70" s="468"/>
      <c r="C70" s="18"/>
      <c r="D70" s="460"/>
      <c r="E70" s="274"/>
      <c r="F70" s="17"/>
      <c r="G70" s="17"/>
      <c r="H70" s="17"/>
      <c r="I70" s="17"/>
      <c r="J70" s="17"/>
    </row>
    <row r="71" spans="1:10" ht="9" customHeight="1">
      <c r="A71" s="470"/>
      <c r="B71" s="468"/>
      <c r="C71" s="18"/>
      <c r="D71" s="460"/>
      <c r="E71" s="274"/>
      <c r="F71" s="17"/>
      <c r="G71" s="17"/>
      <c r="H71" s="17"/>
      <c r="I71" s="17"/>
      <c r="J71" s="17"/>
    </row>
    <row r="72" spans="1:10" ht="9" customHeight="1">
      <c r="A72" s="470"/>
      <c r="B72" s="468"/>
      <c r="C72" s="18"/>
      <c r="D72" s="460"/>
      <c r="E72" s="274"/>
      <c r="F72" s="17"/>
      <c r="G72" s="17"/>
      <c r="H72" s="17"/>
      <c r="I72" s="17"/>
      <c r="J72" s="17"/>
    </row>
    <row r="73" spans="1:10" ht="9" customHeight="1">
      <c r="A73" s="470"/>
      <c r="C73" s="18"/>
      <c r="D73" s="460"/>
      <c r="E73" s="274"/>
      <c r="F73" s="17"/>
      <c r="G73" s="17"/>
      <c r="H73" s="17"/>
      <c r="I73" s="17"/>
      <c r="J73" s="17"/>
    </row>
    <row r="74" spans="1:10" ht="9" customHeight="1">
      <c r="A74" s="470"/>
      <c r="C74" s="18"/>
      <c r="D74" s="460"/>
      <c r="E74" s="274"/>
      <c r="F74" s="17"/>
      <c r="G74" s="17"/>
      <c r="H74" s="17"/>
      <c r="I74" s="17"/>
      <c r="J74" s="17"/>
    </row>
    <row r="75" spans="1:10" ht="9" customHeight="1">
      <c r="A75" s="126"/>
      <c r="C75" s="18"/>
      <c r="D75" s="460"/>
      <c r="E75" s="274"/>
      <c r="F75" s="17"/>
      <c r="G75" s="17"/>
      <c r="H75" s="17"/>
      <c r="I75" s="17"/>
      <c r="J75" s="17"/>
    </row>
    <row r="76" spans="1:10" ht="9" customHeight="1">
      <c r="A76" s="470"/>
      <c r="C76" s="18"/>
      <c r="D76" s="460"/>
      <c r="E76" s="274"/>
      <c r="F76" s="17"/>
      <c r="G76" s="17"/>
      <c r="H76" s="17"/>
      <c r="I76" s="17"/>
      <c r="J76" s="17"/>
    </row>
    <row r="77" spans="1:10" ht="9" customHeight="1">
      <c r="A77" s="470"/>
      <c r="C77" s="18"/>
      <c r="D77" s="460"/>
      <c r="E77" s="274"/>
      <c r="F77" s="17"/>
      <c r="G77" s="17"/>
      <c r="H77" s="17"/>
      <c r="I77" s="17"/>
      <c r="J77" s="17"/>
    </row>
    <row r="78" spans="1:10" ht="9" customHeight="1">
      <c r="A78" s="470"/>
      <c r="C78" s="18"/>
      <c r="D78" s="460"/>
      <c r="E78" s="274"/>
      <c r="F78" s="17"/>
      <c r="G78" s="17"/>
      <c r="H78" s="17"/>
      <c r="I78" s="17"/>
      <c r="J78" s="17"/>
    </row>
    <row r="79" spans="1:10" ht="9" customHeight="1">
      <c r="A79" s="470"/>
      <c r="C79" s="18"/>
      <c r="D79" s="460"/>
      <c r="E79" s="274"/>
      <c r="F79" s="17"/>
      <c r="G79" s="17"/>
      <c r="H79" s="17"/>
      <c r="I79" s="17"/>
      <c r="J79" s="17"/>
    </row>
    <row r="80" spans="1:10" ht="9" customHeight="1">
      <c r="A80" s="470"/>
      <c r="C80" s="18"/>
      <c r="D80" s="460"/>
      <c r="E80" s="274"/>
      <c r="F80" s="17"/>
      <c r="G80" s="17"/>
      <c r="H80" s="17"/>
      <c r="I80" s="17"/>
      <c r="J80" s="17"/>
    </row>
    <row r="81" spans="1:10" ht="9" customHeight="1">
      <c r="A81" s="126"/>
      <c r="C81" s="18"/>
      <c r="D81" s="460"/>
      <c r="E81" s="274"/>
      <c r="F81" s="17"/>
      <c r="G81" s="17"/>
      <c r="H81" s="17"/>
      <c r="I81" s="17"/>
      <c r="J81" s="17"/>
    </row>
    <row r="82" spans="1:10" ht="9" customHeight="1">
      <c r="A82" s="470"/>
      <c r="C82" s="18"/>
      <c r="D82" s="460"/>
      <c r="E82" s="274"/>
      <c r="F82" s="17"/>
      <c r="G82" s="17"/>
      <c r="H82" s="17"/>
      <c r="I82" s="17"/>
      <c r="J82" s="17"/>
    </row>
    <row r="83" spans="1:10" ht="9" customHeight="1">
      <c r="A83" s="470"/>
      <c r="C83" s="18"/>
      <c r="D83" s="460"/>
      <c r="E83" s="274"/>
      <c r="F83" s="17"/>
      <c r="G83" s="17"/>
      <c r="H83" s="17"/>
      <c r="I83" s="17"/>
      <c r="J83" s="17"/>
    </row>
    <row r="84" spans="1:10" ht="9" customHeight="1">
      <c r="A84" s="470"/>
      <c r="C84" s="18"/>
      <c r="D84" s="460"/>
      <c r="E84" s="274"/>
      <c r="F84" s="17"/>
      <c r="G84" s="17"/>
      <c r="H84" s="17"/>
      <c r="I84" s="17"/>
      <c r="J84" s="17"/>
    </row>
    <row r="85" spans="1:10" ht="9" customHeight="1">
      <c r="A85" s="470"/>
      <c r="C85" s="18"/>
      <c r="D85" s="460"/>
      <c r="E85" s="274"/>
      <c r="F85" s="17"/>
      <c r="G85" s="17"/>
      <c r="H85" s="17"/>
      <c r="I85" s="17"/>
      <c r="J85" s="17"/>
    </row>
    <row r="86" spans="1:10" ht="9" customHeight="1">
      <c r="A86" s="126"/>
      <c r="C86" s="18"/>
      <c r="D86" s="460"/>
      <c r="E86" s="274"/>
      <c r="F86" s="17"/>
      <c r="G86" s="17"/>
      <c r="H86" s="17"/>
      <c r="I86" s="17"/>
      <c r="J86" s="17"/>
    </row>
    <row r="87" spans="1:10" ht="9" customHeight="1">
      <c r="A87" s="471"/>
      <c r="C87" s="18"/>
      <c r="D87" s="460"/>
      <c r="E87" s="274"/>
      <c r="F87" s="17"/>
      <c r="G87" s="17"/>
      <c r="H87" s="17"/>
      <c r="I87" s="17"/>
      <c r="J87" s="17"/>
    </row>
    <row r="88" spans="1:10" ht="9" customHeight="1">
      <c r="A88" s="471"/>
      <c r="C88" s="18"/>
      <c r="D88" s="460"/>
      <c r="E88" s="274"/>
      <c r="F88" s="17"/>
      <c r="G88" s="17"/>
      <c r="H88" s="17"/>
      <c r="I88" s="17"/>
      <c r="J88" s="17"/>
    </row>
    <row r="89" spans="1:10" ht="9" customHeight="1">
      <c r="A89" s="471"/>
      <c r="C89" s="18"/>
      <c r="D89" s="460"/>
      <c r="E89" s="274"/>
      <c r="F89" s="17"/>
      <c r="G89" s="17"/>
      <c r="H89" s="17"/>
      <c r="I89" s="17"/>
      <c r="J89" s="17"/>
    </row>
    <row r="90" spans="1:10" ht="9" customHeight="1">
      <c r="A90" s="471"/>
      <c r="C90" s="18"/>
      <c r="D90" s="460"/>
      <c r="E90" s="274"/>
      <c r="F90" s="17"/>
      <c r="G90" s="17"/>
      <c r="H90" s="17"/>
      <c r="I90" s="17"/>
      <c r="J90" s="17"/>
    </row>
    <row r="91" spans="1:10" ht="9" customHeight="1">
      <c r="A91" s="472"/>
      <c r="C91" s="18"/>
      <c r="D91" s="460"/>
      <c r="E91" s="274"/>
      <c r="F91" s="17"/>
      <c r="G91" s="17"/>
      <c r="H91" s="17"/>
      <c r="I91" s="17"/>
      <c r="J91" s="17"/>
    </row>
    <row r="92" spans="1:10" ht="9" customHeight="1">
      <c r="A92" s="472"/>
      <c r="C92" s="18"/>
      <c r="D92" s="460"/>
      <c r="E92" s="274"/>
      <c r="F92" s="17"/>
      <c r="G92" s="17"/>
      <c r="H92" s="17"/>
      <c r="I92" s="17"/>
      <c r="J92" s="17"/>
    </row>
    <row r="93" spans="1:10" ht="9" customHeight="1">
      <c r="A93" s="473"/>
      <c r="C93" s="18"/>
      <c r="D93" s="460"/>
      <c r="E93" s="274"/>
      <c r="F93" s="17"/>
      <c r="G93" s="17"/>
      <c r="H93" s="17"/>
      <c r="I93" s="17"/>
      <c r="J93" s="17"/>
    </row>
    <row r="94" spans="1:10" ht="9" customHeight="1">
      <c r="A94" s="470"/>
      <c r="C94" s="18"/>
      <c r="D94" s="460"/>
      <c r="E94" s="274"/>
      <c r="F94" s="17"/>
      <c r="G94" s="17"/>
      <c r="H94" s="17"/>
      <c r="I94" s="17"/>
      <c r="J94" s="17"/>
    </row>
    <row r="95" spans="1:10" ht="9" customHeight="1">
      <c r="A95" s="470"/>
      <c r="C95" s="18"/>
      <c r="D95" s="460"/>
      <c r="E95" s="274"/>
      <c r="F95" s="17"/>
      <c r="G95" s="17"/>
      <c r="H95" s="17"/>
      <c r="I95" s="17"/>
      <c r="J95" s="17"/>
    </row>
    <row r="96" spans="1:10" ht="9" customHeight="1">
      <c r="A96" s="470"/>
      <c r="C96" s="18"/>
      <c r="D96" s="460"/>
      <c r="E96" s="274"/>
      <c r="F96" s="17"/>
      <c r="G96" s="17"/>
      <c r="H96" s="17"/>
      <c r="I96" s="17"/>
      <c r="J96" s="17"/>
    </row>
    <row r="97" spans="1:10" ht="9" customHeight="1">
      <c r="A97" s="470"/>
      <c r="C97" s="18"/>
      <c r="D97" s="460"/>
      <c r="E97" s="274"/>
      <c r="F97" s="17"/>
      <c r="G97" s="17"/>
      <c r="H97" s="17"/>
      <c r="I97" s="17"/>
      <c r="J97" s="17"/>
    </row>
    <row r="98" spans="1:10" ht="9" customHeight="1">
      <c r="A98" s="471"/>
      <c r="C98" s="18"/>
      <c r="D98" s="460"/>
      <c r="E98" s="274"/>
      <c r="F98" s="17"/>
      <c r="G98" s="17"/>
      <c r="H98" s="17"/>
      <c r="I98" s="17"/>
      <c r="J98" s="17"/>
    </row>
    <row r="99" spans="1:10" ht="9" customHeight="1">
      <c r="A99" s="473"/>
      <c r="C99" s="18"/>
      <c r="D99" s="460"/>
      <c r="E99" s="274"/>
      <c r="F99" s="17"/>
      <c r="G99" s="17"/>
      <c r="H99" s="17"/>
      <c r="I99" s="17"/>
      <c r="J99" s="17"/>
    </row>
    <row r="100" spans="1:10" ht="9" customHeight="1">
      <c r="A100" s="470"/>
      <c r="C100" s="18"/>
      <c r="D100" s="460"/>
      <c r="E100" s="274"/>
      <c r="F100" s="17"/>
      <c r="G100" s="17"/>
      <c r="H100" s="17"/>
      <c r="I100" s="17"/>
      <c r="J100" s="17"/>
    </row>
    <row r="101" spans="1:10" ht="9" customHeight="1">
      <c r="A101" s="470"/>
      <c r="C101" s="18"/>
      <c r="D101" s="460"/>
      <c r="E101" s="274"/>
      <c r="F101" s="17"/>
      <c r="G101" s="17"/>
      <c r="H101" s="17"/>
      <c r="I101" s="17"/>
      <c r="J101" s="17"/>
    </row>
    <row r="102" spans="1:10" ht="9" customHeight="1">
      <c r="A102" s="470"/>
      <c r="C102" s="18"/>
      <c r="D102" s="460"/>
      <c r="E102" s="274"/>
      <c r="F102" s="17"/>
      <c r="G102" s="17"/>
      <c r="H102" s="17"/>
      <c r="I102" s="17"/>
      <c r="J102" s="17"/>
    </row>
    <row r="103" spans="1:10" ht="9" customHeight="1">
      <c r="A103" s="470"/>
      <c r="C103" s="18"/>
      <c r="D103" s="460"/>
      <c r="E103" s="274"/>
      <c r="F103" s="17"/>
      <c r="G103" s="17"/>
      <c r="H103" s="17"/>
      <c r="I103" s="17"/>
      <c r="J103" s="17"/>
    </row>
    <row r="104" spans="1:10" ht="9" customHeight="1">
      <c r="A104" s="471"/>
      <c r="C104" s="18"/>
      <c r="D104" s="460"/>
      <c r="E104" s="274"/>
      <c r="F104" s="17"/>
      <c r="G104" s="17"/>
      <c r="H104" s="17"/>
      <c r="I104" s="17"/>
      <c r="J104" s="17"/>
    </row>
    <row r="105" spans="1:10" ht="9" customHeight="1">
      <c r="A105" s="473"/>
      <c r="C105" s="18"/>
      <c r="D105" s="460"/>
      <c r="E105" s="274"/>
      <c r="F105" s="17"/>
      <c r="G105" s="17"/>
      <c r="H105" s="17"/>
      <c r="I105" s="17"/>
      <c r="J105" s="17"/>
    </row>
    <row r="106" spans="1:10" ht="9" customHeight="1">
      <c r="A106" s="470"/>
      <c r="C106" s="18"/>
      <c r="D106" s="460"/>
      <c r="E106" s="274"/>
      <c r="F106" s="17"/>
      <c r="G106" s="17"/>
      <c r="H106" s="17"/>
      <c r="I106" s="17"/>
      <c r="J106" s="17"/>
    </row>
    <row r="107" spans="1:10" ht="9" customHeight="1">
      <c r="A107" s="470"/>
      <c r="C107" s="18"/>
      <c r="D107" s="460"/>
      <c r="E107" s="274"/>
      <c r="F107" s="17"/>
      <c r="G107" s="17"/>
      <c r="H107" s="17"/>
      <c r="I107" s="17"/>
      <c r="J107" s="17"/>
    </row>
    <row r="108" spans="1:10" ht="9" customHeight="1">
      <c r="A108" s="470"/>
      <c r="C108" s="461"/>
    </row>
    <row r="109" spans="1:10" ht="9" customHeight="1">
      <c r="A109" s="470"/>
      <c r="C109" s="461"/>
    </row>
    <row r="110" spans="1:10" ht="9" customHeight="1">
      <c r="A110" s="470"/>
      <c r="C110" s="461"/>
    </row>
    <row r="111" spans="1:10" ht="9" customHeight="1">
      <c r="A111" s="470"/>
      <c r="C111" s="461"/>
    </row>
    <row r="112" spans="1:10" ht="9" customHeight="1">
      <c r="A112" s="470"/>
      <c r="C112" s="461"/>
    </row>
    <row r="113" spans="1:3" ht="9" customHeight="1">
      <c r="A113" s="470"/>
      <c r="C113" s="461"/>
    </row>
    <row r="114" spans="1:3" ht="9" customHeight="1">
      <c r="A114" s="471"/>
      <c r="C114" s="461"/>
    </row>
    <row r="115" spans="1:3" ht="9" customHeight="1">
      <c r="A115" s="473"/>
      <c r="C115" s="461"/>
    </row>
    <row r="116" spans="1:3" ht="9" customHeight="1">
      <c r="A116" s="470"/>
      <c r="C116" s="461"/>
    </row>
    <row r="117" spans="1:3" ht="9" customHeight="1">
      <c r="A117" s="470"/>
      <c r="C117" s="461"/>
    </row>
    <row r="118" spans="1:3" ht="9" customHeight="1">
      <c r="A118" s="470"/>
      <c r="C118" s="461"/>
    </row>
    <row r="119" spans="1:3" ht="9" customHeight="1">
      <c r="A119" s="470"/>
      <c r="C119" s="461"/>
    </row>
    <row r="120" spans="1:3" ht="9" customHeight="1">
      <c r="A120" s="470"/>
      <c r="C120" s="461"/>
    </row>
    <row r="121" spans="1:3" ht="9" customHeight="1">
      <c r="A121" s="470"/>
      <c r="C121" s="461"/>
    </row>
    <row r="122" spans="1:3" ht="9" customHeight="1">
      <c r="A122" s="470"/>
      <c r="C122" s="461"/>
    </row>
    <row r="123" spans="1:3" ht="9" customHeight="1">
      <c r="A123" s="470"/>
      <c r="C123" s="461"/>
    </row>
    <row r="124" spans="1:3" ht="9" customHeight="1">
      <c r="A124" s="470"/>
      <c r="C124" s="461"/>
    </row>
    <row r="125" spans="1:3" ht="9" customHeight="1">
      <c r="A125" s="473"/>
      <c r="C125" s="461"/>
    </row>
    <row r="126" spans="1:3" ht="9" customHeight="1">
      <c r="A126" s="470"/>
      <c r="C126" s="461"/>
    </row>
    <row r="127" spans="1:3" ht="9" customHeight="1">
      <c r="A127" s="470"/>
      <c r="C127" s="461"/>
    </row>
    <row r="128" spans="1:3" ht="9" customHeight="1">
      <c r="A128" s="470"/>
      <c r="C128" s="461"/>
    </row>
    <row r="129" spans="1:3">
      <c r="A129" s="474"/>
      <c r="C129" s="461"/>
    </row>
    <row r="130" spans="1:3">
      <c r="A130" s="474"/>
      <c r="C130" s="461"/>
    </row>
    <row r="131" spans="1:3">
      <c r="A131" s="474"/>
      <c r="C131" s="461"/>
    </row>
    <row r="132" spans="1:3">
      <c r="A132" s="474"/>
      <c r="C132" s="461"/>
    </row>
    <row r="133" spans="1:3">
      <c r="A133" s="474"/>
      <c r="C133" s="461"/>
    </row>
    <row r="134" spans="1:3">
      <c r="A134" s="474"/>
      <c r="C134" s="461"/>
    </row>
    <row r="135" spans="1:3">
      <c r="A135" s="474"/>
      <c r="C135" s="461"/>
    </row>
    <row r="136" spans="1:3" ht="15.75">
      <c r="A136" s="131"/>
      <c r="C136" s="461"/>
    </row>
    <row r="137" spans="1:3" ht="15.75">
      <c r="A137" s="131"/>
      <c r="C137" s="461"/>
    </row>
    <row r="138" spans="1:3" ht="15.75">
      <c r="A138" s="131"/>
      <c r="C138" s="461"/>
    </row>
    <row r="139" spans="1:3" ht="15.75">
      <c r="A139" s="131"/>
      <c r="C139" s="461"/>
    </row>
    <row r="140" spans="1:3" ht="15.75">
      <c r="A140" s="131"/>
      <c r="C140" s="461"/>
    </row>
    <row r="141" spans="1:3" ht="15.75">
      <c r="A141" s="131"/>
      <c r="C141" s="461"/>
    </row>
    <row r="142" spans="1:3" ht="15.75">
      <c r="A142" s="131"/>
      <c r="C142" s="461"/>
    </row>
    <row r="143" spans="1:3" ht="15.75">
      <c r="A143" s="131"/>
      <c r="C143" s="461"/>
    </row>
    <row r="144" spans="1:3" ht="15.75">
      <c r="A144" s="131"/>
      <c r="C144" s="461"/>
    </row>
    <row r="145" spans="1:3" ht="15.75">
      <c r="A145" s="131"/>
      <c r="C145" s="461"/>
    </row>
    <row r="146" spans="1:3" ht="15.75">
      <c r="A146" s="131"/>
      <c r="C146" s="461"/>
    </row>
    <row r="147" spans="1:3" ht="15.75">
      <c r="A147" s="131"/>
      <c r="C147" s="461"/>
    </row>
    <row r="148" spans="1:3" ht="15.75">
      <c r="A148" s="131"/>
      <c r="C148" s="461"/>
    </row>
    <row r="149" spans="1:3" ht="15.75">
      <c r="A149" s="131"/>
      <c r="C149" s="461"/>
    </row>
    <row r="150" spans="1:3" ht="15.75">
      <c r="A150" s="131"/>
      <c r="C150" s="461"/>
    </row>
    <row r="151" spans="1:3" ht="15.75">
      <c r="A151" s="131"/>
      <c r="C151" s="461"/>
    </row>
    <row r="152" spans="1:3" ht="15.75">
      <c r="A152" s="131"/>
      <c r="C152" s="461"/>
    </row>
    <row r="153" spans="1:3" ht="15.75">
      <c r="A153" s="131"/>
      <c r="C153" s="461"/>
    </row>
    <row r="154" spans="1:3" ht="15.75">
      <c r="A154" s="131"/>
      <c r="C154" s="461"/>
    </row>
    <row r="155" spans="1:3" ht="15.75">
      <c r="A155" s="131"/>
      <c r="C155" s="461"/>
    </row>
    <row r="156" spans="1:3" ht="15.75">
      <c r="A156" s="131"/>
      <c r="C156" s="461"/>
    </row>
    <row r="157" spans="1:3" ht="15.75">
      <c r="A157" s="131"/>
      <c r="C157" s="461"/>
    </row>
    <row r="158" spans="1:3" ht="15.75">
      <c r="A158" s="131"/>
      <c r="C158" s="461"/>
    </row>
    <row r="159" spans="1:3" ht="15.75">
      <c r="A159" s="131"/>
      <c r="C159" s="461"/>
    </row>
    <row r="160" spans="1:3" ht="15.75">
      <c r="A160" s="131"/>
      <c r="C160" s="461"/>
    </row>
    <row r="161" spans="1:3" ht="15.75">
      <c r="A161" s="131"/>
      <c r="C161" s="461"/>
    </row>
    <row r="162" spans="1:3" ht="15.75">
      <c r="A162" s="131"/>
      <c r="C162" s="461"/>
    </row>
    <row r="163" spans="1:3" ht="15.75">
      <c r="A163" s="131"/>
      <c r="C163" s="461"/>
    </row>
    <row r="164" spans="1:3" ht="15.75">
      <c r="A164" s="131"/>
      <c r="C164" s="461"/>
    </row>
    <row r="165" spans="1:3" ht="15.75">
      <c r="A165" s="131"/>
      <c r="C165" s="461"/>
    </row>
    <row r="166" spans="1:3" ht="15.75">
      <c r="A166" s="131"/>
      <c r="C166" s="461"/>
    </row>
    <row r="167" spans="1:3" ht="15.75">
      <c r="A167" s="131"/>
      <c r="C167" s="461"/>
    </row>
    <row r="168" spans="1:3" ht="15.75">
      <c r="A168" s="131"/>
      <c r="C168" s="461"/>
    </row>
    <row r="169" spans="1:3" ht="15.75">
      <c r="A169" s="131"/>
      <c r="C169" s="461"/>
    </row>
    <row r="170" spans="1:3" ht="15.75">
      <c r="A170" s="131"/>
      <c r="C170" s="461"/>
    </row>
    <row r="171" spans="1:3" ht="15.75">
      <c r="A171" s="131"/>
      <c r="C171" s="461"/>
    </row>
    <row r="172" spans="1:3" ht="15.75">
      <c r="A172" s="131"/>
      <c r="C172" s="461"/>
    </row>
    <row r="173" spans="1:3" ht="15.75">
      <c r="A173" s="131"/>
      <c r="C173" s="461"/>
    </row>
    <row r="174" spans="1:3" ht="15.75">
      <c r="A174" s="131"/>
      <c r="C174" s="461"/>
    </row>
    <row r="175" spans="1:3" ht="15.75">
      <c r="A175" s="131"/>
      <c r="C175" s="461"/>
    </row>
    <row r="176" spans="1:3" ht="15.75">
      <c r="A176" s="131"/>
      <c r="C176" s="461"/>
    </row>
    <row r="177" spans="1:3" ht="15.75">
      <c r="A177" s="131"/>
      <c r="C177" s="461"/>
    </row>
    <row r="178" spans="1:3" ht="15.75">
      <c r="A178" s="131"/>
      <c r="C178" s="461"/>
    </row>
    <row r="179" spans="1:3" ht="15.75">
      <c r="A179" s="131"/>
      <c r="C179" s="461"/>
    </row>
    <row r="180" spans="1:3" ht="15.75">
      <c r="A180" s="131"/>
      <c r="C180" s="461"/>
    </row>
    <row r="181" spans="1:3" ht="15.75">
      <c r="A181" s="131"/>
      <c r="C181" s="461"/>
    </row>
    <row r="182" spans="1:3" ht="15.75">
      <c r="A182" s="131"/>
      <c r="C182" s="461"/>
    </row>
    <row r="183" spans="1:3" ht="15.75">
      <c r="A183" s="131"/>
      <c r="C183" s="461"/>
    </row>
    <row r="184" spans="1:3" ht="15.75">
      <c r="A184" s="131"/>
      <c r="C184" s="461"/>
    </row>
    <row r="185" spans="1:3" ht="15.75">
      <c r="A185" s="131"/>
      <c r="C185" s="461"/>
    </row>
    <row r="186" spans="1:3" ht="15.75">
      <c r="A186" s="131"/>
      <c r="C186" s="461"/>
    </row>
    <row r="187" spans="1:3" ht="15.75">
      <c r="A187" s="131"/>
      <c r="C187" s="461"/>
    </row>
    <row r="188" spans="1:3" ht="15.75">
      <c r="A188" s="131"/>
      <c r="C188" s="461"/>
    </row>
    <row r="189" spans="1:3" ht="15.75">
      <c r="A189" s="131"/>
      <c r="C189" s="461"/>
    </row>
    <row r="190" spans="1:3" ht="15.75">
      <c r="A190" s="131"/>
      <c r="C190" s="461"/>
    </row>
    <row r="191" spans="1:3" ht="15.75">
      <c r="A191" s="131"/>
      <c r="C191" s="461"/>
    </row>
    <row r="192" spans="1:3" ht="15.75">
      <c r="A192" s="131"/>
      <c r="C192" s="461"/>
    </row>
    <row r="193" spans="1:3" ht="15.75">
      <c r="A193" s="131"/>
      <c r="C193" s="461"/>
    </row>
    <row r="194" spans="1:3" ht="15.75">
      <c r="A194" s="131"/>
      <c r="C194" s="461"/>
    </row>
    <row r="195" spans="1:3" ht="15.75">
      <c r="A195" s="131"/>
      <c r="C195" s="461"/>
    </row>
    <row r="196" spans="1:3" ht="15.75">
      <c r="A196" s="131"/>
      <c r="C196" s="461"/>
    </row>
    <row r="197" spans="1:3" ht="15.75">
      <c r="A197" s="131"/>
      <c r="C197" s="461"/>
    </row>
    <row r="198" spans="1:3" ht="15.75">
      <c r="A198" s="131"/>
      <c r="C198" s="461"/>
    </row>
    <row r="199" spans="1:3" ht="15.75">
      <c r="A199" s="131"/>
      <c r="C199" s="461"/>
    </row>
    <row r="200" spans="1:3" ht="15.75">
      <c r="A200" s="131"/>
      <c r="C200" s="461"/>
    </row>
    <row r="201" spans="1:3" ht="15.75">
      <c r="A201" s="131"/>
      <c r="C201" s="461"/>
    </row>
    <row r="202" spans="1:3" ht="15.75">
      <c r="A202" s="131"/>
      <c r="C202" s="461"/>
    </row>
    <row r="203" spans="1:3" ht="15.75">
      <c r="A203" s="131"/>
      <c r="C203" s="461"/>
    </row>
    <row r="204" spans="1:3" ht="15.75">
      <c r="A204" s="131"/>
      <c r="C204" s="461"/>
    </row>
    <row r="205" spans="1:3" ht="15.75">
      <c r="A205" s="131"/>
      <c r="C205" s="461"/>
    </row>
    <row r="206" spans="1:3" ht="15.75">
      <c r="A206" s="131"/>
      <c r="C206" s="461"/>
    </row>
    <row r="207" spans="1:3" ht="15.75">
      <c r="A207" s="131"/>
      <c r="C207" s="461"/>
    </row>
    <row r="208" spans="1:3" ht="15.75">
      <c r="A208" s="131"/>
      <c r="C208" s="461"/>
    </row>
    <row r="209" spans="1:3" ht="15.75">
      <c r="A209" s="131"/>
      <c r="C209" s="461"/>
    </row>
    <row r="210" spans="1:3" ht="15.75">
      <c r="A210" s="131"/>
      <c r="C210" s="461"/>
    </row>
    <row r="211" spans="1:3" ht="15.75">
      <c r="A211" s="131"/>
      <c r="C211" s="461"/>
    </row>
    <row r="212" spans="1:3" ht="15.75">
      <c r="A212" s="131"/>
      <c r="C212" s="461"/>
    </row>
    <row r="213" spans="1:3" ht="15.75">
      <c r="A213" s="131"/>
      <c r="C213" s="461"/>
    </row>
    <row r="214" spans="1:3" ht="15.75">
      <c r="A214" s="131"/>
      <c r="C214" s="461"/>
    </row>
    <row r="215" spans="1:3" ht="15.75">
      <c r="A215" s="131"/>
      <c r="C215" s="461"/>
    </row>
    <row r="216" spans="1:3" ht="15.75">
      <c r="A216" s="131"/>
      <c r="C216" s="461"/>
    </row>
    <row r="217" spans="1:3" ht="15.75">
      <c r="A217" s="131"/>
      <c r="C217" s="461"/>
    </row>
    <row r="218" spans="1:3" ht="15.75">
      <c r="A218" s="131"/>
      <c r="C218" s="461"/>
    </row>
    <row r="219" spans="1:3" ht="15.75">
      <c r="A219" s="131"/>
      <c r="C219" s="461"/>
    </row>
    <row r="220" spans="1:3" ht="15.75">
      <c r="A220" s="131"/>
      <c r="C220" s="461"/>
    </row>
    <row r="221" spans="1:3" ht="15.75">
      <c r="A221" s="131"/>
      <c r="C221" s="461"/>
    </row>
    <row r="222" spans="1:3" ht="15.75">
      <c r="A222" s="131"/>
      <c r="C222" s="461"/>
    </row>
    <row r="223" spans="1:3" ht="15.75">
      <c r="A223" s="131"/>
      <c r="C223" s="461"/>
    </row>
    <row r="224" spans="1:3" ht="15.75">
      <c r="A224" s="131"/>
      <c r="C224" s="461"/>
    </row>
    <row r="225" spans="1:3" ht="15.75">
      <c r="A225" s="131"/>
      <c r="C225" s="461"/>
    </row>
    <row r="226" spans="1:3" ht="15.75">
      <c r="A226" s="131"/>
      <c r="C226" s="461"/>
    </row>
    <row r="227" spans="1:3" ht="15.75">
      <c r="A227" s="19"/>
      <c r="C227" s="461"/>
    </row>
    <row r="228" spans="1:3" ht="15.75">
      <c r="A228" s="19"/>
      <c r="C228" s="461"/>
    </row>
    <row r="229" spans="1:3" ht="15.75">
      <c r="A229" s="19"/>
      <c r="C229" s="461"/>
    </row>
    <row r="230" spans="1:3" ht="15.75">
      <c r="A230" s="19"/>
      <c r="C230" s="461"/>
    </row>
    <row r="231" spans="1:3" ht="15.75">
      <c r="A231" s="19"/>
      <c r="C231" s="461"/>
    </row>
    <row r="232" spans="1:3" ht="15.75">
      <c r="A232" s="19"/>
      <c r="C232" s="461"/>
    </row>
    <row r="233" spans="1:3" ht="15.75">
      <c r="A233" s="19"/>
      <c r="C233" s="461"/>
    </row>
    <row r="234" spans="1:3" ht="15.75">
      <c r="A234" s="19"/>
      <c r="C234" s="461"/>
    </row>
    <row r="235" spans="1:3" ht="15.75">
      <c r="A235" s="19"/>
      <c r="C235" s="461"/>
    </row>
    <row r="236" spans="1:3" ht="15.75">
      <c r="A236" s="19"/>
      <c r="C236" s="461"/>
    </row>
    <row r="237" spans="1:3" ht="15.75">
      <c r="A237" s="19"/>
      <c r="C237" s="461"/>
    </row>
    <row r="238" spans="1:3" ht="15.75">
      <c r="A238" s="19"/>
      <c r="C238" s="461"/>
    </row>
    <row r="239" spans="1:3" ht="15.75">
      <c r="A239" s="19"/>
      <c r="C239" s="461"/>
    </row>
    <row r="240" spans="1:3" ht="15.75">
      <c r="A240" s="19"/>
      <c r="C240" s="461"/>
    </row>
    <row r="241" spans="1:3" ht="15.75">
      <c r="A241" s="19"/>
      <c r="C241" s="461"/>
    </row>
    <row r="242" spans="1:3" ht="15.75">
      <c r="A242" s="19"/>
      <c r="C242" s="461"/>
    </row>
    <row r="243" spans="1:3" ht="15.75">
      <c r="A243" s="19"/>
      <c r="C243" s="461"/>
    </row>
    <row r="244" spans="1:3" ht="15.75">
      <c r="A244" s="19"/>
      <c r="C244" s="461"/>
    </row>
    <row r="245" spans="1:3" ht="15.75">
      <c r="A245" s="19"/>
      <c r="C245" s="461"/>
    </row>
    <row r="246" spans="1:3" ht="15.75">
      <c r="A246" s="19"/>
      <c r="C246" s="461"/>
    </row>
    <row r="247" spans="1:3" ht="15.75">
      <c r="A247" s="19"/>
      <c r="C247" s="461"/>
    </row>
    <row r="248" spans="1:3" ht="15.75">
      <c r="A248" s="19"/>
      <c r="C248" s="461"/>
    </row>
    <row r="249" spans="1:3" ht="15.75">
      <c r="A249" s="19"/>
      <c r="C249" s="461"/>
    </row>
    <row r="250" spans="1:3" ht="15.75">
      <c r="A250" s="19"/>
      <c r="C250" s="461"/>
    </row>
    <row r="251" spans="1:3" ht="15.75">
      <c r="A251" s="19"/>
      <c r="C251" s="461"/>
    </row>
    <row r="252" spans="1:3" ht="15.75">
      <c r="A252" s="19"/>
      <c r="C252" s="461"/>
    </row>
    <row r="253" spans="1:3" ht="15.75">
      <c r="A253" s="19"/>
      <c r="C253" s="461"/>
    </row>
    <row r="254" spans="1:3" ht="15.75">
      <c r="A254" s="19"/>
      <c r="C254" s="461"/>
    </row>
    <row r="255" spans="1:3" ht="15.75">
      <c r="A255" s="19"/>
      <c r="C255" s="461"/>
    </row>
    <row r="256" spans="1:3" ht="15.75">
      <c r="A256" s="19"/>
      <c r="C256" s="461"/>
    </row>
    <row r="257" spans="1:3" ht="15.75">
      <c r="A257" s="19"/>
      <c r="C257" s="461"/>
    </row>
    <row r="258" spans="1:3" ht="15.75">
      <c r="A258" s="19"/>
      <c r="C258" s="461"/>
    </row>
    <row r="259" spans="1:3" ht="15.75">
      <c r="A259" s="19"/>
      <c r="C259" s="461"/>
    </row>
    <row r="260" spans="1:3" ht="15.75">
      <c r="A260" s="19"/>
      <c r="C260" s="461"/>
    </row>
    <row r="261" spans="1:3" ht="15.75">
      <c r="A261" s="19"/>
      <c r="C261" s="461"/>
    </row>
    <row r="262" spans="1:3" ht="15.75">
      <c r="A262" s="19"/>
      <c r="C262" s="461"/>
    </row>
    <row r="263" spans="1:3" ht="15.75">
      <c r="A263" s="19"/>
      <c r="C263" s="461"/>
    </row>
    <row r="264" spans="1:3" ht="15.75">
      <c r="A264" s="19"/>
      <c r="C264" s="461"/>
    </row>
    <row r="265" spans="1:3" ht="15.75">
      <c r="A265" s="19"/>
      <c r="C265" s="461"/>
    </row>
    <row r="266" spans="1:3" ht="15.75">
      <c r="A266" s="19"/>
      <c r="C266" s="461"/>
    </row>
    <row r="267" spans="1:3" ht="15.75">
      <c r="A267" s="19"/>
      <c r="C267" s="461"/>
    </row>
    <row r="268" spans="1:3" ht="15.75">
      <c r="A268" s="19"/>
      <c r="C268" s="461"/>
    </row>
    <row r="269" spans="1:3" ht="15.75">
      <c r="A269" s="19"/>
      <c r="C269" s="461"/>
    </row>
    <row r="270" spans="1:3" ht="15.75">
      <c r="A270" s="19"/>
      <c r="C270" s="461"/>
    </row>
    <row r="271" spans="1:3" ht="15.75">
      <c r="A271" s="19"/>
      <c r="C271" s="461"/>
    </row>
    <row r="272" spans="1:3" ht="15.75">
      <c r="A272" s="19"/>
      <c r="C272" s="461"/>
    </row>
    <row r="273" spans="1:3" ht="15.75">
      <c r="A273" s="19"/>
      <c r="C273" s="461"/>
    </row>
    <row r="274" spans="1:3" ht="15.75">
      <c r="A274" s="19"/>
      <c r="C274" s="461"/>
    </row>
    <row r="275" spans="1:3" ht="15.75">
      <c r="A275" s="19"/>
      <c r="C275" s="461"/>
    </row>
    <row r="276" spans="1:3" ht="15.75">
      <c r="A276" s="19"/>
      <c r="C276" s="461"/>
    </row>
    <row r="277" spans="1:3" ht="15.75">
      <c r="A277" s="19"/>
      <c r="C277" s="461"/>
    </row>
    <row r="278" spans="1:3" ht="15.75">
      <c r="A278" s="19"/>
      <c r="C278" s="461"/>
    </row>
    <row r="279" spans="1:3" ht="15.75">
      <c r="A279" s="19"/>
      <c r="C279" s="461"/>
    </row>
    <row r="280" spans="1:3" ht="15.75">
      <c r="A280" s="19"/>
      <c r="C280" s="461"/>
    </row>
    <row r="281" spans="1:3" ht="15.75">
      <c r="A281" s="19"/>
      <c r="C281" s="461"/>
    </row>
    <row r="282" spans="1:3" ht="15.75">
      <c r="A282" s="19"/>
      <c r="C282" s="461"/>
    </row>
    <row r="283" spans="1:3" ht="15.75">
      <c r="A283" s="19"/>
      <c r="C283" s="461"/>
    </row>
    <row r="284" spans="1:3" ht="15.75">
      <c r="A284" s="19"/>
      <c r="C284" s="461"/>
    </row>
    <row r="285" spans="1:3" ht="15.75">
      <c r="A285" s="19"/>
      <c r="C285" s="461"/>
    </row>
    <row r="286" spans="1:3" ht="15.75">
      <c r="A286" s="19"/>
      <c r="C286" s="461"/>
    </row>
    <row r="287" spans="1:3" ht="15.75">
      <c r="A287" s="19"/>
      <c r="C287" s="461"/>
    </row>
    <row r="288" spans="1:3" ht="15.75">
      <c r="A288" s="19"/>
      <c r="C288" s="461"/>
    </row>
    <row r="289" spans="1:3" ht="15.75">
      <c r="A289" s="19"/>
      <c r="C289" s="461"/>
    </row>
    <row r="290" spans="1:3" ht="15.75">
      <c r="A290" s="19"/>
      <c r="C290" s="461"/>
    </row>
    <row r="291" spans="1:3" ht="15.75">
      <c r="A291" s="19"/>
      <c r="C291" s="461"/>
    </row>
    <row r="292" spans="1:3" ht="15.75">
      <c r="A292" s="19"/>
      <c r="C292" s="461"/>
    </row>
    <row r="293" spans="1:3" ht="15.75">
      <c r="A293" s="19"/>
      <c r="C293" s="461"/>
    </row>
    <row r="294" spans="1:3" ht="15.75">
      <c r="A294" s="19"/>
      <c r="C294" s="461"/>
    </row>
    <row r="295" spans="1:3" ht="15.75">
      <c r="A295" s="19"/>
      <c r="C295" s="461"/>
    </row>
    <row r="296" spans="1:3" ht="15.75">
      <c r="A296" s="19"/>
      <c r="C296" s="461"/>
    </row>
    <row r="297" spans="1:3" ht="15.75">
      <c r="A297" s="19"/>
      <c r="C297" s="461"/>
    </row>
    <row r="298" spans="1:3" ht="15.75">
      <c r="A298" s="19"/>
      <c r="C298" s="461"/>
    </row>
    <row r="299" spans="1:3" ht="15.75">
      <c r="A299" s="19"/>
    </row>
    <row r="300" spans="1:3" ht="15.75">
      <c r="A300" s="19"/>
    </row>
    <row r="301" spans="1:3" ht="15.75">
      <c r="A301" s="19"/>
    </row>
    <row r="302" spans="1:3" ht="15.75">
      <c r="A302" s="19"/>
    </row>
    <row r="303" spans="1:3" ht="15.75">
      <c r="A303" s="19"/>
    </row>
    <row r="304" spans="1:3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D2"/>
    <mergeCell ref="A3:D3"/>
    <mergeCell ref="A4:D4"/>
    <mergeCell ref="A5:D5"/>
  </mergeCells>
  <pageMargins left="0.7" right="0.7" top="0.75" bottom="0.75" header="0.3" footer="0.3"/>
  <pageSetup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65"/>
  <sheetViews>
    <sheetView showGridLines="0" zoomScale="55" zoomScaleNormal="55" workbookViewId="0">
      <selection activeCell="G12" sqref="G12"/>
    </sheetView>
  </sheetViews>
  <sheetFormatPr baseColWidth="10" defaultColWidth="9.140625" defaultRowHeight="15"/>
  <cols>
    <col min="1" max="1" width="66.42578125" style="20" customWidth="1"/>
    <col min="2" max="2" width="35" style="372" customWidth="1"/>
    <col min="3" max="3" width="33.140625" style="372" customWidth="1"/>
    <col min="4" max="4" width="34.7109375" style="372" customWidth="1"/>
    <col min="5" max="5" width="18.28515625" style="372" customWidth="1"/>
    <col min="6" max="6" width="2.5703125" style="132" customWidth="1"/>
    <col min="7" max="255" width="9.140625" style="372"/>
    <col min="256" max="256" width="66.42578125" style="372" customWidth="1"/>
    <col min="257" max="260" width="30" style="372" customWidth="1"/>
    <col min="261" max="261" width="11" style="372" bestFit="1" customWidth="1"/>
    <col min="262" max="262" width="2.5703125" style="372" customWidth="1"/>
    <col min="263" max="511" width="9.140625" style="372"/>
    <col min="512" max="512" width="66.42578125" style="372" customWidth="1"/>
    <col min="513" max="516" width="30" style="372" customWidth="1"/>
    <col min="517" max="517" width="11" style="372" bestFit="1" customWidth="1"/>
    <col min="518" max="518" width="2.5703125" style="372" customWidth="1"/>
    <col min="519" max="767" width="9.140625" style="372"/>
    <col min="768" max="768" width="66.42578125" style="372" customWidth="1"/>
    <col min="769" max="772" width="30" style="372" customWidth="1"/>
    <col min="773" max="773" width="11" style="372" bestFit="1" customWidth="1"/>
    <col min="774" max="774" width="2.5703125" style="372" customWidth="1"/>
    <col min="775" max="1023" width="9.140625" style="372"/>
    <col min="1024" max="1024" width="66.42578125" style="372" customWidth="1"/>
    <col min="1025" max="1028" width="30" style="372" customWidth="1"/>
    <col min="1029" max="1029" width="11" style="372" bestFit="1" customWidth="1"/>
    <col min="1030" max="1030" width="2.5703125" style="372" customWidth="1"/>
    <col min="1031" max="1279" width="9.140625" style="372"/>
    <col min="1280" max="1280" width="66.42578125" style="372" customWidth="1"/>
    <col min="1281" max="1284" width="30" style="372" customWidth="1"/>
    <col min="1285" max="1285" width="11" style="372" bestFit="1" customWidth="1"/>
    <col min="1286" max="1286" width="2.5703125" style="372" customWidth="1"/>
    <col min="1287" max="1535" width="9.140625" style="372"/>
    <col min="1536" max="1536" width="66.42578125" style="372" customWidth="1"/>
    <col min="1537" max="1540" width="30" style="372" customWidth="1"/>
    <col min="1541" max="1541" width="11" style="372" bestFit="1" customWidth="1"/>
    <col min="1542" max="1542" width="2.5703125" style="372" customWidth="1"/>
    <col min="1543" max="1791" width="9.140625" style="372"/>
    <col min="1792" max="1792" width="66.42578125" style="372" customWidth="1"/>
    <col min="1793" max="1796" width="30" style="372" customWidth="1"/>
    <col min="1797" max="1797" width="11" style="372" bestFit="1" customWidth="1"/>
    <col min="1798" max="1798" width="2.5703125" style="372" customWidth="1"/>
    <col min="1799" max="2047" width="9.140625" style="372"/>
    <col min="2048" max="2048" width="66.42578125" style="372" customWidth="1"/>
    <col min="2049" max="2052" width="30" style="372" customWidth="1"/>
    <col min="2053" max="2053" width="11" style="372" bestFit="1" customWidth="1"/>
    <col min="2054" max="2054" width="2.5703125" style="372" customWidth="1"/>
    <col min="2055" max="2303" width="9.140625" style="372"/>
    <col min="2304" max="2304" width="66.42578125" style="372" customWidth="1"/>
    <col min="2305" max="2308" width="30" style="372" customWidth="1"/>
    <col min="2309" max="2309" width="11" style="372" bestFit="1" customWidth="1"/>
    <col min="2310" max="2310" width="2.5703125" style="372" customWidth="1"/>
    <col min="2311" max="2559" width="9.140625" style="372"/>
    <col min="2560" max="2560" width="66.42578125" style="372" customWidth="1"/>
    <col min="2561" max="2564" width="30" style="372" customWidth="1"/>
    <col min="2565" max="2565" width="11" style="372" bestFit="1" customWidth="1"/>
    <col min="2566" max="2566" width="2.5703125" style="372" customWidth="1"/>
    <col min="2567" max="2815" width="9.140625" style="372"/>
    <col min="2816" max="2816" width="66.42578125" style="372" customWidth="1"/>
    <col min="2817" max="2820" width="30" style="372" customWidth="1"/>
    <col min="2821" max="2821" width="11" style="372" bestFit="1" customWidth="1"/>
    <col min="2822" max="2822" width="2.5703125" style="372" customWidth="1"/>
    <col min="2823" max="3071" width="9.140625" style="372"/>
    <col min="3072" max="3072" width="66.42578125" style="372" customWidth="1"/>
    <col min="3073" max="3076" width="30" style="372" customWidth="1"/>
    <col min="3077" max="3077" width="11" style="372" bestFit="1" customWidth="1"/>
    <col min="3078" max="3078" width="2.5703125" style="372" customWidth="1"/>
    <col min="3079" max="3327" width="9.140625" style="372"/>
    <col min="3328" max="3328" width="66.42578125" style="372" customWidth="1"/>
    <col min="3329" max="3332" width="30" style="372" customWidth="1"/>
    <col min="3333" max="3333" width="11" style="372" bestFit="1" customWidth="1"/>
    <col min="3334" max="3334" width="2.5703125" style="372" customWidth="1"/>
    <col min="3335" max="3583" width="9.140625" style="372"/>
    <col min="3584" max="3584" width="66.42578125" style="372" customWidth="1"/>
    <col min="3585" max="3588" width="30" style="372" customWidth="1"/>
    <col min="3589" max="3589" width="11" style="372" bestFit="1" customWidth="1"/>
    <col min="3590" max="3590" width="2.5703125" style="372" customWidth="1"/>
    <col min="3591" max="3839" width="9.140625" style="372"/>
    <col min="3840" max="3840" width="66.42578125" style="372" customWidth="1"/>
    <col min="3841" max="3844" width="30" style="372" customWidth="1"/>
    <col min="3845" max="3845" width="11" style="372" bestFit="1" customWidth="1"/>
    <col min="3846" max="3846" width="2.5703125" style="372" customWidth="1"/>
    <col min="3847" max="4095" width="9.140625" style="372"/>
    <col min="4096" max="4096" width="66.42578125" style="372" customWidth="1"/>
    <col min="4097" max="4100" width="30" style="372" customWidth="1"/>
    <col min="4101" max="4101" width="11" style="372" bestFit="1" customWidth="1"/>
    <col min="4102" max="4102" width="2.5703125" style="372" customWidth="1"/>
    <col min="4103" max="4351" width="9.140625" style="372"/>
    <col min="4352" max="4352" width="66.42578125" style="372" customWidth="1"/>
    <col min="4353" max="4356" width="30" style="372" customWidth="1"/>
    <col min="4357" max="4357" width="11" style="372" bestFit="1" customWidth="1"/>
    <col min="4358" max="4358" width="2.5703125" style="372" customWidth="1"/>
    <col min="4359" max="4607" width="9.140625" style="372"/>
    <col min="4608" max="4608" width="66.42578125" style="372" customWidth="1"/>
    <col min="4609" max="4612" width="30" style="372" customWidth="1"/>
    <col min="4613" max="4613" width="11" style="372" bestFit="1" customWidth="1"/>
    <col min="4614" max="4614" width="2.5703125" style="372" customWidth="1"/>
    <col min="4615" max="4863" width="9.140625" style="372"/>
    <col min="4864" max="4864" width="66.42578125" style="372" customWidth="1"/>
    <col min="4865" max="4868" width="30" style="372" customWidth="1"/>
    <col min="4869" max="4869" width="11" style="372" bestFit="1" customWidth="1"/>
    <col min="4870" max="4870" width="2.5703125" style="372" customWidth="1"/>
    <col min="4871" max="5119" width="9.140625" style="372"/>
    <col min="5120" max="5120" width="66.42578125" style="372" customWidth="1"/>
    <col min="5121" max="5124" width="30" style="372" customWidth="1"/>
    <col min="5125" max="5125" width="11" style="372" bestFit="1" customWidth="1"/>
    <col min="5126" max="5126" width="2.5703125" style="372" customWidth="1"/>
    <col min="5127" max="5375" width="9.140625" style="372"/>
    <col min="5376" max="5376" width="66.42578125" style="372" customWidth="1"/>
    <col min="5377" max="5380" width="30" style="372" customWidth="1"/>
    <col min="5381" max="5381" width="11" style="372" bestFit="1" customWidth="1"/>
    <col min="5382" max="5382" width="2.5703125" style="372" customWidth="1"/>
    <col min="5383" max="5631" width="9.140625" style="372"/>
    <col min="5632" max="5632" width="66.42578125" style="372" customWidth="1"/>
    <col min="5633" max="5636" width="30" style="372" customWidth="1"/>
    <col min="5637" max="5637" width="11" style="372" bestFit="1" customWidth="1"/>
    <col min="5638" max="5638" width="2.5703125" style="372" customWidth="1"/>
    <col min="5639" max="5887" width="9.140625" style="372"/>
    <col min="5888" max="5888" width="66.42578125" style="372" customWidth="1"/>
    <col min="5889" max="5892" width="30" style="372" customWidth="1"/>
    <col min="5893" max="5893" width="11" style="372" bestFit="1" customWidth="1"/>
    <col min="5894" max="5894" width="2.5703125" style="372" customWidth="1"/>
    <col min="5895" max="6143" width="9.140625" style="372"/>
    <col min="6144" max="6144" width="66.42578125" style="372" customWidth="1"/>
    <col min="6145" max="6148" width="30" style="372" customWidth="1"/>
    <col min="6149" max="6149" width="11" style="372" bestFit="1" customWidth="1"/>
    <col min="6150" max="6150" width="2.5703125" style="372" customWidth="1"/>
    <col min="6151" max="6399" width="9.140625" style="372"/>
    <col min="6400" max="6400" width="66.42578125" style="372" customWidth="1"/>
    <col min="6401" max="6404" width="30" style="372" customWidth="1"/>
    <col min="6405" max="6405" width="11" style="372" bestFit="1" customWidth="1"/>
    <col min="6406" max="6406" width="2.5703125" style="372" customWidth="1"/>
    <col min="6407" max="6655" width="9.140625" style="372"/>
    <col min="6656" max="6656" width="66.42578125" style="372" customWidth="1"/>
    <col min="6657" max="6660" width="30" style="372" customWidth="1"/>
    <col min="6661" max="6661" width="11" style="372" bestFit="1" customWidth="1"/>
    <col min="6662" max="6662" width="2.5703125" style="372" customWidth="1"/>
    <col min="6663" max="6911" width="9.140625" style="372"/>
    <col min="6912" max="6912" width="66.42578125" style="372" customWidth="1"/>
    <col min="6913" max="6916" width="30" style="372" customWidth="1"/>
    <col min="6917" max="6917" width="11" style="372" bestFit="1" customWidth="1"/>
    <col min="6918" max="6918" width="2.5703125" style="372" customWidth="1"/>
    <col min="6919" max="7167" width="9.140625" style="372"/>
    <col min="7168" max="7168" width="66.42578125" style="372" customWidth="1"/>
    <col min="7169" max="7172" width="30" style="372" customWidth="1"/>
    <col min="7173" max="7173" width="11" style="372" bestFit="1" customWidth="1"/>
    <col min="7174" max="7174" width="2.5703125" style="372" customWidth="1"/>
    <col min="7175" max="7423" width="9.140625" style="372"/>
    <col min="7424" max="7424" width="66.42578125" style="372" customWidth="1"/>
    <col min="7425" max="7428" width="30" style="372" customWidth="1"/>
    <col min="7429" max="7429" width="11" style="372" bestFit="1" customWidth="1"/>
    <col min="7430" max="7430" width="2.5703125" style="372" customWidth="1"/>
    <col min="7431" max="7679" width="9.140625" style="372"/>
    <col min="7680" max="7680" width="66.42578125" style="372" customWidth="1"/>
    <col min="7681" max="7684" width="30" style="372" customWidth="1"/>
    <col min="7685" max="7685" width="11" style="372" bestFit="1" customWidth="1"/>
    <col min="7686" max="7686" width="2.5703125" style="372" customWidth="1"/>
    <col min="7687" max="7935" width="9.140625" style="372"/>
    <col min="7936" max="7936" width="66.42578125" style="372" customWidth="1"/>
    <col min="7937" max="7940" width="30" style="372" customWidth="1"/>
    <col min="7941" max="7941" width="11" style="372" bestFit="1" customWidth="1"/>
    <col min="7942" max="7942" width="2.5703125" style="372" customWidth="1"/>
    <col min="7943" max="8191" width="9.140625" style="372"/>
    <col min="8192" max="8192" width="66.42578125" style="372" customWidth="1"/>
    <col min="8193" max="8196" width="30" style="372" customWidth="1"/>
    <col min="8197" max="8197" width="11" style="372" bestFit="1" customWidth="1"/>
    <col min="8198" max="8198" width="2.5703125" style="372" customWidth="1"/>
    <col min="8199" max="8447" width="9.140625" style="372"/>
    <col min="8448" max="8448" width="66.42578125" style="372" customWidth="1"/>
    <col min="8449" max="8452" width="30" style="372" customWidth="1"/>
    <col min="8453" max="8453" width="11" style="372" bestFit="1" customWidth="1"/>
    <col min="8454" max="8454" width="2.5703125" style="372" customWidth="1"/>
    <col min="8455" max="8703" width="9.140625" style="372"/>
    <col min="8704" max="8704" width="66.42578125" style="372" customWidth="1"/>
    <col min="8705" max="8708" width="30" style="372" customWidth="1"/>
    <col min="8709" max="8709" width="11" style="372" bestFit="1" customWidth="1"/>
    <col min="8710" max="8710" width="2.5703125" style="372" customWidth="1"/>
    <col min="8711" max="8959" width="9.140625" style="372"/>
    <col min="8960" max="8960" width="66.42578125" style="372" customWidth="1"/>
    <col min="8961" max="8964" width="30" style="372" customWidth="1"/>
    <col min="8965" max="8965" width="11" style="372" bestFit="1" customWidth="1"/>
    <col min="8966" max="8966" width="2.5703125" style="372" customWidth="1"/>
    <col min="8967" max="9215" width="9.140625" style="372"/>
    <col min="9216" max="9216" width="66.42578125" style="372" customWidth="1"/>
    <col min="9217" max="9220" width="30" style="372" customWidth="1"/>
    <col min="9221" max="9221" width="11" style="372" bestFit="1" customWidth="1"/>
    <col min="9222" max="9222" width="2.5703125" style="372" customWidth="1"/>
    <col min="9223" max="9471" width="9.140625" style="372"/>
    <col min="9472" max="9472" width="66.42578125" style="372" customWidth="1"/>
    <col min="9473" max="9476" width="30" style="372" customWidth="1"/>
    <col min="9477" max="9477" width="11" style="372" bestFit="1" customWidth="1"/>
    <col min="9478" max="9478" width="2.5703125" style="372" customWidth="1"/>
    <col min="9479" max="9727" width="9.140625" style="372"/>
    <col min="9728" max="9728" width="66.42578125" style="372" customWidth="1"/>
    <col min="9729" max="9732" width="30" style="372" customWidth="1"/>
    <col min="9733" max="9733" width="11" style="372" bestFit="1" customWidth="1"/>
    <col min="9734" max="9734" width="2.5703125" style="372" customWidth="1"/>
    <col min="9735" max="9983" width="9.140625" style="372"/>
    <col min="9984" max="9984" width="66.42578125" style="372" customWidth="1"/>
    <col min="9985" max="9988" width="30" style="372" customWidth="1"/>
    <col min="9989" max="9989" width="11" style="372" bestFit="1" customWidth="1"/>
    <col min="9990" max="9990" width="2.5703125" style="372" customWidth="1"/>
    <col min="9991" max="10239" width="9.140625" style="372"/>
    <col min="10240" max="10240" width="66.42578125" style="372" customWidth="1"/>
    <col min="10241" max="10244" width="30" style="372" customWidth="1"/>
    <col min="10245" max="10245" width="11" style="372" bestFit="1" customWidth="1"/>
    <col min="10246" max="10246" width="2.5703125" style="372" customWidth="1"/>
    <col min="10247" max="10495" width="9.140625" style="372"/>
    <col min="10496" max="10496" width="66.42578125" style="372" customWidth="1"/>
    <col min="10497" max="10500" width="30" style="372" customWidth="1"/>
    <col min="10501" max="10501" width="11" style="372" bestFit="1" customWidth="1"/>
    <col min="10502" max="10502" width="2.5703125" style="372" customWidth="1"/>
    <col min="10503" max="10751" width="9.140625" style="372"/>
    <col min="10752" max="10752" width="66.42578125" style="372" customWidth="1"/>
    <col min="10753" max="10756" width="30" style="372" customWidth="1"/>
    <col min="10757" max="10757" width="11" style="372" bestFit="1" customWidth="1"/>
    <col min="10758" max="10758" width="2.5703125" style="372" customWidth="1"/>
    <col min="10759" max="11007" width="9.140625" style="372"/>
    <col min="11008" max="11008" width="66.42578125" style="372" customWidth="1"/>
    <col min="11009" max="11012" width="30" style="372" customWidth="1"/>
    <col min="11013" max="11013" width="11" style="372" bestFit="1" customWidth="1"/>
    <col min="11014" max="11014" width="2.5703125" style="372" customWidth="1"/>
    <col min="11015" max="11263" width="9.140625" style="372"/>
    <col min="11264" max="11264" width="66.42578125" style="372" customWidth="1"/>
    <col min="11265" max="11268" width="30" style="372" customWidth="1"/>
    <col min="11269" max="11269" width="11" style="372" bestFit="1" customWidth="1"/>
    <col min="11270" max="11270" width="2.5703125" style="372" customWidth="1"/>
    <col min="11271" max="11519" width="9.140625" style="372"/>
    <col min="11520" max="11520" width="66.42578125" style="372" customWidth="1"/>
    <col min="11521" max="11524" width="30" style="372" customWidth="1"/>
    <col min="11525" max="11525" width="11" style="372" bestFit="1" customWidth="1"/>
    <col min="11526" max="11526" width="2.5703125" style="372" customWidth="1"/>
    <col min="11527" max="11775" width="9.140625" style="372"/>
    <col min="11776" max="11776" width="66.42578125" style="372" customWidth="1"/>
    <col min="11777" max="11780" width="30" style="372" customWidth="1"/>
    <col min="11781" max="11781" width="11" style="372" bestFit="1" customWidth="1"/>
    <col min="11782" max="11782" width="2.5703125" style="372" customWidth="1"/>
    <col min="11783" max="12031" width="9.140625" style="372"/>
    <col min="12032" max="12032" width="66.42578125" style="372" customWidth="1"/>
    <col min="12033" max="12036" width="30" style="372" customWidth="1"/>
    <col min="12037" max="12037" width="11" style="372" bestFit="1" customWidth="1"/>
    <col min="12038" max="12038" width="2.5703125" style="372" customWidth="1"/>
    <col min="12039" max="12287" width="9.140625" style="372"/>
    <col min="12288" max="12288" width="66.42578125" style="372" customWidth="1"/>
    <col min="12289" max="12292" width="30" style="372" customWidth="1"/>
    <col min="12293" max="12293" width="11" style="372" bestFit="1" customWidth="1"/>
    <col min="12294" max="12294" width="2.5703125" style="372" customWidth="1"/>
    <col min="12295" max="12543" width="9.140625" style="372"/>
    <col min="12544" max="12544" width="66.42578125" style="372" customWidth="1"/>
    <col min="12545" max="12548" width="30" style="372" customWidth="1"/>
    <col min="12549" max="12549" width="11" style="372" bestFit="1" customWidth="1"/>
    <col min="12550" max="12550" width="2.5703125" style="372" customWidth="1"/>
    <col min="12551" max="12799" width="9.140625" style="372"/>
    <col min="12800" max="12800" width="66.42578125" style="372" customWidth="1"/>
    <col min="12801" max="12804" width="30" style="372" customWidth="1"/>
    <col min="12805" max="12805" width="11" style="372" bestFit="1" customWidth="1"/>
    <col min="12806" max="12806" width="2.5703125" style="372" customWidth="1"/>
    <col min="12807" max="13055" width="9.140625" style="372"/>
    <col min="13056" max="13056" width="66.42578125" style="372" customWidth="1"/>
    <col min="13057" max="13060" width="30" style="372" customWidth="1"/>
    <col min="13061" max="13061" width="11" style="372" bestFit="1" customWidth="1"/>
    <col min="13062" max="13062" width="2.5703125" style="372" customWidth="1"/>
    <col min="13063" max="13311" width="9.140625" style="372"/>
    <col min="13312" max="13312" width="66.42578125" style="372" customWidth="1"/>
    <col min="13313" max="13316" width="30" style="372" customWidth="1"/>
    <col min="13317" max="13317" width="11" style="372" bestFit="1" customWidth="1"/>
    <col min="13318" max="13318" width="2.5703125" style="372" customWidth="1"/>
    <col min="13319" max="13567" width="9.140625" style="372"/>
    <col min="13568" max="13568" width="66.42578125" style="372" customWidth="1"/>
    <col min="13569" max="13572" width="30" style="372" customWidth="1"/>
    <col min="13573" max="13573" width="11" style="372" bestFit="1" customWidth="1"/>
    <col min="13574" max="13574" width="2.5703125" style="372" customWidth="1"/>
    <col min="13575" max="13823" width="9.140625" style="372"/>
    <col min="13824" max="13824" width="66.42578125" style="372" customWidth="1"/>
    <col min="13825" max="13828" width="30" style="372" customWidth="1"/>
    <col min="13829" max="13829" width="11" style="372" bestFit="1" customWidth="1"/>
    <col min="13830" max="13830" width="2.5703125" style="372" customWidth="1"/>
    <col min="13831" max="14079" width="9.140625" style="372"/>
    <col min="14080" max="14080" width="66.42578125" style="372" customWidth="1"/>
    <col min="14081" max="14084" width="30" style="372" customWidth="1"/>
    <col min="14085" max="14085" width="11" style="372" bestFit="1" customWidth="1"/>
    <col min="14086" max="14086" width="2.5703125" style="372" customWidth="1"/>
    <col min="14087" max="14335" width="9.140625" style="372"/>
    <col min="14336" max="14336" width="66.42578125" style="372" customWidth="1"/>
    <col min="14337" max="14340" width="30" style="372" customWidth="1"/>
    <col min="14341" max="14341" width="11" style="372" bestFit="1" customWidth="1"/>
    <col min="14342" max="14342" width="2.5703125" style="372" customWidth="1"/>
    <col min="14343" max="14591" width="9.140625" style="372"/>
    <col min="14592" max="14592" width="66.42578125" style="372" customWidth="1"/>
    <col min="14593" max="14596" width="30" style="372" customWidth="1"/>
    <col min="14597" max="14597" width="11" style="372" bestFit="1" customWidth="1"/>
    <col min="14598" max="14598" width="2.5703125" style="372" customWidth="1"/>
    <col min="14599" max="14847" width="9.140625" style="372"/>
    <col min="14848" max="14848" width="66.42578125" style="372" customWidth="1"/>
    <col min="14849" max="14852" width="30" style="372" customWidth="1"/>
    <col min="14853" max="14853" width="11" style="372" bestFit="1" customWidth="1"/>
    <col min="14854" max="14854" width="2.5703125" style="372" customWidth="1"/>
    <col min="14855" max="15103" width="9.140625" style="372"/>
    <col min="15104" max="15104" width="66.42578125" style="372" customWidth="1"/>
    <col min="15105" max="15108" width="30" style="372" customWidth="1"/>
    <col min="15109" max="15109" width="11" style="372" bestFit="1" customWidth="1"/>
    <col min="15110" max="15110" width="2.5703125" style="372" customWidth="1"/>
    <col min="15111" max="15359" width="9.140625" style="372"/>
    <col min="15360" max="15360" width="66.42578125" style="372" customWidth="1"/>
    <col min="15361" max="15364" width="30" style="372" customWidth="1"/>
    <col min="15365" max="15365" width="11" style="372" bestFit="1" customWidth="1"/>
    <col min="15366" max="15366" width="2.5703125" style="372" customWidth="1"/>
    <col min="15367" max="15615" width="9.140625" style="372"/>
    <col min="15616" max="15616" width="66.42578125" style="372" customWidth="1"/>
    <col min="15617" max="15620" width="30" style="372" customWidth="1"/>
    <col min="15621" max="15621" width="11" style="372" bestFit="1" customWidth="1"/>
    <col min="15622" max="15622" width="2.5703125" style="372" customWidth="1"/>
    <col min="15623" max="15871" width="9.140625" style="372"/>
    <col min="15872" max="15872" width="66.42578125" style="372" customWidth="1"/>
    <col min="15873" max="15876" width="30" style="372" customWidth="1"/>
    <col min="15877" max="15877" width="11" style="372" bestFit="1" customWidth="1"/>
    <col min="15878" max="15878" width="2.5703125" style="372" customWidth="1"/>
    <col min="15879" max="16127" width="9.140625" style="372"/>
    <col min="16128" max="16128" width="66.42578125" style="372" customWidth="1"/>
    <col min="16129" max="16132" width="30" style="372" customWidth="1"/>
    <col min="16133" max="16133" width="11" style="372" bestFit="1" customWidth="1"/>
    <col min="16134" max="16134" width="2.5703125" style="372" customWidth="1"/>
    <col min="16135" max="16384" width="9.140625" style="372"/>
  </cols>
  <sheetData>
    <row r="1" spans="1:11" s="1" customFormat="1" ht="3.75" customHeight="1">
      <c r="A1" s="133"/>
      <c r="B1" s="134"/>
      <c r="C1" s="134"/>
      <c r="D1" s="134"/>
      <c r="E1" s="134"/>
      <c r="F1" s="152"/>
    </row>
    <row r="2" spans="1:11" s="1" customFormat="1" ht="49.5" customHeight="1">
      <c r="A2" s="913" t="s">
        <v>546</v>
      </c>
      <c r="B2" s="913"/>
      <c r="C2" s="913"/>
      <c r="D2" s="913"/>
      <c r="E2" s="913"/>
      <c r="F2" s="152"/>
    </row>
    <row r="3" spans="1:11" s="1" customFormat="1" ht="29.25" customHeight="1">
      <c r="A3" s="913" t="s">
        <v>220</v>
      </c>
      <c r="B3" s="913"/>
      <c r="C3" s="913"/>
      <c r="D3" s="913"/>
      <c r="E3" s="913"/>
      <c r="F3" s="152"/>
    </row>
    <row r="4" spans="1:11" s="1" customFormat="1" ht="28.5" customHeight="1">
      <c r="A4" s="913" t="s">
        <v>927</v>
      </c>
      <c r="B4" s="913"/>
      <c r="C4" s="913"/>
      <c r="D4" s="913"/>
      <c r="E4" s="913"/>
      <c r="F4" s="152"/>
    </row>
    <row r="5" spans="1:11" s="33" customFormat="1" ht="39" customHeight="1">
      <c r="A5" s="914" t="s">
        <v>734</v>
      </c>
      <c r="B5" s="914"/>
      <c r="C5" s="914"/>
      <c r="D5" s="914"/>
      <c r="E5" s="914"/>
      <c r="F5" s="94"/>
    </row>
    <row r="6" spans="1:11" ht="7.5" customHeight="1">
      <c r="A6" s="107"/>
    </row>
    <row r="7" spans="1:11" ht="10.5" customHeight="1">
      <c r="A7" s="108"/>
      <c r="B7" s="135"/>
      <c r="C7" s="109"/>
      <c r="D7" s="110"/>
      <c r="E7" s="111"/>
      <c r="F7" s="153"/>
      <c r="G7" s="17"/>
      <c r="H7" s="17"/>
      <c r="I7" s="17"/>
      <c r="J7" s="17"/>
      <c r="K7" s="17"/>
    </row>
    <row r="8" spans="1:11" ht="51" customHeight="1" thickBot="1">
      <c r="A8" s="416" t="s">
        <v>255</v>
      </c>
      <c r="B8" s="351" t="s">
        <v>549</v>
      </c>
      <c r="C8" s="351" t="s">
        <v>548</v>
      </c>
      <c r="D8" s="417" t="s">
        <v>256</v>
      </c>
      <c r="E8" s="418" t="s">
        <v>11</v>
      </c>
      <c r="F8" s="150"/>
    </row>
    <row r="9" spans="1:11" s="140" customFormat="1" ht="31.5" customHeight="1" thickTop="1">
      <c r="A9" s="340" t="s">
        <v>221</v>
      </c>
      <c r="B9" s="340">
        <v>0</v>
      </c>
      <c r="C9" s="341">
        <v>0</v>
      </c>
      <c r="D9" s="340">
        <v>0</v>
      </c>
      <c r="E9" s="419">
        <v>0</v>
      </c>
      <c r="F9" s="247"/>
      <c r="G9" s="248"/>
      <c r="H9" s="248"/>
      <c r="I9" s="248"/>
      <c r="J9" s="248"/>
      <c r="K9" s="248"/>
    </row>
    <row r="10" spans="1:11" s="32" customFormat="1" ht="25.5" customHeight="1">
      <c r="A10" s="342" t="s">
        <v>222</v>
      </c>
      <c r="B10" s="342">
        <v>0</v>
      </c>
      <c r="C10" s="343">
        <v>44934.294350000004</v>
      </c>
      <c r="D10" s="342">
        <v>44934.294350000004</v>
      </c>
      <c r="E10" s="344">
        <v>1.0973999453132651E-2</v>
      </c>
      <c r="F10" s="353"/>
      <c r="G10" s="408"/>
      <c r="H10" s="408"/>
      <c r="I10" s="408"/>
      <c r="J10" s="408"/>
      <c r="K10" s="408"/>
    </row>
    <row r="11" spans="1:11" s="32" customFormat="1" ht="25.5" customHeight="1">
      <c r="A11" s="342" t="s">
        <v>223</v>
      </c>
      <c r="B11" s="342">
        <v>19388.147300000001</v>
      </c>
      <c r="C11" s="343">
        <v>69067.359719999993</v>
      </c>
      <c r="D11" s="342">
        <v>88455.50701999999</v>
      </c>
      <c r="E11" s="344">
        <v>2.1602891504271526E-2</v>
      </c>
      <c r="F11" s="353"/>
      <c r="G11" s="408"/>
      <c r="H11" s="408"/>
      <c r="I11" s="408"/>
      <c r="J11" s="408"/>
      <c r="K11" s="408"/>
    </row>
    <row r="12" spans="1:11" s="32" customFormat="1" ht="25.5" customHeight="1">
      <c r="A12" s="342" t="s">
        <v>224</v>
      </c>
      <c r="B12" s="342">
        <v>43905.380369999999</v>
      </c>
      <c r="C12" s="343">
        <v>249924.81880000001</v>
      </c>
      <c r="D12" s="342">
        <v>293830.19917000004</v>
      </c>
      <c r="E12" s="344">
        <v>7.1760166519793986E-2</v>
      </c>
      <c r="F12" s="353"/>
      <c r="G12" s="408"/>
      <c r="H12" s="408"/>
      <c r="I12" s="408"/>
      <c r="J12" s="408"/>
      <c r="K12" s="408"/>
    </row>
    <row r="13" spans="1:11" s="32" customFormat="1" ht="25.5" customHeight="1">
      <c r="A13" s="342" t="s">
        <v>225</v>
      </c>
      <c r="B13" s="342">
        <v>103201.74794</v>
      </c>
      <c r="C13" s="343">
        <v>212891.08953</v>
      </c>
      <c r="D13" s="342">
        <v>316092.83747000003</v>
      </c>
      <c r="E13" s="344">
        <v>7.7197220424024035E-2</v>
      </c>
      <c r="F13" s="353"/>
      <c r="G13" s="408"/>
      <c r="H13" s="408"/>
      <c r="I13" s="408"/>
      <c r="J13" s="408"/>
      <c r="K13" s="408"/>
    </row>
    <row r="14" spans="1:11" s="32" customFormat="1" ht="25.5" customHeight="1">
      <c r="A14" s="342" t="s">
        <v>226</v>
      </c>
      <c r="B14" s="342">
        <v>187456.10371</v>
      </c>
      <c r="C14" s="343">
        <v>194777.79350999999</v>
      </c>
      <c r="D14" s="342">
        <v>382233.89721999998</v>
      </c>
      <c r="E14" s="344">
        <v>9.3350405068974698E-2</v>
      </c>
      <c r="F14" s="353"/>
      <c r="G14" s="408"/>
      <c r="H14" s="408"/>
      <c r="I14" s="408"/>
      <c r="J14" s="408"/>
      <c r="K14" s="408"/>
    </row>
    <row r="15" spans="1:11" s="32" customFormat="1" ht="25.5" customHeight="1">
      <c r="A15" s="342" t="s">
        <v>227</v>
      </c>
      <c r="B15" s="342">
        <v>465135.95539999998</v>
      </c>
      <c r="C15" s="343">
        <v>69352.387300000002</v>
      </c>
      <c r="D15" s="342">
        <v>534488.34269999992</v>
      </c>
      <c r="E15" s="344">
        <v>0.13053448074222568</v>
      </c>
      <c r="F15" s="353"/>
      <c r="G15" s="408"/>
      <c r="H15" s="408"/>
      <c r="I15" s="408"/>
      <c r="J15" s="408"/>
      <c r="K15" s="408"/>
    </row>
    <row r="16" spans="1:11" s="32" customFormat="1" ht="25.5" customHeight="1">
      <c r="A16" s="342" t="s">
        <v>228</v>
      </c>
      <c r="B16" s="342">
        <v>348946.75844999996</v>
      </c>
      <c r="C16" s="343">
        <v>36745.450060000003</v>
      </c>
      <c r="D16" s="342">
        <v>385692.20850999997</v>
      </c>
      <c r="E16" s="344">
        <v>9.4195005095618317E-2</v>
      </c>
      <c r="F16" s="353"/>
      <c r="G16" s="408"/>
      <c r="H16" s="408"/>
      <c r="I16" s="408"/>
      <c r="J16" s="408"/>
      <c r="K16" s="408"/>
    </row>
    <row r="17" spans="1:11" s="32" customFormat="1" ht="25.5" customHeight="1">
      <c r="A17" s="342" t="s">
        <v>229</v>
      </c>
      <c r="B17" s="342">
        <v>334822.63543000002</v>
      </c>
      <c r="C17" s="343">
        <v>28686.975329999997</v>
      </c>
      <c r="D17" s="342">
        <v>363509.61076000001</v>
      </c>
      <c r="E17" s="344">
        <v>8.8777498954731054E-2</v>
      </c>
      <c r="F17" s="353"/>
      <c r="G17" s="408"/>
      <c r="H17" s="408"/>
      <c r="I17" s="408"/>
      <c r="J17" s="408"/>
      <c r="K17" s="408"/>
    </row>
    <row r="18" spans="1:11" s="32" customFormat="1" ht="25.5" customHeight="1">
      <c r="A18" s="342" t="s">
        <v>230</v>
      </c>
      <c r="B18" s="342">
        <v>380194.49818</v>
      </c>
      <c r="C18" s="343">
        <v>47093.007729999998</v>
      </c>
      <c r="D18" s="342">
        <v>427287.50591000001</v>
      </c>
      <c r="E18" s="344">
        <v>0.1043535438581279</v>
      </c>
      <c r="F18" s="353"/>
      <c r="G18" s="408"/>
      <c r="H18" s="408"/>
      <c r="I18" s="408"/>
      <c r="J18" s="408"/>
      <c r="K18" s="408"/>
    </row>
    <row r="19" spans="1:11" s="32" customFormat="1" ht="25.5" customHeight="1">
      <c r="A19" s="342" t="s">
        <v>231</v>
      </c>
      <c r="B19" s="342">
        <v>681754.08901999996</v>
      </c>
      <c r="C19" s="343">
        <v>40428.418399999995</v>
      </c>
      <c r="D19" s="342">
        <v>722182.50741999992</v>
      </c>
      <c r="E19" s="344">
        <v>0.17637375986720141</v>
      </c>
      <c r="F19" s="353"/>
      <c r="G19" s="408"/>
      <c r="H19" s="408"/>
      <c r="I19" s="408"/>
      <c r="J19" s="408"/>
      <c r="K19" s="408"/>
    </row>
    <row r="20" spans="1:11" s="32" customFormat="1" ht="25.5" customHeight="1">
      <c r="A20" s="342" t="s">
        <v>232</v>
      </c>
      <c r="B20" s="342">
        <v>491100.12083999999</v>
      </c>
      <c r="C20" s="343">
        <v>18858.838899999999</v>
      </c>
      <c r="D20" s="342">
        <v>509958.95973999996</v>
      </c>
      <c r="E20" s="344">
        <v>0.12454383508766183</v>
      </c>
      <c r="F20" s="353"/>
      <c r="G20" s="408"/>
      <c r="H20" s="408"/>
      <c r="I20" s="408"/>
      <c r="J20" s="408"/>
      <c r="K20" s="408"/>
    </row>
    <row r="21" spans="1:11" s="32" customFormat="1" ht="25.5" customHeight="1">
      <c r="A21" s="342" t="s">
        <v>233</v>
      </c>
      <c r="B21" s="342">
        <v>19418.059519999999</v>
      </c>
      <c r="C21" s="343">
        <v>1580.3965800000001</v>
      </c>
      <c r="D21" s="342">
        <v>20998.456099999999</v>
      </c>
      <c r="E21" s="344">
        <v>5.1283112173326015E-3</v>
      </c>
      <c r="F21" s="353"/>
      <c r="G21" s="408"/>
      <c r="H21" s="408"/>
      <c r="I21" s="408"/>
      <c r="J21" s="408"/>
      <c r="K21" s="408"/>
    </row>
    <row r="22" spans="1:11" s="32" customFormat="1" ht="25.5" customHeight="1">
      <c r="A22" s="342" t="s">
        <v>234</v>
      </c>
      <c r="B22" s="342">
        <v>4661.3483299999998</v>
      </c>
      <c r="C22" s="343">
        <v>288.55796000000004</v>
      </c>
      <c r="D22" s="342">
        <v>4949.9062899999999</v>
      </c>
      <c r="E22" s="344">
        <v>1.2088822069043544E-3</v>
      </c>
      <c r="F22" s="353"/>
      <c r="G22" s="408"/>
      <c r="H22" s="408"/>
      <c r="I22" s="408"/>
      <c r="J22" s="408"/>
      <c r="K22" s="408"/>
    </row>
    <row r="23" spans="1:11" s="313" customFormat="1" ht="27" customHeight="1" thickBot="1">
      <c r="A23" s="420" t="s">
        <v>164</v>
      </c>
      <c r="B23" s="421">
        <v>3079984.8444899996</v>
      </c>
      <c r="C23" s="421">
        <v>1014629.3881699998</v>
      </c>
      <c r="D23" s="421">
        <v>4094614.2326599997</v>
      </c>
      <c r="E23" s="422">
        <v>1</v>
      </c>
      <c r="F23" s="311"/>
      <c r="G23" s="312"/>
      <c r="H23" s="312"/>
      <c r="I23" s="312"/>
      <c r="J23" s="312"/>
      <c r="K23" s="312"/>
    </row>
    <row r="24" spans="1:11" s="316" customFormat="1" ht="78" customHeight="1" thickTop="1">
      <c r="A24" s="423" t="s">
        <v>201</v>
      </c>
      <c r="B24" s="424">
        <v>0.75220391213487703</v>
      </c>
      <c r="C24" s="424">
        <v>0.24779608786512283</v>
      </c>
      <c r="D24" s="424">
        <v>1</v>
      </c>
      <c r="E24" s="424"/>
      <c r="F24" s="314"/>
      <c r="G24" s="315"/>
      <c r="H24" s="315"/>
      <c r="I24" s="315"/>
      <c r="J24" s="315"/>
      <c r="K24" s="315"/>
    </row>
    <row r="25" spans="1:11" s="140" customFormat="1" ht="41.25" customHeight="1" thickBot="1">
      <c r="A25" s="425" t="s">
        <v>235</v>
      </c>
      <c r="B25" s="351" t="s">
        <v>549</v>
      </c>
      <c r="C25" s="351" t="s">
        <v>548</v>
      </c>
      <c r="D25" s="417" t="s">
        <v>257</v>
      </c>
      <c r="E25" s="418" t="s">
        <v>11</v>
      </c>
      <c r="F25" s="247"/>
      <c r="G25" s="248"/>
      <c r="H25" s="248"/>
      <c r="I25" s="248"/>
      <c r="J25" s="248"/>
      <c r="K25" s="248"/>
    </row>
    <row r="26" spans="1:11" s="140" customFormat="1" ht="28.5" customHeight="1" thickTop="1">
      <c r="A26" s="340" t="s">
        <v>221</v>
      </c>
      <c r="B26" s="340">
        <v>0</v>
      </c>
      <c r="C26" s="341">
        <v>0</v>
      </c>
      <c r="D26" s="340">
        <v>0</v>
      </c>
      <c r="E26" s="419">
        <v>0</v>
      </c>
      <c r="F26" s="247"/>
      <c r="G26" s="248"/>
      <c r="H26" s="248"/>
      <c r="I26" s="248"/>
      <c r="J26" s="248"/>
      <c r="K26" s="248"/>
    </row>
    <row r="27" spans="1:11" s="140" customFormat="1" ht="25.5" customHeight="1">
      <c r="A27" s="340" t="s">
        <v>222</v>
      </c>
      <c r="B27" s="340">
        <v>0</v>
      </c>
      <c r="C27" s="341">
        <v>5</v>
      </c>
      <c r="D27" s="340">
        <v>5</v>
      </c>
      <c r="E27" s="419">
        <v>8.0437580437580435E-5</v>
      </c>
      <c r="F27" s="247"/>
      <c r="G27" s="248"/>
      <c r="H27" s="248"/>
      <c r="I27" s="248"/>
      <c r="J27" s="248"/>
      <c r="K27" s="248"/>
    </row>
    <row r="28" spans="1:11" s="140" customFormat="1" ht="25.5" customHeight="1">
      <c r="A28" s="340" t="s">
        <v>223</v>
      </c>
      <c r="B28" s="340">
        <v>4</v>
      </c>
      <c r="C28" s="341">
        <v>14</v>
      </c>
      <c r="D28" s="340">
        <v>18</v>
      </c>
      <c r="E28" s="419">
        <v>2.8957528957528956E-4</v>
      </c>
      <c r="F28" s="247"/>
      <c r="G28" s="248"/>
      <c r="H28" s="248"/>
      <c r="I28" s="248"/>
      <c r="J28" s="248"/>
      <c r="K28" s="248"/>
    </row>
    <row r="29" spans="1:11" s="140" customFormat="1" ht="25.5" customHeight="1">
      <c r="A29" s="340" t="s">
        <v>224</v>
      </c>
      <c r="B29" s="340">
        <v>23</v>
      </c>
      <c r="C29" s="341">
        <v>126</v>
      </c>
      <c r="D29" s="340">
        <v>149</v>
      </c>
      <c r="E29" s="419">
        <v>2.3970398970398969E-3</v>
      </c>
      <c r="F29" s="247"/>
      <c r="G29" s="248"/>
      <c r="H29" s="248"/>
      <c r="I29" s="248"/>
      <c r="J29" s="248"/>
      <c r="K29" s="248"/>
    </row>
    <row r="30" spans="1:11" s="140" customFormat="1" ht="25.5" customHeight="1">
      <c r="A30" s="340" t="s">
        <v>225</v>
      </c>
      <c r="B30" s="340">
        <v>115</v>
      </c>
      <c r="C30" s="341">
        <v>218</v>
      </c>
      <c r="D30" s="340">
        <v>333</v>
      </c>
      <c r="E30" s="419">
        <v>5.3571428571428572E-3</v>
      </c>
      <c r="F30" s="247"/>
      <c r="G30" s="248"/>
      <c r="H30" s="248"/>
      <c r="I30" s="248"/>
      <c r="J30" s="248"/>
      <c r="K30" s="248"/>
    </row>
    <row r="31" spans="1:11" s="140" customFormat="1" ht="25.5" customHeight="1">
      <c r="A31" s="340" t="s">
        <v>226</v>
      </c>
      <c r="B31" s="340">
        <v>401</v>
      </c>
      <c r="C31" s="341">
        <v>389</v>
      </c>
      <c r="D31" s="340">
        <v>790</v>
      </c>
      <c r="E31" s="419">
        <v>1.2709137709137709E-2</v>
      </c>
      <c r="F31" s="247"/>
      <c r="G31" s="248"/>
      <c r="H31" s="248"/>
      <c r="I31" s="248"/>
      <c r="J31" s="248"/>
      <c r="K31" s="248"/>
    </row>
    <row r="32" spans="1:11" s="140" customFormat="1" ht="25.5" customHeight="1">
      <c r="A32" s="340" t="s">
        <v>227</v>
      </c>
      <c r="B32" s="340">
        <v>1855</v>
      </c>
      <c r="C32" s="341">
        <v>255</v>
      </c>
      <c r="D32" s="340">
        <v>2110</v>
      </c>
      <c r="E32" s="419">
        <v>3.3944658944658944E-2</v>
      </c>
      <c r="F32" s="247"/>
      <c r="G32" s="248"/>
      <c r="H32" s="248"/>
      <c r="I32" s="248"/>
      <c r="J32" s="248"/>
      <c r="K32" s="248"/>
    </row>
    <row r="33" spans="1:11" s="140" customFormat="1" ht="25.5" customHeight="1">
      <c r="A33" s="340" t="s">
        <v>228</v>
      </c>
      <c r="B33" s="340">
        <v>2109</v>
      </c>
      <c r="C33" s="341">
        <v>214</v>
      </c>
      <c r="D33" s="340">
        <v>2323</v>
      </c>
      <c r="E33" s="419">
        <v>3.7371299871299869E-2</v>
      </c>
      <c r="F33" s="247"/>
      <c r="G33" s="248"/>
      <c r="H33" s="248"/>
      <c r="I33" s="248"/>
      <c r="J33" s="248"/>
      <c r="K33" s="248"/>
    </row>
    <row r="34" spans="1:11" s="140" customFormat="1" ht="25.5" customHeight="1">
      <c r="A34" s="340" t="s">
        <v>229</v>
      </c>
      <c r="B34" s="340">
        <v>2819</v>
      </c>
      <c r="C34" s="341">
        <v>243</v>
      </c>
      <c r="D34" s="340">
        <v>3062</v>
      </c>
      <c r="E34" s="419">
        <v>4.9259974259974262E-2</v>
      </c>
      <c r="F34" s="247"/>
      <c r="G34" s="248"/>
      <c r="H34" s="248"/>
      <c r="I34" s="248"/>
      <c r="J34" s="248"/>
      <c r="K34" s="248"/>
    </row>
    <row r="35" spans="1:11" s="140" customFormat="1" ht="25.5" customHeight="1">
      <c r="A35" s="340" t="s">
        <v>230</v>
      </c>
      <c r="B35" s="340">
        <v>4565</v>
      </c>
      <c r="C35" s="341">
        <v>549</v>
      </c>
      <c r="D35" s="340">
        <v>5114</v>
      </c>
      <c r="E35" s="419">
        <v>8.2271557271557272E-2</v>
      </c>
      <c r="F35" s="247"/>
      <c r="G35" s="248"/>
      <c r="H35" s="248"/>
      <c r="I35" s="248"/>
      <c r="J35" s="248"/>
      <c r="K35" s="248"/>
    </row>
    <row r="36" spans="1:11" s="140" customFormat="1" ht="25.5" customHeight="1">
      <c r="A36" s="340" t="s">
        <v>231</v>
      </c>
      <c r="B36" s="340">
        <v>14314</v>
      </c>
      <c r="C36" s="341">
        <v>781</v>
      </c>
      <c r="D36" s="340">
        <v>15095</v>
      </c>
      <c r="E36" s="419">
        <v>0.24284105534105535</v>
      </c>
      <c r="F36" s="247"/>
      <c r="G36" s="248"/>
      <c r="H36" s="248"/>
      <c r="I36" s="248"/>
      <c r="J36" s="248"/>
      <c r="K36" s="248"/>
    </row>
    <row r="37" spans="1:11" s="140" customFormat="1" ht="25.5" customHeight="1">
      <c r="A37" s="340" t="s">
        <v>232</v>
      </c>
      <c r="B37" s="340">
        <v>25622</v>
      </c>
      <c r="C37" s="341">
        <v>998</v>
      </c>
      <c r="D37" s="340">
        <v>26620</v>
      </c>
      <c r="E37" s="419">
        <v>0.42824967824967825</v>
      </c>
      <c r="F37" s="247"/>
      <c r="G37" s="248"/>
      <c r="H37" s="248"/>
      <c r="I37" s="248"/>
      <c r="J37" s="248"/>
      <c r="K37" s="248"/>
    </row>
    <row r="38" spans="1:11" s="140" customFormat="1" ht="25.5" customHeight="1">
      <c r="A38" s="340" t="s">
        <v>233</v>
      </c>
      <c r="B38" s="340">
        <v>3773</v>
      </c>
      <c r="C38" s="341">
        <v>274</v>
      </c>
      <c r="D38" s="340">
        <v>4047</v>
      </c>
      <c r="E38" s="419">
        <v>6.5106177606177609E-2</v>
      </c>
      <c r="F38" s="247"/>
      <c r="G38" s="248"/>
      <c r="H38" s="248"/>
      <c r="I38" s="248"/>
      <c r="J38" s="248"/>
      <c r="K38" s="248"/>
    </row>
    <row r="39" spans="1:11" s="140" customFormat="1" ht="25.5" customHeight="1">
      <c r="A39" s="340" t="s">
        <v>234</v>
      </c>
      <c r="B39" s="340">
        <v>2353</v>
      </c>
      <c r="C39" s="341">
        <v>141</v>
      </c>
      <c r="D39" s="340">
        <v>2494</v>
      </c>
      <c r="E39" s="419">
        <v>4.0122265122265119E-2</v>
      </c>
      <c r="F39" s="247"/>
      <c r="G39" s="248"/>
      <c r="H39" s="248"/>
      <c r="I39" s="248"/>
      <c r="J39" s="248"/>
      <c r="K39" s="248"/>
    </row>
    <row r="40" spans="1:11" s="140" customFormat="1" ht="24" customHeight="1">
      <c r="A40" s="345" t="s">
        <v>248</v>
      </c>
      <c r="B40" s="426">
        <v>57953</v>
      </c>
      <c r="C40" s="426">
        <v>4207</v>
      </c>
      <c r="D40" s="426">
        <v>62160</v>
      </c>
      <c r="E40" s="427">
        <v>1</v>
      </c>
      <c r="F40" s="247"/>
      <c r="G40" s="248"/>
      <c r="H40" s="248"/>
      <c r="I40" s="248"/>
      <c r="J40" s="248"/>
      <c r="K40" s="248"/>
    </row>
    <row r="41" spans="1:11" ht="25.5" customHeight="1">
      <c r="A41" s="428" t="s">
        <v>201</v>
      </c>
      <c r="B41" s="348">
        <v>0.93231981981981982</v>
      </c>
      <c r="C41" s="348">
        <v>6.7680180180180183E-2</v>
      </c>
      <c r="D41" s="348">
        <v>1</v>
      </c>
      <c r="E41" s="348"/>
      <c r="F41" s="150"/>
      <c r="G41" s="17"/>
      <c r="H41" s="17"/>
      <c r="I41" s="17"/>
      <c r="J41" s="17"/>
      <c r="K41" s="17"/>
    </row>
    <row r="42" spans="1:11" ht="14.25" customHeight="1" thickBot="1">
      <c r="A42" s="143"/>
      <c r="B42" s="144"/>
      <c r="C42" s="145"/>
      <c r="D42" s="146"/>
      <c r="E42" s="147"/>
      <c r="F42" s="150"/>
      <c r="G42" s="17"/>
      <c r="H42" s="17"/>
      <c r="I42" s="17"/>
      <c r="J42" s="17"/>
      <c r="K42" s="17"/>
    </row>
    <row r="43" spans="1:11" ht="15" customHeight="1" thickTop="1">
      <c r="A43" s="34" t="s">
        <v>735</v>
      </c>
      <c r="B43" s="123"/>
      <c r="C43" s="148"/>
      <c r="D43" s="149"/>
      <c r="E43" s="149"/>
      <c r="F43" s="150"/>
      <c r="G43" s="149"/>
      <c r="H43" s="17"/>
      <c r="I43" s="17"/>
      <c r="J43" s="17"/>
      <c r="K43" s="17"/>
    </row>
    <row r="44" spans="1:11" ht="9" customHeight="1">
      <c r="C44" s="18"/>
      <c r="D44" s="17"/>
      <c r="E44" s="149"/>
      <c r="F44" s="150"/>
      <c r="G44" s="17"/>
      <c r="H44" s="17"/>
      <c r="I44" s="17"/>
      <c r="J44" s="17"/>
      <c r="K44" s="17"/>
    </row>
    <row r="45" spans="1:11" ht="9" customHeight="1">
      <c r="A45" s="16"/>
      <c r="C45" s="18"/>
      <c r="D45" s="17"/>
      <c r="E45" s="149"/>
      <c r="F45" s="150"/>
      <c r="G45" s="17"/>
      <c r="H45" s="17"/>
      <c r="I45" s="17"/>
      <c r="J45" s="17"/>
      <c r="K45" s="17"/>
    </row>
    <row r="46" spans="1:11" ht="9" customHeight="1">
      <c r="A46" s="129"/>
      <c r="C46" s="18"/>
      <c r="D46" s="17"/>
      <c r="E46" s="149"/>
      <c r="F46" s="150"/>
      <c r="G46" s="17"/>
      <c r="H46" s="17"/>
      <c r="I46" s="17"/>
      <c r="J46" s="17"/>
      <c r="K46" s="17"/>
    </row>
    <row r="47" spans="1:11" ht="9" customHeight="1">
      <c r="A47" s="16"/>
      <c r="C47" s="18"/>
      <c r="D47" s="17"/>
      <c r="E47" s="149"/>
      <c r="F47" s="150"/>
      <c r="G47" s="17"/>
      <c r="H47" s="17"/>
      <c r="I47" s="17"/>
      <c r="J47" s="17"/>
      <c r="K47" s="17"/>
    </row>
    <row r="48" spans="1:11" ht="9" customHeight="1">
      <c r="A48" s="16"/>
      <c r="C48" s="18"/>
      <c r="D48" s="17"/>
      <c r="E48" s="149"/>
      <c r="F48" s="150"/>
      <c r="G48" s="17"/>
      <c r="H48" s="17"/>
      <c r="I48" s="17"/>
      <c r="J48" s="17"/>
      <c r="K48" s="17"/>
    </row>
    <row r="49" spans="1:11" ht="9" customHeight="1">
      <c r="A49" s="16"/>
      <c r="B49" s="151"/>
      <c r="C49" s="18"/>
      <c r="D49" s="17"/>
      <c r="E49" s="149"/>
      <c r="F49" s="150"/>
      <c r="G49" s="17"/>
      <c r="H49" s="17"/>
      <c r="I49" s="17"/>
      <c r="J49" s="17"/>
      <c r="K49" s="17"/>
    </row>
    <row r="50" spans="1:11" ht="9" customHeight="1">
      <c r="A50" s="16"/>
      <c r="B50" s="151"/>
      <c r="C50" s="18"/>
      <c r="D50" s="17"/>
      <c r="E50" s="149"/>
      <c r="F50" s="150"/>
      <c r="G50" s="17"/>
      <c r="H50" s="17"/>
      <c r="I50" s="17"/>
      <c r="J50" s="17"/>
      <c r="K50" s="17"/>
    </row>
    <row r="51" spans="1:11" ht="9" customHeight="1">
      <c r="A51" s="16"/>
      <c r="B51" s="151"/>
      <c r="C51" s="18"/>
      <c r="D51" s="17"/>
      <c r="E51" s="149"/>
      <c r="F51" s="150"/>
      <c r="G51" s="17"/>
      <c r="H51" s="17"/>
      <c r="I51" s="17"/>
      <c r="J51" s="17"/>
      <c r="K51" s="17"/>
    </row>
    <row r="52" spans="1:11" ht="9" customHeight="1">
      <c r="A52" s="126"/>
      <c r="B52" s="151"/>
      <c r="C52" s="18"/>
      <c r="D52" s="17"/>
      <c r="E52" s="149"/>
      <c r="F52" s="150"/>
      <c r="G52" s="17"/>
      <c r="H52" s="17"/>
      <c r="I52" s="17"/>
      <c r="J52" s="17"/>
      <c r="K52" s="17"/>
    </row>
    <row r="53" spans="1:11" ht="9" customHeight="1">
      <c r="A53" s="16"/>
      <c r="B53" s="151"/>
      <c r="C53" s="18"/>
      <c r="D53" s="17"/>
      <c r="E53" s="149"/>
      <c r="F53" s="150"/>
      <c r="G53" s="17"/>
      <c r="H53" s="17"/>
      <c r="I53" s="17"/>
      <c r="J53" s="17"/>
      <c r="K53" s="17"/>
    </row>
    <row r="54" spans="1:11" ht="9" customHeight="1">
      <c r="A54" s="16"/>
      <c r="B54" s="151"/>
      <c r="C54" s="18"/>
      <c r="D54" s="17"/>
      <c r="E54" s="149"/>
      <c r="F54" s="150"/>
      <c r="G54" s="17"/>
      <c r="H54" s="17"/>
      <c r="I54" s="17"/>
      <c r="J54" s="17"/>
      <c r="K54" s="17"/>
    </row>
    <row r="55" spans="1:11" ht="9" customHeight="1">
      <c r="A55" s="16"/>
      <c r="B55" s="151"/>
      <c r="C55" s="18"/>
      <c r="D55" s="17"/>
      <c r="E55" s="149"/>
      <c r="F55" s="150"/>
      <c r="G55" s="17"/>
      <c r="H55" s="17"/>
      <c r="I55" s="17"/>
      <c r="J55" s="17"/>
      <c r="K55" s="17"/>
    </row>
    <row r="56" spans="1:11" ht="9" customHeight="1">
      <c r="A56" s="16"/>
      <c r="C56" s="18"/>
      <c r="D56" s="17"/>
      <c r="E56" s="149"/>
      <c r="F56" s="150"/>
      <c r="G56" s="17"/>
      <c r="H56" s="17"/>
      <c r="I56" s="17"/>
      <c r="J56" s="17"/>
      <c r="K56" s="17"/>
    </row>
    <row r="57" spans="1:11" ht="9" customHeight="1">
      <c r="A57" s="16"/>
      <c r="C57" s="18"/>
      <c r="D57" s="17"/>
      <c r="E57" s="149"/>
      <c r="F57" s="150"/>
      <c r="G57" s="17"/>
      <c r="H57" s="17"/>
      <c r="I57" s="17"/>
      <c r="J57" s="17"/>
      <c r="K57" s="17"/>
    </row>
    <row r="58" spans="1:11" ht="9" customHeight="1">
      <c r="A58" s="126"/>
      <c r="C58" s="18"/>
      <c r="D58" s="17"/>
      <c r="E58" s="149"/>
      <c r="F58" s="150"/>
      <c r="G58" s="17"/>
      <c r="H58" s="17"/>
      <c r="I58" s="17"/>
      <c r="J58" s="17"/>
      <c r="K58" s="17"/>
    </row>
    <row r="59" spans="1:11" ht="9" customHeight="1">
      <c r="A59" s="16"/>
      <c r="C59" s="18"/>
      <c r="D59" s="17"/>
      <c r="E59" s="149"/>
      <c r="F59" s="150"/>
      <c r="G59" s="17"/>
      <c r="H59" s="17"/>
      <c r="I59" s="17"/>
      <c r="J59" s="17"/>
      <c r="K59" s="17"/>
    </row>
    <row r="60" spans="1:11" ht="9" customHeight="1">
      <c r="A60" s="16"/>
      <c r="C60" s="18"/>
      <c r="D60" s="17"/>
      <c r="E60" s="149"/>
      <c r="F60" s="150"/>
      <c r="G60" s="17"/>
      <c r="H60" s="17"/>
      <c r="I60" s="17"/>
      <c r="J60" s="17"/>
      <c r="K60" s="17"/>
    </row>
    <row r="61" spans="1:11" ht="9" customHeight="1">
      <c r="A61" s="16"/>
      <c r="C61" s="18"/>
      <c r="D61" s="17"/>
      <c r="E61" s="149"/>
      <c r="F61" s="150"/>
      <c r="G61" s="17"/>
      <c r="H61" s="17"/>
      <c r="I61" s="17"/>
      <c r="J61" s="17"/>
      <c r="K61" s="17"/>
    </row>
    <row r="62" spans="1:11" ht="9" customHeight="1">
      <c r="A62" s="16"/>
      <c r="C62" s="18"/>
      <c r="D62" s="17"/>
      <c r="E62" s="149"/>
      <c r="F62" s="150"/>
      <c r="G62" s="17"/>
      <c r="H62" s="17"/>
      <c r="I62" s="17"/>
      <c r="J62" s="17"/>
      <c r="K62" s="17"/>
    </row>
    <row r="63" spans="1:11" ht="9" customHeight="1">
      <c r="A63" s="16"/>
      <c r="C63" s="18"/>
      <c r="D63" s="17"/>
      <c r="E63" s="149"/>
      <c r="F63" s="150"/>
      <c r="G63" s="17"/>
      <c r="H63" s="17"/>
      <c r="I63" s="17"/>
      <c r="J63" s="17"/>
      <c r="K63" s="17"/>
    </row>
    <row r="64" spans="1:11" ht="9" customHeight="1">
      <c r="A64" s="126"/>
      <c r="C64" s="18"/>
      <c r="D64" s="17"/>
      <c r="E64" s="149"/>
      <c r="F64" s="150"/>
      <c r="G64" s="17"/>
      <c r="H64" s="17"/>
      <c r="I64" s="17"/>
      <c r="J64" s="17"/>
      <c r="K64" s="17"/>
    </row>
    <row r="65" spans="1:11" ht="9" customHeight="1">
      <c r="A65" s="16"/>
      <c r="C65" s="18"/>
      <c r="D65" s="17"/>
      <c r="E65" s="149"/>
      <c r="F65" s="150"/>
      <c r="G65" s="17"/>
      <c r="H65" s="17"/>
      <c r="I65" s="17"/>
      <c r="J65" s="17"/>
      <c r="K65" s="17"/>
    </row>
    <row r="66" spans="1:11" ht="9" customHeight="1">
      <c r="A66" s="16"/>
      <c r="C66" s="18"/>
      <c r="D66" s="17"/>
      <c r="E66" s="149"/>
      <c r="F66" s="150"/>
      <c r="G66" s="17"/>
      <c r="H66" s="17"/>
      <c r="I66" s="17"/>
      <c r="J66" s="17"/>
      <c r="K66" s="17"/>
    </row>
    <row r="67" spans="1:11" ht="9" customHeight="1">
      <c r="A67" s="16"/>
      <c r="C67" s="18"/>
      <c r="D67" s="17"/>
      <c r="E67" s="149"/>
      <c r="F67" s="150"/>
      <c r="G67" s="17"/>
      <c r="H67" s="17"/>
      <c r="I67" s="17"/>
      <c r="J67" s="17"/>
      <c r="K67" s="17"/>
    </row>
    <row r="68" spans="1:11" ht="9" customHeight="1">
      <c r="A68" s="16"/>
      <c r="C68" s="18"/>
      <c r="D68" s="17"/>
      <c r="E68" s="149"/>
      <c r="F68" s="150"/>
      <c r="G68" s="17"/>
      <c r="H68" s="17"/>
      <c r="I68" s="17"/>
      <c r="J68" s="17"/>
      <c r="K68" s="17"/>
    </row>
    <row r="69" spans="1:11" ht="9" customHeight="1">
      <c r="A69" s="126"/>
      <c r="C69" s="18"/>
      <c r="D69" s="17"/>
      <c r="E69" s="149"/>
      <c r="F69" s="150"/>
      <c r="G69" s="17"/>
      <c r="H69" s="17"/>
      <c r="I69" s="17"/>
      <c r="J69" s="17"/>
      <c r="K69" s="17"/>
    </row>
    <row r="70" spans="1:11" ht="9" customHeight="1">
      <c r="A70" s="127"/>
      <c r="C70" s="18"/>
      <c r="D70" s="17"/>
      <c r="E70" s="149"/>
      <c r="F70" s="150"/>
      <c r="G70" s="17"/>
      <c r="H70" s="17"/>
      <c r="I70" s="17"/>
      <c r="J70" s="17"/>
      <c r="K70" s="17"/>
    </row>
    <row r="71" spans="1:11" ht="9" customHeight="1">
      <c r="A71" s="127"/>
      <c r="C71" s="18"/>
      <c r="D71" s="17"/>
      <c r="E71" s="149"/>
      <c r="F71" s="150"/>
      <c r="G71" s="17"/>
      <c r="H71" s="17"/>
      <c r="I71" s="17"/>
      <c r="J71" s="17"/>
      <c r="K71" s="17"/>
    </row>
    <row r="72" spans="1:11" ht="9" customHeight="1">
      <c r="A72" s="127"/>
      <c r="C72" s="18"/>
      <c r="D72" s="17"/>
      <c r="E72" s="149"/>
      <c r="F72" s="150"/>
      <c r="G72" s="17"/>
      <c r="H72" s="17"/>
      <c r="I72" s="17"/>
      <c r="J72" s="17"/>
      <c r="K72" s="17"/>
    </row>
    <row r="73" spans="1:11" ht="9" customHeight="1">
      <c r="A73" s="127"/>
      <c r="C73" s="18"/>
      <c r="D73" s="17"/>
      <c r="E73" s="149"/>
      <c r="F73" s="150"/>
      <c r="G73" s="17"/>
      <c r="H73" s="17"/>
      <c r="I73" s="17"/>
      <c r="J73" s="17"/>
      <c r="K73" s="17"/>
    </row>
    <row r="74" spans="1:11" ht="9" customHeight="1">
      <c r="A74" s="128"/>
      <c r="C74" s="18"/>
      <c r="D74" s="17"/>
      <c r="E74" s="149"/>
      <c r="F74" s="150"/>
      <c r="G74" s="17"/>
      <c r="H74" s="17"/>
      <c r="I74" s="17"/>
      <c r="J74" s="17"/>
      <c r="K74" s="17"/>
    </row>
    <row r="75" spans="1:11" ht="9" customHeight="1">
      <c r="A75" s="128"/>
      <c r="C75" s="18"/>
      <c r="D75" s="17"/>
      <c r="E75" s="149"/>
      <c r="F75" s="150"/>
      <c r="G75" s="17"/>
      <c r="H75" s="17"/>
      <c r="I75" s="17"/>
      <c r="J75" s="17"/>
      <c r="K75" s="17"/>
    </row>
    <row r="76" spans="1:11" ht="9" customHeight="1">
      <c r="A76" s="129"/>
      <c r="C76" s="18"/>
      <c r="D76" s="17"/>
      <c r="E76" s="149"/>
      <c r="F76" s="150"/>
      <c r="G76" s="17"/>
      <c r="H76" s="17"/>
      <c r="I76" s="17"/>
      <c r="J76" s="17"/>
      <c r="K76" s="17"/>
    </row>
    <row r="77" spans="1:11" ht="9" customHeight="1">
      <c r="A77" s="16"/>
      <c r="C77" s="18"/>
      <c r="D77" s="17"/>
      <c r="E77" s="149"/>
      <c r="F77" s="150"/>
      <c r="G77" s="17"/>
      <c r="H77" s="17"/>
      <c r="I77" s="17"/>
      <c r="J77" s="17"/>
      <c r="K77" s="17"/>
    </row>
    <row r="78" spans="1:11" ht="9" customHeight="1">
      <c r="A78" s="16"/>
      <c r="C78" s="18"/>
      <c r="D78" s="17"/>
      <c r="E78" s="149"/>
      <c r="F78" s="150"/>
      <c r="G78" s="17"/>
      <c r="H78" s="17"/>
      <c r="I78" s="17"/>
      <c r="J78" s="17"/>
      <c r="K78" s="17"/>
    </row>
    <row r="79" spans="1:11" ht="9" customHeight="1">
      <c r="A79" s="16"/>
      <c r="C79" s="18"/>
      <c r="D79" s="17"/>
      <c r="E79" s="149"/>
      <c r="F79" s="150"/>
      <c r="G79" s="17"/>
      <c r="H79" s="17"/>
      <c r="I79" s="17"/>
      <c r="J79" s="17"/>
      <c r="K79" s="17"/>
    </row>
    <row r="80" spans="1:11" ht="9" customHeight="1">
      <c r="A80" s="16"/>
      <c r="C80" s="18"/>
      <c r="D80" s="17"/>
      <c r="E80" s="149"/>
      <c r="F80" s="150"/>
      <c r="G80" s="17"/>
      <c r="H80" s="17"/>
      <c r="I80" s="17"/>
      <c r="J80" s="17"/>
      <c r="K80" s="17"/>
    </row>
    <row r="81" spans="1:11" ht="9" customHeight="1">
      <c r="A81" s="127"/>
      <c r="C81" s="18"/>
      <c r="D81" s="17"/>
      <c r="E81" s="149"/>
      <c r="F81" s="150"/>
      <c r="G81" s="17"/>
      <c r="H81" s="17"/>
      <c r="I81" s="17"/>
      <c r="J81" s="17"/>
      <c r="K81" s="17"/>
    </row>
    <row r="82" spans="1:11" ht="9" customHeight="1">
      <c r="A82" s="129"/>
      <c r="C82" s="18"/>
      <c r="D82" s="17"/>
      <c r="E82" s="149"/>
      <c r="F82" s="150"/>
      <c r="G82" s="17"/>
      <c r="H82" s="17"/>
      <c r="I82" s="17"/>
      <c r="J82" s="17"/>
      <c r="K82" s="17"/>
    </row>
    <row r="83" spans="1:11" ht="9" customHeight="1">
      <c r="A83" s="16"/>
      <c r="C83" s="18"/>
      <c r="D83" s="17"/>
      <c r="E83" s="149"/>
      <c r="F83" s="150"/>
      <c r="G83" s="17"/>
      <c r="H83" s="17"/>
      <c r="I83" s="17"/>
      <c r="J83" s="17"/>
      <c r="K83" s="17"/>
    </row>
    <row r="84" spans="1:11" ht="9" customHeight="1">
      <c r="A84" s="16"/>
      <c r="C84" s="18"/>
      <c r="D84" s="17"/>
      <c r="E84" s="149"/>
      <c r="F84" s="150"/>
      <c r="G84" s="17"/>
      <c r="H84" s="17"/>
      <c r="I84" s="17"/>
      <c r="J84" s="17"/>
      <c r="K84" s="17"/>
    </row>
    <row r="85" spans="1:11" ht="9" customHeight="1">
      <c r="A85" s="16"/>
      <c r="C85" s="18"/>
      <c r="D85" s="17"/>
      <c r="E85" s="149"/>
      <c r="F85" s="150"/>
      <c r="G85" s="17"/>
      <c r="H85" s="17"/>
      <c r="I85" s="17"/>
      <c r="J85" s="17"/>
      <c r="K85" s="17"/>
    </row>
    <row r="86" spans="1:11" ht="9" customHeight="1">
      <c r="A86" s="16"/>
      <c r="C86" s="18"/>
      <c r="D86" s="17"/>
      <c r="E86" s="149"/>
      <c r="F86" s="150"/>
      <c r="G86" s="17"/>
      <c r="H86" s="17"/>
      <c r="I86" s="17"/>
      <c r="J86" s="17"/>
      <c r="K86" s="17"/>
    </row>
    <row r="87" spans="1:11" ht="9" customHeight="1">
      <c r="A87" s="127"/>
      <c r="C87" s="18"/>
      <c r="D87" s="17"/>
      <c r="E87" s="149"/>
      <c r="F87" s="150"/>
      <c r="G87" s="17"/>
      <c r="H87" s="17"/>
      <c r="I87" s="17"/>
      <c r="J87" s="17"/>
      <c r="K87" s="17"/>
    </row>
    <row r="88" spans="1:11" ht="9" customHeight="1">
      <c r="A88" s="129"/>
      <c r="C88" s="18"/>
      <c r="D88" s="17"/>
      <c r="E88" s="149"/>
      <c r="F88" s="150"/>
      <c r="G88" s="17"/>
      <c r="H88" s="17"/>
      <c r="I88" s="17"/>
      <c r="J88" s="17"/>
      <c r="K88" s="17"/>
    </row>
    <row r="89" spans="1:11" ht="9" customHeight="1">
      <c r="A89" s="16"/>
      <c r="C89" s="18"/>
      <c r="D89" s="17"/>
      <c r="E89" s="149"/>
      <c r="F89" s="150"/>
      <c r="G89" s="17"/>
      <c r="H89" s="17"/>
      <c r="I89" s="17"/>
      <c r="J89" s="17"/>
      <c r="K89" s="17"/>
    </row>
    <row r="90" spans="1:11" ht="9" customHeight="1">
      <c r="A90" s="16"/>
      <c r="C90" s="18"/>
      <c r="D90" s="17"/>
      <c r="E90" s="149"/>
      <c r="F90" s="150"/>
      <c r="G90" s="17"/>
      <c r="H90" s="17"/>
      <c r="I90" s="17"/>
      <c r="J90" s="17"/>
      <c r="K90" s="17"/>
    </row>
    <row r="91" spans="1:11" ht="9" customHeight="1">
      <c r="A91" s="16"/>
      <c r="C91" s="37"/>
      <c r="E91" s="123"/>
      <c r="F91" s="150"/>
    </row>
    <row r="92" spans="1:11" ht="9" customHeight="1">
      <c r="A92" s="16"/>
      <c r="C92" s="37"/>
      <c r="E92" s="123"/>
      <c r="F92" s="150"/>
    </row>
    <row r="93" spans="1:11" ht="9" customHeight="1">
      <c r="A93" s="16"/>
      <c r="C93" s="37"/>
      <c r="E93" s="123"/>
      <c r="F93" s="150"/>
    </row>
    <row r="94" spans="1:11" ht="9" customHeight="1">
      <c r="A94" s="16"/>
      <c r="C94" s="37"/>
      <c r="E94" s="123"/>
      <c r="F94" s="150"/>
    </row>
    <row r="95" spans="1:11" ht="9" customHeight="1">
      <c r="A95" s="16"/>
      <c r="C95" s="37"/>
      <c r="E95" s="123"/>
      <c r="F95" s="150"/>
    </row>
    <row r="96" spans="1:11" ht="9" customHeight="1">
      <c r="A96" s="16"/>
      <c r="C96" s="37"/>
      <c r="E96" s="123"/>
      <c r="F96" s="150"/>
    </row>
    <row r="97" spans="1:6" ht="9" customHeight="1">
      <c r="A97" s="127"/>
      <c r="C97" s="37"/>
      <c r="E97" s="123"/>
      <c r="F97" s="150"/>
    </row>
    <row r="98" spans="1:6" ht="9" customHeight="1">
      <c r="A98" s="129"/>
      <c r="C98" s="37"/>
      <c r="E98" s="123"/>
      <c r="F98" s="150"/>
    </row>
    <row r="99" spans="1:6" ht="9" customHeight="1">
      <c r="A99" s="16"/>
      <c r="C99" s="37"/>
      <c r="E99" s="123"/>
      <c r="F99" s="150"/>
    </row>
    <row r="100" spans="1:6" ht="9" customHeight="1">
      <c r="A100" s="16"/>
      <c r="C100" s="37"/>
      <c r="E100" s="123"/>
      <c r="F100" s="150"/>
    </row>
    <row r="101" spans="1:6" ht="9" customHeight="1">
      <c r="A101" s="16"/>
      <c r="C101" s="37"/>
      <c r="E101" s="123"/>
      <c r="F101" s="150"/>
    </row>
    <row r="102" spans="1:6" ht="9" customHeight="1">
      <c r="A102" s="16"/>
      <c r="C102" s="37"/>
      <c r="E102" s="123"/>
      <c r="F102" s="150"/>
    </row>
    <row r="103" spans="1:6" ht="9" customHeight="1">
      <c r="A103" s="16"/>
      <c r="C103" s="37"/>
      <c r="E103" s="123"/>
      <c r="F103" s="150"/>
    </row>
    <row r="104" spans="1:6" ht="9" customHeight="1">
      <c r="A104" s="16"/>
      <c r="C104" s="37"/>
      <c r="E104" s="123"/>
      <c r="F104" s="150"/>
    </row>
    <row r="105" spans="1:6" ht="9" customHeight="1">
      <c r="A105" s="16"/>
      <c r="C105" s="37"/>
      <c r="E105" s="123"/>
      <c r="F105" s="150"/>
    </row>
    <row r="106" spans="1:6" ht="9" customHeight="1">
      <c r="A106" s="16"/>
      <c r="C106" s="37"/>
      <c r="E106" s="123"/>
      <c r="F106" s="150"/>
    </row>
    <row r="107" spans="1:6" ht="9" customHeight="1">
      <c r="A107" s="16"/>
      <c r="C107" s="37"/>
      <c r="E107" s="123"/>
      <c r="F107" s="150"/>
    </row>
    <row r="108" spans="1:6" ht="9" customHeight="1">
      <c r="A108" s="129"/>
      <c r="C108" s="37"/>
      <c r="E108" s="123"/>
      <c r="F108" s="150"/>
    </row>
    <row r="109" spans="1:6" ht="9" customHeight="1">
      <c r="A109" s="16"/>
      <c r="C109" s="37"/>
      <c r="E109" s="123"/>
      <c r="F109" s="150"/>
    </row>
    <row r="110" spans="1:6" ht="9" customHeight="1">
      <c r="A110" s="16"/>
      <c r="C110" s="37"/>
      <c r="E110" s="123"/>
      <c r="F110" s="150"/>
    </row>
    <row r="111" spans="1:6" ht="9" customHeight="1">
      <c r="A111" s="16"/>
      <c r="C111" s="37"/>
      <c r="E111" s="123"/>
      <c r="F111" s="150"/>
    </row>
    <row r="112" spans="1:6">
      <c r="A112" s="130"/>
      <c r="C112" s="37"/>
      <c r="E112" s="123"/>
      <c r="F112" s="150"/>
    </row>
    <row r="113" spans="1:6">
      <c r="A113" s="130"/>
      <c r="C113" s="37"/>
      <c r="E113" s="123"/>
      <c r="F113" s="150"/>
    </row>
    <row r="114" spans="1:6">
      <c r="A114" s="130"/>
      <c r="C114" s="37"/>
      <c r="E114" s="123"/>
      <c r="F114" s="150"/>
    </row>
    <row r="115" spans="1:6">
      <c r="A115" s="130"/>
      <c r="C115" s="37"/>
      <c r="E115" s="123"/>
    </row>
    <row r="116" spans="1:6">
      <c r="A116" s="130"/>
      <c r="C116" s="37"/>
      <c r="E116" s="123"/>
    </row>
    <row r="117" spans="1:6">
      <c r="A117" s="130"/>
      <c r="C117" s="37"/>
      <c r="E117" s="123"/>
    </row>
    <row r="118" spans="1:6">
      <c r="A118" s="130"/>
      <c r="C118" s="37"/>
      <c r="E118" s="123"/>
    </row>
    <row r="119" spans="1:6" ht="15.75">
      <c r="A119" s="131"/>
      <c r="C119" s="37"/>
      <c r="E119" s="123"/>
    </row>
    <row r="120" spans="1:6" ht="15.75">
      <c r="A120" s="131"/>
      <c r="C120" s="37"/>
      <c r="E120" s="123"/>
    </row>
    <row r="121" spans="1:6" ht="15.75">
      <c r="A121" s="131"/>
      <c r="C121" s="37"/>
      <c r="E121" s="123"/>
    </row>
    <row r="122" spans="1:6" ht="15.75">
      <c r="A122" s="131"/>
      <c r="C122" s="37"/>
      <c r="E122" s="123"/>
    </row>
    <row r="123" spans="1:6" ht="15.75">
      <c r="A123" s="131"/>
      <c r="C123" s="37"/>
      <c r="E123" s="123"/>
    </row>
    <row r="124" spans="1:6" ht="15.75">
      <c r="A124" s="131"/>
      <c r="C124" s="37"/>
      <c r="E124" s="123"/>
    </row>
    <row r="125" spans="1:6" ht="15.75">
      <c r="A125" s="131"/>
      <c r="C125" s="37"/>
      <c r="E125" s="123"/>
    </row>
    <row r="126" spans="1:6" ht="15.75">
      <c r="A126" s="131"/>
      <c r="C126" s="37"/>
      <c r="E126" s="123"/>
    </row>
    <row r="127" spans="1:6" ht="15.75">
      <c r="A127" s="131"/>
      <c r="C127" s="37"/>
      <c r="E127" s="123"/>
    </row>
    <row r="128" spans="1:6" ht="15.75">
      <c r="A128" s="131"/>
      <c r="C128" s="37"/>
      <c r="E128" s="123"/>
    </row>
    <row r="129" spans="1:5" ht="15.75">
      <c r="A129" s="131"/>
      <c r="C129" s="37"/>
      <c r="E129" s="123"/>
    </row>
    <row r="130" spans="1:5" ht="15.75">
      <c r="A130" s="131"/>
      <c r="C130" s="37"/>
      <c r="E130" s="123"/>
    </row>
    <row r="131" spans="1:5" ht="15.75">
      <c r="A131" s="131"/>
      <c r="C131" s="37"/>
      <c r="E131" s="123"/>
    </row>
    <row r="132" spans="1:5" ht="15.75">
      <c r="A132" s="131"/>
      <c r="C132" s="37"/>
      <c r="E132" s="123"/>
    </row>
    <row r="133" spans="1:5" ht="15.75">
      <c r="A133" s="131"/>
      <c r="C133" s="37"/>
      <c r="E133" s="123"/>
    </row>
    <row r="134" spans="1:5" ht="15.75">
      <c r="A134" s="131"/>
      <c r="C134" s="37"/>
      <c r="E134" s="123"/>
    </row>
    <row r="135" spans="1:5" ht="15.75">
      <c r="A135" s="131"/>
      <c r="C135" s="37"/>
      <c r="E135" s="123"/>
    </row>
    <row r="136" spans="1:5" ht="15.75">
      <c r="A136" s="131"/>
      <c r="C136" s="37"/>
      <c r="E136" s="123"/>
    </row>
    <row r="137" spans="1:5" ht="15.75">
      <c r="A137" s="131"/>
      <c r="C137" s="37"/>
      <c r="E137" s="123"/>
    </row>
    <row r="138" spans="1:5" ht="15.75">
      <c r="A138" s="131"/>
      <c r="C138" s="37"/>
      <c r="E138" s="123"/>
    </row>
    <row r="139" spans="1:5" ht="15.75">
      <c r="A139" s="131"/>
      <c r="C139" s="37"/>
      <c r="E139" s="123"/>
    </row>
    <row r="140" spans="1:5" ht="15.75">
      <c r="A140" s="131"/>
      <c r="C140" s="37"/>
      <c r="E140" s="123"/>
    </row>
    <row r="141" spans="1:5" ht="15.75">
      <c r="A141" s="131"/>
      <c r="C141" s="37"/>
      <c r="E141" s="123"/>
    </row>
    <row r="142" spans="1:5" ht="15.75">
      <c r="A142" s="131"/>
      <c r="C142" s="37"/>
      <c r="E142" s="123"/>
    </row>
    <row r="143" spans="1:5" ht="15.75">
      <c r="A143" s="131"/>
      <c r="C143" s="37"/>
      <c r="E143" s="123"/>
    </row>
    <row r="144" spans="1:5" ht="15.75">
      <c r="A144" s="131"/>
      <c r="C144" s="37"/>
      <c r="E144" s="123"/>
    </row>
    <row r="145" spans="1:5" ht="15.75">
      <c r="A145" s="131"/>
      <c r="C145" s="37"/>
      <c r="E145" s="123"/>
    </row>
    <row r="146" spans="1:5" ht="15.75">
      <c r="A146" s="131"/>
      <c r="C146" s="37"/>
      <c r="E146" s="123"/>
    </row>
    <row r="147" spans="1:5" ht="15.75">
      <c r="A147" s="131"/>
      <c r="C147" s="37"/>
      <c r="E147" s="123"/>
    </row>
    <row r="148" spans="1:5" ht="15.75">
      <c r="A148" s="131"/>
      <c r="C148" s="37"/>
      <c r="E148" s="123"/>
    </row>
    <row r="149" spans="1:5" ht="15.75">
      <c r="A149" s="131"/>
      <c r="C149" s="37"/>
      <c r="E149" s="123"/>
    </row>
    <row r="150" spans="1:5" ht="15.75">
      <c r="A150" s="131"/>
      <c r="C150" s="37"/>
      <c r="E150" s="123"/>
    </row>
    <row r="151" spans="1:5" ht="15.75">
      <c r="A151" s="131"/>
      <c r="C151" s="37"/>
      <c r="E151" s="123"/>
    </row>
    <row r="152" spans="1:5" ht="15.75">
      <c r="A152" s="131"/>
      <c r="C152" s="37"/>
      <c r="E152" s="123"/>
    </row>
    <row r="153" spans="1:5" ht="15.75">
      <c r="A153" s="131"/>
      <c r="C153" s="37"/>
      <c r="E153" s="123"/>
    </row>
    <row r="154" spans="1:5" ht="15.75">
      <c r="A154" s="131"/>
      <c r="C154" s="37"/>
      <c r="E154" s="123"/>
    </row>
    <row r="155" spans="1:5" ht="15.75">
      <c r="A155" s="131"/>
      <c r="C155" s="37"/>
      <c r="E155" s="123"/>
    </row>
    <row r="156" spans="1:5" ht="15.75">
      <c r="A156" s="131"/>
      <c r="C156" s="37"/>
      <c r="E156" s="123"/>
    </row>
    <row r="157" spans="1:5" ht="15.75">
      <c r="A157" s="131"/>
      <c r="C157" s="37"/>
      <c r="E157" s="123"/>
    </row>
    <row r="158" spans="1:5" ht="15.75">
      <c r="A158" s="131"/>
      <c r="C158" s="37"/>
      <c r="E158" s="123"/>
    </row>
    <row r="159" spans="1:5" ht="15.75">
      <c r="A159" s="131"/>
      <c r="C159" s="37"/>
      <c r="E159" s="123"/>
    </row>
    <row r="160" spans="1:5" ht="15.75">
      <c r="A160" s="131"/>
      <c r="C160" s="37"/>
      <c r="E160" s="123"/>
    </row>
    <row r="161" spans="1:5" ht="15.75">
      <c r="A161" s="131"/>
      <c r="C161" s="37"/>
      <c r="E161" s="123"/>
    </row>
    <row r="162" spans="1:5" ht="15.75">
      <c r="A162" s="131"/>
      <c r="C162" s="37"/>
      <c r="E162" s="123"/>
    </row>
    <row r="163" spans="1:5" ht="15.75">
      <c r="A163" s="131"/>
      <c r="C163" s="37"/>
      <c r="E163" s="123"/>
    </row>
    <row r="164" spans="1:5" ht="15.75">
      <c r="A164" s="131"/>
      <c r="C164" s="37"/>
      <c r="E164" s="123"/>
    </row>
    <row r="165" spans="1:5" ht="15.75">
      <c r="A165" s="131"/>
      <c r="C165" s="37"/>
      <c r="E165" s="123"/>
    </row>
    <row r="166" spans="1:5" ht="15.75">
      <c r="A166" s="131"/>
      <c r="C166" s="37"/>
      <c r="E166" s="123"/>
    </row>
    <row r="167" spans="1:5" ht="15.75">
      <c r="A167" s="131"/>
      <c r="C167" s="37"/>
      <c r="E167" s="123"/>
    </row>
    <row r="168" spans="1:5" ht="15.75">
      <c r="A168" s="131"/>
      <c r="C168" s="37"/>
      <c r="E168" s="123"/>
    </row>
    <row r="169" spans="1:5" ht="15.75">
      <c r="A169" s="131"/>
      <c r="C169" s="37"/>
      <c r="E169" s="123"/>
    </row>
    <row r="170" spans="1:5" ht="15.75">
      <c r="A170" s="131"/>
      <c r="C170" s="37"/>
      <c r="E170" s="123"/>
    </row>
    <row r="171" spans="1:5" ht="15.75">
      <c r="A171" s="131"/>
      <c r="C171" s="37"/>
      <c r="E171" s="123"/>
    </row>
    <row r="172" spans="1:5" ht="15.75">
      <c r="A172" s="131"/>
      <c r="C172" s="37"/>
      <c r="E172" s="123"/>
    </row>
    <row r="173" spans="1:5" ht="15.75">
      <c r="A173" s="131"/>
      <c r="C173" s="37"/>
      <c r="E173" s="123"/>
    </row>
    <row r="174" spans="1:5" ht="15.75">
      <c r="A174" s="131"/>
      <c r="C174" s="37"/>
      <c r="E174" s="123"/>
    </row>
    <row r="175" spans="1:5" ht="15.75">
      <c r="A175" s="131"/>
      <c r="C175" s="37"/>
      <c r="E175" s="123"/>
    </row>
    <row r="176" spans="1:5" ht="15.75">
      <c r="A176" s="131"/>
      <c r="C176" s="37"/>
      <c r="E176" s="123"/>
    </row>
    <row r="177" spans="1:5" ht="15.75">
      <c r="A177" s="131"/>
      <c r="C177" s="37"/>
      <c r="E177" s="123"/>
    </row>
    <row r="178" spans="1:5" ht="15.75">
      <c r="A178" s="131"/>
      <c r="C178" s="37"/>
      <c r="E178" s="123"/>
    </row>
    <row r="179" spans="1:5" ht="15.75">
      <c r="A179" s="131"/>
      <c r="C179" s="37"/>
      <c r="E179" s="123"/>
    </row>
    <row r="180" spans="1:5" ht="15.75">
      <c r="A180" s="131"/>
      <c r="C180" s="37"/>
      <c r="E180" s="123"/>
    </row>
    <row r="181" spans="1:5" ht="15.75">
      <c r="A181" s="131"/>
      <c r="C181" s="37"/>
      <c r="E181" s="123"/>
    </row>
    <row r="182" spans="1:5" ht="15.75">
      <c r="A182" s="131"/>
      <c r="C182" s="37"/>
      <c r="E182" s="123"/>
    </row>
    <row r="183" spans="1:5" ht="15.75">
      <c r="A183" s="131"/>
      <c r="C183" s="37"/>
      <c r="E183" s="123"/>
    </row>
    <row r="184" spans="1:5" ht="15.75">
      <c r="A184" s="131"/>
      <c r="C184" s="37"/>
      <c r="E184" s="123"/>
    </row>
    <row r="185" spans="1:5" ht="15.75">
      <c r="A185" s="131"/>
      <c r="C185" s="37"/>
      <c r="E185" s="123"/>
    </row>
    <row r="186" spans="1:5" ht="15.75">
      <c r="A186" s="131"/>
      <c r="C186" s="37"/>
      <c r="E186" s="123"/>
    </row>
    <row r="187" spans="1:5" ht="15.75">
      <c r="A187" s="131"/>
      <c r="C187" s="37"/>
      <c r="E187" s="123"/>
    </row>
    <row r="188" spans="1:5" ht="15.75">
      <c r="A188" s="131"/>
      <c r="C188" s="37"/>
      <c r="E188" s="123"/>
    </row>
    <row r="189" spans="1:5" ht="15.75">
      <c r="A189" s="131"/>
      <c r="C189" s="37"/>
      <c r="E189" s="123"/>
    </row>
    <row r="190" spans="1:5" ht="15.75">
      <c r="A190" s="131"/>
      <c r="C190" s="37"/>
      <c r="E190" s="123"/>
    </row>
    <row r="191" spans="1:5" ht="15.75">
      <c r="A191" s="131"/>
      <c r="C191" s="37"/>
      <c r="E191" s="123"/>
    </row>
    <row r="192" spans="1:5" ht="15.75">
      <c r="A192" s="131"/>
      <c r="C192" s="37"/>
      <c r="E192" s="123"/>
    </row>
    <row r="193" spans="1:5" ht="15.75">
      <c r="A193" s="131"/>
      <c r="C193" s="37"/>
      <c r="E193" s="123"/>
    </row>
    <row r="194" spans="1:5" ht="15.75">
      <c r="A194" s="131"/>
      <c r="C194" s="37"/>
      <c r="E194" s="123"/>
    </row>
    <row r="195" spans="1:5" ht="15.75">
      <c r="A195" s="131"/>
      <c r="C195" s="37"/>
      <c r="E195" s="123"/>
    </row>
    <row r="196" spans="1:5" ht="15.75">
      <c r="A196" s="131"/>
      <c r="C196" s="37"/>
      <c r="E196" s="123"/>
    </row>
    <row r="197" spans="1:5" ht="15.75">
      <c r="A197" s="131"/>
      <c r="C197" s="37"/>
      <c r="E197" s="123"/>
    </row>
    <row r="198" spans="1:5" ht="15.75">
      <c r="A198" s="131"/>
      <c r="C198" s="37"/>
      <c r="E198" s="123"/>
    </row>
    <row r="199" spans="1:5" ht="15.75">
      <c r="A199" s="131"/>
      <c r="C199" s="37"/>
      <c r="E199" s="123"/>
    </row>
    <row r="200" spans="1:5" ht="15.75">
      <c r="A200" s="131"/>
      <c r="C200" s="37"/>
      <c r="E200" s="123"/>
    </row>
    <row r="201" spans="1:5" ht="15.75">
      <c r="A201" s="131"/>
      <c r="C201" s="37"/>
      <c r="E201" s="123"/>
    </row>
    <row r="202" spans="1:5" ht="15.75">
      <c r="A202" s="131"/>
      <c r="C202" s="37"/>
      <c r="E202" s="123"/>
    </row>
    <row r="203" spans="1:5" ht="15.75">
      <c r="A203" s="131"/>
      <c r="C203" s="37"/>
      <c r="E203" s="123"/>
    </row>
    <row r="204" spans="1:5" ht="15.75">
      <c r="A204" s="131"/>
      <c r="C204" s="37"/>
      <c r="E204" s="123"/>
    </row>
    <row r="205" spans="1:5" ht="15.75">
      <c r="A205" s="131"/>
      <c r="C205" s="37"/>
      <c r="E205" s="123"/>
    </row>
    <row r="206" spans="1:5" ht="15.75">
      <c r="A206" s="131"/>
      <c r="C206" s="37"/>
      <c r="E206" s="123"/>
    </row>
    <row r="207" spans="1:5" ht="15.75">
      <c r="A207" s="131"/>
      <c r="C207" s="37"/>
      <c r="E207" s="123"/>
    </row>
    <row r="208" spans="1:5" ht="15.75">
      <c r="A208" s="131"/>
      <c r="C208" s="37"/>
      <c r="E208" s="123"/>
    </row>
    <row r="209" spans="1:5" ht="15.75">
      <c r="A209" s="131"/>
      <c r="C209" s="37"/>
      <c r="E209" s="123"/>
    </row>
    <row r="210" spans="1:5" ht="15.75">
      <c r="A210" s="19"/>
      <c r="C210" s="37"/>
      <c r="E210" s="123"/>
    </row>
    <row r="211" spans="1:5" ht="15.75">
      <c r="A211" s="19"/>
      <c r="C211" s="37"/>
      <c r="E211" s="123"/>
    </row>
    <row r="212" spans="1:5" ht="15.75">
      <c r="A212" s="19"/>
      <c r="C212" s="37"/>
      <c r="E212" s="123"/>
    </row>
    <row r="213" spans="1:5" ht="15.75">
      <c r="A213" s="19"/>
      <c r="C213" s="37"/>
    </row>
    <row r="214" spans="1:5" ht="15.75">
      <c r="A214" s="19"/>
      <c r="C214" s="37"/>
    </row>
    <row r="215" spans="1:5" ht="15.75">
      <c r="A215" s="19"/>
      <c r="C215" s="37"/>
    </row>
    <row r="216" spans="1:5" ht="15.75">
      <c r="A216" s="19"/>
      <c r="C216" s="37"/>
    </row>
    <row r="217" spans="1:5" ht="15.75">
      <c r="A217" s="19"/>
      <c r="C217" s="37"/>
    </row>
    <row r="218" spans="1:5" ht="15.75">
      <c r="A218" s="19"/>
      <c r="C218" s="37"/>
    </row>
    <row r="219" spans="1:5" ht="15.75">
      <c r="A219" s="19"/>
      <c r="C219" s="37"/>
    </row>
    <row r="220" spans="1:5" ht="15.75">
      <c r="A220" s="19"/>
      <c r="C220" s="37"/>
    </row>
    <row r="221" spans="1:5" ht="15.75">
      <c r="A221" s="19"/>
      <c r="C221" s="37"/>
    </row>
    <row r="222" spans="1:5" ht="15.75">
      <c r="A222" s="19"/>
      <c r="C222" s="37"/>
    </row>
    <row r="223" spans="1:5" ht="15.75">
      <c r="A223" s="19"/>
      <c r="C223" s="37"/>
    </row>
    <row r="224" spans="1:5" ht="15.75">
      <c r="A224" s="19"/>
      <c r="C224" s="37"/>
    </row>
    <row r="225" spans="1:3" ht="15.75">
      <c r="A225" s="19"/>
      <c r="C225" s="37"/>
    </row>
    <row r="226" spans="1:3" ht="15.75">
      <c r="A226" s="19"/>
      <c r="C226" s="37"/>
    </row>
    <row r="227" spans="1:3" ht="15.75">
      <c r="A227" s="19"/>
      <c r="C227" s="37"/>
    </row>
    <row r="228" spans="1:3" ht="15.75">
      <c r="A228" s="19"/>
      <c r="C228" s="37"/>
    </row>
    <row r="229" spans="1:3" ht="15.75">
      <c r="A229" s="19"/>
      <c r="C229" s="37"/>
    </row>
    <row r="230" spans="1:3" ht="15.75">
      <c r="A230" s="19"/>
      <c r="C230" s="37"/>
    </row>
    <row r="231" spans="1:3" ht="15.75">
      <c r="A231" s="19"/>
      <c r="C231" s="37"/>
    </row>
    <row r="232" spans="1:3" ht="15.75">
      <c r="A232" s="19"/>
      <c r="C232" s="37"/>
    </row>
    <row r="233" spans="1:3" ht="15.75">
      <c r="A233" s="19"/>
      <c r="C233" s="37"/>
    </row>
    <row r="234" spans="1:3" ht="15.75">
      <c r="A234" s="19"/>
      <c r="C234" s="37"/>
    </row>
    <row r="235" spans="1:3" ht="15.75">
      <c r="A235" s="19"/>
      <c r="C235" s="37"/>
    </row>
    <row r="236" spans="1:3" ht="15.75">
      <c r="A236" s="19"/>
      <c r="C236" s="37"/>
    </row>
    <row r="237" spans="1:3" ht="15.75">
      <c r="A237" s="19"/>
      <c r="C237" s="37"/>
    </row>
    <row r="238" spans="1:3" ht="15.75">
      <c r="A238" s="19"/>
      <c r="C238" s="37"/>
    </row>
    <row r="239" spans="1:3" ht="15.75">
      <c r="A239" s="19"/>
      <c r="C239" s="37"/>
    </row>
    <row r="240" spans="1:3" ht="15.75">
      <c r="A240" s="19"/>
      <c r="C240" s="37"/>
    </row>
    <row r="241" spans="1:3" ht="15.75">
      <c r="A241" s="19"/>
      <c r="C241" s="37"/>
    </row>
    <row r="242" spans="1:3" ht="15.75">
      <c r="A242" s="19"/>
      <c r="C242" s="37"/>
    </row>
    <row r="243" spans="1:3" ht="15.75">
      <c r="A243" s="19"/>
      <c r="C243" s="37"/>
    </row>
    <row r="244" spans="1:3" ht="15.75">
      <c r="A244" s="19"/>
      <c r="C244" s="37"/>
    </row>
    <row r="245" spans="1:3" ht="15.75">
      <c r="A245" s="19"/>
      <c r="C245" s="37"/>
    </row>
    <row r="246" spans="1:3" ht="15.75">
      <c r="A246" s="19"/>
      <c r="C246" s="37"/>
    </row>
    <row r="247" spans="1:3" ht="15.75">
      <c r="A247" s="19"/>
      <c r="C247" s="37"/>
    </row>
    <row r="248" spans="1:3" ht="15.75">
      <c r="A248" s="19"/>
      <c r="C248" s="37"/>
    </row>
    <row r="249" spans="1:3" ht="15.75">
      <c r="A249" s="19"/>
      <c r="C249" s="37"/>
    </row>
    <row r="250" spans="1:3" ht="15.75">
      <c r="A250" s="19"/>
      <c r="C250" s="37"/>
    </row>
    <row r="251" spans="1:3" ht="15.75">
      <c r="A251" s="19"/>
      <c r="C251" s="37"/>
    </row>
    <row r="252" spans="1:3" ht="15.75">
      <c r="A252" s="19"/>
      <c r="C252" s="37"/>
    </row>
    <row r="253" spans="1:3" ht="15.75">
      <c r="A253" s="19"/>
      <c r="C253" s="37"/>
    </row>
    <row r="254" spans="1:3" ht="15.75">
      <c r="A254" s="19"/>
      <c r="C254" s="37"/>
    </row>
    <row r="255" spans="1:3" ht="15.75">
      <c r="A255" s="19"/>
      <c r="C255" s="37"/>
    </row>
    <row r="256" spans="1:3" ht="15.75">
      <c r="A256" s="19"/>
      <c r="C256" s="37"/>
    </row>
    <row r="257" spans="1:3" ht="15.75">
      <c r="A257" s="19"/>
      <c r="C257" s="37"/>
    </row>
    <row r="258" spans="1:3" ht="15.75">
      <c r="A258" s="19"/>
      <c r="C258" s="37"/>
    </row>
    <row r="259" spans="1:3" ht="15.75">
      <c r="A259" s="19"/>
      <c r="C259" s="37"/>
    </row>
    <row r="260" spans="1:3" ht="15.75">
      <c r="A260" s="19"/>
      <c r="C260" s="37"/>
    </row>
    <row r="261" spans="1:3" ht="15.75">
      <c r="A261" s="19"/>
      <c r="C261" s="37"/>
    </row>
    <row r="262" spans="1:3" ht="15.75">
      <c r="A262" s="19"/>
      <c r="C262" s="37"/>
    </row>
    <row r="263" spans="1:3" ht="15.75">
      <c r="A263" s="19"/>
      <c r="C263" s="37"/>
    </row>
    <row r="264" spans="1:3" ht="15.75">
      <c r="A264" s="19"/>
      <c r="C264" s="37"/>
    </row>
    <row r="265" spans="1:3" ht="15.75">
      <c r="A265" s="19"/>
      <c r="C265" s="37"/>
    </row>
    <row r="266" spans="1:3" ht="15.75">
      <c r="A266" s="19"/>
      <c r="C266" s="37"/>
    </row>
    <row r="267" spans="1:3" ht="15.75">
      <c r="A267" s="19"/>
      <c r="C267" s="37"/>
    </row>
    <row r="268" spans="1:3" ht="15.75">
      <c r="A268" s="19"/>
      <c r="C268" s="37"/>
    </row>
    <row r="269" spans="1:3" ht="15.75">
      <c r="A269" s="19"/>
      <c r="C269" s="37"/>
    </row>
    <row r="270" spans="1:3" ht="15.75">
      <c r="A270" s="19"/>
      <c r="C270" s="37"/>
    </row>
    <row r="271" spans="1:3" ht="15.75">
      <c r="A271" s="19"/>
      <c r="C271" s="37"/>
    </row>
    <row r="272" spans="1:3" ht="15.75">
      <c r="A272" s="19"/>
      <c r="C272" s="37"/>
    </row>
    <row r="273" spans="1:3" ht="15.75">
      <c r="A273" s="19"/>
      <c r="C273" s="37"/>
    </row>
    <row r="274" spans="1:3" ht="15.75">
      <c r="A274" s="19"/>
      <c r="C274" s="37"/>
    </row>
    <row r="275" spans="1:3" ht="15.75">
      <c r="A275" s="19"/>
      <c r="C275" s="37"/>
    </row>
    <row r="276" spans="1:3" ht="15.75">
      <c r="A276" s="19"/>
      <c r="C276" s="37"/>
    </row>
    <row r="277" spans="1:3" ht="15.75">
      <c r="A277" s="19"/>
      <c r="C277" s="37"/>
    </row>
    <row r="278" spans="1:3" ht="15.75">
      <c r="A278" s="19"/>
      <c r="C278" s="37"/>
    </row>
    <row r="279" spans="1:3" ht="15.75">
      <c r="A279" s="19"/>
      <c r="C279" s="37"/>
    </row>
    <row r="280" spans="1:3" ht="15.75">
      <c r="A280" s="19"/>
      <c r="C280" s="37"/>
    </row>
    <row r="281" spans="1:3" ht="15.75">
      <c r="A281" s="19"/>
      <c r="C281" s="37"/>
    </row>
    <row r="282" spans="1:3" ht="15.75">
      <c r="A282" s="19"/>
    </row>
    <row r="283" spans="1:3" ht="15.75">
      <c r="A283" s="19"/>
    </row>
    <row r="284" spans="1:3" ht="15.75">
      <c r="A284" s="19"/>
    </row>
    <row r="285" spans="1:3" ht="15.75">
      <c r="A285" s="19"/>
    </row>
    <row r="286" spans="1:3" ht="15.75">
      <c r="A286" s="19"/>
    </row>
    <row r="287" spans="1:3" ht="15.75">
      <c r="A287" s="19"/>
    </row>
    <row r="288" spans="1:3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49"/>
  <sheetViews>
    <sheetView showGridLines="0" topLeftCell="A2" zoomScale="25" zoomScaleNormal="25" workbookViewId="0">
      <selection activeCell="G15" sqref="G15"/>
    </sheetView>
  </sheetViews>
  <sheetFormatPr baseColWidth="10" defaultColWidth="9.140625" defaultRowHeight="60"/>
  <cols>
    <col min="1" max="1" width="174.7109375" style="20" customWidth="1"/>
    <col min="2" max="2" width="39.42578125" style="372" customWidth="1"/>
    <col min="3" max="3" width="48.7109375" style="633" customWidth="1"/>
    <col min="4" max="4" width="41.140625" style="372" customWidth="1"/>
    <col min="5" max="5" width="48.7109375" style="372" customWidth="1"/>
    <col min="6" max="6" width="51.140625" style="372" customWidth="1"/>
    <col min="7" max="7" width="48.7109375" style="372" customWidth="1"/>
    <col min="8" max="8" width="64" style="372" customWidth="1"/>
    <col min="9" max="9" width="42.42578125" style="372" customWidth="1"/>
    <col min="10" max="10" width="39.42578125" style="372" customWidth="1"/>
    <col min="11" max="11" width="48.7109375" style="372" customWidth="1"/>
    <col min="12" max="12" width="41.140625" style="372" customWidth="1"/>
    <col min="13" max="13" width="48.7109375" style="372" customWidth="1"/>
    <col min="14" max="14" width="51.140625" style="372" customWidth="1"/>
    <col min="15" max="15" width="48.7109375" style="372" customWidth="1"/>
    <col min="16" max="16" width="58.28515625" style="372" customWidth="1"/>
    <col min="17" max="17" width="42.42578125" style="372" customWidth="1"/>
    <col min="18" max="18" width="37.85546875" style="191" bestFit="1" customWidth="1"/>
    <col min="19" max="19" width="35.5703125" style="372" bestFit="1" customWidth="1"/>
    <col min="20" max="20" width="33.85546875" style="372" bestFit="1" customWidth="1"/>
    <col min="21" max="21" width="35.5703125" style="372" bestFit="1" customWidth="1"/>
    <col min="22" max="22" width="32.140625" style="372" bestFit="1" customWidth="1"/>
    <col min="23" max="23" width="36.7109375" style="372" bestFit="1" customWidth="1"/>
    <col min="24" max="24" width="34.42578125" style="372" bestFit="1" customWidth="1"/>
    <col min="25" max="25" width="37.85546875" style="372" bestFit="1" customWidth="1"/>
    <col min="26" max="26" width="10.140625" style="372" bestFit="1" customWidth="1"/>
    <col min="27" max="28" width="9.140625" style="372" customWidth="1"/>
    <col min="29" max="29" width="10.140625" style="372" bestFit="1" customWidth="1"/>
    <col min="30" max="256" width="9.140625" style="372"/>
    <col min="257" max="257" width="174.7109375" style="372" customWidth="1"/>
    <col min="258" max="258" width="39.42578125" style="372" customWidth="1"/>
    <col min="259" max="259" width="48.7109375" style="372" customWidth="1"/>
    <col min="260" max="260" width="41.140625" style="372" customWidth="1"/>
    <col min="261" max="261" width="48.7109375" style="372" customWidth="1"/>
    <col min="262" max="262" width="51.140625" style="372" customWidth="1"/>
    <col min="263" max="263" width="48.7109375" style="372" customWidth="1"/>
    <col min="264" max="264" width="64" style="372" customWidth="1"/>
    <col min="265" max="265" width="42.42578125" style="372" customWidth="1"/>
    <col min="266" max="266" width="39.42578125" style="372" customWidth="1"/>
    <col min="267" max="267" width="48.7109375" style="372" customWidth="1"/>
    <col min="268" max="268" width="41.140625" style="372" customWidth="1"/>
    <col min="269" max="269" width="48.7109375" style="372" customWidth="1"/>
    <col min="270" max="270" width="51.140625" style="372" customWidth="1"/>
    <col min="271" max="271" width="48.7109375" style="372" customWidth="1"/>
    <col min="272" max="272" width="58.28515625" style="372" customWidth="1"/>
    <col min="273" max="273" width="42.42578125" style="372" customWidth="1"/>
    <col min="274" max="274" width="37.85546875" style="372" bestFit="1" customWidth="1"/>
    <col min="275" max="275" width="35.5703125" style="372" bestFit="1" customWidth="1"/>
    <col min="276" max="276" width="33.85546875" style="372" bestFit="1" customWidth="1"/>
    <col min="277" max="277" width="35.5703125" style="372" bestFit="1" customWidth="1"/>
    <col min="278" max="278" width="32.140625" style="372" bestFit="1" customWidth="1"/>
    <col min="279" max="279" width="36.7109375" style="372" bestFit="1" customWidth="1"/>
    <col min="280" max="280" width="34.42578125" style="372" bestFit="1" customWidth="1"/>
    <col min="281" max="281" width="37.85546875" style="372" bestFit="1" customWidth="1"/>
    <col min="282" max="282" width="10.140625" style="372" bestFit="1" customWidth="1"/>
    <col min="283" max="284" width="9.140625" style="372" customWidth="1"/>
    <col min="285" max="285" width="10.140625" style="372" bestFit="1" customWidth="1"/>
    <col min="286" max="512" width="9.140625" style="372"/>
    <col min="513" max="513" width="174.7109375" style="372" customWidth="1"/>
    <col min="514" max="514" width="39.42578125" style="372" customWidth="1"/>
    <col min="515" max="515" width="48.7109375" style="372" customWidth="1"/>
    <col min="516" max="516" width="41.140625" style="372" customWidth="1"/>
    <col min="517" max="517" width="48.7109375" style="372" customWidth="1"/>
    <col min="518" max="518" width="51.140625" style="372" customWidth="1"/>
    <col min="519" max="519" width="48.7109375" style="372" customWidth="1"/>
    <col min="520" max="520" width="64" style="372" customWidth="1"/>
    <col min="521" max="521" width="42.42578125" style="372" customWidth="1"/>
    <col min="522" max="522" width="39.42578125" style="372" customWidth="1"/>
    <col min="523" max="523" width="48.7109375" style="372" customWidth="1"/>
    <col min="524" max="524" width="41.140625" style="372" customWidth="1"/>
    <col min="525" max="525" width="48.7109375" style="372" customWidth="1"/>
    <col min="526" max="526" width="51.140625" style="372" customWidth="1"/>
    <col min="527" max="527" width="48.7109375" style="372" customWidth="1"/>
    <col min="528" max="528" width="58.28515625" style="372" customWidth="1"/>
    <col min="529" max="529" width="42.42578125" style="372" customWidth="1"/>
    <col min="530" max="530" width="37.85546875" style="372" bestFit="1" customWidth="1"/>
    <col min="531" max="531" width="35.5703125" style="372" bestFit="1" customWidth="1"/>
    <col min="532" max="532" width="33.85546875" style="372" bestFit="1" customWidth="1"/>
    <col min="533" max="533" width="35.5703125" style="372" bestFit="1" customWidth="1"/>
    <col min="534" max="534" width="32.140625" style="372" bestFit="1" customWidth="1"/>
    <col min="535" max="535" width="36.7109375" style="372" bestFit="1" customWidth="1"/>
    <col min="536" max="536" width="34.42578125" style="372" bestFit="1" customWidth="1"/>
    <col min="537" max="537" width="37.85546875" style="372" bestFit="1" customWidth="1"/>
    <col min="538" max="538" width="10.140625" style="372" bestFit="1" customWidth="1"/>
    <col min="539" max="540" width="9.140625" style="372" customWidth="1"/>
    <col min="541" max="541" width="10.140625" style="372" bestFit="1" customWidth="1"/>
    <col min="542" max="768" width="9.140625" style="372"/>
    <col min="769" max="769" width="174.7109375" style="372" customWidth="1"/>
    <col min="770" max="770" width="39.42578125" style="372" customWidth="1"/>
    <col min="771" max="771" width="48.7109375" style="372" customWidth="1"/>
    <col min="772" max="772" width="41.140625" style="372" customWidth="1"/>
    <col min="773" max="773" width="48.7109375" style="372" customWidth="1"/>
    <col min="774" max="774" width="51.140625" style="372" customWidth="1"/>
    <col min="775" max="775" width="48.7109375" style="372" customWidth="1"/>
    <col min="776" max="776" width="64" style="372" customWidth="1"/>
    <col min="777" max="777" width="42.42578125" style="372" customWidth="1"/>
    <col min="778" max="778" width="39.42578125" style="372" customWidth="1"/>
    <col min="779" max="779" width="48.7109375" style="372" customWidth="1"/>
    <col min="780" max="780" width="41.140625" style="372" customWidth="1"/>
    <col min="781" max="781" width="48.7109375" style="372" customWidth="1"/>
    <col min="782" max="782" width="51.140625" style="372" customWidth="1"/>
    <col min="783" max="783" width="48.7109375" style="372" customWidth="1"/>
    <col min="784" max="784" width="58.28515625" style="372" customWidth="1"/>
    <col min="785" max="785" width="42.42578125" style="372" customWidth="1"/>
    <col min="786" max="786" width="37.85546875" style="372" bestFit="1" customWidth="1"/>
    <col min="787" max="787" width="35.5703125" style="372" bestFit="1" customWidth="1"/>
    <col min="788" max="788" width="33.85546875" style="372" bestFit="1" customWidth="1"/>
    <col min="789" max="789" width="35.5703125" style="372" bestFit="1" customWidth="1"/>
    <col min="790" max="790" width="32.140625" style="372" bestFit="1" customWidth="1"/>
    <col min="791" max="791" width="36.7109375" style="372" bestFit="1" customWidth="1"/>
    <col min="792" max="792" width="34.42578125" style="372" bestFit="1" customWidth="1"/>
    <col min="793" max="793" width="37.85546875" style="372" bestFit="1" customWidth="1"/>
    <col min="794" max="794" width="10.140625" style="372" bestFit="1" customWidth="1"/>
    <col min="795" max="796" width="9.140625" style="372" customWidth="1"/>
    <col min="797" max="797" width="10.140625" style="372" bestFit="1" customWidth="1"/>
    <col min="798" max="1024" width="9.140625" style="372"/>
    <col min="1025" max="1025" width="174.7109375" style="372" customWidth="1"/>
    <col min="1026" max="1026" width="39.42578125" style="372" customWidth="1"/>
    <col min="1027" max="1027" width="48.7109375" style="372" customWidth="1"/>
    <col min="1028" max="1028" width="41.140625" style="372" customWidth="1"/>
    <col min="1029" max="1029" width="48.7109375" style="372" customWidth="1"/>
    <col min="1030" max="1030" width="51.140625" style="372" customWidth="1"/>
    <col min="1031" max="1031" width="48.7109375" style="372" customWidth="1"/>
    <col min="1032" max="1032" width="64" style="372" customWidth="1"/>
    <col min="1033" max="1033" width="42.42578125" style="372" customWidth="1"/>
    <col min="1034" max="1034" width="39.42578125" style="372" customWidth="1"/>
    <col min="1035" max="1035" width="48.7109375" style="372" customWidth="1"/>
    <col min="1036" max="1036" width="41.140625" style="372" customWidth="1"/>
    <col min="1037" max="1037" width="48.7109375" style="372" customWidth="1"/>
    <col min="1038" max="1038" width="51.140625" style="372" customWidth="1"/>
    <col min="1039" max="1039" width="48.7109375" style="372" customWidth="1"/>
    <col min="1040" max="1040" width="58.28515625" style="372" customWidth="1"/>
    <col min="1041" max="1041" width="42.42578125" style="372" customWidth="1"/>
    <col min="1042" max="1042" width="37.85546875" style="372" bestFit="1" customWidth="1"/>
    <col min="1043" max="1043" width="35.5703125" style="372" bestFit="1" customWidth="1"/>
    <col min="1044" max="1044" width="33.85546875" style="372" bestFit="1" customWidth="1"/>
    <col min="1045" max="1045" width="35.5703125" style="372" bestFit="1" customWidth="1"/>
    <col min="1046" max="1046" width="32.140625" style="372" bestFit="1" customWidth="1"/>
    <col min="1047" max="1047" width="36.7109375" style="372" bestFit="1" customWidth="1"/>
    <col min="1048" max="1048" width="34.42578125" style="372" bestFit="1" customWidth="1"/>
    <col min="1049" max="1049" width="37.85546875" style="372" bestFit="1" customWidth="1"/>
    <col min="1050" max="1050" width="10.140625" style="372" bestFit="1" customWidth="1"/>
    <col min="1051" max="1052" width="9.140625" style="372" customWidth="1"/>
    <col min="1053" max="1053" width="10.140625" style="372" bestFit="1" customWidth="1"/>
    <col min="1054" max="1280" width="9.140625" style="372"/>
    <col min="1281" max="1281" width="174.7109375" style="372" customWidth="1"/>
    <col min="1282" max="1282" width="39.42578125" style="372" customWidth="1"/>
    <col min="1283" max="1283" width="48.7109375" style="372" customWidth="1"/>
    <col min="1284" max="1284" width="41.140625" style="372" customWidth="1"/>
    <col min="1285" max="1285" width="48.7109375" style="372" customWidth="1"/>
    <col min="1286" max="1286" width="51.140625" style="372" customWidth="1"/>
    <col min="1287" max="1287" width="48.7109375" style="372" customWidth="1"/>
    <col min="1288" max="1288" width="64" style="372" customWidth="1"/>
    <col min="1289" max="1289" width="42.42578125" style="372" customWidth="1"/>
    <col min="1290" max="1290" width="39.42578125" style="372" customWidth="1"/>
    <col min="1291" max="1291" width="48.7109375" style="372" customWidth="1"/>
    <col min="1292" max="1292" width="41.140625" style="372" customWidth="1"/>
    <col min="1293" max="1293" width="48.7109375" style="372" customWidth="1"/>
    <col min="1294" max="1294" width="51.140625" style="372" customWidth="1"/>
    <col min="1295" max="1295" width="48.7109375" style="372" customWidth="1"/>
    <col min="1296" max="1296" width="58.28515625" style="372" customWidth="1"/>
    <col min="1297" max="1297" width="42.42578125" style="372" customWidth="1"/>
    <col min="1298" max="1298" width="37.85546875" style="372" bestFit="1" customWidth="1"/>
    <col min="1299" max="1299" width="35.5703125" style="372" bestFit="1" customWidth="1"/>
    <col min="1300" max="1300" width="33.85546875" style="372" bestFit="1" customWidth="1"/>
    <col min="1301" max="1301" width="35.5703125" style="372" bestFit="1" customWidth="1"/>
    <col min="1302" max="1302" width="32.140625" style="372" bestFit="1" customWidth="1"/>
    <col min="1303" max="1303" width="36.7109375" style="372" bestFit="1" customWidth="1"/>
    <col min="1304" max="1304" width="34.42578125" style="372" bestFit="1" customWidth="1"/>
    <col min="1305" max="1305" width="37.85546875" style="372" bestFit="1" customWidth="1"/>
    <col min="1306" max="1306" width="10.140625" style="372" bestFit="1" customWidth="1"/>
    <col min="1307" max="1308" width="9.140625" style="372" customWidth="1"/>
    <col min="1309" max="1309" width="10.140625" style="372" bestFit="1" customWidth="1"/>
    <col min="1310" max="1536" width="9.140625" style="372"/>
    <col min="1537" max="1537" width="174.7109375" style="372" customWidth="1"/>
    <col min="1538" max="1538" width="39.42578125" style="372" customWidth="1"/>
    <col min="1539" max="1539" width="48.7109375" style="372" customWidth="1"/>
    <col min="1540" max="1540" width="41.140625" style="372" customWidth="1"/>
    <col min="1541" max="1541" width="48.7109375" style="372" customWidth="1"/>
    <col min="1542" max="1542" width="51.140625" style="372" customWidth="1"/>
    <col min="1543" max="1543" width="48.7109375" style="372" customWidth="1"/>
    <col min="1544" max="1544" width="64" style="372" customWidth="1"/>
    <col min="1545" max="1545" width="42.42578125" style="372" customWidth="1"/>
    <col min="1546" max="1546" width="39.42578125" style="372" customWidth="1"/>
    <col min="1547" max="1547" width="48.7109375" style="372" customWidth="1"/>
    <col min="1548" max="1548" width="41.140625" style="372" customWidth="1"/>
    <col min="1549" max="1549" width="48.7109375" style="372" customWidth="1"/>
    <col min="1550" max="1550" width="51.140625" style="372" customWidth="1"/>
    <col min="1551" max="1551" width="48.7109375" style="372" customWidth="1"/>
    <col min="1552" max="1552" width="58.28515625" style="372" customWidth="1"/>
    <col min="1553" max="1553" width="42.42578125" style="372" customWidth="1"/>
    <col min="1554" max="1554" width="37.85546875" style="372" bestFit="1" customWidth="1"/>
    <col min="1555" max="1555" width="35.5703125" style="372" bestFit="1" customWidth="1"/>
    <col min="1556" max="1556" width="33.85546875" style="372" bestFit="1" customWidth="1"/>
    <col min="1557" max="1557" width="35.5703125" style="372" bestFit="1" customWidth="1"/>
    <col min="1558" max="1558" width="32.140625" style="372" bestFit="1" customWidth="1"/>
    <col min="1559" max="1559" width="36.7109375" style="372" bestFit="1" customWidth="1"/>
    <col min="1560" max="1560" width="34.42578125" style="372" bestFit="1" customWidth="1"/>
    <col min="1561" max="1561" width="37.85546875" style="372" bestFit="1" customWidth="1"/>
    <col min="1562" max="1562" width="10.140625" style="372" bestFit="1" customWidth="1"/>
    <col min="1563" max="1564" width="9.140625" style="372" customWidth="1"/>
    <col min="1565" max="1565" width="10.140625" style="372" bestFit="1" customWidth="1"/>
    <col min="1566" max="1792" width="9.140625" style="372"/>
    <col min="1793" max="1793" width="174.7109375" style="372" customWidth="1"/>
    <col min="1794" max="1794" width="39.42578125" style="372" customWidth="1"/>
    <col min="1795" max="1795" width="48.7109375" style="372" customWidth="1"/>
    <col min="1796" max="1796" width="41.140625" style="372" customWidth="1"/>
    <col min="1797" max="1797" width="48.7109375" style="372" customWidth="1"/>
    <col min="1798" max="1798" width="51.140625" style="372" customWidth="1"/>
    <col min="1799" max="1799" width="48.7109375" style="372" customWidth="1"/>
    <col min="1800" max="1800" width="64" style="372" customWidth="1"/>
    <col min="1801" max="1801" width="42.42578125" style="372" customWidth="1"/>
    <col min="1802" max="1802" width="39.42578125" style="372" customWidth="1"/>
    <col min="1803" max="1803" width="48.7109375" style="372" customWidth="1"/>
    <col min="1804" max="1804" width="41.140625" style="372" customWidth="1"/>
    <col min="1805" max="1805" width="48.7109375" style="372" customWidth="1"/>
    <col min="1806" max="1806" width="51.140625" style="372" customWidth="1"/>
    <col min="1807" max="1807" width="48.7109375" style="372" customWidth="1"/>
    <col min="1808" max="1808" width="58.28515625" style="372" customWidth="1"/>
    <col min="1809" max="1809" width="42.42578125" style="372" customWidth="1"/>
    <col min="1810" max="1810" width="37.85546875" style="372" bestFit="1" customWidth="1"/>
    <col min="1811" max="1811" width="35.5703125" style="372" bestFit="1" customWidth="1"/>
    <col min="1812" max="1812" width="33.85546875" style="372" bestFit="1" customWidth="1"/>
    <col min="1813" max="1813" width="35.5703125" style="372" bestFit="1" customWidth="1"/>
    <col min="1814" max="1814" width="32.140625" style="372" bestFit="1" customWidth="1"/>
    <col min="1815" max="1815" width="36.7109375" style="372" bestFit="1" customWidth="1"/>
    <col min="1816" max="1816" width="34.42578125" style="372" bestFit="1" customWidth="1"/>
    <col min="1817" max="1817" width="37.85546875" style="372" bestFit="1" customWidth="1"/>
    <col min="1818" max="1818" width="10.140625" style="372" bestFit="1" customWidth="1"/>
    <col min="1819" max="1820" width="9.140625" style="372" customWidth="1"/>
    <col min="1821" max="1821" width="10.140625" style="372" bestFit="1" customWidth="1"/>
    <col min="1822" max="2048" width="9.140625" style="372"/>
    <col min="2049" max="2049" width="174.7109375" style="372" customWidth="1"/>
    <col min="2050" max="2050" width="39.42578125" style="372" customWidth="1"/>
    <col min="2051" max="2051" width="48.7109375" style="372" customWidth="1"/>
    <col min="2052" max="2052" width="41.140625" style="372" customWidth="1"/>
    <col min="2053" max="2053" width="48.7109375" style="372" customWidth="1"/>
    <col min="2054" max="2054" width="51.140625" style="372" customWidth="1"/>
    <col min="2055" max="2055" width="48.7109375" style="372" customWidth="1"/>
    <col min="2056" max="2056" width="64" style="372" customWidth="1"/>
    <col min="2057" max="2057" width="42.42578125" style="372" customWidth="1"/>
    <col min="2058" max="2058" width="39.42578125" style="372" customWidth="1"/>
    <col min="2059" max="2059" width="48.7109375" style="372" customWidth="1"/>
    <col min="2060" max="2060" width="41.140625" style="372" customWidth="1"/>
    <col min="2061" max="2061" width="48.7109375" style="372" customWidth="1"/>
    <col min="2062" max="2062" width="51.140625" style="372" customWidth="1"/>
    <col min="2063" max="2063" width="48.7109375" style="372" customWidth="1"/>
    <col min="2064" max="2064" width="58.28515625" style="372" customWidth="1"/>
    <col min="2065" max="2065" width="42.42578125" style="372" customWidth="1"/>
    <col min="2066" max="2066" width="37.85546875" style="372" bestFit="1" customWidth="1"/>
    <col min="2067" max="2067" width="35.5703125" style="372" bestFit="1" customWidth="1"/>
    <col min="2068" max="2068" width="33.85546875" style="372" bestFit="1" customWidth="1"/>
    <col min="2069" max="2069" width="35.5703125" style="372" bestFit="1" customWidth="1"/>
    <col min="2070" max="2070" width="32.140625" style="372" bestFit="1" customWidth="1"/>
    <col min="2071" max="2071" width="36.7109375" style="372" bestFit="1" customWidth="1"/>
    <col min="2072" max="2072" width="34.42578125" style="372" bestFit="1" customWidth="1"/>
    <col min="2073" max="2073" width="37.85546875" style="372" bestFit="1" customWidth="1"/>
    <col min="2074" max="2074" width="10.140625" style="372" bestFit="1" customWidth="1"/>
    <col min="2075" max="2076" width="9.140625" style="372" customWidth="1"/>
    <col min="2077" max="2077" width="10.140625" style="372" bestFit="1" customWidth="1"/>
    <col min="2078" max="2304" width="9.140625" style="372"/>
    <col min="2305" max="2305" width="174.7109375" style="372" customWidth="1"/>
    <col min="2306" max="2306" width="39.42578125" style="372" customWidth="1"/>
    <col min="2307" max="2307" width="48.7109375" style="372" customWidth="1"/>
    <col min="2308" max="2308" width="41.140625" style="372" customWidth="1"/>
    <col min="2309" max="2309" width="48.7109375" style="372" customWidth="1"/>
    <col min="2310" max="2310" width="51.140625" style="372" customWidth="1"/>
    <col min="2311" max="2311" width="48.7109375" style="372" customWidth="1"/>
    <col min="2312" max="2312" width="64" style="372" customWidth="1"/>
    <col min="2313" max="2313" width="42.42578125" style="372" customWidth="1"/>
    <col min="2314" max="2314" width="39.42578125" style="372" customWidth="1"/>
    <col min="2315" max="2315" width="48.7109375" style="372" customWidth="1"/>
    <col min="2316" max="2316" width="41.140625" style="372" customWidth="1"/>
    <col min="2317" max="2317" width="48.7109375" style="372" customWidth="1"/>
    <col min="2318" max="2318" width="51.140625" style="372" customWidth="1"/>
    <col min="2319" max="2319" width="48.7109375" style="372" customWidth="1"/>
    <col min="2320" max="2320" width="58.28515625" style="372" customWidth="1"/>
    <col min="2321" max="2321" width="42.42578125" style="372" customWidth="1"/>
    <col min="2322" max="2322" width="37.85546875" style="372" bestFit="1" customWidth="1"/>
    <col min="2323" max="2323" width="35.5703125" style="372" bestFit="1" customWidth="1"/>
    <col min="2324" max="2324" width="33.85546875" style="372" bestFit="1" customWidth="1"/>
    <col min="2325" max="2325" width="35.5703125" style="372" bestFit="1" customWidth="1"/>
    <col min="2326" max="2326" width="32.140625" style="372" bestFit="1" customWidth="1"/>
    <col min="2327" max="2327" width="36.7109375" style="372" bestFit="1" customWidth="1"/>
    <col min="2328" max="2328" width="34.42578125" style="372" bestFit="1" customWidth="1"/>
    <col min="2329" max="2329" width="37.85546875" style="372" bestFit="1" customWidth="1"/>
    <col min="2330" max="2330" width="10.140625" style="372" bestFit="1" customWidth="1"/>
    <col min="2331" max="2332" width="9.140625" style="372" customWidth="1"/>
    <col min="2333" max="2333" width="10.140625" style="372" bestFit="1" customWidth="1"/>
    <col min="2334" max="2560" width="9.140625" style="372"/>
    <col min="2561" max="2561" width="174.7109375" style="372" customWidth="1"/>
    <col min="2562" max="2562" width="39.42578125" style="372" customWidth="1"/>
    <col min="2563" max="2563" width="48.7109375" style="372" customWidth="1"/>
    <col min="2564" max="2564" width="41.140625" style="372" customWidth="1"/>
    <col min="2565" max="2565" width="48.7109375" style="372" customWidth="1"/>
    <col min="2566" max="2566" width="51.140625" style="372" customWidth="1"/>
    <col min="2567" max="2567" width="48.7109375" style="372" customWidth="1"/>
    <col min="2568" max="2568" width="64" style="372" customWidth="1"/>
    <col min="2569" max="2569" width="42.42578125" style="372" customWidth="1"/>
    <col min="2570" max="2570" width="39.42578125" style="372" customWidth="1"/>
    <col min="2571" max="2571" width="48.7109375" style="372" customWidth="1"/>
    <col min="2572" max="2572" width="41.140625" style="372" customWidth="1"/>
    <col min="2573" max="2573" width="48.7109375" style="372" customWidth="1"/>
    <col min="2574" max="2574" width="51.140625" style="372" customWidth="1"/>
    <col min="2575" max="2575" width="48.7109375" style="372" customWidth="1"/>
    <col min="2576" max="2576" width="58.28515625" style="372" customWidth="1"/>
    <col min="2577" max="2577" width="42.42578125" style="372" customWidth="1"/>
    <col min="2578" max="2578" width="37.85546875" style="372" bestFit="1" customWidth="1"/>
    <col min="2579" max="2579" width="35.5703125" style="372" bestFit="1" customWidth="1"/>
    <col min="2580" max="2580" width="33.85546875" style="372" bestFit="1" customWidth="1"/>
    <col min="2581" max="2581" width="35.5703125" style="372" bestFit="1" customWidth="1"/>
    <col min="2582" max="2582" width="32.140625" style="372" bestFit="1" customWidth="1"/>
    <col min="2583" max="2583" width="36.7109375" style="372" bestFit="1" customWidth="1"/>
    <col min="2584" max="2584" width="34.42578125" style="372" bestFit="1" customWidth="1"/>
    <col min="2585" max="2585" width="37.85546875" style="372" bestFit="1" customWidth="1"/>
    <col min="2586" max="2586" width="10.140625" style="372" bestFit="1" customWidth="1"/>
    <col min="2587" max="2588" width="9.140625" style="372" customWidth="1"/>
    <col min="2589" max="2589" width="10.140625" style="372" bestFit="1" customWidth="1"/>
    <col min="2590" max="2816" width="9.140625" style="372"/>
    <col min="2817" max="2817" width="174.7109375" style="372" customWidth="1"/>
    <col min="2818" max="2818" width="39.42578125" style="372" customWidth="1"/>
    <col min="2819" max="2819" width="48.7109375" style="372" customWidth="1"/>
    <col min="2820" max="2820" width="41.140625" style="372" customWidth="1"/>
    <col min="2821" max="2821" width="48.7109375" style="372" customWidth="1"/>
    <col min="2822" max="2822" width="51.140625" style="372" customWidth="1"/>
    <col min="2823" max="2823" width="48.7109375" style="372" customWidth="1"/>
    <col min="2824" max="2824" width="64" style="372" customWidth="1"/>
    <col min="2825" max="2825" width="42.42578125" style="372" customWidth="1"/>
    <col min="2826" max="2826" width="39.42578125" style="372" customWidth="1"/>
    <col min="2827" max="2827" width="48.7109375" style="372" customWidth="1"/>
    <col min="2828" max="2828" width="41.140625" style="372" customWidth="1"/>
    <col min="2829" max="2829" width="48.7109375" style="372" customWidth="1"/>
    <col min="2830" max="2830" width="51.140625" style="372" customWidth="1"/>
    <col min="2831" max="2831" width="48.7109375" style="372" customWidth="1"/>
    <col min="2832" max="2832" width="58.28515625" style="372" customWidth="1"/>
    <col min="2833" max="2833" width="42.42578125" style="372" customWidth="1"/>
    <col min="2834" max="2834" width="37.85546875" style="372" bestFit="1" customWidth="1"/>
    <col min="2835" max="2835" width="35.5703125" style="372" bestFit="1" customWidth="1"/>
    <col min="2836" max="2836" width="33.85546875" style="372" bestFit="1" customWidth="1"/>
    <col min="2837" max="2837" width="35.5703125" style="372" bestFit="1" customWidth="1"/>
    <col min="2838" max="2838" width="32.140625" style="372" bestFit="1" customWidth="1"/>
    <col min="2839" max="2839" width="36.7109375" style="372" bestFit="1" customWidth="1"/>
    <col min="2840" max="2840" width="34.42578125" style="372" bestFit="1" customWidth="1"/>
    <col min="2841" max="2841" width="37.85546875" style="372" bestFit="1" customWidth="1"/>
    <col min="2842" max="2842" width="10.140625" style="372" bestFit="1" customWidth="1"/>
    <col min="2843" max="2844" width="9.140625" style="372" customWidth="1"/>
    <col min="2845" max="2845" width="10.140625" style="372" bestFit="1" customWidth="1"/>
    <col min="2846" max="3072" width="9.140625" style="372"/>
    <col min="3073" max="3073" width="174.7109375" style="372" customWidth="1"/>
    <col min="3074" max="3074" width="39.42578125" style="372" customWidth="1"/>
    <col min="3075" max="3075" width="48.7109375" style="372" customWidth="1"/>
    <col min="3076" max="3076" width="41.140625" style="372" customWidth="1"/>
    <col min="3077" max="3077" width="48.7109375" style="372" customWidth="1"/>
    <col min="3078" max="3078" width="51.140625" style="372" customWidth="1"/>
    <col min="3079" max="3079" width="48.7109375" style="372" customWidth="1"/>
    <col min="3080" max="3080" width="64" style="372" customWidth="1"/>
    <col min="3081" max="3081" width="42.42578125" style="372" customWidth="1"/>
    <col min="3082" max="3082" width="39.42578125" style="372" customWidth="1"/>
    <col min="3083" max="3083" width="48.7109375" style="372" customWidth="1"/>
    <col min="3084" max="3084" width="41.140625" style="372" customWidth="1"/>
    <col min="3085" max="3085" width="48.7109375" style="372" customWidth="1"/>
    <col min="3086" max="3086" width="51.140625" style="372" customWidth="1"/>
    <col min="3087" max="3087" width="48.7109375" style="372" customWidth="1"/>
    <col min="3088" max="3088" width="58.28515625" style="372" customWidth="1"/>
    <col min="3089" max="3089" width="42.42578125" style="372" customWidth="1"/>
    <col min="3090" max="3090" width="37.85546875" style="372" bestFit="1" customWidth="1"/>
    <col min="3091" max="3091" width="35.5703125" style="372" bestFit="1" customWidth="1"/>
    <col min="3092" max="3092" width="33.85546875" style="372" bestFit="1" customWidth="1"/>
    <col min="3093" max="3093" width="35.5703125" style="372" bestFit="1" customWidth="1"/>
    <col min="3094" max="3094" width="32.140625" style="372" bestFit="1" customWidth="1"/>
    <col min="3095" max="3095" width="36.7109375" style="372" bestFit="1" customWidth="1"/>
    <col min="3096" max="3096" width="34.42578125" style="372" bestFit="1" customWidth="1"/>
    <col min="3097" max="3097" width="37.85546875" style="372" bestFit="1" customWidth="1"/>
    <col min="3098" max="3098" width="10.140625" style="372" bestFit="1" customWidth="1"/>
    <col min="3099" max="3100" width="9.140625" style="372" customWidth="1"/>
    <col min="3101" max="3101" width="10.140625" style="372" bestFit="1" customWidth="1"/>
    <col min="3102" max="3328" width="9.140625" style="372"/>
    <col min="3329" max="3329" width="174.7109375" style="372" customWidth="1"/>
    <col min="3330" max="3330" width="39.42578125" style="372" customWidth="1"/>
    <col min="3331" max="3331" width="48.7109375" style="372" customWidth="1"/>
    <col min="3332" max="3332" width="41.140625" style="372" customWidth="1"/>
    <col min="3333" max="3333" width="48.7109375" style="372" customWidth="1"/>
    <col min="3334" max="3334" width="51.140625" style="372" customWidth="1"/>
    <col min="3335" max="3335" width="48.7109375" style="372" customWidth="1"/>
    <col min="3336" max="3336" width="64" style="372" customWidth="1"/>
    <col min="3337" max="3337" width="42.42578125" style="372" customWidth="1"/>
    <col min="3338" max="3338" width="39.42578125" style="372" customWidth="1"/>
    <col min="3339" max="3339" width="48.7109375" style="372" customWidth="1"/>
    <col min="3340" max="3340" width="41.140625" style="372" customWidth="1"/>
    <col min="3341" max="3341" width="48.7109375" style="372" customWidth="1"/>
    <col min="3342" max="3342" width="51.140625" style="372" customWidth="1"/>
    <col min="3343" max="3343" width="48.7109375" style="372" customWidth="1"/>
    <col min="3344" max="3344" width="58.28515625" style="372" customWidth="1"/>
    <col min="3345" max="3345" width="42.42578125" style="372" customWidth="1"/>
    <col min="3346" max="3346" width="37.85546875" style="372" bestFit="1" customWidth="1"/>
    <col min="3347" max="3347" width="35.5703125" style="372" bestFit="1" customWidth="1"/>
    <col min="3348" max="3348" width="33.85546875" style="372" bestFit="1" customWidth="1"/>
    <col min="3349" max="3349" width="35.5703125" style="372" bestFit="1" customWidth="1"/>
    <col min="3350" max="3350" width="32.140625" style="372" bestFit="1" customWidth="1"/>
    <col min="3351" max="3351" width="36.7109375" style="372" bestFit="1" customWidth="1"/>
    <col min="3352" max="3352" width="34.42578125" style="372" bestFit="1" customWidth="1"/>
    <col min="3353" max="3353" width="37.85546875" style="372" bestFit="1" customWidth="1"/>
    <col min="3354" max="3354" width="10.140625" style="372" bestFit="1" customWidth="1"/>
    <col min="3355" max="3356" width="9.140625" style="372" customWidth="1"/>
    <col min="3357" max="3357" width="10.140625" style="372" bestFit="1" customWidth="1"/>
    <col min="3358" max="3584" width="9.140625" style="372"/>
    <col min="3585" max="3585" width="174.7109375" style="372" customWidth="1"/>
    <col min="3586" max="3586" width="39.42578125" style="372" customWidth="1"/>
    <col min="3587" max="3587" width="48.7109375" style="372" customWidth="1"/>
    <col min="3588" max="3588" width="41.140625" style="372" customWidth="1"/>
    <col min="3589" max="3589" width="48.7109375" style="372" customWidth="1"/>
    <col min="3590" max="3590" width="51.140625" style="372" customWidth="1"/>
    <col min="3591" max="3591" width="48.7109375" style="372" customWidth="1"/>
    <col min="3592" max="3592" width="64" style="372" customWidth="1"/>
    <col min="3593" max="3593" width="42.42578125" style="372" customWidth="1"/>
    <col min="3594" max="3594" width="39.42578125" style="372" customWidth="1"/>
    <col min="3595" max="3595" width="48.7109375" style="372" customWidth="1"/>
    <col min="3596" max="3596" width="41.140625" style="372" customWidth="1"/>
    <col min="3597" max="3597" width="48.7109375" style="372" customWidth="1"/>
    <col min="3598" max="3598" width="51.140625" style="372" customWidth="1"/>
    <col min="3599" max="3599" width="48.7109375" style="372" customWidth="1"/>
    <col min="3600" max="3600" width="58.28515625" style="372" customWidth="1"/>
    <col min="3601" max="3601" width="42.42578125" style="372" customWidth="1"/>
    <col min="3602" max="3602" width="37.85546875" style="372" bestFit="1" customWidth="1"/>
    <col min="3603" max="3603" width="35.5703125" style="372" bestFit="1" customWidth="1"/>
    <col min="3604" max="3604" width="33.85546875" style="372" bestFit="1" customWidth="1"/>
    <col min="3605" max="3605" width="35.5703125" style="372" bestFit="1" customWidth="1"/>
    <col min="3606" max="3606" width="32.140625" style="372" bestFit="1" customWidth="1"/>
    <col min="3607" max="3607" width="36.7109375" style="372" bestFit="1" customWidth="1"/>
    <col min="3608" max="3608" width="34.42578125" style="372" bestFit="1" customWidth="1"/>
    <col min="3609" max="3609" width="37.85546875" style="372" bestFit="1" customWidth="1"/>
    <col min="3610" max="3610" width="10.140625" style="372" bestFit="1" customWidth="1"/>
    <col min="3611" max="3612" width="9.140625" style="372" customWidth="1"/>
    <col min="3613" max="3613" width="10.140625" style="372" bestFit="1" customWidth="1"/>
    <col min="3614" max="3840" width="9.140625" style="372"/>
    <col min="3841" max="3841" width="174.7109375" style="372" customWidth="1"/>
    <col min="3842" max="3842" width="39.42578125" style="372" customWidth="1"/>
    <col min="3843" max="3843" width="48.7109375" style="372" customWidth="1"/>
    <col min="3844" max="3844" width="41.140625" style="372" customWidth="1"/>
    <col min="3845" max="3845" width="48.7109375" style="372" customWidth="1"/>
    <col min="3846" max="3846" width="51.140625" style="372" customWidth="1"/>
    <col min="3847" max="3847" width="48.7109375" style="372" customWidth="1"/>
    <col min="3848" max="3848" width="64" style="372" customWidth="1"/>
    <col min="3849" max="3849" width="42.42578125" style="372" customWidth="1"/>
    <col min="3850" max="3850" width="39.42578125" style="372" customWidth="1"/>
    <col min="3851" max="3851" width="48.7109375" style="372" customWidth="1"/>
    <col min="3852" max="3852" width="41.140625" style="372" customWidth="1"/>
    <col min="3853" max="3853" width="48.7109375" style="372" customWidth="1"/>
    <col min="3854" max="3854" width="51.140625" style="372" customWidth="1"/>
    <col min="3855" max="3855" width="48.7109375" style="372" customWidth="1"/>
    <col min="3856" max="3856" width="58.28515625" style="372" customWidth="1"/>
    <col min="3857" max="3857" width="42.42578125" style="372" customWidth="1"/>
    <col min="3858" max="3858" width="37.85546875" style="372" bestFit="1" customWidth="1"/>
    <col min="3859" max="3859" width="35.5703125" style="372" bestFit="1" customWidth="1"/>
    <col min="3860" max="3860" width="33.85546875" style="372" bestFit="1" customWidth="1"/>
    <col min="3861" max="3861" width="35.5703125" style="372" bestFit="1" customWidth="1"/>
    <col min="3862" max="3862" width="32.140625" style="372" bestFit="1" customWidth="1"/>
    <col min="3863" max="3863" width="36.7109375" style="372" bestFit="1" customWidth="1"/>
    <col min="3864" max="3864" width="34.42578125" style="372" bestFit="1" customWidth="1"/>
    <col min="3865" max="3865" width="37.85546875" style="372" bestFit="1" customWidth="1"/>
    <col min="3866" max="3866" width="10.140625" style="372" bestFit="1" customWidth="1"/>
    <col min="3867" max="3868" width="9.140625" style="372" customWidth="1"/>
    <col min="3869" max="3869" width="10.140625" style="372" bestFit="1" customWidth="1"/>
    <col min="3870" max="4096" width="9.140625" style="372"/>
    <col min="4097" max="4097" width="174.7109375" style="372" customWidth="1"/>
    <col min="4098" max="4098" width="39.42578125" style="372" customWidth="1"/>
    <col min="4099" max="4099" width="48.7109375" style="372" customWidth="1"/>
    <col min="4100" max="4100" width="41.140625" style="372" customWidth="1"/>
    <col min="4101" max="4101" width="48.7109375" style="372" customWidth="1"/>
    <col min="4102" max="4102" width="51.140625" style="372" customWidth="1"/>
    <col min="4103" max="4103" width="48.7109375" style="372" customWidth="1"/>
    <col min="4104" max="4104" width="64" style="372" customWidth="1"/>
    <col min="4105" max="4105" width="42.42578125" style="372" customWidth="1"/>
    <col min="4106" max="4106" width="39.42578125" style="372" customWidth="1"/>
    <col min="4107" max="4107" width="48.7109375" style="372" customWidth="1"/>
    <col min="4108" max="4108" width="41.140625" style="372" customWidth="1"/>
    <col min="4109" max="4109" width="48.7109375" style="372" customWidth="1"/>
    <col min="4110" max="4110" width="51.140625" style="372" customWidth="1"/>
    <col min="4111" max="4111" width="48.7109375" style="372" customWidth="1"/>
    <col min="4112" max="4112" width="58.28515625" style="372" customWidth="1"/>
    <col min="4113" max="4113" width="42.42578125" style="372" customWidth="1"/>
    <col min="4114" max="4114" width="37.85546875" style="372" bestFit="1" customWidth="1"/>
    <col min="4115" max="4115" width="35.5703125" style="372" bestFit="1" customWidth="1"/>
    <col min="4116" max="4116" width="33.85546875" style="372" bestFit="1" customWidth="1"/>
    <col min="4117" max="4117" width="35.5703125" style="372" bestFit="1" customWidth="1"/>
    <col min="4118" max="4118" width="32.140625" style="372" bestFit="1" customWidth="1"/>
    <col min="4119" max="4119" width="36.7109375" style="372" bestFit="1" customWidth="1"/>
    <col min="4120" max="4120" width="34.42578125" style="372" bestFit="1" customWidth="1"/>
    <col min="4121" max="4121" width="37.85546875" style="372" bestFit="1" customWidth="1"/>
    <col min="4122" max="4122" width="10.140625" style="372" bestFit="1" customWidth="1"/>
    <col min="4123" max="4124" width="9.140625" style="372" customWidth="1"/>
    <col min="4125" max="4125" width="10.140625" style="372" bestFit="1" customWidth="1"/>
    <col min="4126" max="4352" width="9.140625" style="372"/>
    <col min="4353" max="4353" width="174.7109375" style="372" customWidth="1"/>
    <col min="4354" max="4354" width="39.42578125" style="372" customWidth="1"/>
    <col min="4355" max="4355" width="48.7109375" style="372" customWidth="1"/>
    <col min="4356" max="4356" width="41.140625" style="372" customWidth="1"/>
    <col min="4357" max="4357" width="48.7109375" style="372" customWidth="1"/>
    <col min="4358" max="4358" width="51.140625" style="372" customWidth="1"/>
    <col min="4359" max="4359" width="48.7109375" style="372" customWidth="1"/>
    <col min="4360" max="4360" width="64" style="372" customWidth="1"/>
    <col min="4361" max="4361" width="42.42578125" style="372" customWidth="1"/>
    <col min="4362" max="4362" width="39.42578125" style="372" customWidth="1"/>
    <col min="4363" max="4363" width="48.7109375" style="372" customWidth="1"/>
    <col min="4364" max="4364" width="41.140625" style="372" customWidth="1"/>
    <col min="4365" max="4365" width="48.7109375" style="372" customWidth="1"/>
    <col min="4366" max="4366" width="51.140625" style="372" customWidth="1"/>
    <col min="4367" max="4367" width="48.7109375" style="372" customWidth="1"/>
    <col min="4368" max="4368" width="58.28515625" style="372" customWidth="1"/>
    <col min="4369" max="4369" width="42.42578125" style="372" customWidth="1"/>
    <col min="4370" max="4370" width="37.85546875" style="372" bestFit="1" customWidth="1"/>
    <col min="4371" max="4371" width="35.5703125" style="372" bestFit="1" customWidth="1"/>
    <col min="4372" max="4372" width="33.85546875" style="372" bestFit="1" customWidth="1"/>
    <col min="4373" max="4373" width="35.5703125" style="372" bestFit="1" customWidth="1"/>
    <col min="4374" max="4374" width="32.140625" style="372" bestFit="1" customWidth="1"/>
    <col min="4375" max="4375" width="36.7109375" style="372" bestFit="1" customWidth="1"/>
    <col min="4376" max="4376" width="34.42578125" style="372" bestFit="1" customWidth="1"/>
    <col min="4377" max="4377" width="37.85546875" style="372" bestFit="1" customWidth="1"/>
    <col min="4378" max="4378" width="10.140625" style="372" bestFit="1" customWidth="1"/>
    <col min="4379" max="4380" width="9.140625" style="372" customWidth="1"/>
    <col min="4381" max="4381" width="10.140625" style="372" bestFit="1" customWidth="1"/>
    <col min="4382" max="4608" width="9.140625" style="372"/>
    <col min="4609" max="4609" width="174.7109375" style="372" customWidth="1"/>
    <col min="4610" max="4610" width="39.42578125" style="372" customWidth="1"/>
    <col min="4611" max="4611" width="48.7109375" style="372" customWidth="1"/>
    <col min="4612" max="4612" width="41.140625" style="372" customWidth="1"/>
    <col min="4613" max="4613" width="48.7109375" style="372" customWidth="1"/>
    <col min="4614" max="4614" width="51.140625" style="372" customWidth="1"/>
    <col min="4615" max="4615" width="48.7109375" style="372" customWidth="1"/>
    <col min="4616" max="4616" width="64" style="372" customWidth="1"/>
    <col min="4617" max="4617" width="42.42578125" style="372" customWidth="1"/>
    <col min="4618" max="4618" width="39.42578125" style="372" customWidth="1"/>
    <col min="4619" max="4619" width="48.7109375" style="372" customWidth="1"/>
    <col min="4620" max="4620" width="41.140625" style="372" customWidth="1"/>
    <col min="4621" max="4621" width="48.7109375" style="372" customWidth="1"/>
    <col min="4622" max="4622" width="51.140625" style="372" customWidth="1"/>
    <col min="4623" max="4623" width="48.7109375" style="372" customWidth="1"/>
    <col min="4624" max="4624" width="58.28515625" style="372" customWidth="1"/>
    <col min="4625" max="4625" width="42.42578125" style="372" customWidth="1"/>
    <col min="4626" max="4626" width="37.85546875" style="372" bestFit="1" customWidth="1"/>
    <col min="4627" max="4627" width="35.5703125" style="372" bestFit="1" customWidth="1"/>
    <col min="4628" max="4628" width="33.85546875" style="372" bestFit="1" customWidth="1"/>
    <col min="4629" max="4629" width="35.5703125" style="372" bestFit="1" customWidth="1"/>
    <col min="4630" max="4630" width="32.140625" style="372" bestFit="1" customWidth="1"/>
    <col min="4631" max="4631" width="36.7109375" style="372" bestFit="1" customWidth="1"/>
    <col min="4632" max="4632" width="34.42578125" style="372" bestFit="1" customWidth="1"/>
    <col min="4633" max="4633" width="37.85546875" style="372" bestFit="1" customWidth="1"/>
    <col min="4634" max="4634" width="10.140625" style="372" bestFit="1" customWidth="1"/>
    <col min="4635" max="4636" width="9.140625" style="372" customWidth="1"/>
    <col min="4637" max="4637" width="10.140625" style="372" bestFit="1" customWidth="1"/>
    <col min="4638" max="4864" width="9.140625" style="372"/>
    <col min="4865" max="4865" width="174.7109375" style="372" customWidth="1"/>
    <col min="4866" max="4866" width="39.42578125" style="372" customWidth="1"/>
    <col min="4867" max="4867" width="48.7109375" style="372" customWidth="1"/>
    <col min="4868" max="4868" width="41.140625" style="372" customWidth="1"/>
    <col min="4869" max="4869" width="48.7109375" style="372" customWidth="1"/>
    <col min="4870" max="4870" width="51.140625" style="372" customWidth="1"/>
    <col min="4871" max="4871" width="48.7109375" style="372" customWidth="1"/>
    <col min="4872" max="4872" width="64" style="372" customWidth="1"/>
    <col min="4873" max="4873" width="42.42578125" style="372" customWidth="1"/>
    <col min="4874" max="4874" width="39.42578125" style="372" customWidth="1"/>
    <col min="4875" max="4875" width="48.7109375" style="372" customWidth="1"/>
    <col min="4876" max="4876" width="41.140625" style="372" customWidth="1"/>
    <col min="4877" max="4877" width="48.7109375" style="372" customWidth="1"/>
    <col min="4878" max="4878" width="51.140625" style="372" customWidth="1"/>
    <col min="4879" max="4879" width="48.7109375" style="372" customWidth="1"/>
    <col min="4880" max="4880" width="58.28515625" style="372" customWidth="1"/>
    <col min="4881" max="4881" width="42.42578125" style="372" customWidth="1"/>
    <col min="4882" max="4882" width="37.85546875" style="372" bestFit="1" customWidth="1"/>
    <col min="4883" max="4883" width="35.5703125" style="372" bestFit="1" customWidth="1"/>
    <col min="4884" max="4884" width="33.85546875" style="372" bestFit="1" customWidth="1"/>
    <col min="4885" max="4885" width="35.5703125" style="372" bestFit="1" customWidth="1"/>
    <col min="4886" max="4886" width="32.140625" style="372" bestFit="1" customWidth="1"/>
    <col min="4887" max="4887" width="36.7109375" style="372" bestFit="1" customWidth="1"/>
    <col min="4888" max="4888" width="34.42578125" style="372" bestFit="1" customWidth="1"/>
    <col min="4889" max="4889" width="37.85546875" style="372" bestFit="1" customWidth="1"/>
    <col min="4890" max="4890" width="10.140625" style="372" bestFit="1" customWidth="1"/>
    <col min="4891" max="4892" width="9.140625" style="372" customWidth="1"/>
    <col min="4893" max="4893" width="10.140625" style="372" bestFit="1" customWidth="1"/>
    <col min="4894" max="5120" width="9.140625" style="372"/>
    <col min="5121" max="5121" width="174.7109375" style="372" customWidth="1"/>
    <col min="5122" max="5122" width="39.42578125" style="372" customWidth="1"/>
    <col min="5123" max="5123" width="48.7109375" style="372" customWidth="1"/>
    <col min="5124" max="5124" width="41.140625" style="372" customWidth="1"/>
    <col min="5125" max="5125" width="48.7109375" style="372" customWidth="1"/>
    <col min="5126" max="5126" width="51.140625" style="372" customWidth="1"/>
    <col min="5127" max="5127" width="48.7109375" style="372" customWidth="1"/>
    <col min="5128" max="5128" width="64" style="372" customWidth="1"/>
    <col min="5129" max="5129" width="42.42578125" style="372" customWidth="1"/>
    <col min="5130" max="5130" width="39.42578125" style="372" customWidth="1"/>
    <col min="5131" max="5131" width="48.7109375" style="372" customWidth="1"/>
    <col min="5132" max="5132" width="41.140625" style="372" customWidth="1"/>
    <col min="5133" max="5133" width="48.7109375" style="372" customWidth="1"/>
    <col min="5134" max="5134" width="51.140625" style="372" customWidth="1"/>
    <col min="5135" max="5135" width="48.7109375" style="372" customWidth="1"/>
    <col min="5136" max="5136" width="58.28515625" style="372" customWidth="1"/>
    <col min="5137" max="5137" width="42.42578125" style="372" customWidth="1"/>
    <col min="5138" max="5138" width="37.85546875" style="372" bestFit="1" customWidth="1"/>
    <col min="5139" max="5139" width="35.5703125" style="372" bestFit="1" customWidth="1"/>
    <col min="5140" max="5140" width="33.85546875" style="372" bestFit="1" customWidth="1"/>
    <col min="5141" max="5141" width="35.5703125" style="372" bestFit="1" customWidth="1"/>
    <col min="5142" max="5142" width="32.140625" style="372" bestFit="1" customWidth="1"/>
    <col min="5143" max="5143" width="36.7109375" style="372" bestFit="1" customWidth="1"/>
    <col min="5144" max="5144" width="34.42578125" style="372" bestFit="1" customWidth="1"/>
    <col min="5145" max="5145" width="37.85546875" style="372" bestFit="1" customWidth="1"/>
    <col min="5146" max="5146" width="10.140625" style="372" bestFit="1" customWidth="1"/>
    <col min="5147" max="5148" width="9.140625" style="372" customWidth="1"/>
    <col min="5149" max="5149" width="10.140625" style="372" bestFit="1" customWidth="1"/>
    <col min="5150" max="5376" width="9.140625" style="372"/>
    <col min="5377" max="5377" width="174.7109375" style="372" customWidth="1"/>
    <col min="5378" max="5378" width="39.42578125" style="372" customWidth="1"/>
    <col min="5379" max="5379" width="48.7109375" style="372" customWidth="1"/>
    <col min="5380" max="5380" width="41.140625" style="372" customWidth="1"/>
    <col min="5381" max="5381" width="48.7109375" style="372" customWidth="1"/>
    <col min="5382" max="5382" width="51.140625" style="372" customWidth="1"/>
    <col min="5383" max="5383" width="48.7109375" style="372" customWidth="1"/>
    <col min="5384" max="5384" width="64" style="372" customWidth="1"/>
    <col min="5385" max="5385" width="42.42578125" style="372" customWidth="1"/>
    <col min="5386" max="5386" width="39.42578125" style="372" customWidth="1"/>
    <col min="5387" max="5387" width="48.7109375" style="372" customWidth="1"/>
    <col min="5388" max="5388" width="41.140625" style="372" customWidth="1"/>
    <col min="5389" max="5389" width="48.7109375" style="372" customWidth="1"/>
    <col min="5390" max="5390" width="51.140625" style="372" customWidth="1"/>
    <col min="5391" max="5391" width="48.7109375" style="372" customWidth="1"/>
    <col min="5392" max="5392" width="58.28515625" style="372" customWidth="1"/>
    <col min="5393" max="5393" width="42.42578125" style="372" customWidth="1"/>
    <col min="5394" max="5394" width="37.85546875" style="372" bestFit="1" customWidth="1"/>
    <col min="5395" max="5395" width="35.5703125" style="372" bestFit="1" customWidth="1"/>
    <col min="5396" max="5396" width="33.85546875" style="372" bestFit="1" customWidth="1"/>
    <col min="5397" max="5397" width="35.5703125" style="372" bestFit="1" customWidth="1"/>
    <col min="5398" max="5398" width="32.140625" style="372" bestFit="1" customWidth="1"/>
    <col min="5399" max="5399" width="36.7109375" style="372" bestFit="1" customWidth="1"/>
    <col min="5400" max="5400" width="34.42578125" style="372" bestFit="1" customWidth="1"/>
    <col min="5401" max="5401" width="37.85546875" style="372" bestFit="1" customWidth="1"/>
    <col min="5402" max="5402" width="10.140625" style="372" bestFit="1" customWidth="1"/>
    <col min="5403" max="5404" width="9.140625" style="372" customWidth="1"/>
    <col min="5405" max="5405" width="10.140625" style="372" bestFit="1" customWidth="1"/>
    <col min="5406" max="5632" width="9.140625" style="372"/>
    <col min="5633" max="5633" width="174.7109375" style="372" customWidth="1"/>
    <col min="5634" max="5634" width="39.42578125" style="372" customWidth="1"/>
    <col min="5635" max="5635" width="48.7109375" style="372" customWidth="1"/>
    <col min="5636" max="5636" width="41.140625" style="372" customWidth="1"/>
    <col min="5637" max="5637" width="48.7109375" style="372" customWidth="1"/>
    <col min="5638" max="5638" width="51.140625" style="372" customWidth="1"/>
    <col min="5639" max="5639" width="48.7109375" style="372" customWidth="1"/>
    <col min="5640" max="5640" width="64" style="372" customWidth="1"/>
    <col min="5641" max="5641" width="42.42578125" style="372" customWidth="1"/>
    <col min="5642" max="5642" width="39.42578125" style="372" customWidth="1"/>
    <col min="5643" max="5643" width="48.7109375" style="372" customWidth="1"/>
    <col min="5644" max="5644" width="41.140625" style="372" customWidth="1"/>
    <col min="5645" max="5645" width="48.7109375" style="372" customWidth="1"/>
    <col min="5646" max="5646" width="51.140625" style="372" customWidth="1"/>
    <col min="5647" max="5647" width="48.7109375" style="372" customWidth="1"/>
    <col min="5648" max="5648" width="58.28515625" style="372" customWidth="1"/>
    <col min="5649" max="5649" width="42.42578125" style="372" customWidth="1"/>
    <col min="5650" max="5650" width="37.85546875" style="372" bestFit="1" customWidth="1"/>
    <col min="5651" max="5651" width="35.5703125" style="372" bestFit="1" customWidth="1"/>
    <col min="5652" max="5652" width="33.85546875" style="372" bestFit="1" customWidth="1"/>
    <col min="5653" max="5653" width="35.5703125" style="372" bestFit="1" customWidth="1"/>
    <col min="5654" max="5654" width="32.140625" style="372" bestFit="1" customWidth="1"/>
    <col min="5655" max="5655" width="36.7109375" style="372" bestFit="1" customWidth="1"/>
    <col min="5656" max="5656" width="34.42578125" style="372" bestFit="1" customWidth="1"/>
    <col min="5657" max="5657" width="37.85546875" style="372" bestFit="1" customWidth="1"/>
    <col min="5658" max="5658" width="10.140625" style="372" bestFit="1" customWidth="1"/>
    <col min="5659" max="5660" width="9.140625" style="372" customWidth="1"/>
    <col min="5661" max="5661" width="10.140625" style="372" bestFit="1" customWidth="1"/>
    <col min="5662" max="5888" width="9.140625" style="372"/>
    <col min="5889" max="5889" width="174.7109375" style="372" customWidth="1"/>
    <col min="5890" max="5890" width="39.42578125" style="372" customWidth="1"/>
    <col min="5891" max="5891" width="48.7109375" style="372" customWidth="1"/>
    <col min="5892" max="5892" width="41.140625" style="372" customWidth="1"/>
    <col min="5893" max="5893" width="48.7109375" style="372" customWidth="1"/>
    <col min="5894" max="5894" width="51.140625" style="372" customWidth="1"/>
    <col min="5895" max="5895" width="48.7109375" style="372" customWidth="1"/>
    <col min="5896" max="5896" width="64" style="372" customWidth="1"/>
    <col min="5897" max="5897" width="42.42578125" style="372" customWidth="1"/>
    <col min="5898" max="5898" width="39.42578125" style="372" customWidth="1"/>
    <col min="5899" max="5899" width="48.7109375" style="372" customWidth="1"/>
    <col min="5900" max="5900" width="41.140625" style="372" customWidth="1"/>
    <col min="5901" max="5901" width="48.7109375" style="372" customWidth="1"/>
    <col min="5902" max="5902" width="51.140625" style="372" customWidth="1"/>
    <col min="5903" max="5903" width="48.7109375" style="372" customWidth="1"/>
    <col min="5904" max="5904" width="58.28515625" style="372" customWidth="1"/>
    <col min="5905" max="5905" width="42.42578125" style="372" customWidth="1"/>
    <col min="5906" max="5906" width="37.85546875" style="372" bestFit="1" customWidth="1"/>
    <col min="5907" max="5907" width="35.5703125" style="372" bestFit="1" customWidth="1"/>
    <col min="5908" max="5908" width="33.85546875" style="372" bestFit="1" customWidth="1"/>
    <col min="5909" max="5909" width="35.5703125" style="372" bestFit="1" customWidth="1"/>
    <col min="5910" max="5910" width="32.140625" style="372" bestFit="1" customWidth="1"/>
    <col min="5911" max="5911" width="36.7109375" style="372" bestFit="1" customWidth="1"/>
    <col min="5912" max="5912" width="34.42578125" style="372" bestFit="1" customWidth="1"/>
    <col min="5913" max="5913" width="37.85546875" style="372" bestFit="1" customWidth="1"/>
    <col min="5914" max="5914" width="10.140625" style="372" bestFit="1" customWidth="1"/>
    <col min="5915" max="5916" width="9.140625" style="372" customWidth="1"/>
    <col min="5917" max="5917" width="10.140625" style="372" bestFit="1" customWidth="1"/>
    <col min="5918" max="6144" width="9.140625" style="372"/>
    <col min="6145" max="6145" width="174.7109375" style="372" customWidth="1"/>
    <col min="6146" max="6146" width="39.42578125" style="372" customWidth="1"/>
    <col min="6147" max="6147" width="48.7109375" style="372" customWidth="1"/>
    <col min="6148" max="6148" width="41.140625" style="372" customWidth="1"/>
    <col min="6149" max="6149" width="48.7109375" style="372" customWidth="1"/>
    <col min="6150" max="6150" width="51.140625" style="372" customWidth="1"/>
    <col min="6151" max="6151" width="48.7109375" style="372" customWidth="1"/>
    <col min="6152" max="6152" width="64" style="372" customWidth="1"/>
    <col min="6153" max="6153" width="42.42578125" style="372" customWidth="1"/>
    <col min="6154" max="6154" width="39.42578125" style="372" customWidth="1"/>
    <col min="6155" max="6155" width="48.7109375" style="372" customWidth="1"/>
    <col min="6156" max="6156" width="41.140625" style="372" customWidth="1"/>
    <col min="6157" max="6157" width="48.7109375" style="372" customWidth="1"/>
    <col min="6158" max="6158" width="51.140625" style="372" customWidth="1"/>
    <col min="6159" max="6159" width="48.7109375" style="372" customWidth="1"/>
    <col min="6160" max="6160" width="58.28515625" style="372" customWidth="1"/>
    <col min="6161" max="6161" width="42.42578125" style="372" customWidth="1"/>
    <col min="6162" max="6162" width="37.85546875" style="372" bestFit="1" customWidth="1"/>
    <col min="6163" max="6163" width="35.5703125" style="372" bestFit="1" customWidth="1"/>
    <col min="6164" max="6164" width="33.85546875" style="372" bestFit="1" customWidth="1"/>
    <col min="6165" max="6165" width="35.5703125" style="372" bestFit="1" customWidth="1"/>
    <col min="6166" max="6166" width="32.140625" style="372" bestFit="1" customWidth="1"/>
    <col min="6167" max="6167" width="36.7109375" style="372" bestFit="1" customWidth="1"/>
    <col min="6168" max="6168" width="34.42578125" style="372" bestFit="1" customWidth="1"/>
    <col min="6169" max="6169" width="37.85546875" style="372" bestFit="1" customWidth="1"/>
    <col min="6170" max="6170" width="10.140625" style="372" bestFit="1" customWidth="1"/>
    <col min="6171" max="6172" width="9.140625" style="372" customWidth="1"/>
    <col min="6173" max="6173" width="10.140625" style="372" bestFit="1" customWidth="1"/>
    <col min="6174" max="6400" width="9.140625" style="372"/>
    <col min="6401" max="6401" width="174.7109375" style="372" customWidth="1"/>
    <col min="6402" max="6402" width="39.42578125" style="372" customWidth="1"/>
    <col min="6403" max="6403" width="48.7109375" style="372" customWidth="1"/>
    <col min="6404" max="6404" width="41.140625" style="372" customWidth="1"/>
    <col min="6405" max="6405" width="48.7109375" style="372" customWidth="1"/>
    <col min="6406" max="6406" width="51.140625" style="372" customWidth="1"/>
    <col min="6407" max="6407" width="48.7109375" style="372" customWidth="1"/>
    <col min="6408" max="6408" width="64" style="372" customWidth="1"/>
    <col min="6409" max="6409" width="42.42578125" style="372" customWidth="1"/>
    <col min="6410" max="6410" width="39.42578125" style="372" customWidth="1"/>
    <col min="6411" max="6411" width="48.7109375" style="372" customWidth="1"/>
    <col min="6412" max="6412" width="41.140625" style="372" customWidth="1"/>
    <col min="6413" max="6413" width="48.7109375" style="372" customWidth="1"/>
    <col min="6414" max="6414" width="51.140625" style="372" customWidth="1"/>
    <col min="6415" max="6415" width="48.7109375" style="372" customWidth="1"/>
    <col min="6416" max="6416" width="58.28515625" style="372" customWidth="1"/>
    <col min="6417" max="6417" width="42.42578125" style="372" customWidth="1"/>
    <col min="6418" max="6418" width="37.85546875" style="372" bestFit="1" customWidth="1"/>
    <col min="6419" max="6419" width="35.5703125" style="372" bestFit="1" customWidth="1"/>
    <col min="6420" max="6420" width="33.85546875" style="372" bestFit="1" customWidth="1"/>
    <col min="6421" max="6421" width="35.5703125" style="372" bestFit="1" customWidth="1"/>
    <col min="6422" max="6422" width="32.140625" style="372" bestFit="1" customWidth="1"/>
    <col min="6423" max="6423" width="36.7109375" style="372" bestFit="1" customWidth="1"/>
    <col min="6424" max="6424" width="34.42578125" style="372" bestFit="1" customWidth="1"/>
    <col min="6425" max="6425" width="37.85546875" style="372" bestFit="1" customWidth="1"/>
    <col min="6426" max="6426" width="10.140625" style="372" bestFit="1" customWidth="1"/>
    <col min="6427" max="6428" width="9.140625" style="372" customWidth="1"/>
    <col min="6429" max="6429" width="10.140625" style="372" bestFit="1" customWidth="1"/>
    <col min="6430" max="6656" width="9.140625" style="372"/>
    <col min="6657" max="6657" width="174.7109375" style="372" customWidth="1"/>
    <col min="6658" max="6658" width="39.42578125" style="372" customWidth="1"/>
    <col min="6659" max="6659" width="48.7109375" style="372" customWidth="1"/>
    <col min="6660" max="6660" width="41.140625" style="372" customWidth="1"/>
    <col min="6661" max="6661" width="48.7109375" style="372" customWidth="1"/>
    <col min="6662" max="6662" width="51.140625" style="372" customWidth="1"/>
    <col min="6663" max="6663" width="48.7109375" style="372" customWidth="1"/>
    <col min="6664" max="6664" width="64" style="372" customWidth="1"/>
    <col min="6665" max="6665" width="42.42578125" style="372" customWidth="1"/>
    <col min="6666" max="6666" width="39.42578125" style="372" customWidth="1"/>
    <col min="6667" max="6667" width="48.7109375" style="372" customWidth="1"/>
    <col min="6668" max="6668" width="41.140625" style="372" customWidth="1"/>
    <col min="6669" max="6669" width="48.7109375" style="372" customWidth="1"/>
    <col min="6670" max="6670" width="51.140625" style="372" customWidth="1"/>
    <col min="6671" max="6671" width="48.7109375" style="372" customWidth="1"/>
    <col min="6672" max="6672" width="58.28515625" style="372" customWidth="1"/>
    <col min="6673" max="6673" width="42.42578125" style="372" customWidth="1"/>
    <col min="6674" max="6674" width="37.85546875" style="372" bestFit="1" customWidth="1"/>
    <col min="6675" max="6675" width="35.5703125" style="372" bestFit="1" customWidth="1"/>
    <col min="6676" max="6676" width="33.85546875" style="372" bestFit="1" customWidth="1"/>
    <col min="6677" max="6677" width="35.5703125" style="372" bestFit="1" customWidth="1"/>
    <col min="6678" max="6678" width="32.140625" style="372" bestFit="1" customWidth="1"/>
    <col min="6679" max="6679" width="36.7109375" style="372" bestFit="1" customWidth="1"/>
    <col min="6680" max="6680" width="34.42578125" style="372" bestFit="1" customWidth="1"/>
    <col min="6681" max="6681" width="37.85546875" style="372" bestFit="1" customWidth="1"/>
    <col min="6682" max="6682" width="10.140625" style="372" bestFit="1" customWidth="1"/>
    <col min="6683" max="6684" width="9.140625" style="372" customWidth="1"/>
    <col min="6685" max="6685" width="10.140625" style="372" bestFit="1" customWidth="1"/>
    <col min="6686" max="6912" width="9.140625" style="372"/>
    <col min="6913" max="6913" width="174.7109375" style="372" customWidth="1"/>
    <col min="6914" max="6914" width="39.42578125" style="372" customWidth="1"/>
    <col min="6915" max="6915" width="48.7109375" style="372" customWidth="1"/>
    <col min="6916" max="6916" width="41.140625" style="372" customWidth="1"/>
    <col min="6917" max="6917" width="48.7109375" style="372" customWidth="1"/>
    <col min="6918" max="6918" width="51.140625" style="372" customWidth="1"/>
    <col min="6919" max="6919" width="48.7109375" style="372" customWidth="1"/>
    <col min="6920" max="6920" width="64" style="372" customWidth="1"/>
    <col min="6921" max="6921" width="42.42578125" style="372" customWidth="1"/>
    <col min="6922" max="6922" width="39.42578125" style="372" customWidth="1"/>
    <col min="6923" max="6923" width="48.7109375" style="372" customWidth="1"/>
    <col min="6924" max="6924" width="41.140625" style="372" customWidth="1"/>
    <col min="6925" max="6925" width="48.7109375" style="372" customWidth="1"/>
    <col min="6926" max="6926" width="51.140625" style="372" customWidth="1"/>
    <col min="6927" max="6927" width="48.7109375" style="372" customWidth="1"/>
    <col min="6928" max="6928" width="58.28515625" style="372" customWidth="1"/>
    <col min="6929" max="6929" width="42.42578125" style="372" customWidth="1"/>
    <col min="6930" max="6930" width="37.85546875" style="372" bestFit="1" customWidth="1"/>
    <col min="6931" max="6931" width="35.5703125" style="372" bestFit="1" customWidth="1"/>
    <col min="6932" max="6932" width="33.85546875" style="372" bestFit="1" customWidth="1"/>
    <col min="6933" max="6933" width="35.5703125" style="372" bestFit="1" customWidth="1"/>
    <col min="6934" max="6934" width="32.140625" style="372" bestFit="1" customWidth="1"/>
    <col min="6935" max="6935" width="36.7109375" style="372" bestFit="1" customWidth="1"/>
    <col min="6936" max="6936" width="34.42578125" style="372" bestFit="1" customWidth="1"/>
    <col min="6937" max="6937" width="37.85546875" style="372" bestFit="1" customWidth="1"/>
    <col min="6938" max="6938" width="10.140625" style="372" bestFit="1" customWidth="1"/>
    <col min="6939" max="6940" width="9.140625" style="372" customWidth="1"/>
    <col min="6941" max="6941" width="10.140625" style="372" bestFit="1" customWidth="1"/>
    <col min="6942" max="7168" width="9.140625" style="372"/>
    <col min="7169" max="7169" width="174.7109375" style="372" customWidth="1"/>
    <col min="7170" max="7170" width="39.42578125" style="372" customWidth="1"/>
    <col min="7171" max="7171" width="48.7109375" style="372" customWidth="1"/>
    <col min="7172" max="7172" width="41.140625" style="372" customWidth="1"/>
    <col min="7173" max="7173" width="48.7109375" style="372" customWidth="1"/>
    <col min="7174" max="7174" width="51.140625" style="372" customWidth="1"/>
    <col min="7175" max="7175" width="48.7109375" style="372" customWidth="1"/>
    <col min="7176" max="7176" width="64" style="372" customWidth="1"/>
    <col min="7177" max="7177" width="42.42578125" style="372" customWidth="1"/>
    <col min="7178" max="7178" width="39.42578125" style="372" customWidth="1"/>
    <col min="7179" max="7179" width="48.7109375" style="372" customWidth="1"/>
    <col min="7180" max="7180" width="41.140625" style="372" customWidth="1"/>
    <col min="7181" max="7181" width="48.7109375" style="372" customWidth="1"/>
    <col min="7182" max="7182" width="51.140625" style="372" customWidth="1"/>
    <col min="7183" max="7183" width="48.7109375" style="372" customWidth="1"/>
    <col min="7184" max="7184" width="58.28515625" style="372" customWidth="1"/>
    <col min="7185" max="7185" width="42.42578125" style="372" customWidth="1"/>
    <col min="7186" max="7186" width="37.85546875" style="372" bestFit="1" customWidth="1"/>
    <col min="7187" max="7187" width="35.5703125" style="372" bestFit="1" customWidth="1"/>
    <col min="7188" max="7188" width="33.85546875" style="372" bestFit="1" customWidth="1"/>
    <col min="7189" max="7189" width="35.5703125" style="372" bestFit="1" customWidth="1"/>
    <col min="7190" max="7190" width="32.140625" style="372" bestFit="1" customWidth="1"/>
    <col min="7191" max="7191" width="36.7109375" style="372" bestFit="1" customWidth="1"/>
    <col min="7192" max="7192" width="34.42578125" style="372" bestFit="1" customWidth="1"/>
    <col min="7193" max="7193" width="37.85546875" style="372" bestFit="1" customWidth="1"/>
    <col min="7194" max="7194" width="10.140625" style="372" bestFit="1" customWidth="1"/>
    <col min="7195" max="7196" width="9.140625" style="372" customWidth="1"/>
    <col min="7197" max="7197" width="10.140625" style="372" bestFit="1" customWidth="1"/>
    <col min="7198" max="7424" width="9.140625" style="372"/>
    <col min="7425" max="7425" width="174.7109375" style="372" customWidth="1"/>
    <col min="7426" max="7426" width="39.42578125" style="372" customWidth="1"/>
    <col min="7427" max="7427" width="48.7109375" style="372" customWidth="1"/>
    <col min="7428" max="7428" width="41.140625" style="372" customWidth="1"/>
    <col min="7429" max="7429" width="48.7109375" style="372" customWidth="1"/>
    <col min="7430" max="7430" width="51.140625" style="372" customWidth="1"/>
    <col min="7431" max="7431" width="48.7109375" style="372" customWidth="1"/>
    <col min="7432" max="7432" width="64" style="372" customWidth="1"/>
    <col min="7433" max="7433" width="42.42578125" style="372" customWidth="1"/>
    <col min="7434" max="7434" width="39.42578125" style="372" customWidth="1"/>
    <col min="7435" max="7435" width="48.7109375" style="372" customWidth="1"/>
    <col min="7436" max="7436" width="41.140625" style="372" customWidth="1"/>
    <col min="7437" max="7437" width="48.7109375" style="372" customWidth="1"/>
    <col min="7438" max="7438" width="51.140625" style="372" customWidth="1"/>
    <col min="7439" max="7439" width="48.7109375" style="372" customWidth="1"/>
    <col min="7440" max="7440" width="58.28515625" style="372" customWidth="1"/>
    <col min="7441" max="7441" width="42.42578125" style="372" customWidth="1"/>
    <col min="7442" max="7442" width="37.85546875" style="372" bestFit="1" customWidth="1"/>
    <col min="7443" max="7443" width="35.5703125" style="372" bestFit="1" customWidth="1"/>
    <col min="7444" max="7444" width="33.85546875" style="372" bestFit="1" customWidth="1"/>
    <col min="7445" max="7445" width="35.5703125" style="372" bestFit="1" customWidth="1"/>
    <col min="7446" max="7446" width="32.140625" style="372" bestFit="1" customWidth="1"/>
    <col min="7447" max="7447" width="36.7109375" style="372" bestFit="1" customWidth="1"/>
    <col min="7448" max="7448" width="34.42578125" style="372" bestFit="1" customWidth="1"/>
    <col min="7449" max="7449" width="37.85546875" style="372" bestFit="1" customWidth="1"/>
    <col min="7450" max="7450" width="10.140625" style="372" bestFit="1" customWidth="1"/>
    <col min="7451" max="7452" width="9.140625" style="372" customWidth="1"/>
    <col min="7453" max="7453" width="10.140625" style="372" bestFit="1" customWidth="1"/>
    <col min="7454" max="7680" width="9.140625" style="372"/>
    <col min="7681" max="7681" width="174.7109375" style="372" customWidth="1"/>
    <col min="7682" max="7682" width="39.42578125" style="372" customWidth="1"/>
    <col min="7683" max="7683" width="48.7109375" style="372" customWidth="1"/>
    <col min="7684" max="7684" width="41.140625" style="372" customWidth="1"/>
    <col min="7685" max="7685" width="48.7109375" style="372" customWidth="1"/>
    <col min="7686" max="7686" width="51.140625" style="372" customWidth="1"/>
    <col min="7687" max="7687" width="48.7109375" style="372" customWidth="1"/>
    <col min="7688" max="7688" width="64" style="372" customWidth="1"/>
    <col min="7689" max="7689" width="42.42578125" style="372" customWidth="1"/>
    <col min="7690" max="7690" width="39.42578125" style="372" customWidth="1"/>
    <col min="7691" max="7691" width="48.7109375" style="372" customWidth="1"/>
    <col min="7692" max="7692" width="41.140625" style="372" customWidth="1"/>
    <col min="7693" max="7693" width="48.7109375" style="372" customWidth="1"/>
    <col min="7694" max="7694" width="51.140625" style="372" customWidth="1"/>
    <col min="7695" max="7695" width="48.7109375" style="372" customWidth="1"/>
    <col min="7696" max="7696" width="58.28515625" style="372" customWidth="1"/>
    <col min="7697" max="7697" width="42.42578125" style="372" customWidth="1"/>
    <col min="7698" max="7698" width="37.85546875" style="372" bestFit="1" customWidth="1"/>
    <col min="7699" max="7699" width="35.5703125" style="372" bestFit="1" customWidth="1"/>
    <col min="7700" max="7700" width="33.85546875" style="372" bestFit="1" customWidth="1"/>
    <col min="7701" max="7701" width="35.5703125" style="372" bestFit="1" customWidth="1"/>
    <col min="7702" max="7702" width="32.140625" style="372" bestFit="1" customWidth="1"/>
    <col min="7703" max="7703" width="36.7109375" style="372" bestFit="1" customWidth="1"/>
    <col min="7704" max="7704" width="34.42578125" style="372" bestFit="1" customWidth="1"/>
    <col min="7705" max="7705" width="37.85546875" style="372" bestFit="1" customWidth="1"/>
    <col min="7706" max="7706" width="10.140625" style="372" bestFit="1" customWidth="1"/>
    <col min="7707" max="7708" width="9.140625" style="372" customWidth="1"/>
    <col min="7709" max="7709" width="10.140625" style="372" bestFit="1" customWidth="1"/>
    <col min="7710" max="7936" width="9.140625" style="372"/>
    <col min="7937" max="7937" width="174.7109375" style="372" customWidth="1"/>
    <col min="7938" max="7938" width="39.42578125" style="372" customWidth="1"/>
    <col min="7939" max="7939" width="48.7109375" style="372" customWidth="1"/>
    <col min="7940" max="7940" width="41.140625" style="372" customWidth="1"/>
    <col min="7941" max="7941" width="48.7109375" style="372" customWidth="1"/>
    <col min="7942" max="7942" width="51.140625" style="372" customWidth="1"/>
    <col min="7943" max="7943" width="48.7109375" style="372" customWidth="1"/>
    <col min="7944" max="7944" width="64" style="372" customWidth="1"/>
    <col min="7945" max="7945" width="42.42578125" style="372" customWidth="1"/>
    <col min="7946" max="7946" width="39.42578125" style="372" customWidth="1"/>
    <col min="7947" max="7947" width="48.7109375" style="372" customWidth="1"/>
    <col min="7948" max="7948" width="41.140625" style="372" customWidth="1"/>
    <col min="7949" max="7949" width="48.7109375" style="372" customWidth="1"/>
    <col min="7950" max="7950" width="51.140625" style="372" customWidth="1"/>
    <col min="7951" max="7951" width="48.7109375" style="372" customWidth="1"/>
    <col min="7952" max="7952" width="58.28515625" style="372" customWidth="1"/>
    <col min="7953" max="7953" width="42.42578125" style="372" customWidth="1"/>
    <col min="7954" max="7954" width="37.85546875" style="372" bestFit="1" customWidth="1"/>
    <col min="7955" max="7955" width="35.5703125" style="372" bestFit="1" customWidth="1"/>
    <col min="7956" max="7956" width="33.85546875" style="372" bestFit="1" customWidth="1"/>
    <col min="7957" max="7957" width="35.5703125" style="372" bestFit="1" customWidth="1"/>
    <col min="7958" max="7958" width="32.140625" style="372" bestFit="1" customWidth="1"/>
    <col min="7959" max="7959" width="36.7109375" style="372" bestFit="1" customWidth="1"/>
    <col min="7960" max="7960" width="34.42578125" style="372" bestFit="1" customWidth="1"/>
    <col min="7961" max="7961" width="37.85546875" style="372" bestFit="1" customWidth="1"/>
    <col min="7962" max="7962" width="10.140625" style="372" bestFit="1" customWidth="1"/>
    <col min="7963" max="7964" width="9.140625" style="372" customWidth="1"/>
    <col min="7965" max="7965" width="10.140625" style="372" bestFit="1" customWidth="1"/>
    <col min="7966" max="8192" width="9.140625" style="372"/>
    <col min="8193" max="8193" width="174.7109375" style="372" customWidth="1"/>
    <col min="8194" max="8194" width="39.42578125" style="372" customWidth="1"/>
    <col min="8195" max="8195" width="48.7109375" style="372" customWidth="1"/>
    <col min="8196" max="8196" width="41.140625" style="372" customWidth="1"/>
    <col min="8197" max="8197" width="48.7109375" style="372" customWidth="1"/>
    <col min="8198" max="8198" width="51.140625" style="372" customWidth="1"/>
    <col min="8199" max="8199" width="48.7109375" style="372" customWidth="1"/>
    <col min="8200" max="8200" width="64" style="372" customWidth="1"/>
    <col min="8201" max="8201" width="42.42578125" style="372" customWidth="1"/>
    <col min="8202" max="8202" width="39.42578125" style="372" customWidth="1"/>
    <col min="8203" max="8203" width="48.7109375" style="372" customWidth="1"/>
    <col min="8204" max="8204" width="41.140625" style="372" customWidth="1"/>
    <col min="8205" max="8205" width="48.7109375" style="372" customWidth="1"/>
    <col min="8206" max="8206" width="51.140625" style="372" customWidth="1"/>
    <col min="8207" max="8207" width="48.7109375" style="372" customWidth="1"/>
    <col min="8208" max="8208" width="58.28515625" style="372" customWidth="1"/>
    <col min="8209" max="8209" width="42.42578125" style="372" customWidth="1"/>
    <col min="8210" max="8210" width="37.85546875" style="372" bestFit="1" customWidth="1"/>
    <col min="8211" max="8211" width="35.5703125" style="372" bestFit="1" customWidth="1"/>
    <col min="8212" max="8212" width="33.85546875" style="372" bestFit="1" customWidth="1"/>
    <col min="8213" max="8213" width="35.5703125" style="372" bestFit="1" customWidth="1"/>
    <col min="8214" max="8214" width="32.140625" style="372" bestFit="1" customWidth="1"/>
    <col min="8215" max="8215" width="36.7109375" style="372" bestFit="1" customWidth="1"/>
    <col min="8216" max="8216" width="34.42578125" style="372" bestFit="1" customWidth="1"/>
    <col min="8217" max="8217" width="37.85546875" style="372" bestFit="1" customWidth="1"/>
    <col min="8218" max="8218" width="10.140625" style="372" bestFit="1" customWidth="1"/>
    <col min="8219" max="8220" width="9.140625" style="372" customWidth="1"/>
    <col min="8221" max="8221" width="10.140625" style="372" bestFit="1" customWidth="1"/>
    <col min="8222" max="8448" width="9.140625" style="372"/>
    <col min="8449" max="8449" width="174.7109375" style="372" customWidth="1"/>
    <col min="8450" max="8450" width="39.42578125" style="372" customWidth="1"/>
    <col min="8451" max="8451" width="48.7109375" style="372" customWidth="1"/>
    <col min="8452" max="8452" width="41.140625" style="372" customWidth="1"/>
    <col min="8453" max="8453" width="48.7109375" style="372" customWidth="1"/>
    <col min="8454" max="8454" width="51.140625" style="372" customWidth="1"/>
    <col min="8455" max="8455" width="48.7109375" style="372" customWidth="1"/>
    <col min="8456" max="8456" width="64" style="372" customWidth="1"/>
    <col min="8457" max="8457" width="42.42578125" style="372" customWidth="1"/>
    <col min="8458" max="8458" width="39.42578125" style="372" customWidth="1"/>
    <col min="8459" max="8459" width="48.7109375" style="372" customWidth="1"/>
    <col min="8460" max="8460" width="41.140625" style="372" customWidth="1"/>
    <col min="8461" max="8461" width="48.7109375" style="372" customWidth="1"/>
    <col min="8462" max="8462" width="51.140625" style="372" customWidth="1"/>
    <col min="8463" max="8463" width="48.7109375" style="372" customWidth="1"/>
    <col min="8464" max="8464" width="58.28515625" style="372" customWidth="1"/>
    <col min="8465" max="8465" width="42.42578125" style="372" customWidth="1"/>
    <col min="8466" max="8466" width="37.85546875" style="372" bestFit="1" customWidth="1"/>
    <col min="8467" max="8467" width="35.5703125" style="372" bestFit="1" customWidth="1"/>
    <col min="8468" max="8468" width="33.85546875" style="372" bestFit="1" customWidth="1"/>
    <col min="8469" max="8469" width="35.5703125" style="372" bestFit="1" customWidth="1"/>
    <col min="8470" max="8470" width="32.140625" style="372" bestFit="1" customWidth="1"/>
    <col min="8471" max="8471" width="36.7109375" style="372" bestFit="1" customWidth="1"/>
    <col min="8472" max="8472" width="34.42578125" style="372" bestFit="1" customWidth="1"/>
    <col min="8473" max="8473" width="37.85546875" style="372" bestFit="1" customWidth="1"/>
    <col min="8474" max="8474" width="10.140625" style="372" bestFit="1" customWidth="1"/>
    <col min="8475" max="8476" width="9.140625" style="372" customWidth="1"/>
    <col min="8477" max="8477" width="10.140625" style="372" bestFit="1" customWidth="1"/>
    <col min="8478" max="8704" width="9.140625" style="372"/>
    <col min="8705" max="8705" width="174.7109375" style="372" customWidth="1"/>
    <col min="8706" max="8706" width="39.42578125" style="372" customWidth="1"/>
    <col min="8707" max="8707" width="48.7109375" style="372" customWidth="1"/>
    <col min="8708" max="8708" width="41.140625" style="372" customWidth="1"/>
    <col min="8709" max="8709" width="48.7109375" style="372" customWidth="1"/>
    <col min="8710" max="8710" width="51.140625" style="372" customWidth="1"/>
    <col min="8711" max="8711" width="48.7109375" style="372" customWidth="1"/>
    <col min="8712" max="8712" width="64" style="372" customWidth="1"/>
    <col min="8713" max="8713" width="42.42578125" style="372" customWidth="1"/>
    <col min="8714" max="8714" width="39.42578125" style="372" customWidth="1"/>
    <col min="8715" max="8715" width="48.7109375" style="372" customWidth="1"/>
    <col min="8716" max="8716" width="41.140625" style="372" customWidth="1"/>
    <col min="8717" max="8717" width="48.7109375" style="372" customWidth="1"/>
    <col min="8718" max="8718" width="51.140625" style="372" customWidth="1"/>
    <col min="8719" max="8719" width="48.7109375" style="372" customWidth="1"/>
    <col min="8720" max="8720" width="58.28515625" style="372" customWidth="1"/>
    <col min="8721" max="8721" width="42.42578125" style="372" customWidth="1"/>
    <col min="8722" max="8722" width="37.85546875" style="372" bestFit="1" customWidth="1"/>
    <col min="8723" max="8723" width="35.5703125" style="372" bestFit="1" customWidth="1"/>
    <col min="8724" max="8724" width="33.85546875" style="372" bestFit="1" customWidth="1"/>
    <col min="8725" max="8725" width="35.5703125" style="372" bestFit="1" customWidth="1"/>
    <col min="8726" max="8726" width="32.140625" style="372" bestFit="1" customWidth="1"/>
    <col min="8727" max="8727" width="36.7109375" style="372" bestFit="1" customWidth="1"/>
    <col min="8728" max="8728" width="34.42578125" style="372" bestFit="1" customWidth="1"/>
    <col min="8729" max="8729" width="37.85546875" style="372" bestFit="1" customWidth="1"/>
    <col min="8730" max="8730" width="10.140625" style="372" bestFit="1" customWidth="1"/>
    <col min="8731" max="8732" width="9.140625" style="372" customWidth="1"/>
    <col min="8733" max="8733" width="10.140625" style="372" bestFit="1" customWidth="1"/>
    <col min="8734" max="8960" width="9.140625" style="372"/>
    <col min="8961" max="8961" width="174.7109375" style="372" customWidth="1"/>
    <col min="8962" max="8962" width="39.42578125" style="372" customWidth="1"/>
    <col min="8963" max="8963" width="48.7109375" style="372" customWidth="1"/>
    <col min="8964" max="8964" width="41.140625" style="372" customWidth="1"/>
    <col min="8965" max="8965" width="48.7109375" style="372" customWidth="1"/>
    <col min="8966" max="8966" width="51.140625" style="372" customWidth="1"/>
    <col min="8967" max="8967" width="48.7109375" style="372" customWidth="1"/>
    <col min="8968" max="8968" width="64" style="372" customWidth="1"/>
    <col min="8969" max="8969" width="42.42578125" style="372" customWidth="1"/>
    <col min="8970" max="8970" width="39.42578125" style="372" customWidth="1"/>
    <col min="8971" max="8971" width="48.7109375" style="372" customWidth="1"/>
    <col min="8972" max="8972" width="41.140625" style="372" customWidth="1"/>
    <col min="8973" max="8973" width="48.7109375" style="372" customWidth="1"/>
    <col min="8974" max="8974" width="51.140625" style="372" customWidth="1"/>
    <col min="8975" max="8975" width="48.7109375" style="372" customWidth="1"/>
    <col min="8976" max="8976" width="58.28515625" style="372" customWidth="1"/>
    <col min="8977" max="8977" width="42.42578125" style="372" customWidth="1"/>
    <col min="8978" max="8978" width="37.85546875" style="372" bestFit="1" customWidth="1"/>
    <col min="8979" max="8979" width="35.5703125" style="372" bestFit="1" customWidth="1"/>
    <col min="8980" max="8980" width="33.85546875" style="372" bestFit="1" customWidth="1"/>
    <col min="8981" max="8981" width="35.5703125" style="372" bestFit="1" customWidth="1"/>
    <col min="8982" max="8982" width="32.140625" style="372" bestFit="1" customWidth="1"/>
    <col min="8983" max="8983" width="36.7109375" style="372" bestFit="1" customWidth="1"/>
    <col min="8984" max="8984" width="34.42578125" style="372" bestFit="1" customWidth="1"/>
    <col min="8985" max="8985" width="37.85546875" style="372" bestFit="1" customWidth="1"/>
    <col min="8986" max="8986" width="10.140625" style="372" bestFit="1" customWidth="1"/>
    <col min="8987" max="8988" width="9.140625" style="372" customWidth="1"/>
    <col min="8989" max="8989" width="10.140625" style="372" bestFit="1" customWidth="1"/>
    <col min="8990" max="9216" width="9.140625" style="372"/>
    <col min="9217" max="9217" width="174.7109375" style="372" customWidth="1"/>
    <col min="9218" max="9218" width="39.42578125" style="372" customWidth="1"/>
    <col min="9219" max="9219" width="48.7109375" style="372" customWidth="1"/>
    <col min="9220" max="9220" width="41.140625" style="372" customWidth="1"/>
    <col min="9221" max="9221" width="48.7109375" style="372" customWidth="1"/>
    <col min="9222" max="9222" width="51.140625" style="372" customWidth="1"/>
    <col min="9223" max="9223" width="48.7109375" style="372" customWidth="1"/>
    <col min="9224" max="9224" width="64" style="372" customWidth="1"/>
    <col min="9225" max="9225" width="42.42578125" style="372" customWidth="1"/>
    <col min="9226" max="9226" width="39.42578125" style="372" customWidth="1"/>
    <col min="9227" max="9227" width="48.7109375" style="372" customWidth="1"/>
    <col min="9228" max="9228" width="41.140625" style="372" customWidth="1"/>
    <col min="9229" max="9229" width="48.7109375" style="372" customWidth="1"/>
    <col min="9230" max="9230" width="51.140625" style="372" customWidth="1"/>
    <col min="9231" max="9231" width="48.7109375" style="372" customWidth="1"/>
    <col min="9232" max="9232" width="58.28515625" style="372" customWidth="1"/>
    <col min="9233" max="9233" width="42.42578125" style="372" customWidth="1"/>
    <col min="9234" max="9234" width="37.85546875" style="372" bestFit="1" customWidth="1"/>
    <col min="9235" max="9235" width="35.5703125" style="372" bestFit="1" customWidth="1"/>
    <col min="9236" max="9236" width="33.85546875" style="372" bestFit="1" customWidth="1"/>
    <col min="9237" max="9237" width="35.5703125" style="372" bestFit="1" customWidth="1"/>
    <col min="9238" max="9238" width="32.140625" style="372" bestFit="1" customWidth="1"/>
    <col min="9239" max="9239" width="36.7109375" style="372" bestFit="1" customWidth="1"/>
    <col min="9240" max="9240" width="34.42578125" style="372" bestFit="1" customWidth="1"/>
    <col min="9241" max="9241" width="37.85546875" style="372" bestFit="1" customWidth="1"/>
    <col min="9242" max="9242" width="10.140625" style="372" bestFit="1" customWidth="1"/>
    <col min="9243" max="9244" width="9.140625" style="372" customWidth="1"/>
    <col min="9245" max="9245" width="10.140625" style="372" bestFit="1" customWidth="1"/>
    <col min="9246" max="9472" width="9.140625" style="372"/>
    <col min="9473" max="9473" width="174.7109375" style="372" customWidth="1"/>
    <col min="9474" max="9474" width="39.42578125" style="372" customWidth="1"/>
    <col min="9475" max="9475" width="48.7109375" style="372" customWidth="1"/>
    <col min="9476" max="9476" width="41.140625" style="372" customWidth="1"/>
    <col min="9477" max="9477" width="48.7109375" style="372" customWidth="1"/>
    <col min="9478" max="9478" width="51.140625" style="372" customWidth="1"/>
    <col min="9479" max="9479" width="48.7109375" style="372" customWidth="1"/>
    <col min="9480" max="9480" width="64" style="372" customWidth="1"/>
    <col min="9481" max="9481" width="42.42578125" style="372" customWidth="1"/>
    <col min="9482" max="9482" width="39.42578125" style="372" customWidth="1"/>
    <col min="9483" max="9483" width="48.7109375" style="372" customWidth="1"/>
    <col min="9484" max="9484" width="41.140625" style="372" customWidth="1"/>
    <col min="9485" max="9485" width="48.7109375" style="372" customWidth="1"/>
    <col min="9486" max="9486" width="51.140625" style="372" customWidth="1"/>
    <col min="9487" max="9487" width="48.7109375" style="372" customWidth="1"/>
    <col min="9488" max="9488" width="58.28515625" style="372" customWidth="1"/>
    <col min="9489" max="9489" width="42.42578125" style="372" customWidth="1"/>
    <col min="9490" max="9490" width="37.85546875" style="372" bestFit="1" customWidth="1"/>
    <col min="9491" max="9491" width="35.5703125" style="372" bestFit="1" customWidth="1"/>
    <col min="9492" max="9492" width="33.85546875" style="372" bestFit="1" customWidth="1"/>
    <col min="9493" max="9493" width="35.5703125" style="372" bestFit="1" customWidth="1"/>
    <col min="9494" max="9494" width="32.140625" style="372" bestFit="1" customWidth="1"/>
    <col min="9495" max="9495" width="36.7109375" style="372" bestFit="1" customWidth="1"/>
    <col min="9496" max="9496" width="34.42578125" style="372" bestFit="1" customWidth="1"/>
    <col min="9497" max="9497" width="37.85546875" style="372" bestFit="1" customWidth="1"/>
    <col min="9498" max="9498" width="10.140625" style="372" bestFit="1" customWidth="1"/>
    <col min="9499" max="9500" width="9.140625" style="372" customWidth="1"/>
    <col min="9501" max="9501" width="10.140625" style="372" bestFit="1" customWidth="1"/>
    <col min="9502" max="9728" width="9.140625" style="372"/>
    <col min="9729" max="9729" width="174.7109375" style="372" customWidth="1"/>
    <col min="9730" max="9730" width="39.42578125" style="372" customWidth="1"/>
    <col min="9731" max="9731" width="48.7109375" style="372" customWidth="1"/>
    <col min="9732" max="9732" width="41.140625" style="372" customWidth="1"/>
    <col min="9733" max="9733" width="48.7109375" style="372" customWidth="1"/>
    <col min="9734" max="9734" width="51.140625" style="372" customWidth="1"/>
    <col min="9735" max="9735" width="48.7109375" style="372" customWidth="1"/>
    <col min="9736" max="9736" width="64" style="372" customWidth="1"/>
    <col min="9737" max="9737" width="42.42578125" style="372" customWidth="1"/>
    <col min="9738" max="9738" width="39.42578125" style="372" customWidth="1"/>
    <col min="9739" max="9739" width="48.7109375" style="372" customWidth="1"/>
    <col min="9740" max="9740" width="41.140625" style="372" customWidth="1"/>
    <col min="9741" max="9741" width="48.7109375" style="372" customWidth="1"/>
    <col min="9742" max="9742" width="51.140625" style="372" customWidth="1"/>
    <col min="9743" max="9743" width="48.7109375" style="372" customWidth="1"/>
    <col min="9744" max="9744" width="58.28515625" style="372" customWidth="1"/>
    <col min="9745" max="9745" width="42.42578125" style="372" customWidth="1"/>
    <col min="9746" max="9746" width="37.85546875" style="372" bestFit="1" customWidth="1"/>
    <col min="9747" max="9747" width="35.5703125" style="372" bestFit="1" customWidth="1"/>
    <col min="9748" max="9748" width="33.85546875" style="372" bestFit="1" customWidth="1"/>
    <col min="9749" max="9749" width="35.5703125" style="372" bestFit="1" customWidth="1"/>
    <col min="9750" max="9750" width="32.140625" style="372" bestFit="1" customWidth="1"/>
    <col min="9751" max="9751" width="36.7109375" style="372" bestFit="1" customWidth="1"/>
    <col min="9752" max="9752" width="34.42578125" style="372" bestFit="1" customWidth="1"/>
    <col min="9753" max="9753" width="37.85546875" style="372" bestFit="1" customWidth="1"/>
    <col min="9754" max="9754" width="10.140625" style="372" bestFit="1" customWidth="1"/>
    <col min="9755" max="9756" width="9.140625" style="372" customWidth="1"/>
    <col min="9757" max="9757" width="10.140625" style="372" bestFit="1" customWidth="1"/>
    <col min="9758" max="9984" width="9.140625" style="372"/>
    <col min="9985" max="9985" width="174.7109375" style="372" customWidth="1"/>
    <col min="9986" max="9986" width="39.42578125" style="372" customWidth="1"/>
    <col min="9987" max="9987" width="48.7109375" style="372" customWidth="1"/>
    <col min="9988" max="9988" width="41.140625" style="372" customWidth="1"/>
    <col min="9989" max="9989" width="48.7109375" style="372" customWidth="1"/>
    <col min="9990" max="9990" width="51.140625" style="372" customWidth="1"/>
    <col min="9991" max="9991" width="48.7109375" style="372" customWidth="1"/>
    <col min="9992" max="9992" width="64" style="372" customWidth="1"/>
    <col min="9993" max="9993" width="42.42578125" style="372" customWidth="1"/>
    <col min="9994" max="9994" width="39.42578125" style="372" customWidth="1"/>
    <col min="9995" max="9995" width="48.7109375" style="372" customWidth="1"/>
    <col min="9996" max="9996" width="41.140625" style="372" customWidth="1"/>
    <col min="9997" max="9997" width="48.7109375" style="372" customWidth="1"/>
    <col min="9998" max="9998" width="51.140625" style="372" customWidth="1"/>
    <col min="9999" max="9999" width="48.7109375" style="372" customWidth="1"/>
    <col min="10000" max="10000" width="58.28515625" style="372" customWidth="1"/>
    <col min="10001" max="10001" width="42.42578125" style="372" customWidth="1"/>
    <col min="10002" max="10002" width="37.85546875" style="372" bestFit="1" customWidth="1"/>
    <col min="10003" max="10003" width="35.5703125" style="372" bestFit="1" customWidth="1"/>
    <col min="10004" max="10004" width="33.85546875" style="372" bestFit="1" customWidth="1"/>
    <col min="10005" max="10005" width="35.5703125" style="372" bestFit="1" customWidth="1"/>
    <col min="10006" max="10006" width="32.140625" style="372" bestFit="1" customWidth="1"/>
    <col min="10007" max="10007" width="36.7109375" style="372" bestFit="1" customWidth="1"/>
    <col min="10008" max="10008" width="34.42578125" style="372" bestFit="1" customWidth="1"/>
    <col min="10009" max="10009" width="37.85546875" style="372" bestFit="1" customWidth="1"/>
    <col min="10010" max="10010" width="10.140625" style="372" bestFit="1" customWidth="1"/>
    <col min="10011" max="10012" width="9.140625" style="372" customWidth="1"/>
    <col min="10013" max="10013" width="10.140625" style="372" bestFit="1" customWidth="1"/>
    <col min="10014" max="10240" width="9.140625" style="372"/>
    <col min="10241" max="10241" width="174.7109375" style="372" customWidth="1"/>
    <col min="10242" max="10242" width="39.42578125" style="372" customWidth="1"/>
    <col min="10243" max="10243" width="48.7109375" style="372" customWidth="1"/>
    <col min="10244" max="10244" width="41.140625" style="372" customWidth="1"/>
    <col min="10245" max="10245" width="48.7109375" style="372" customWidth="1"/>
    <col min="10246" max="10246" width="51.140625" style="372" customWidth="1"/>
    <col min="10247" max="10247" width="48.7109375" style="372" customWidth="1"/>
    <col min="10248" max="10248" width="64" style="372" customWidth="1"/>
    <col min="10249" max="10249" width="42.42578125" style="372" customWidth="1"/>
    <col min="10250" max="10250" width="39.42578125" style="372" customWidth="1"/>
    <col min="10251" max="10251" width="48.7109375" style="372" customWidth="1"/>
    <col min="10252" max="10252" width="41.140625" style="372" customWidth="1"/>
    <col min="10253" max="10253" width="48.7109375" style="372" customWidth="1"/>
    <col min="10254" max="10254" width="51.140625" style="372" customWidth="1"/>
    <col min="10255" max="10255" width="48.7109375" style="372" customWidth="1"/>
    <col min="10256" max="10256" width="58.28515625" style="372" customWidth="1"/>
    <col min="10257" max="10257" width="42.42578125" style="372" customWidth="1"/>
    <col min="10258" max="10258" width="37.85546875" style="372" bestFit="1" customWidth="1"/>
    <col min="10259" max="10259" width="35.5703125" style="372" bestFit="1" customWidth="1"/>
    <col min="10260" max="10260" width="33.85546875" style="372" bestFit="1" customWidth="1"/>
    <col min="10261" max="10261" width="35.5703125" style="372" bestFit="1" customWidth="1"/>
    <col min="10262" max="10262" width="32.140625" style="372" bestFit="1" customWidth="1"/>
    <col min="10263" max="10263" width="36.7109375" style="372" bestFit="1" customWidth="1"/>
    <col min="10264" max="10264" width="34.42578125" style="372" bestFit="1" customWidth="1"/>
    <col min="10265" max="10265" width="37.85546875" style="372" bestFit="1" customWidth="1"/>
    <col min="10266" max="10266" width="10.140625" style="372" bestFit="1" customWidth="1"/>
    <col min="10267" max="10268" width="9.140625" style="372" customWidth="1"/>
    <col min="10269" max="10269" width="10.140625" style="372" bestFit="1" customWidth="1"/>
    <col min="10270" max="10496" width="9.140625" style="372"/>
    <col min="10497" max="10497" width="174.7109375" style="372" customWidth="1"/>
    <col min="10498" max="10498" width="39.42578125" style="372" customWidth="1"/>
    <col min="10499" max="10499" width="48.7109375" style="372" customWidth="1"/>
    <col min="10500" max="10500" width="41.140625" style="372" customWidth="1"/>
    <col min="10501" max="10501" width="48.7109375" style="372" customWidth="1"/>
    <col min="10502" max="10502" width="51.140625" style="372" customWidth="1"/>
    <col min="10503" max="10503" width="48.7109375" style="372" customWidth="1"/>
    <col min="10504" max="10504" width="64" style="372" customWidth="1"/>
    <col min="10505" max="10505" width="42.42578125" style="372" customWidth="1"/>
    <col min="10506" max="10506" width="39.42578125" style="372" customWidth="1"/>
    <col min="10507" max="10507" width="48.7109375" style="372" customWidth="1"/>
    <col min="10508" max="10508" width="41.140625" style="372" customWidth="1"/>
    <col min="10509" max="10509" width="48.7109375" style="372" customWidth="1"/>
    <col min="10510" max="10510" width="51.140625" style="372" customWidth="1"/>
    <col min="10511" max="10511" width="48.7109375" style="372" customWidth="1"/>
    <col min="10512" max="10512" width="58.28515625" style="372" customWidth="1"/>
    <col min="10513" max="10513" width="42.42578125" style="372" customWidth="1"/>
    <col min="10514" max="10514" width="37.85546875" style="372" bestFit="1" customWidth="1"/>
    <col min="10515" max="10515" width="35.5703125" style="372" bestFit="1" customWidth="1"/>
    <col min="10516" max="10516" width="33.85546875" style="372" bestFit="1" customWidth="1"/>
    <col min="10517" max="10517" width="35.5703125" style="372" bestFit="1" customWidth="1"/>
    <col min="10518" max="10518" width="32.140625" style="372" bestFit="1" customWidth="1"/>
    <col min="10519" max="10519" width="36.7109375" style="372" bestFit="1" customWidth="1"/>
    <col min="10520" max="10520" width="34.42578125" style="372" bestFit="1" customWidth="1"/>
    <col min="10521" max="10521" width="37.85546875" style="372" bestFit="1" customWidth="1"/>
    <col min="10522" max="10522" width="10.140625" style="372" bestFit="1" customWidth="1"/>
    <col min="10523" max="10524" width="9.140625" style="372" customWidth="1"/>
    <col min="10525" max="10525" width="10.140625" style="372" bestFit="1" customWidth="1"/>
    <col min="10526" max="10752" width="9.140625" style="372"/>
    <col min="10753" max="10753" width="174.7109375" style="372" customWidth="1"/>
    <col min="10754" max="10754" width="39.42578125" style="372" customWidth="1"/>
    <col min="10755" max="10755" width="48.7109375" style="372" customWidth="1"/>
    <col min="10756" max="10756" width="41.140625" style="372" customWidth="1"/>
    <col min="10757" max="10757" width="48.7109375" style="372" customWidth="1"/>
    <col min="10758" max="10758" width="51.140625" style="372" customWidth="1"/>
    <col min="10759" max="10759" width="48.7109375" style="372" customWidth="1"/>
    <col min="10760" max="10760" width="64" style="372" customWidth="1"/>
    <col min="10761" max="10761" width="42.42578125" style="372" customWidth="1"/>
    <col min="10762" max="10762" width="39.42578125" style="372" customWidth="1"/>
    <col min="10763" max="10763" width="48.7109375" style="372" customWidth="1"/>
    <col min="10764" max="10764" width="41.140625" style="372" customWidth="1"/>
    <col min="10765" max="10765" width="48.7109375" style="372" customWidth="1"/>
    <col min="10766" max="10766" width="51.140625" style="372" customWidth="1"/>
    <col min="10767" max="10767" width="48.7109375" style="372" customWidth="1"/>
    <col min="10768" max="10768" width="58.28515625" style="372" customWidth="1"/>
    <col min="10769" max="10769" width="42.42578125" style="372" customWidth="1"/>
    <col min="10770" max="10770" width="37.85546875" style="372" bestFit="1" customWidth="1"/>
    <col min="10771" max="10771" width="35.5703125" style="372" bestFit="1" customWidth="1"/>
    <col min="10772" max="10772" width="33.85546875" style="372" bestFit="1" customWidth="1"/>
    <col min="10773" max="10773" width="35.5703125" style="372" bestFit="1" customWidth="1"/>
    <col min="10774" max="10774" width="32.140625" style="372" bestFit="1" customWidth="1"/>
    <col min="10775" max="10775" width="36.7109375" style="372" bestFit="1" customWidth="1"/>
    <col min="10776" max="10776" width="34.42578125" style="372" bestFit="1" customWidth="1"/>
    <col min="10777" max="10777" width="37.85546875" style="372" bestFit="1" customWidth="1"/>
    <col min="10778" max="10778" width="10.140625" style="372" bestFit="1" customWidth="1"/>
    <col min="10779" max="10780" width="9.140625" style="372" customWidth="1"/>
    <col min="10781" max="10781" width="10.140625" style="372" bestFit="1" customWidth="1"/>
    <col min="10782" max="11008" width="9.140625" style="372"/>
    <col min="11009" max="11009" width="174.7109375" style="372" customWidth="1"/>
    <col min="11010" max="11010" width="39.42578125" style="372" customWidth="1"/>
    <col min="11011" max="11011" width="48.7109375" style="372" customWidth="1"/>
    <col min="11012" max="11012" width="41.140625" style="372" customWidth="1"/>
    <col min="11013" max="11013" width="48.7109375" style="372" customWidth="1"/>
    <col min="11014" max="11014" width="51.140625" style="372" customWidth="1"/>
    <col min="11015" max="11015" width="48.7109375" style="372" customWidth="1"/>
    <col min="11016" max="11016" width="64" style="372" customWidth="1"/>
    <col min="11017" max="11017" width="42.42578125" style="372" customWidth="1"/>
    <col min="11018" max="11018" width="39.42578125" style="372" customWidth="1"/>
    <col min="11019" max="11019" width="48.7109375" style="372" customWidth="1"/>
    <col min="11020" max="11020" width="41.140625" style="372" customWidth="1"/>
    <col min="11021" max="11021" width="48.7109375" style="372" customWidth="1"/>
    <col min="11022" max="11022" width="51.140625" style="372" customWidth="1"/>
    <col min="11023" max="11023" width="48.7109375" style="372" customWidth="1"/>
    <col min="11024" max="11024" width="58.28515625" style="372" customWidth="1"/>
    <col min="11025" max="11025" width="42.42578125" style="372" customWidth="1"/>
    <col min="11026" max="11026" width="37.85546875" style="372" bestFit="1" customWidth="1"/>
    <col min="11027" max="11027" width="35.5703125" style="372" bestFit="1" customWidth="1"/>
    <col min="11028" max="11028" width="33.85546875" style="372" bestFit="1" customWidth="1"/>
    <col min="11029" max="11029" width="35.5703125" style="372" bestFit="1" customWidth="1"/>
    <col min="11030" max="11030" width="32.140625" style="372" bestFit="1" customWidth="1"/>
    <col min="11031" max="11031" width="36.7109375" style="372" bestFit="1" customWidth="1"/>
    <col min="11032" max="11032" width="34.42578125" style="372" bestFit="1" customWidth="1"/>
    <col min="11033" max="11033" width="37.85546875" style="372" bestFit="1" customWidth="1"/>
    <col min="11034" max="11034" width="10.140625" style="372" bestFit="1" customWidth="1"/>
    <col min="11035" max="11036" width="9.140625" style="372" customWidth="1"/>
    <col min="11037" max="11037" width="10.140625" style="372" bestFit="1" customWidth="1"/>
    <col min="11038" max="11264" width="9.140625" style="372"/>
    <col min="11265" max="11265" width="174.7109375" style="372" customWidth="1"/>
    <col min="11266" max="11266" width="39.42578125" style="372" customWidth="1"/>
    <col min="11267" max="11267" width="48.7109375" style="372" customWidth="1"/>
    <col min="11268" max="11268" width="41.140625" style="372" customWidth="1"/>
    <col min="11269" max="11269" width="48.7109375" style="372" customWidth="1"/>
    <col min="11270" max="11270" width="51.140625" style="372" customWidth="1"/>
    <col min="11271" max="11271" width="48.7109375" style="372" customWidth="1"/>
    <col min="11272" max="11272" width="64" style="372" customWidth="1"/>
    <col min="11273" max="11273" width="42.42578125" style="372" customWidth="1"/>
    <col min="11274" max="11274" width="39.42578125" style="372" customWidth="1"/>
    <col min="11275" max="11275" width="48.7109375" style="372" customWidth="1"/>
    <col min="11276" max="11276" width="41.140625" style="372" customWidth="1"/>
    <col min="11277" max="11277" width="48.7109375" style="372" customWidth="1"/>
    <col min="11278" max="11278" width="51.140625" style="372" customWidth="1"/>
    <col min="11279" max="11279" width="48.7109375" style="372" customWidth="1"/>
    <col min="11280" max="11280" width="58.28515625" style="372" customWidth="1"/>
    <col min="11281" max="11281" width="42.42578125" style="372" customWidth="1"/>
    <col min="11282" max="11282" width="37.85546875" style="372" bestFit="1" customWidth="1"/>
    <col min="11283" max="11283" width="35.5703125" style="372" bestFit="1" customWidth="1"/>
    <col min="11284" max="11284" width="33.85546875" style="372" bestFit="1" customWidth="1"/>
    <col min="11285" max="11285" width="35.5703125" style="372" bestFit="1" customWidth="1"/>
    <col min="11286" max="11286" width="32.140625" style="372" bestFit="1" customWidth="1"/>
    <col min="11287" max="11287" width="36.7109375" style="372" bestFit="1" customWidth="1"/>
    <col min="11288" max="11288" width="34.42578125" style="372" bestFit="1" customWidth="1"/>
    <col min="11289" max="11289" width="37.85546875" style="372" bestFit="1" customWidth="1"/>
    <col min="11290" max="11290" width="10.140625" style="372" bestFit="1" customWidth="1"/>
    <col min="11291" max="11292" width="9.140625" style="372" customWidth="1"/>
    <col min="11293" max="11293" width="10.140625" style="372" bestFit="1" customWidth="1"/>
    <col min="11294" max="11520" width="9.140625" style="372"/>
    <col min="11521" max="11521" width="174.7109375" style="372" customWidth="1"/>
    <col min="11522" max="11522" width="39.42578125" style="372" customWidth="1"/>
    <col min="11523" max="11523" width="48.7109375" style="372" customWidth="1"/>
    <col min="11524" max="11524" width="41.140625" style="372" customWidth="1"/>
    <col min="11525" max="11525" width="48.7109375" style="372" customWidth="1"/>
    <col min="11526" max="11526" width="51.140625" style="372" customWidth="1"/>
    <col min="11527" max="11527" width="48.7109375" style="372" customWidth="1"/>
    <col min="11528" max="11528" width="64" style="372" customWidth="1"/>
    <col min="11529" max="11529" width="42.42578125" style="372" customWidth="1"/>
    <col min="11530" max="11530" width="39.42578125" style="372" customWidth="1"/>
    <col min="11531" max="11531" width="48.7109375" style="372" customWidth="1"/>
    <col min="11532" max="11532" width="41.140625" style="372" customWidth="1"/>
    <col min="11533" max="11533" width="48.7109375" style="372" customWidth="1"/>
    <col min="11534" max="11534" width="51.140625" style="372" customWidth="1"/>
    <col min="11535" max="11535" width="48.7109375" style="372" customWidth="1"/>
    <col min="11536" max="11536" width="58.28515625" style="372" customWidth="1"/>
    <col min="11537" max="11537" width="42.42578125" style="372" customWidth="1"/>
    <col min="11538" max="11538" width="37.85546875" style="372" bestFit="1" customWidth="1"/>
    <col min="11539" max="11539" width="35.5703125" style="372" bestFit="1" customWidth="1"/>
    <col min="11540" max="11540" width="33.85546875" style="372" bestFit="1" customWidth="1"/>
    <col min="11541" max="11541" width="35.5703125" style="372" bestFit="1" customWidth="1"/>
    <col min="11542" max="11542" width="32.140625" style="372" bestFit="1" customWidth="1"/>
    <col min="11543" max="11543" width="36.7109375" style="372" bestFit="1" customWidth="1"/>
    <col min="11544" max="11544" width="34.42578125" style="372" bestFit="1" customWidth="1"/>
    <col min="11545" max="11545" width="37.85546875" style="372" bestFit="1" customWidth="1"/>
    <col min="11546" max="11546" width="10.140625" style="372" bestFit="1" customWidth="1"/>
    <col min="11547" max="11548" width="9.140625" style="372" customWidth="1"/>
    <col min="11549" max="11549" width="10.140625" style="372" bestFit="1" customWidth="1"/>
    <col min="11550" max="11776" width="9.140625" style="372"/>
    <col min="11777" max="11777" width="174.7109375" style="372" customWidth="1"/>
    <col min="11778" max="11778" width="39.42578125" style="372" customWidth="1"/>
    <col min="11779" max="11779" width="48.7109375" style="372" customWidth="1"/>
    <col min="11780" max="11780" width="41.140625" style="372" customWidth="1"/>
    <col min="11781" max="11781" width="48.7109375" style="372" customWidth="1"/>
    <col min="11782" max="11782" width="51.140625" style="372" customWidth="1"/>
    <col min="11783" max="11783" width="48.7109375" style="372" customWidth="1"/>
    <col min="11784" max="11784" width="64" style="372" customWidth="1"/>
    <col min="11785" max="11785" width="42.42578125" style="372" customWidth="1"/>
    <col min="11786" max="11786" width="39.42578125" style="372" customWidth="1"/>
    <col min="11787" max="11787" width="48.7109375" style="372" customWidth="1"/>
    <col min="11788" max="11788" width="41.140625" style="372" customWidth="1"/>
    <col min="11789" max="11789" width="48.7109375" style="372" customWidth="1"/>
    <col min="11790" max="11790" width="51.140625" style="372" customWidth="1"/>
    <col min="11791" max="11791" width="48.7109375" style="372" customWidth="1"/>
    <col min="11792" max="11792" width="58.28515625" style="372" customWidth="1"/>
    <col min="11793" max="11793" width="42.42578125" style="372" customWidth="1"/>
    <col min="11794" max="11794" width="37.85546875" style="372" bestFit="1" customWidth="1"/>
    <col min="11795" max="11795" width="35.5703125" style="372" bestFit="1" customWidth="1"/>
    <col min="11796" max="11796" width="33.85546875" style="372" bestFit="1" customWidth="1"/>
    <col min="11797" max="11797" width="35.5703125" style="372" bestFit="1" customWidth="1"/>
    <col min="11798" max="11798" width="32.140625" style="372" bestFit="1" customWidth="1"/>
    <col min="11799" max="11799" width="36.7109375" style="372" bestFit="1" customWidth="1"/>
    <col min="11800" max="11800" width="34.42578125" style="372" bestFit="1" customWidth="1"/>
    <col min="11801" max="11801" width="37.85546875" style="372" bestFit="1" customWidth="1"/>
    <col min="11802" max="11802" width="10.140625" style="372" bestFit="1" customWidth="1"/>
    <col min="11803" max="11804" width="9.140625" style="372" customWidth="1"/>
    <col min="11805" max="11805" width="10.140625" style="372" bestFit="1" customWidth="1"/>
    <col min="11806" max="12032" width="9.140625" style="372"/>
    <col min="12033" max="12033" width="174.7109375" style="372" customWidth="1"/>
    <col min="12034" max="12034" width="39.42578125" style="372" customWidth="1"/>
    <col min="12035" max="12035" width="48.7109375" style="372" customWidth="1"/>
    <col min="12036" max="12036" width="41.140625" style="372" customWidth="1"/>
    <col min="12037" max="12037" width="48.7109375" style="372" customWidth="1"/>
    <col min="12038" max="12038" width="51.140625" style="372" customWidth="1"/>
    <col min="12039" max="12039" width="48.7109375" style="372" customWidth="1"/>
    <col min="12040" max="12040" width="64" style="372" customWidth="1"/>
    <col min="12041" max="12041" width="42.42578125" style="372" customWidth="1"/>
    <col min="12042" max="12042" width="39.42578125" style="372" customWidth="1"/>
    <col min="12043" max="12043" width="48.7109375" style="372" customWidth="1"/>
    <col min="12044" max="12044" width="41.140625" style="372" customWidth="1"/>
    <col min="12045" max="12045" width="48.7109375" style="372" customWidth="1"/>
    <col min="12046" max="12046" width="51.140625" style="372" customWidth="1"/>
    <col min="12047" max="12047" width="48.7109375" style="372" customWidth="1"/>
    <col min="12048" max="12048" width="58.28515625" style="372" customWidth="1"/>
    <col min="12049" max="12049" width="42.42578125" style="372" customWidth="1"/>
    <col min="12050" max="12050" width="37.85546875" style="372" bestFit="1" customWidth="1"/>
    <col min="12051" max="12051" width="35.5703125" style="372" bestFit="1" customWidth="1"/>
    <col min="12052" max="12052" width="33.85546875" style="372" bestFit="1" customWidth="1"/>
    <col min="12053" max="12053" width="35.5703125" style="372" bestFit="1" customWidth="1"/>
    <col min="12054" max="12054" width="32.140625" style="372" bestFit="1" customWidth="1"/>
    <col min="12055" max="12055" width="36.7109375" style="372" bestFit="1" customWidth="1"/>
    <col min="12056" max="12056" width="34.42578125" style="372" bestFit="1" customWidth="1"/>
    <col min="12057" max="12057" width="37.85546875" style="372" bestFit="1" customWidth="1"/>
    <col min="12058" max="12058" width="10.140625" style="372" bestFit="1" customWidth="1"/>
    <col min="12059" max="12060" width="9.140625" style="372" customWidth="1"/>
    <col min="12061" max="12061" width="10.140625" style="372" bestFit="1" customWidth="1"/>
    <col min="12062" max="12288" width="9.140625" style="372"/>
    <col min="12289" max="12289" width="174.7109375" style="372" customWidth="1"/>
    <col min="12290" max="12290" width="39.42578125" style="372" customWidth="1"/>
    <col min="12291" max="12291" width="48.7109375" style="372" customWidth="1"/>
    <col min="12292" max="12292" width="41.140625" style="372" customWidth="1"/>
    <col min="12293" max="12293" width="48.7109375" style="372" customWidth="1"/>
    <col min="12294" max="12294" width="51.140625" style="372" customWidth="1"/>
    <col min="12295" max="12295" width="48.7109375" style="372" customWidth="1"/>
    <col min="12296" max="12296" width="64" style="372" customWidth="1"/>
    <col min="12297" max="12297" width="42.42578125" style="372" customWidth="1"/>
    <col min="12298" max="12298" width="39.42578125" style="372" customWidth="1"/>
    <col min="12299" max="12299" width="48.7109375" style="372" customWidth="1"/>
    <col min="12300" max="12300" width="41.140625" style="372" customWidth="1"/>
    <col min="12301" max="12301" width="48.7109375" style="372" customWidth="1"/>
    <col min="12302" max="12302" width="51.140625" style="372" customWidth="1"/>
    <col min="12303" max="12303" width="48.7109375" style="372" customWidth="1"/>
    <col min="12304" max="12304" width="58.28515625" style="372" customWidth="1"/>
    <col min="12305" max="12305" width="42.42578125" style="372" customWidth="1"/>
    <col min="12306" max="12306" width="37.85546875" style="372" bestFit="1" customWidth="1"/>
    <col min="12307" max="12307" width="35.5703125" style="372" bestFit="1" customWidth="1"/>
    <col min="12308" max="12308" width="33.85546875" style="372" bestFit="1" customWidth="1"/>
    <col min="12309" max="12309" width="35.5703125" style="372" bestFit="1" customWidth="1"/>
    <col min="12310" max="12310" width="32.140625" style="372" bestFit="1" customWidth="1"/>
    <col min="12311" max="12311" width="36.7109375" style="372" bestFit="1" customWidth="1"/>
    <col min="12312" max="12312" width="34.42578125" style="372" bestFit="1" customWidth="1"/>
    <col min="12313" max="12313" width="37.85546875" style="372" bestFit="1" customWidth="1"/>
    <col min="12314" max="12314" width="10.140625" style="372" bestFit="1" customWidth="1"/>
    <col min="12315" max="12316" width="9.140625" style="372" customWidth="1"/>
    <col min="12317" max="12317" width="10.140625" style="372" bestFit="1" customWidth="1"/>
    <col min="12318" max="12544" width="9.140625" style="372"/>
    <col min="12545" max="12545" width="174.7109375" style="372" customWidth="1"/>
    <col min="12546" max="12546" width="39.42578125" style="372" customWidth="1"/>
    <col min="12547" max="12547" width="48.7109375" style="372" customWidth="1"/>
    <col min="12548" max="12548" width="41.140625" style="372" customWidth="1"/>
    <col min="12549" max="12549" width="48.7109375" style="372" customWidth="1"/>
    <col min="12550" max="12550" width="51.140625" style="372" customWidth="1"/>
    <col min="12551" max="12551" width="48.7109375" style="372" customWidth="1"/>
    <col min="12552" max="12552" width="64" style="372" customWidth="1"/>
    <col min="12553" max="12553" width="42.42578125" style="372" customWidth="1"/>
    <col min="12554" max="12554" width="39.42578125" style="372" customWidth="1"/>
    <col min="12555" max="12555" width="48.7109375" style="372" customWidth="1"/>
    <col min="12556" max="12556" width="41.140625" style="372" customWidth="1"/>
    <col min="12557" max="12557" width="48.7109375" style="372" customWidth="1"/>
    <col min="12558" max="12558" width="51.140625" style="372" customWidth="1"/>
    <col min="12559" max="12559" width="48.7109375" style="372" customWidth="1"/>
    <col min="12560" max="12560" width="58.28515625" style="372" customWidth="1"/>
    <col min="12561" max="12561" width="42.42578125" style="372" customWidth="1"/>
    <col min="12562" max="12562" width="37.85546875" style="372" bestFit="1" customWidth="1"/>
    <col min="12563" max="12563" width="35.5703125" style="372" bestFit="1" customWidth="1"/>
    <col min="12564" max="12564" width="33.85546875" style="372" bestFit="1" customWidth="1"/>
    <col min="12565" max="12565" width="35.5703125" style="372" bestFit="1" customWidth="1"/>
    <col min="12566" max="12566" width="32.140625" style="372" bestFit="1" customWidth="1"/>
    <col min="12567" max="12567" width="36.7109375" style="372" bestFit="1" customWidth="1"/>
    <col min="12568" max="12568" width="34.42578125" style="372" bestFit="1" customWidth="1"/>
    <col min="12569" max="12569" width="37.85546875" style="372" bestFit="1" customWidth="1"/>
    <col min="12570" max="12570" width="10.140625" style="372" bestFit="1" customWidth="1"/>
    <col min="12571" max="12572" width="9.140625" style="372" customWidth="1"/>
    <col min="12573" max="12573" width="10.140625" style="372" bestFit="1" customWidth="1"/>
    <col min="12574" max="12800" width="9.140625" style="372"/>
    <col min="12801" max="12801" width="174.7109375" style="372" customWidth="1"/>
    <col min="12802" max="12802" width="39.42578125" style="372" customWidth="1"/>
    <col min="12803" max="12803" width="48.7109375" style="372" customWidth="1"/>
    <col min="12804" max="12804" width="41.140625" style="372" customWidth="1"/>
    <col min="12805" max="12805" width="48.7109375" style="372" customWidth="1"/>
    <col min="12806" max="12806" width="51.140625" style="372" customWidth="1"/>
    <col min="12807" max="12807" width="48.7109375" style="372" customWidth="1"/>
    <col min="12808" max="12808" width="64" style="372" customWidth="1"/>
    <col min="12809" max="12809" width="42.42578125" style="372" customWidth="1"/>
    <col min="12810" max="12810" width="39.42578125" style="372" customWidth="1"/>
    <col min="12811" max="12811" width="48.7109375" style="372" customWidth="1"/>
    <col min="12812" max="12812" width="41.140625" style="372" customWidth="1"/>
    <col min="12813" max="12813" width="48.7109375" style="372" customWidth="1"/>
    <col min="12814" max="12814" width="51.140625" style="372" customWidth="1"/>
    <col min="12815" max="12815" width="48.7109375" style="372" customWidth="1"/>
    <col min="12816" max="12816" width="58.28515625" style="372" customWidth="1"/>
    <col min="12817" max="12817" width="42.42578125" style="372" customWidth="1"/>
    <col min="12818" max="12818" width="37.85546875" style="372" bestFit="1" customWidth="1"/>
    <col min="12819" max="12819" width="35.5703125" style="372" bestFit="1" customWidth="1"/>
    <col min="12820" max="12820" width="33.85546875" style="372" bestFit="1" customWidth="1"/>
    <col min="12821" max="12821" width="35.5703125" style="372" bestFit="1" customWidth="1"/>
    <col min="12822" max="12822" width="32.140625" style="372" bestFit="1" customWidth="1"/>
    <col min="12823" max="12823" width="36.7109375" style="372" bestFit="1" customWidth="1"/>
    <col min="12824" max="12824" width="34.42578125" style="372" bestFit="1" customWidth="1"/>
    <col min="12825" max="12825" width="37.85546875" style="372" bestFit="1" customWidth="1"/>
    <col min="12826" max="12826" width="10.140625" style="372" bestFit="1" customWidth="1"/>
    <col min="12827" max="12828" width="9.140625" style="372" customWidth="1"/>
    <col min="12829" max="12829" width="10.140625" style="372" bestFit="1" customWidth="1"/>
    <col min="12830" max="13056" width="9.140625" style="372"/>
    <col min="13057" max="13057" width="174.7109375" style="372" customWidth="1"/>
    <col min="13058" max="13058" width="39.42578125" style="372" customWidth="1"/>
    <col min="13059" max="13059" width="48.7109375" style="372" customWidth="1"/>
    <col min="13060" max="13060" width="41.140625" style="372" customWidth="1"/>
    <col min="13061" max="13061" width="48.7109375" style="372" customWidth="1"/>
    <col min="13062" max="13062" width="51.140625" style="372" customWidth="1"/>
    <col min="13063" max="13063" width="48.7109375" style="372" customWidth="1"/>
    <col min="13064" max="13064" width="64" style="372" customWidth="1"/>
    <col min="13065" max="13065" width="42.42578125" style="372" customWidth="1"/>
    <col min="13066" max="13066" width="39.42578125" style="372" customWidth="1"/>
    <col min="13067" max="13067" width="48.7109375" style="372" customWidth="1"/>
    <col min="13068" max="13068" width="41.140625" style="372" customWidth="1"/>
    <col min="13069" max="13069" width="48.7109375" style="372" customWidth="1"/>
    <col min="13070" max="13070" width="51.140625" style="372" customWidth="1"/>
    <col min="13071" max="13071" width="48.7109375" style="372" customWidth="1"/>
    <col min="13072" max="13072" width="58.28515625" style="372" customWidth="1"/>
    <col min="13073" max="13073" width="42.42578125" style="372" customWidth="1"/>
    <col min="13074" max="13074" width="37.85546875" style="372" bestFit="1" customWidth="1"/>
    <col min="13075" max="13075" width="35.5703125" style="372" bestFit="1" customWidth="1"/>
    <col min="13076" max="13076" width="33.85546875" style="372" bestFit="1" customWidth="1"/>
    <col min="13077" max="13077" width="35.5703125" style="372" bestFit="1" customWidth="1"/>
    <col min="13078" max="13078" width="32.140625" style="372" bestFit="1" customWidth="1"/>
    <col min="13079" max="13079" width="36.7109375" style="372" bestFit="1" customWidth="1"/>
    <col min="13080" max="13080" width="34.42578125" style="372" bestFit="1" customWidth="1"/>
    <col min="13081" max="13081" width="37.85546875" style="372" bestFit="1" customWidth="1"/>
    <col min="13082" max="13082" width="10.140625" style="372" bestFit="1" customWidth="1"/>
    <col min="13083" max="13084" width="9.140625" style="372" customWidth="1"/>
    <col min="13085" max="13085" width="10.140625" style="372" bestFit="1" customWidth="1"/>
    <col min="13086" max="13312" width="9.140625" style="372"/>
    <col min="13313" max="13313" width="174.7109375" style="372" customWidth="1"/>
    <col min="13314" max="13314" width="39.42578125" style="372" customWidth="1"/>
    <col min="13315" max="13315" width="48.7109375" style="372" customWidth="1"/>
    <col min="13316" max="13316" width="41.140625" style="372" customWidth="1"/>
    <col min="13317" max="13317" width="48.7109375" style="372" customWidth="1"/>
    <col min="13318" max="13318" width="51.140625" style="372" customWidth="1"/>
    <col min="13319" max="13319" width="48.7109375" style="372" customWidth="1"/>
    <col min="13320" max="13320" width="64" style="372" customWidth="1"/>
    <col min="13321" max="13321" width="42.42578125" style="372" customWidth="1"/>
    <col min="13322" max="13322" width="39.42578125" style="372" customWidth="1"/>
    <col min="13323" max="13323" width="48.7109375" style="372" customWidth="1"/>
    <col min="13324" max="13324" width="41.140625" style="372" customWidth="1"/>
    <col min="13325" max="13325" width="48.7109375" style="372" customWidth="1"/>
    <col min="13326" max="13326" width="51.140625" style="372" customWidth="1"/>
    <col min="13327" max="13327" width="48.7109375" style="372" customWidth="1"/>
    <col min="13328" max="13328" width="58.28515625" style="372" customWidth="1"/>
    <col min="13329" max="13329" width="42.42578125" style="372" customWidth="1"/>
    <col min="13330" max="13330" width="37.85546875" style="372" bestFit="1" customWidth="1"/>
    <col min="13331" max="13331" width="35.5703125" style="372" bestFit="1" customWidth="1"/>
    <col min="13332" max="13332" width="33.85546875" style="372" bestFit="1" customWidth="1"/>
    <col min="13333" max="13333" width="35.5703125" style="372" bestFit="1" customWidth="1"/>
    <col min="13334" max="13334" width="32.140625" style="372" bestFit="1" customWidth="1"/>
    <col min="13335" max="13335" width="36.7109375" style="372" bestFit="1" customWidth="1"/>
    <col min="13336" max="13336" width="34.42578125" style="372" bestFit="1" customWidth="1"/>
    <col min="13337" max="13337" width="37.85546875" style="372" bestFit="1" customWidth="1"/>
    <col min="13338" max="13338" width="10.140625" style="372" bestFit="1" customWidth="1"/>
    <col min="13339" max="13340" width="9.140625" style="372" customWidth="1"/>
    <col min="13341" max="13341" width="10.140625" style="372" bestFit="1" customWidth="1"/>
    <col min="13342" max="13568" width="9.140625" style="372"/>
    <col min="13569" max="13569" width="174.7109375" style="372" customWidth="1"/>
    <col min="13570" max="13570" width="39.42578125" style="372" customWidth="1"/>
    <col min="13571" max="13571" width="48.7109375" style="372" customWidth="1"/>
    <col min="13572" max="13572" width="41.140625" style="372" customWidth="1"/>
    <col min="13573" max="13573" width="48.7109375" style="372" customWidth="1"/>
    <col min="13574" max="13574" width="51.140625" style="372" customWidth="1"/>
    <col min="13575" max="13575" width="48.7109375" style="372" customWidth="1"/>
    <col min="13576" max="13576" width="64" style="372" customWidth="1"/>
    <col min="13577" max="13577" width="42.42578125" style="372" customWidth="1"/>
    <col min="13578" max="13578" width="39.42578125" style="372" customWidth="1"/>
    <col min="13579" max="13579" width="48.7109375" style="372" customWidth="1"/>
    <col min="13580" max="13580" width="41.140625" style="372" customWidth="1"/>
    <col min="13581" max="13581" width="48.7109375" style="372" customWidth="1"/>
    <col min="13582" max="13582" width="51.140625" style="372" customWidth="1"/>
    <col min="13583" max="13583" width="48.7109375" style="372" customWidth="1"/>
    <col min="13584" max="13584" width="58.28515625" style="372" customWidth="1"/>
    <col min="13585" max="13585" width="42.42578125" style="372" customWidth="1"/>
    <col min="13586" max="13586" width="37.85546875" style="372" bestFit="1" customWidth="1"/>
    <col min="13587" max="13587" width="35.5703125" style="372" bestFit="1" customWidth="1"/>
    <col min="13588" max="13588" width="33.85546875" style="372" bestFit="1" customWidth="1"/>
    <col min="13589" max="13589" width="35.5703125" style="372" bestFit="1" customWidth="1"/>
    <col min="13590" max="13590" width="32.140625" style="372" bestFit="1" customWidth="1"/>
    <col min="13591" max="13591" width="36.7109375" style="372" bestFit="1" customWidth="1"/>
    <col min="13592" max="13592" width="34.42578125" style="372" bestFit="1" customWidth="1"/>
    <col min="13593" max="13593" width="37.85546875" style="372" bestFit="1" customWidth="1"/>
    <col min="13594" max="13594" width="10.140625" style="372" bestFit="1" customWidth="1"/>
    <col min="13595" max="13596" width="9.140625" style="372" customWidth="1"/>
    <col min="13597" max="13597" width="10.140625" style="372" bestFit="1" customWidth="1"/>
    <col min="13598" max="13824" width="9.140625" style="372"/>
    <col min="13825" max="13825" width="174.7109375" style="372" customWidth="1"/>
    <col min="13826" max="13826" width="39.42578125" style="372" customWidth="1"/>
    <col min="13827" max="13827" width="48.7109375" style="372" customWidth="1"/>
    <col min="13828" max="13828" width="41.140625" style="372" customWidth="1"/>
    <col min="13829" max="13829" width="48.7109375" style="372" customWidth="1"/>
    <col min="13830" max="13830" width="51.140625" style="372" customWidth="1"/>
    <col min="13831" max="13831" width="48.7109375" style="372" customWidth="1"/>
    <col min="13832" max="13832" width="64" style="372" customWidth="1"/>
    <col min="13833" max="13833" width="42.42578125" style="372" customWidth="1"/>
    <col min="13834" max="13834" width="39.42578125" style="372" customWidth="1"/>
    <col min="13835" max="13835" width="48.7109375" style="372" customWidth="1"/>
    <col min="13836" max="13836" width="41.140625" style="372" customWidth="1"/>
    <col min="13837" max="13837" width="48.7109375" style="372" customWidth="1"/>
    <col min="13838" max="13838" width="51.140625" style="372" customWidth="1"/>
    <col min="13839" max="13839" width="48.7109375" style="372" customWidth="1"/>
    <col min="13840" max="13840" width="58.28515625" style="372" customWidth="1"/>
    <col min="13841" max="13841" width="42.42578125" style="372" customWidth="1"/>
    <col min="13842" max="13842" width="37.85546875" style="372" bestFit="1" customWidth="1"/>
    <col min="13843" max="13843" width="35.5703125" style="372" bestFit="1" customWidth="1"/>
    <col min="13844" max="13844" width="33.85546875" style="372" bestFit="1" customWidth="1"/>
    <col min="13845" max="13845" width="35.5703125" style="372" bestFit="1" customWidth="1"/>
    <col min="13846" max="13846" width="32.140625" style="372" bestFit="1" customWidth="1"/>
    <col min="13847" max="13847" width="36.7109375" style="372" bestFit="1" customWidth="1"/>
    <col min="13848" max="13848" width="34.42578125" style="372" bestFit="1" customWidth="1"/>
    <col min="13849" max="13849" width="37.85546875" style="372" bestFit="1" customWidth="1"/>
    <col min="13850" max="13850" width="10.140625" style="372" bestFit="1" customWidth="1"/>
    <col min="13851" max="13852" width="9.140625" style="372" customWidth="1"/>
    <col min="13853" max="13853" width="10.140625" style="372" bestFit="1" customWidth="1"/>
    <col min="13854" max="14080" width="9.140625" style="372"/>
    <col min="14081" max="14081" width="174.7109375" style="372" customWidth="1"/>
    <col min="14082" max="14082" width="39.42578125" style="372" customWidth="1"/>
    <col min="14083" max="14083" width="48.7109375" style="372" customWidth="1"/>
    <col min="14084" max="14084" width="41.140625" style="372" customWidth="1"/>
    <col min="14085" max="14085" width="48.7109375" style="372" customWidth="1"/>
    <col min="14086" max="14086" width="51.140625" style="372" customWidth="1"/>
    <col min="14087" max="14087" width="48.7109375" style="372" customWidth="1"/>
    <col min="14088" max="14088" width="64" style="372" customWidth="1"/>
    <col min="14089" max="14089" width="42.42578125" style="372" customWidth="1"/>
    <col min="14090" max="14090" width="39.42578125" style="372" customWidth="1"/>
    <col min="14091" max="14091" width="48.7109375" style="372" customWidth="1"/>
    <col min="14092" max="14092" width="41.140625" style="372" customWidth="1"/>
    <col min="14093" max="14093" width="48.7109375" style="372" customWidth="1"/>
    <col min="14094" max="14094" width="51.140625" style="372" customWidth="1"/>
    <col min="14095" max="14095" width="48.7109375" style="372" customWidth="1"/>
    <col min="14096" max="14096" width="58.28515625" style="372" customWidth="1"/>
    <col min="14097" max="14097" width="42.42578125" style="372" customWidth="1"/>
    <col min="14098" max="14098" width="37.85546875" style="372" bestFit="1" customWidth="1"/>
    <col min="14099" max="14099" width="35.5703125" style="372" bestFit="1" customWidth="1"/>
    <col min="14100" max="14100" width="33.85546875" style="372" bestFit="1" customWidth="1"/>
    <col min="14101" max="14101" width="35.5703125" style="372" bestFit="1" customWidth="1"/>
    <col min="14102" max="14102" width="32.140625" style="372" bestFit="1" customWidth="1"/>
    <col min="14103" max="14103" width="36.7109375" style="372" bestFit="1" customWidth="1"/>
    <col min="14104" max="14104" width="34.42578125" style="372" bestFit="1" customWidth="1"/>
    <col min="14105" max="14105" width="37.85546875" style="372" bestFit="1" customWidth="1"/>
    <col min="14106" max="14106" width="10.140625" style="372" bestFit="1" customWidth="1"/>
    <col min="14107" max="14108" width="9.140625" style="372" customWidth="1"/>
    <col min="14109" max="14109" width="10.140625" style="372" bestFit="1" customWidth="1"/>
    <col min="14110" max="14336" width="9.140625" style="372"/>
    <col min="14337" max="14337" width="174.7109375" style="372" customWidth="1"/>
    <col min="14338" max="14338" width="39.42578125" style="372" customWidth="1"/>
    <col min="14339" max="14339" width="48.7109375" style="372" customWidth="1"/>
    <col min="14340" max="14340" width="41.140625" style="372" customWidth="1"/>
    <col min="14341" max="14341" width="48.7109375" style="372" customWidth="1"/>
    <col min="14342" max="14342" width="51.140625" style="372" customWidth="1"/>
    <col min="14343" max="14343" width="48.7109375" style="372" customWidth="1"/>
    <col min="14344" max="14344" width="64" style="372" customWidth="1"/>
    <col min="14345" max="14345" width="42.42578125" style="372" customWidth="1"/>
    <col min="14346" max="14346" width="39.42578125" style="372" customWidth="1"/>
    <col min="14347" max="14347" width="48.7109375" style="372" customWidth="1"/>
    <col min="14348" max="14348" width="41.140625" style="372" customWidth="1"/>
    <col min="14349" max="14349" width="48.7109375" style="372" customWidth="1"/>
    <col min="14350" max="14350" width="51.140625" style="372" customWidth="1"/>
    <col min="14351" max="14351" width="48.7109375" style="372" customWidth="1"/>
    <col min="14352" max="14352" width="58.28515625" style="372" customWidth="1"/>
    <col min="14353" max="14353" width="42.42578125" style="372" customWidth="1"/>
    <col min="14354" max="14354" width="37.85546875" style="372" bestFit="1" customWidth="1"/>
    <col min="14355" max="14355" width="35.5703125" style="372" bestFit="1" customWidth="1"/>
    <col min="14356" max="14356" width="33.85546875" style="372" bestFit="1" customWidth="1"/>
    <col min="14357" max="14357" width="35.5703125" style="372" bestFit="1" customWidth="1"/>
    <col min="14358" max="14358" width="32.140625" style="372" bestFit="1" customWidth="1"/>
    <col min="14359" max="14359" width="36.7109375" style="372" bestFit="1" customWidth="1"/>
    <col min="14360" max="14360" width="34.42578125" style="372" bestFit="1" customWidth="1"/>
    <col min="14361" max="14361" width="37.85546875" style="372" bestFit="1" customWidth="1"/>
    <col min="14362" max="14362" width="10.140625" style="372" bestFit="1" customWidth="1"/>
    <col min="14363" max="14364" width="9.140625" style="372" customWidth="1"/>
    <col min="14365" max="14365" width="10.140625" style="372" bestFit="1" customWidth="1"/>
    <col min="14366" max="14592" width="9.140625" style="372"/>
    <col min="14593" max="14593" width="174.7109375" style="372" customWidth="1"/>
    <col min="14594" max="14594" width="39.42578125" style="372" customWidth="1"/>
    <col min="14595" max="14595" width="48.7109375" style="372" customWidth="1"/>
    <col min="14596" max="14596" width="41.140625" style="372" customWidth="1"/>
    <col min="14597" max="14597" width="48.7109375" style="372" customWidth="1"/>
    <col min="14598" max="14598" width="51.140625" style="372" customWidth="1"/>
    <col min="14599" max="14599" width="48.7109375" style="372" customWidth="1"/>
    <col min="14600" max="14600" width="64" style="372" customWidth="1"/>
    <col min="14601" max="14601" width="42.42578125" style="372" customWidth="1"/>
    <col min="14602" max="14602" width="39.42578125" style="372" customWidth="1"/>
    <col min="14603" max="14603" width="48.7109375" style="372" customWidth="1"/>
    <col min="14604" max="14604" width="41.140625" style="372" customWidth="1"/>
    <col min="14605" max="14605" width="48.7109375" style="372" customWidth="1"/>
    <col min="14606" max="14606" width="51.140625" style="372" customWidth="1"/>
    <col min="14607" max="14607" width="48.7109375" style="372" customWidth="1"/>
    <col min="14608" max="14608" width="58.28515625" style="372" customWidth="1"/>
    <col min="14609" max="14609" width="42.42578125" style="372" customWidth="1"/>
    <col min="14610" max="14610" width="37.85546875" style="372" bestFit="1" customWidth="1"/>
    <col min="14611" max="14611" width="35.5703125" style="372" bestFit="1" customWidth="1"/>
    <col min="14612" max="14612" width="33.85546875" style="372" bestFit="1" customWidth="1"/>
    <col min="14613" max="14613" width="35.5703125" style="372" bestFit="1" customWidth="1"/>
    <col min="14614" max="14614" width="32.140625" style="372" bestFit="1" customWidth="1"/>
    <col min="14615" max="14615" width="36.7109375" style="372" bestFit="1" customWidth="1"/>
    <col min="14616" max="14616" width="34.42578125" style="372" bestFit="1" customWidth="1"/>
    <col min="14617" max="14617" width="37.85546875" style="372" bestFit="1" customWidth="1"/>
    <col min="14618" max="14618" width="10.140625" style="372" bestFit="1" customWidth="1"/>
    <col min="14619" max="14620" width="9.140625" style="372" customWidth="1"/>
    <col min="14621" max="14621" width="10.140625" style="372" bestFit="1" customWidth="1"/>
    <col min="14622" max="14848" width="9.140625" style="372"/>
    <col min="14849" max="14849" width="174.7109375" style="372" customWidth="1"/>
    <col min="14850" max="14850" width="39.42578125" style="372" customWidth="1"/>
    <col min="14851" max="14851" width="48.7109375" style="372" customWidth="1"/>
    <col min="14852" max="14852" width="41.140625" style="372" customWidth="1"/>
    <col min="14853" max="14853" width="48.7109375" style="372" customWidth="1"/>
    <col min="14854" max="14854" width="51.140625" style="372" customWidth="1"/>
    <col min="14855" max="14855" width="48.7109375" style="372" customWidth="1"/>
    <col min="14856" max="14856" width="64" style="372" customWidth="1"/>
    <col min="14857" max="14857" width="42.42578125" style="372" customWidth="1"/>
    <col min="14858" max="14858" width="39.42578125" style="372" customWidth="1"/>
    <col min="14859" max="14859" width="48.7109375" style="372" customWidth="1"/>
    <col min="14860" max="14860" width="41.140625" style="372" customWidth="1"/>
    <col min="14861" max="14861" width="48.7109375" style="372" customWidth="1"/>
    <col min="14862" max="14862" width="51.140625" style="372" customWidth="1"/>
    <col min="14863" max="14863" width="48.7109375" style="372" customWidth="1"/>
    <col min="14864" max="14864" width="58.28515625" style="372" customWidth="1"/>
    <col min="14865" max="14865" width="42.42578125" style="372" customWidth="1"/>
    <col min="14866" max="14866" width="37.85546875" style="372" bestFit="1" customWidth="1"/>
    <col min="14867" max="14867" width="35.5703125" style="372" bestFit="1" customWidth="1"/>
    <col min="14868" max="14868" width="33.85546875" style="372" bestFit="1" customWidth="1"/>
    <col min="14869" max="14869" width="35.5703125" style="372" bestFit="1" customWidth="1"/>
    <col min="14870" max="14870" width="32.140625" style="372" bestFit="1" customWidth="1"/>
    <col min="14871" max="14871" width="36.7109375" style="372" bestFit="1" customWidth="1"/>
    <col min="14872" max="14872" width="34.42578125" style="372" bestFit="1" customWidth="1"/>
    <col min="14873" max="14873" width="37.85546875" style="372" bestFit="1" customWidth="1"/>
    <col min="14874" max="14874" width="10.140625" style="372" bestFit="1" customWidth="1"/>
    <col min="14875" max="14876" width="9.140625" style="372" customWidth="1"/>
    <col min="14877" max="14877" width="10.140625" style="372" bestFit="1" customWidth="1"/>
    <col min="14878" max="15104" width="9.140625" style="372"/>
    <col min="15105" max="15105" width="174.7109375" style="372" customWidth="1"/>
    <col min="15106" max="15106" width="39.42578125" style="372" customWidth="1"/>
    <col min="15107" max="15107" width="48.7109375" style="372" customWidth="1"/>
    <col min="15108" max="15108" width="41.140625" style="372" customWidth="1"/>
    <col min="15109" max="15109" width="48.7109375" style="372" customWidth="1"/>
    <col min="15110" max="15110" width="51.140625" style="372" customWidth="1"/>
    <col min="15111" max="15111" width="48.7109375" style="372" customWidth="1"/>
    <col min="15112" max="15112" width="64" style="372" customWidth="1"/>
    <col min="15113" max="15113" width="42.42578125" style="372" customWidth="1"/>
    <col min="15114" max="15114" width="39.42578125" style="372" customWidth="1"/>
    <col min="15115" max="15115" width="48.7109375" style="372" customWidth="1"/>
    <col min="15116" max="15116" width="41.140625" style="372" customWidth="1"/>
    <col min="15117" max="15117" width="48.7109375" style="372" customWidth="1"/>
    <col min="15118" max="15118" width="51.140625" style="372" customWidth="1"/>
    <col min="15119" max="15119" width="48.7109375" style="372" customWidth="1"/>
    <col min="15120" max="15120" width="58.28515625" style="372" customWidth="1"/>
    <col min="15121" max="15121" width="42.42578125" style="372" customWidth="1"/>
    <col min="15122" max="15122" width="37.85546875" style="372" bestFit="1" customWidth="1"/>
    <col min="15123" max="15123" width="35.5703125" style="372" bestFit="1" customWidth="1"/>
    <col min="15124" max="15124" width="33.85546875" style="372" bestFit="1" customWidth="1"/>
    <col min="15125" max="15125" width="35.5703125" style="372" bestFit="1" customWidth="1"/>
    <col min="15126" max="15126" width="32.140625" style="372" bestFit="1" customWidth="1"/>
    <col min="15127" max="15127" width="36.7109375" style="372" bestFit="1" customWidth="1"/>
    <col min="15128" max="15128" width="34.42578125" style="372" bestFit="1" customWidth="1"/>
    <col min="15129" max="15129" width="37.85546875" style="372" bestFit="1" customWidth="1"/>
    <col min="15130" max="15130" width="10.140625" style="372" bestFit="1" customWidth="1"/>
    <col min="15131" max="15132" width="9.140625" style="372" customWidth="1"/>
    <col min="15133" max="15133" width="10.140625" style="372" bestFit="1" customWidth="1"/>
    <col min="15134" max="15360" width="9.140625" style="372"/>
    <col min="15361" max="15361" width="174.7109375" style="372" customWidth="1"/>
    <col min="15362" max="15362" width="39.42578125" style="372" customWidth="1"/>
    <col min="15363" max="15363" width="48.7109375" style="372" customWidth="1"/>
    <col min="15364" max="15364" width="41.140625" style="372" customWidth="1"/>
    <col min="15365" max="15365" width="48.7109375" style="372" customWidth="1"/>
    <col min="15366" max="15366" width="51.140625" style="372" customWidth="1"/>
    <col min="15367" max="15367" width="48.7109375" style="372" customWidth="1"/>
    <col min="15368" max="15368" width="64" style="372" customWidth="1"/>
    <col min="15369" max="15369" width="42.42578125" style="372" customWidth="1"/>
    <col min="15370" max="15370" width="39.42578125" style="372" customWidth="1"/>
    <col min="15371" max="15371" width="48.7109375" style="372" customWidth="1"/>
    <col min="15372" max="15372" width="41.140625" style="372" customWidth="1"/>
    <col min="15373" max="15373" width="48.7109375" style="372" customWidth="1"/>
    <col min="15374" max="15374" width="51.140625" style="372" customWidth="1"/>
    <col min="15375" max="15375" width="48.7109375" style="372" customWidth="1"/>
    <col min="15376" max="15376" width="58.28515625" style="372" customWidth="1"/>
    <col min="15377" max="15377" width="42.42578125" style="372" customWidth="1"/>
    <col min="15378" max="15378" width="37.85546875" style="372" bestFit="1" customWidth="1"/>
    <col min="15379" max="15379" width="35.5703125" style="372" bestFit="1" customWidth="1"/>
    <col min="15380" max="15380" width="33.85546875" style="372" bestFit="1" customWidth="1"/>
    <col min="15381" max="15381" width="35.5703125" style="372" bestFit="1" customWidth="1"/>
    <col min="15382" max="15382" width="32.140625" style="372" bestFit="1" customWidth="1"/>
    <col min="15383" max="15383" width="36.7109375" style="372" bestFit="1" customWidth="1"/>
    <col min="15384" max="15384" width="34.42578125" style="372" bestFit="1" customWidth="1"/>
    <col min="15385" max="15385" width="37.85546875" style="372" bestFit="1" customWidth="1"/>
    <col min="15386" max="15386" width="10.140625" style="372" bestFit="1" customWidth="1"/>
    <col min="15387" max="15388" width="9.140625" style="372" customWidth="1"/>
    <col min="15389" max="15389" width="10.140625" style="372" bestFit="1" customWidth="1"/>
    <col min="15390" max="15616" width="9.140625" style="372"/>
    <col min="15617" max="15617" width="174.7109375" style="372" customWidth="1"/>
    <col min="15618" max="15618" width="39.42578125" style="372" customWidth="1"/>
    <col min="15619" max="15619" width="48.7109375" style="372" customWidth="1"/>
    <col min="15620" max="15620" width="41.140625" style="372" customWidth="1"/>
    <col min="15621" max="15621" width="48.7109375" style="372" customWidth="1"/>
    <col min="15622" max="15622" width="51.140625" style="372" customWidth="1"/>
    <col min="15623" max="15623" width="48.7109375" style="372" customWidth="1"/>
    <col min="15624" max="15624" width="64" style="372" customWidth="1"/>
    <col min="15625" max="15625" width="42.42578125" style="372" customWidth="1"/>
    <col min="15626" max="15626" width="39.42578125" style="372" customWidth="1"/>
    <col min="15627" max="15627" width="48.7109375" style="372" customWidth="1"/>
    <col min="15628" max="15628" width="41.140625" style="372" customWidth="1"/>
    <col min="15629" max="15629" width="48.7109375" style="372" customWidth="1"/>
    <col min="15630" max="15630" width="51.140625" style="372" customWidth="1"/>
    <col min="15631" max="15631" width="48.7109375" style="372" customWidth="1"/>
    <col min="15632" max="15632" width="58.28515625" style="372" customWidth="1"/>
    <col min="15633" max="15633" width="42.42578125" style="372" customWidth="1"/>
    <col min="15634" max="15634" width="37.85546875" style="372" bestFit="1" customWidth="1"/>
    <col min="15635" max="15635" width="35.5703125" style="372" bestFit="1" customWidth="1"/>
    <col min="15636" max="15636" width="33.85546875" style="372" bestFit="1" customWidth="1"/>
    <col min="15637" max="15637" width="35.5703125" style="372" bestFit="1" customWidth="1"/>
    <col min="15638" max="15638" width="32.140625" style="372" bestFit="1" customWidth="1"/>
    <col min="15639" max="15639" width="36.7109375" style="372" bestFit="1" customWidth="1"/>
    <col min="15640" max="15640" width="34.42578125" style="372" bestFit="1" customWidth="1"/>
    <col min="15641" max="15641" width="37.85546875" style="372" bestFit="1" customWidth="1"/>
    <col min="15642" max="15642" width="10.140625" style="372" bestFit="1" customWidth="1"/>
    <col min="15643" max="15644" width="9.140625" style="372" customWidth="1"/>
    <col min="15645" max="15645" width="10.140625" style="372" bestFit="1" customWidth="1"/>
    <col min="15646" max="15872" width="9.140625" style="372"/>
    <col min="15873" max="15873" width="174.7109375" style="372" customWidth="1"/>
    <col min="15874" max="15874" width="39.42578125" style="372" customWidth="1"/>
    <col min="15875" max="15875" width="48.7109375" style="372" customWidth="1"/>
    <col min="15876" max="15876" width="41.140625" style="372" customWidth="1"/>
    <col min="15877" max="15877" width="48.7109375" style="372" customWidth="1"/>
    <col min="15878" max="15878" width="51.140625" style="372" customWidth="1"/>
    <col min="15879" max="15879" width="48.7109375" style="372" customWidth="1"/>
    <col min="15880" max="15880" width="64" style="372" customWidth="1"/>
    <col min="15881" max="15881" width="42.42578125" style="372" customWidth="1"/>
    <col min="15882" max="15882" width="39.42578125" style="372" customWidth="1"/>
    <col min="15883" max="15883" width="48.7109375" style="372" customWidth="1"/>
    <col min="15884" max="15884" width="41.140625" style="372" customWidth="1"/>
    <col min="15885" max="15885" width="48.7109375" style="372" customWidth="1"/>
    <col min="15886" max="15886" width="51.140625" style="372" customWidth="1"/>
    <col min="15887" max="15887" width="48.7109375" style="372" customWidth="1"/>
    <col min="15888" max="15888" width="58.28515625" style="372" customWidth="1"/>
    <col min="15889" max="15889" width="42.42578125" style="372" customWidth="1"/>
    <col min="15890" max="15890" width="37.85546875" style="372" bestFit="1" customWidth="1"/>
    <col min="15891" max="15891" width="35.5703125" style="372" bestFit="1" customWidth="1"/>
    <col min="15892" max="15892" width="33.85546875" style="372" bestFit="1" customWidth="1"/>
    <col min="15893" max="15893" width="35.5703125" style="372" bestFit="1" customWidth="1"/>
    <col min="15894" max="15894" width="32.140625" style="372" bestFit="1" customWidth="1"/>
    <col min="15895" max="15895" width="36.7109375" style="372" bestFit="1" customWidth="1"/>
    <col min="15896" max="15896" width="34.42578125" style="372" bestFit="1" customWidth="1"/>
    <col min="15897" max="15897" width="37.85546875" style="372" bestFit="1" customWidth="1"/>
    <col min="15898" max="15898" width="10.140625" style="372" bestFit="1" customWidth="1"/>
    <col min="15899" max="15900" width="9.140625" style="372" customWidth="1"/>
    <col min="15901" max="15901" width="10.140625" style="372" bestFit="1" customWidth="1"/>
    <col min="15902" max="16128" width="9.140625" style="372"/>
    <col min="16129" max="16129" width="174.7109375" style="372" customWidth="1"/>
    <col min="16130" max="16130" width="39.42578125" style="372" customWidth="1"/>
    <col min="16131" max="16131" width="48.7109375" style="372" customWidth="1"/>
    <col min="16132" max="16132" width="41.140625" style="372" customWidth="1"/>
    <col min="16133" max="16133" width="48.7109375" style="372" customWidth="1"/>
    <col min="16134" max="16134" width="51.140625" style="372" customWidth="1"/>
    <col min="16135" max="16135" width="48.7109375" style="372" customWidth="1"/>
    <col min="16136" max="16136" width="64" style="372" customWidth="1"/>
    <col min="16137" max="16137" width="42.42578125" style="372" customWidth="1"/>
    <col min="16138" max="16138" width="39.42578125" style="372" customWidth="1"/>
    <col min="16139" max="16139" width="48.7109375" style="372" customWidth="1"/>
    <col min="16140" max="16140" width="41.140625" style="372" customWidth="1"/>
    <col min="16141" max="16141" width="48.7109375" style="372" customWidth="1"/>
    <col min="16142" max="16142" width="51.140625" style="372" customWidth="1"/>
    <col min="16143" max="16143" width="48.7109375" style="372" customWidth="1"/>
    <col min="16144" max="16144" width="58.28515625" style="372" customWidth="1"/>
    <col min="16145" max="16145" width="42.42578125" style="372" customWidth="1"/>
    <col min="16146" max="16146" width="37.85546875" style="372" bestFit="1" customWidth="1"/>
    <col min="16147" max="16147" width="35.5703125" style="372" bestFit="1" customWidth="1"/>
    <col min="16148" max="16148" width="33.85546875" style="372" bestFit="1" customWidth="1"/>
    <col min="16149" max="16149" width="35.5703125" style="372" bestFit="1" customWidth="1"/>
    <col min="16150" max="16150" width="32.140625" style="372" bestFit="1" customWidth="1"/>
    <col min="16151" max="16151" width="36.7109375" style="372" bestFit="1" customWidth="1"/>
    <col min="16152" max="16152" width="34.42578125" style="372" bestFit="1" customWidth="1"/>
    <col min="16153" max="16153" width="37.85546875" style="372" bestFit="1" customWidth="1"/>
    <col min="16154" max="16154" width="10.140625" style="372" bestFit="1" customWidth="1"/>
    <col min="16155" max="16156" width="9.140625" style="372" customWidth="1"/>
    <col min="16157" max="16157" width="10.140625" style="372" bestFit="1" customWidth="1"/>
    <col min="16158" max="16384" width="9.140625" style="372"/>
  </cols>
  <sheetData>
    <row r="1" spans="1:26" s="1" customFormat="1" ht="5.25" hidden="1" customHeight="1">
      <c r="A1" s="91"/>
      <c r="B1" s="92"/>
      <c r="C1" s="188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189"/>
    </row>
    <row r="2" spans="1:26" s="2" customFormat="1" ht="155.25" customHeight="1">
      <c r="A2" s="901" t="s">
        <v>546</v>
      </c>
      <c r="B2" s="901"/>
      <c r="C2" s="901"/>
      <c r="D2" s="901"/>
      <c r="E2" s="901"/>
      <c r="F2" s="901"/>
      <c r="G2" s="901"/>
      <c r="H2" s="901"/>
      <c r="I2" s="901"/>
      <c r="J2" s="901"/>
      <c r="K2" s="901"/>
      <c r="L2" s="901"/>
      <c r="M2" s="901"/>
      <c r="N2" s="901"/>
      <c r="O2" s="901"/>
      <c r="P2" s="901"/>
      <c r="Q2" s="901"/>
      <c r="R2" s="901"/>
      <c r="S2" s="901"/>
      <c r="T2" s="901"/>
      <c r="U2" s="901"/>
      <c r="V2" s="901"/>
      <c r="W2" s="901"/>
      <c r="X2" s="901"/>
      <c r="Y2" s="901"/>
    </row>
    <row r="3" spans="1:26" s="2" customFormat="1" ht="95.25" customHeight="1">
      <c r="A3" s="901" t="s">
        <v>236</v>
      </c>
      <c r="B3" s="901"/>
      <c r="C3" s="901"/>
      <c r="D3" s="901"/>
      <c r="E3" s="901"/>
      <c r="F3" s="901"/>
      <c r="G3" s="901"/>
      <c r="H3" s="901"/>
      <c r="I3" s="901"/>
      <c r="J3" s="901"/>
      <c r="K3" s="901"/>
      <c r="L3" s="901"/>
      <c r="M3" s="901"/>
      <c r="N3" s="901"/>
      <c r="O3" s="901"/>
      <c r="P3" s="901"/>
      <c r="Q3" s="901"/>
      <c r="R3" s="901"/>
      <c r="S3" s="901"/>
      <c r="T3" s="901"/>
      <c r="U3" s="901"/>
      <c r="V3" s="901"/>
      <c r="W3" s="901"/>
      <c r="X3" s="901"/>
      <c r="Y3" s="901"/>
    </row>
    <row r="4" spans="1:26" s="2" customFormat="1" ht="83.25" customHeight="1">
      <c r="A4" s="901" t="s">
        <v>927</v>
      </c>
      <c r="B4" s="901"/>
      <c r="C4" s="901"/>
      <c r="D4" s="901"/>
      <c r="E4" s="901"/>
      <c r="F4" s="901"/>
      <c r="G4" s="901"/>
      <c r="H4" s="901"/>
      <c r="I4" s="901"/>
      <c r="J4" s="901"/>
      <c r="K4" s="901"/>
      <c r="L4" s="901"/>
      <c r="M4" s="901"/>
      <c r="N4" s="901"/>
      <c r="O4" s="901"/>
      <c r="P4" s="901"/>
      <c r="Q4" s="901"/>
      <c r="R4" s="901"/>
      <c r="S4" s="901"/>
      <c r="T4" s="901"/>
      <c r="U4" s="901"/>
      <c r="V4" s="901"/>
      <c r="W4" s="901"/>
      <c r="X4" s="901"/>
      <c r="Y4" s="901"/>
    </row>
    <row r="5" spans="1:26" s="3" customFormat="1" ht="144.75" customHeight="1">
      <c r="A5" s="902" t="s">
        <v>734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902"/>
      <c r="S5" s="902"/>
      <c r="T5" s="902"/>
      <c r="U5" s="902"/>
      <c r="V5" s="902"/>
      <c r="W5" s="902"/>
      <c r="X5" s="902"/>
      <c r="Y5" s="902"/>
    </row>
    <row r="6" spans="1:26" ht="6" customHeight="1"/>
    <row r="7" spans="1:26" ht="78.75" customHeight="1">
      <c r="A7" s="158"/>
      <c r="B7" s="159"/>
      <c r="C7" s="192"/>
      <c r="D7" s="160"/>
      <c r="E7" s="160"/>
      <c r="F7" s="159"/>
      <c r="G7" s="159"/>
      <c r="H7" s="159"/>
      <c r="I7" s="159"/>
      <c r="J7" s="159"/>
      <c r="K7" s="160"/>
      <c r="L7" s="159"/>
      <c r="M7" s="159"/>
      <c r="N7" s="160"/>
      <c r="O7" s="160"/>
      <c r="P7" s="159"/>
      <c r="Q7" s="160"/>
      <c r="R7" s="193"/>
    </row>
    <row r="8" spans="1:26" s="277" customFormat="1" ht="97.5" customHeight="1">
      <c r="A8" s="276"/>
      <c r="B8" s="910" t="s">
        <v>549</v>
      </c>
      <c r="C8" s="910"/>
      <c r="D8" s="910"/>
      <c r="E8" s="910"/>
      <c r="F8" s="910"/>
      <c r="G8" s="910"/>
      <c r="H8" s="910"/>
      <c r="I8" s="910"/>
      <c r="J8" s="910" t="s">
        <v>548</v>
      </c>
      <c r="K8" s="910"/>
      <c r="L8" s="910"/>
      <c r="M8" s="910"/>
      <c r="N8" s="910"/>
      <c r="O8" s="910"/>
      <c r="P8" s="910"/>
      <c r="Q8" s="910"/>
      <c r="R8" s="910" t="s">
        <v>115</v>
      </c>
      <c r="S8" s="910"/>
      <c r="T8" s="910"/>
      <c r="U8" s="910"/>
      <c r="V8" s="910"/>
      <c r="W8" s="910"/>
      <c r="X8" s="910"/>
      <c r="Y8" s="910"/>
      <c r="Z8" s="277">
        <v>1</v>
      </c>
    </row>
    <row r="9" spans="1:26" s="202" customFormat="1" ht="262.5" customHeight="1">
      <c r="A9" s="196"/>
      <c r="B9" s="196" t="s">
        <v>40</v>
      </c>
      <c r="C9" s="197" t="s">
        <v>166</v>
      </c>
      <c r="D9" s="196" t="s">
        <v>167</v>
      </c>
      <c r="E9" s="198" t="s">
        <v>168</v>
      </c>
      <c r="F9" s="199" t="s">
        <v>169</v>
      </c>
      <c r="G9" s="198" t="s">
        <v>170</v>
      </c>
      <c r="H9" s="196" t="s">
        <v>171</v>
      </c>
      <c r="I9" s="199" t="s">
        <v>42</v>
      </c>
      <c r="J9" s="196" t="s">
        <v>40</v>
      </c>
      <c r="K9" s="198" t="s">
        <v>166</v>
      </c>
      <c r="L9" s="199" t="s">
        <v>167</v>
      </c>
      <c r="M9" s="198" t="s">
        <v>168</v>
      </c>
      <c r="N9" s="196" t="s">
        <v>169</v>
      </c>
      <c r="O9" s="198" t="s">
        <v>170</v>
      </c>
      <c r="P9" s="196" t="s">
        <v>171</v>
      </c>
      <c r="Q9" s="196" t="s">
        <v>42</v>
      </c>
      <c r="R9" s="196" t="s">
        <v>40</v>
      </c>
      <c r="S9" s="197" t="s">
        <v>166</v>
      </c>
      <c r="T9" s="196" t="s">
        <v>167</v>
      </c>
      <c r="U9" s="198" t="s">
        <v>168</v>
      </c>
      <c r="V9" s="199" t="s">
        <v>169</v>
      </c>
      <c r="W9" s="198" t="s">
        <v>170</v>
      </c>
      <c r="X9" s="196" t="s">
        <v>171</v>
      </c>
      <c r="Y9" s="199" t="s">
        <v>42</v>
      </c>
      <c r="Z9" s="202">
        <v>1</v>
      </c>
    </row>
    <row r="10" spans="1:26" ht="88.5" customHeight="1">
      <c r="A10" s="203" t="s">
        <v>221</v>
      </c>
      <c r="B10" s="204">
        <v>0</v>
      </c>
      <c r="C10" s="204">
        <v>0</v>
      </c>
      <c r="D10" s="204">
        <v>0</v>
      </c>
      <c r="E10" s="204">
        <v>0</v>
      </c>
      <c r="F10" s="204">
        <v>0</v>
      </c>
      <c r="G10" s="204">
        <v>0</v>
      </c>
      <c r="H10" s="204">
        <v>0</v>
      </c>
      <c r="I10" s="204">
        <v>0</v>
      </c>
      <c r="J10" s="204">
        <v>0</v>
      </c>
      <c r="K10" s="204">
        <v>0</v>
      </c>
      <c r="L10" s="204">
        <v>0</v>
      </c>
      <c r="M10" s="204">
        <v>0</v>
      </c>
      <c r="N10" s="204">
        <v>0</v>
      </c>
      <c r="O10" s="204">
        <v>0</v>
      </c>
      <c r="P10" s="204">
        <v>0</v>
      </c>
      <c r="Q10" s="204">
        <v>0</v>
      </c>
      <c r="R10" s="204">
        <v>0</v>
      </c>
      <c r="S10" s="204">
        <v>0</v>
      </c>
      <c r="T10" s="204">
        <v>0</v>
      </c>
      <c r="U10" s="204">
        <v>0</v>
      </c>
      <c r="V10" s="204">
        <v>0</v>
      </c>
      <c r="W10" s="204">
        <v>0</v>
      </c>
      <c r="X10" s="204">
        <v>0</v>
      </c>
      <c r="Y10" s="204">
        <v>0</v>
      </c>
    </row>
    <row r="11" spans="1:26" ht="88.5" customHeight="1">
      <c r="A11" s="203" t="s">
        <v>222</v>
      </c>
      <c r="B11" s="205">
        <v>0</v>
      </c>
      <c r="C11" s="205">
        <v>0</v>
      </c>
      <c r="D11" s="205">
        <v>0</v>
      </c>
      <c r="E11" s="205">
        <v>0</v>
      </c>
      <c r="F11" s="205">
        <v>0</v>
      </c>
      <c r="G11" s="205">
        <v>0</v>
      </c>
      <c r="H11" s="205">
        <v>0</v>
      </c>
      <c r="I11" s="205">
        <v>0</v>
      </c>
      <c r="J11" s="205">
        <v>22905.553239999997</v>
      </c>
      <c r="K11" s="205">
        <v>7009.0669800000005</v>
      </c>
      <c r="L11" s="204">
        <v>0</v>
      </c>
      <c r="M11" s="204">
        <v>0</v>
      </c>
      <c r="N11" s="204">
        <v>0</v>
      </c>
      <c r="O11" s="204">
        <v>0</v>
      </c>
      <c r="P11" s="204">
        <v>15019.674130000001</v>
      </c>
      <c r="Q11" s="204">
        <v>44934.294350000004</v>
      </c>
      <c r="R11" s="205">
        <v>22905.553239999997</v>
      </c>
      <c r="S11" s="205">
        <v>7009.0669800000005</v>
      </c>
      <c r="T11" s="205">
        <v>0</v>
      </c>
      <c r="U11" s="205">
        <v>0</v>
      </c>
      <c r="V11" s="205">
        <v>0</v>
      </c>
      <c r="W11" s="205">
        <v>0</v>
      </c>
      <c r="X11" s="205">
        <v>15019.674130000001</v>
      </c>
      <c r="Y11" s="205">
        <v>44934.294350000004</v>
      </c>
    </row>
    <row r="12" spans="1:26" ht="88.5" customHeight="1">
      <c r="A12" s="203" t="s">
        <v>223</v>
      </c>
      <c r="B12" s="205">
        <v>19388.147300000001</v>
      </c>
      <c r="C12" s="205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0</v>
      </c>
      <c r="I12" s="205">
        <v>19388.147300000001</v>
      </c>
      <c r="J12" s="205">
        <v>39430.71041</v>
      </c>
      <c r="K12" s="205">
        <v>14850.712599999999</v>
      </c>
      <c r="L12" s="204">
        <v>0</v>
      </c>
      <c r="M12" s="204">
        <v>0</v>
      </c>
      <c r="N12" s="204">
        <v>0</v>
      </c>
      <c r="O12" s="204">
        <v>6010.4442199999994</v>
      </c>
      <c r="P12" s="204">
        <v>8775.4924900000005</v>
      </c>
      <c r="Q12" s="204">
        <v>69067.359719999993</v>
      </c>
      <c r="R12" s="205">
        <v>58818.857710000004</v>
      </c>
      <c r="S12" s="205">
        <v>14850.712599999999</v>
      </c>
      <c r="T12" s="205">
        <v>0</v>
      </c>
      <c r="U12" s="205">
        <v>0</v>
      </c>
      <c r="V12" s="205">
        <v>0</v>
      </c>
      <c r="W12" s="205">
        <v>6010.4442199999994</v>
      </c>
      <c r="X12" s="205">
        <v>8775.4924900000005</v>
      </c>
      <c r="Y12" s="205">
        <v>88455.50701999999</v>
      </c>
    </row>
    <row r="13" spans="1:26" ht="88.5" customHeight="1">
      <c r="A13" s="203" t="s">
        <v>224</v>
      </c>
      <c r="B13" s="204">
        <v>32897.208749999998</v>
      </c>
      <c r="C13" s="204">
        <v>4697.2906800000001</v>
      </c>
      <c r="D13" s="204">
        <v>0</v>
      </c>
      <c r="E13" s="204">
        <v>0</v>
      </c>
      <c r="F13" s="204">
        <v>6280.2376599999998</v>
      </c>
      <c r="G13" s="204">
        <v>0</v>
      </c>
      <c r="H13" s="204">
        <v>30.643279999999997</v>
      </c>
      <c r="I13" s="204">
        <v>43905.380369999999</v>
      </c>
      <c r="J13" s="204">
        <v>192933.10384</v>
      </c>
      <c r="K13" s="204">
        <v>28862.455989999999</v>
      </c>
      <c r="L13" s="204">
        <v>3186.8941500000001</v>
      </c>
      <c r="M13" s="204">
        <v>0</v>
      </c>
      <c r="N13" s="204">
        <v>2862.2697599999997</v>
      </c>
      <c r="O13" s="204">
        <v>6298.2914000000001</v>
      </c>
      <c r="P13" s="204">
        <v>15781.80366</v>
      </c>
      <c r="Q13" s="204">
        <v>249924.81880000001</v>
      </c>
      <c r="R13" s="204">
        <v>225830.31259000002</v>
      </c>
      <c r="S13" s="204">
        <v>33559.74667</v>
      </c>
      <c r="T13" s="204">
        <v>3186.8941500000001</v>
      </c>
      <c r="U13" s="204">
        <v>0</v>
      </c>
      <c r="V13" s="204">
        <v>9142.5074199999999</v>
      </c>
      <c r="W13" s="204">
        <v>6298.2914000000001</v>
      </c>
      <c r="X13" s="204">
        <v>15812.44694</v>
      </c>
      <c r="Y13" s="204">
        <v>293830.19917000004</v>
      </c>
    </row>
    <row r="14" spans="1:26" ht="88.5" customHeight="1">
      <c r="A14" s="203" t="s">
        <v>225</v>
      </c>
      <c r="B14" s="204">
        <v>90001.663629999995</v>
      </c>
      <c r="C14" s="204">
        <v>5146.4496600000002</v>
      </c>
      <c r="D14" s="204">
        <v>2015.42732</v>
      </c>
      <c r="E14" s="204">
        <v>0</v>
      </c>
      <c r="F14" s="204">
        <v>5300.9254700000001</v>
      </c>
      <c r="G14" s="204">
        <v>700.96927000000005</v>
      </c>
      <c r="H14" s="204">
        <v>36.312589999999993</v>
      </c>
      <c r="I14" s="204">
        <v>103201.74794</v>
      </c>
      <c r="J14" s="204">
        <v>171613.54569</v>
      </c>
      <c r="K14" s="204">
        <v>12438.679390000001</v>
      </c>
      <c r="L14" s="204">
        <v>2024.2251999999999</v>
      </c>
      <c r="M14" s="204">
        <v>0</v>
      </c>
      <c r="N14" s="204">
        <v>10384.77673</v>
      </c>
      <c r="O14" s="204">
        <v>1089.03207</v>
      </c>
      <c r="P14" s="204">
        <v>15340.830449999999</v>
      </c>
      <c r="Q14" s="204">
        <v>212891.08953</v>
      </c>
      <c r="R14" s="204">
        <v>261615.20931999999</v>
      </c>
      <c r="S14" s="204">
        <v>17585.12905</v>
      </c>
      <c r="T14" s="204">
        <v>4039.6525200000001</v>
      </c>
      <c r="U14" s="204">
        <v>0</v>
      </c>
      <c r="V14" s="204">
        <v>15685.7022</v>
      </c>
      <c r="W14" s="204">
        <v>1790.00134</v>
      </c>
      <c r="X14" s="204">
        <v>15377.143039999999</v>
      </c>
      <c r="Y14" s="204">
        <v>316092.83747000003</v>
      </c>
    </row>
    <row r="15" spans="1:26" ht="88.5" customHeight="1">
      <c r="A15" s="203" t="s">
        <v>226</v>
      </c>
      <c r="B15" s="204">
        <v>169566.15873</v>
      </c>
      <c r="C15" s="204">
        <v>7237.6617300000007</v>
      </c>
      <c r="D15" s="204">
        <v>1105.7636699999998</v>
      </c>
      <c r="E15" s="204">
        <v>426.34316999999999</v>
      </c>
      <c r="F15" s="204">
        <v>8455.5459300000002</v>
      </c>
      <c r="G15" s="204">
        <v>546.09229000000005</v>
      </c>
      <c r="H15" s="204">
        <v>118.53819</v>
      </c>
      <c r="I15" s="204">
        <v>187456.10371</v>
      </c>
      <c r="J15" s="204">
        <v>166799.58315000002</v>
      </c>
      <c r="K15" s="204">
        <v>6874.8673399999998</v>
      </c>
      <c r="L15" s="204">
        <v>1426.8550299999999</v>
      </c>
      <c r="M15" s="204">
        <v>1398.11184</v>
      </c>
      <c r="N15" s="204">
        <v>5204.9611999999997</v>
      </c>
      <c r="O15" s="204">
        <v>2766.5895699999996</v>
      </c>
      <c r="P15" s="204">
        <v>10306.82538</v>
      </c>
      <c r="Q15" s="204">
        <v>194777.79350999999</v>
      </c>
      <c r="R15" s="204">
        <v>336365.74187999999</v>
      </c>
      <c r="S15" s="204">
        <v>14112.529070000001</v>
      </c>
      <c r="T15" s="204">
        <v>2532.6187</v>
      </c>
      <c r="U15" s="204">
        <v>1824.4550099999999</v>
      </c>
      <c r="V15" s="204">
        <v>13660.50713</v>
      </c>
      <c r="W15" s="204">
        <v>3312.6818599999997</v>
      </c>
      <c r="X15" s="204">
        <v>10425.36357</v>
      </c>
      <c r="Y15" s="204">
        <v>382233.89722000004</v>
      </c>
    </row>
    <row r="16" spans="1:26" ht="88.5" customHeight="1">
      <c r="A16" s="203" t="s">
        <v>227</v>
      </c>
      <c r="B16" s="204">
        <v>447597.90797</v>
      </c>
      <c r="C16" s="204">
        <v>4365.5807300000006</v>
      </c>
      <c r="D16" s="204">
        <v>1800.9125100000001</v>
      </c>
      <c r="E16" s="204">
        <v>0</v>
      </c>
      <c r="F16" s="204">
        <v>9777.5770700000012</v>
      </c>
      <c r="G16" s="204">
        <v>537.51393000000007</v>
      </c>
      <c r="H16" s="204">
        <v>1056.4631899999999</v>
      </c>
      <c r="I16" s="204">
        <v>465135.95539999998</v>
      </c>
      <c r="J16" s="204">
        <v>60455.869189999998</v>
      </c>
      <c r="K16" s="204">
        <v>3069.8666000000003</v>
      </c>
      <c r="L16" s="204">
        <v>1312.7119</v>
      </c>
      <c r="M16" s="204">
        <v>0</v>
      </c>
      <c r="N16" s="204">
        <v>680.24823000000004</v>
      </c>
      <c r="O16" s="204">
        <v>0</v>
      </c>
      <c r="P16" s="204">
        <v>3833.6913799999998</v>
      </c>
      <c r="Q16" s="204">
        <v>69352.387300000002</v>
      </c>
      <c r="R16" s="204">
        <v>508053.77716</v>
      </c>
      <c r="S16" s="204">
        <v>7435.44733</v>
      </c>
      <c r="T16" s="204">
        <v>3113.6244100000004</v>
      </c>
      <c r="U16" s="204">
        <v>0</v>
      </c>
      <c r="V16" s="204">
        <v>10457.8253</v>
      </c>
      <c r="W16" s="204">
        <v>537.51393000000007</v>
      </c>
      <c r="X16" s="204">
        <v>4890.1545700000006</v>
      </c>
      <c r="Y16" s="204">
        <v>534488.34270000004</v>
      </c>
    </row>
    <row r="17" spans="1:25" ht="88.5" customHeight="1">
      <c r="A17" s="203" t="s">
        <v>228</v>
      </c>
      <c r="B17" s="204">
        <v>331979.68481000001</v>
      </c>
      <c r="C17" s="204">
        <v>4818.73909</v>
      </c>
      <c r="D17" s="204">
        <v>2934.8107599999998</v>
      </c>
      <c r="E17" s="204">
        <v>203.4298</v>
      </c>
      <c r="F17" s="204">
        <v>7736.9239500000003</v>
      </c>
      <c r="G17" s="204">
        <v>288.34871000000004</v>
      </c>
      <c r="H17" s="204">
        <v>984.82132999999999</v>
      </c>
      <c r="I17" s="204">
        <v>348946.75844999996</v>
      </c>
      <c r="J17" s="204">
        <v>32396.786499999998</v>
      </c>
      <c r="K17" s="204">
        <v>557.08043000000009</v>
      </c>
      <c r="L17" s="204">
        <v>838.51804000000004</v>
      </c>
      <c r="M17" s="204">
        <v>323.74439000000001</v>
      </c>
      <c r="N17" s="204">
        <v>761.41061000000002</v>
      </c>
      <c r="O17" s="204">
        <v>150.43898000000002</v>
      </c>
      <c r="P17" s="204">
        <v>1717.4711100000002</v>
      </c>
      <c r="Q17" s="204">
        <v>36745.450060000003</v>
      </c>
      <c r="R17" s="204">
        <v>364376.47130999999</v>
      </c>
      <c r="S17" s="204">
        <v>5375.8195199999991</v>
      </c>
      <c r="T17" s="204">
        <v>3773.3287999999998</v>
      </c>
      <c r="U17" s="204">
        <v>527.17418999999995</v>
      </c>
      <c r="V17" s="204">
        <v>8498.3345600000011</v>
      </c>
      <c r="W17" s="204">
        <v>438.78769</v>
      </c>
      <c r="X17" s="204">
        <v>2702.2924400000002</v>
      </c>
      <c r="Y17" s="204">
        <v>385692.20850999997</v>
      </c>
    </row>
    <row r="18" spans="1:25" ht="88.5" customHeight="1">
      <c r="A18" s="203" t="s">
        <v>229</v>
      </c>
      <c r="B18" s="204">
        <v>327008.40888999996</v>
      </c>
      <c r="C18" s="204">
        <v>2219.8757599999999</v>
      </c>
      <c r="D18" s="204">
        <v>1102.6554099999998</v>
      </c>
      <c r="E18" s="204">
        <v>0</v>
      </c>
      <c r="F18" s="204">
        <v>3453.7172799999998</v>
      </c>
      <c r="G18" s="204">
        <v>0</v>
      </c>
      <c r="H18" s="204">
        <v>1037.9780900000001</v>
      </c>
      <c r="I18" s="204">
        <v>334822.63543000002</v>
      </c>
      <c r="J18" s="204">
        <v>26560.168850000002</v>
      </c>
      <c r="K18" s="204">
        <v>399.24101999999999</v>
      </c>
      <c r="L18" s="204">
        <v>109.54885</v>
      </c>
      <c r="M18" s="204">
        <v>104.96266</v>
      </c>
      <c r="N18" s="204">
        <v>475.19185999999996</v>
      </c>
      <c r="O18" s="204">
        <v>0</v>
      </c>
      <c r="P18" s="204">
        <v>1037.8620900000001</v>
      </c>
      <c r="Q18" s="204">
        <v>28686.975329999997</v>
      </c>
      <c r="R18" s="204">
        <v>353568.57774000004</v>
      </c>
      <c r="S18" s="204">
        <v>2619.1167799999998</v>
      </c>
      <c r="T18" s="204">
        <v>1212.20426</v>
      </c>
      <c r="U18" s="204">
        <v>104.96266</v>
      </c>
      <c r="V18" s="204">
        <v>3928.9091400000002</v>
      </c>
      <c r="W18" s="204">
        <v>0</v>
      </c>
      <c r="X18" s="204">
        <v>2075.8401800000001</v>
      </c>
      <c r="Y18" s="204">
        <v>363509.61076000001</v>
      </c>
    </row>
    <row r="19" spans="1:25" ht="88.5" customHeight="1">
      <c r="A19" s="203" t="s">
        <v>230</v>
      </c>
      <c r="B19" s="204">
        <v>372333.88897000003</v>
      </c>
      <c r="C19" s="204">
        <v>2190.28845</v>
      </c>
      <c r="D19" s="204">
        <v>1360.8137400000001</v>
      </c>
      <c r="E19" s="204">
        <v>157.1532</v>
      </c>
      <c r="F19" s="204">
        <v>3217.0364500000001</v>
      </c>
      <c r="G19" s="204">
        <v>77.64573</v>
      </c>
      <c r="H19" s="204">
        <v>857.67164000000002</v>
      </c>
      <c r="I19" s="204">
        <v>380194.49818</v>
      </c>
      <c r="J19" s="204">
        <v>43055.019850000004</v>
      </c>
      <c r="K19" s="204">
        <v>305.52388999999999</v>
      </c>
      <c r="L19" s="204">
        <v>574.42141000000004</v>
      </c>
      <c r="M19" s="204">
        <v>75.902199999999993</v>
      </c>
      <c r="N19" s="204">
        <v>2050.8098999999997</v>
      </c>
      <c r="O19" s="204">
        <v>153.51109</v>
      </c>
      <c r="P19" s="204">
        <v>877.81939</v>
      </c>
      <c r="Q19" s="204">
        <v>47093.007729999998</v>
      </c>
      <c r="R19" s="204">
        <v>415388.90882000001</v>
      </c>
      <c r="S19" s="204">
        <v>2495.8123399999999</v>
      </c>
      <c r="T19" s="204">
        <v>1935.23515</v>
      </c>
      <c r="U19" s="204">
        <v>233.05539999999999</v>
      </c>
      <c r="V19" s="204">
        <v>5267.8463499999998</v>
      </c>
      <c r="W19" s="204">
        <v>231.15682000000001</v>
      </c>
      <c r="X19" s="204">
        <v>1735.4910300000001</v>
      </c>
      <c r="Y19" s="204">
        <v>427287.50591000001</v>
      </c>
    </row>
    <row r="20" spans="1:25" ht="88.5" customHeight="1">
      <c r="A20" s="203" t="s">
        <v>231</v>
      </c>
      <c r="B20" s="204">
        <v>659927.40263000003</v>
      </c>
      <c r="C20" s="204">
        <v>3755.51935</v>
      </c>
      <c r="D20" s="204">
        <v>4387.2866599999998</v>
      </c>
      <c r="E20" s="204">
        <v>108.47463999999999</v>
      </c>
      <c r="F20" s="204">
        <v>9562.5282100000004</v>
      </c>
      <c r="G20" s="204">
        <v>179.56873000000002</v>
      </c>
      <c r="H20" s="204">
        <v>3833.3087999999998</v>
      </c>
      <c r="I20" s="204">
        <v>681754.08901999996</v>
      </c>
      <c r="J20" s="204">
        <v>34403.234429999997</v>
      </c>
      <c r="K20" s="204">
        <v>603.48552000000007</v>
      </c>
      <c r="L20" s="204">
        <v>896.07735000000002</v>
      </c>
      <c r="M20" s="204">
        <v>144.39167999999998</v>
      </c>
      <c r="N20" s="204">
        <v>3060.9278199999999</v>
      </c>
      <c r="O20" s="204">
        <v>34.630449999999996</v>
      </c>
      <c r="P20" s="204">
        <v>1285.6711499999999</v>
      </c>
      <c r="Q20" s="204">
        <v>40428.418399999995</v>
      </c>
      <c r="R20" s="204">
        <v>694330.63705999998</v>
      </c>
      <c r="S20" s="204">
        <v>4359.0048699999998</v>
      </c>
      <c r="T20" s="204">
        <v>5283.3640099999993</v>
      </c>
      <c r="U20" s="204">
        <v>252.86632</v>
      </c>
      <c r="V20" s="204">
        <v>12623.456029999999</v>
      </c>
      <c r="W20" s="204">
        <v>214.19917999999998</v>
      </c>
      <c r="X20" s="204">
        <v>5118.9799499999999</v>
      </c>
      <c r="Y20" s="204">
        <v>722182.50741999992</v>
      </c>
    </row>
    <row r="21" spans="1:25" ht="88.5" customHeight="1">
      <c r="A21" s="203" t="s">
        <v>232</v>
      </c>
      <c r="B21" s="204">
        <v>469355.43216000003</v>
      </c>
      <c r="C21" s="204">
        <v>3825.5643399999999</v>
      </c>
      <c r="D21" s="204">
        <v>7408.3527300000005</v>
      </c>
      <c r="E21" s="204">
        <v>258.19990000000001</v>
      </c>
      <c r="F21" s="204">
        <v>2545.4218700000001</v>
      </c>
      <c r="G21" s="204">
        <v>54.400970000000001</v>
      </c>
      <c r="H21" s="204">
        <v>7652.7488700000004</v>
      </c>
      <c r="I21" s="204">
        <v>491100.12083999999</v>
      </c>
      <c r="J21" s="204">
        <v>15120.885749999999</v>
      </c>
      <c r="K21" s="204">
        <v>654.34143999999992</v>
      </c>
      <c r="L21" s="204">
        <v>578.97343999999998</v>
      </c>
      <c r="M21" s="204">
        <v>73.272139999999993</v>
      </c>
      <c r="N21" s="204">
        <v>891.55812000000003</v>
      </c>
      <c r="O21" s="204">
        <v>49.993480000000005</v>
      </c>
      <c r="P21" s="204">
        <v>1489.8145300000001</v>
      </c>
      <c r="Q21" s="204">
        <v>18858.838899999999</v>
      </c>
      <c r="R21" s="204">
        <v>484476.31791000004</v>
      </c>
      <c r="S21" s="204">
        <v>4479.90578</v>
      </c>
      <c r="T21" s="204">
        <v>7987.3261700000003</v>
      </c>
      <c r="U21" s="204">
        <v>331.47203999999999</v>
      </c>
      <c r="V21" s="204">
        <v>3436.9799900000003</v>
      </c>
      <c r="W21" s="204">
        <v>104.39444999999999</v>
      </c>
      <c r="X21" s="204">
        <v>9142.5634000000009</v>
      </c>
      <c r="Y21" s="204">
        <v>509958.95974000002</v>
      </c>
    </row>
    <row r="22" spans="1:25" ht="88.5" customHeight="1">
      <c r="A22" s="203" t="s">
        <v>233</v>
      </c>
      <c r="B22" s="204">
        <v>18534.536379999998</v>
      </c>
      <c r="C22" s="204">
        <v>72.259190000000004</v>
      </c>
      <c r="D22" s="204">
        <v>474.35789</v>
      </c>
      <c r="E22" s="204">
        <v>0</v>
      </c>
      <c r="F22" s="204">
        <v>6.54636</v>
      </c>
      <c r="G22" s="204">
        <v>0</v>
      </c>
      <c r="H22" s="204">
        <v>330.35970000000003</v>
      </c>
      <c r="I22" s="204">
        <v>19418.059519999999</v>
      </c>
      <c r="J22" s="204">
        <v>800.99932999999999</v>
      </c>
      <c r="K22" s="204">
        <v>5.0801699999999999</v>
      </c>
      <c r="L22" s="204">
        <v>24.544460000000001</v>
      </c>
      <c r="M22" s="204">
        <v>0</v>
      </c>
      <c r="N22" s="204">
        <v>8.5621700000000001</v>
      </c>
      <c r="O22" s="204">
        <v>0</v>
      </c>
      <c r="P22" s="204">
        <v>741.21044999999992</v>
      </c>
      <c r="Q22" s="204">
        <v>1580.3965800000001</v>
      </c>
      <c r="R22" s="204">
        <v>19335.53571</v>
      </c>
      <c r="S22" s="204">
        <v>77.339359999999999</v>
      </c>
      <c r="T22" s="204">
        <v>498.90234999999996</v>
      </c>
      <c r="U22" s="204">
        <v>0</v>
      </c>
      <c r="V22" s="204">
        <v>15.10853</v>
      </c>
      <c r="W22" s="204">
        <v>0</v>
      </c>
      <c r="X22" s="204">
        <v>1071.57015</v>
      </c>
      <c r="Y22" s="204">
        <v>20998.456100000003</v>
      </c>
    </row>
    <row r="23" spans="1:25" s="140" customFormat="1" ht="88.5" customHeight="1" thickBot="1">
      <c r="A23" s="206" t="s">
        <v>234</v>
      </c>
      <c r="B23" s="207">
        <v>4369.2120000000004</v>
      </c>
      <c r="C23" s="207">
        <v>25.438599999999997</v>
      </c>
      <c r="D23" s="207">
        <v>161.78816</v>
      </c>
      <c r="E23" s="207">
        <v>2.0983400000000003</v>
      </c>
      <c r="F23" s="207">
        <v>2.9744299999999999</v>
      </c>
      <c r="G23" s="207">
        <v>0</v>
      </c>
      <c r="H23" s="207">
        <v>99.836799999999997</v>
      </c>
      <c r="I23" s="207">
        <v>4661.3483299999998</v>
      </c>
      <c r="J23" s="207">
        <v>219.55945</v>
      </c>
      <c r="K23" s="207">
        <v>6.8502600000000005</v>
      </c>
      <c r="L23" s="207">
        <v>23.03218</v>
      </c>
      <c r="M23" s="207">
        <v>0</v>
      </c>
      <c r="N23" s="207">
        <v>2.6358899999999998</v>
      </c>
      <c r="O23" s="207">
        <v>0</v>
      </c>
      <c r="P23" s="207">
        <v>36.480179999999997</v>
      </c>
      <c r="Q23" s="207">
        <v>288.55796000000004</v>
      </c>
      <c r="R23" s="207">
        <v>4588.7714500000002</v>
      </c>
      <c r="S23" s="207">
        <v>32.28886</v>
      </c>
      <c r="T23" s="207">
        <v>184.82033999999999</v>
      </c>
      <c r="U23" s="207">
        <v>2.0983400000000003</v>
      </c>
      <c r="V23" s="207">
        <v>5.6103199999999998</v>
      </c>
      <c r="W23" s="207">
        <v>0</v>
      </c>
      <c r="X23" s="207">
        <v>136.31698</v>
      </c>
      <c r="Y23" s="207">
        <v>4949.9062899999999</v>
      </c>
    </row>
    <row r="24" spans="1:25" s="140" customFormat="1" ht="88.5" customHeight="1" thickTop="1" thickBot="1">
      <c r="A24" s="209" t="s">
        <v>164</v>
      </c>
      <c r="B24" s="210">
        <f>SUM(B10:B23)</f>
        <v>2942959.6522199996</v>
      </c>
      <c r="C24" s="210">
        <f t="shared" ref="C24:Q24" si="0">SUM(C10:C23)</f>
        <v>38354.667579999994</v>
      </c>
      <c r="D24" s="210">
        <f t="shared" si="0"/>
        <v>22752.168849999998</v>
      </c>
      <c r="E24" s="210">
        <f t="shared" si="0"/>
        <v>1155.6990499999999</v>
      </c>
      <c r="F24" s="210">
        <f t="shared" si="0"/>
        <v>56339.434680000006</v>
      </c>
      <c r="G24" s="210">
        <f t="shared" si="0"/>
        <v>2384.5396300000007</v>
      </c>
      <c r="H24" s="210">
        <f t="shared" si="0"/>
        <v>16038.682480000001</v>
      </c>
      <c r="I24" s="210">
        <f t="shared" si="0"/>
        <v>3079984.8444899996</v>
      </c>
      <c r="J24" s="210">
        <f t="shared" si="0"/>
        <v>806695.01968000003</v>
      </c>
      <c r="K24" s="210">
        <f t="shared" si="0"/>
        <v>75637.251629999999</v>
      </c>
      <c r="L24" s="210">
        <f t="shared" si="0"/>
        <v>10995.802009999999</v>
      </c>
      <c r="M24" s="210">
        <f t="shared" si="0"/>
        <v>2120.3849099999998</v>
      </c>
      <c r="N24" s="210">
        <f t="shared" si="0"/>
        <v>26383.352290000003</v>
      </c>
      <c r="O24" s="210">
        <f t="shared" si="0"/>
        <v>16552.931260000001</v>
      </c>
      <c r="P24" s="210">
        <f t="shared" si="0"/>
        <v>76244.646389999994</v>
      </c>
      <c r="Q24" s="210">
        <f t="shared" si="0"/>
        <v>1014629.3881699998</v>
      </c>
      <c r="R24" s="210">
        <f>SUM(R10:R23)</f>
        <v>3749654.6719</v>
      </c>
      <c r="S24" s="210">
        <f t="shared" ref="S24:Y24" si="1">SUM(S10:S23)</f>
        <v>113991.91921000001</v>
      </c>
      <c r="T24" s="210">
        <f t="shared" si="1"/>
        <v>33747.970859999994</v>
      </c>
      <c r="U24" s="210">
        <f t="shared" si="1"/>
        <v>3276.0839600000004</v>
      </c>
      <c r="V24" s="210">
        <f t="shared" si="1"/>
        <v>82722.78697000003</v>
      </c>
      <c r="W24" s="210">
        <f t="shared" si="1"/>
        <v>18937.470890000001</v>
      </c>
      <c r="X24" s="210">
        <f t="shared" si="1"/>
        <v>92283.328870000012</v>
      </c>
      <c r="Y24" s="210">
        <f t="shared" si="1"/>
        <v>4094614.2326599997</v>
      </c>
    </row>
    <row r="25" spans="1:25" ht="27.75" customHeight="1" thickTop="1" thickBot="1">
      <c r="A25" s="179"/>
      <c r="B25" s="180"/>
      <c r="C25" s="262"/>
      <c r="D25" s="181"/>
      <c r="E25" s="181"/>
      <c r="F25" s="181"/>
      <c r="G25" s="181"/>
      <c r="H25" s="181"/>
      <c r="I25" s="181"/>
      <c r="J25" s="181"/>
      <c r="K25" s="181"/>
      <c r="L25" s="180"/>
      <c r="M25" s="180"/>
      <c r="N25" s="180"/>
      <c r="O25" s="180"/>
      <c r="P25" s="180"/>
      <c r="Q25" s="180"/>
      <c r="R25" s="180"/>
      <c r="S25" s="262"/>
      <c r="T25" s="181"/>
      <c r="U25" s="181"/>
      <c r="V25" s="181"/>
      <c r="W25" s="181"/>
      <c r="X25" s="181"/>
      <c r="Y25" s="181"/>
    </row>
    <row r="26" spans="1:25" ht="87" customHeight="1" thickTop="1">
      <c r="A26" s="633" t="s">
        <v>735</v>
      </c>
      <c r="B26" s="123"/>
      <c r="C26" s="215"/>
      <c r="D26" s="148"/>
      <c r="E26" s="148"/>
      <c r="F26" s="148"/>
      <c r="G26" s="148"/>
      <c r="H26" s="148"/>
      <c r="I26" s="148"/>
      <c r="J26" s="148"/>
      <c r="K26" s="148"/>
      <c r="L26" s="149"/>
      <c r="M26" s="149"/>
      <c r="N26" s="17"/>
      <c r="O26" s="17"/>
      <c r="P26" s="17"/>
      <c r="Q26" s="17"/>
    </row>
    <row r="27" spans="1:25" ht="38.25" customHeight="1">
      <c r="A27" s="16"/>
      <c r="B27" s="37"/>
      <c r="C27" s="216"/>
      <c r="D27" s="18"/>
      <c r="E27" s="18"/>
      <c r="F27" s="18"/>
      <c r="G27" s="18"/>
      <c r="H27" s="18"/>
      <c r="I27" s="18"/>
      <c r="J27" s="18"/>
      <c r="K27" s="18"/>
      <c r="L27" s="18"/>
      <c r="M27" s="104"/>
      <c r="N27" s="17"/>
      <c r="O27" s="17"/>
      <c r="P27" s="17"/>
      <c r="Q27" s="17"/>
    </row>
    <row r="28" spans="1:25" ht="38.25" customHeight="1">
      <c r="A28" s="16"/>
      <c r="B28" s="37"/>
      <c r="C28" s="216"/>
      <c r="D28" s="18"/>
      <c r="E28" s="18"/>
      <c r="F28" s="18"/>
      <c r="G28" s="18"/>
      <c r="H28" s="18"/>
      <c r="I28" s="18"/>
      <c r="J28" s="18"/>
      <c r="K28" s="18"/>
      <c r="L28" s="18"/>
      <c r="M28" s="104"/>
      <c r="N28" s="17"/>
      <c r="O28" s="17"/>
      <c r="P28" s="17"/>
      <c r="Q28" s="17"/>
    </row>
    <row r="29" spans="1:25" ht="13.5" customHeight="1">
      <c r="A29" s="16"/>
      <c r="B29" s="37"/>
      <c r="C29" s="216"/>
      <c r="D29" s="18"/>
      <c r="E29" s="18"/>
      <c r="F29" s="18"/>
      <c r="G29" s="18"/>
      <c r="H29" s="18"/>
      <c r="I29" s="18"/>
      <c r="J29" s="18"/>
      <c r="K29" s="18"/>
      <c r="L29" s="18"/>
      <c r="M29" s="104"/>
      <c r="N29" s="17"/>
      <c r="O29" s="17"/>
      <c r="P29" s="17"/>
      <c r="Q29" s="17"/>
    </row>
    <row r="30" spans="1:25" ht="13.5" customHeight="1">
      <c r="A30" s="16"/>
      <c r="B30" s="37"/>
      <c r="C30" s="216"/>
      <c r="D30" s="18"/>
      <c r="E30" s="18"/>
      <c r="F30" s="18"/>
      <c r="G30" s="18"/>
      <c r="H30" s="18"/>
      <c r="I30" s="18"/>
      <c r="J30" s="18"/>
      <c r="K30" s="18"/>
      <c r="L30" s="18"/>
      <c r="M30" s="104"/>
      <c r="N30" s="17"/>
      <c r="O30" s="17"/>
      <c r="P30" s="17"/>
      <c r="Q30" s="17"/>
    </row>
    <row r="31" spans="1:25" ht="13.5" customHeight="1">
      <c r="A31" s="16"/>
      <c r="B31" s="37"/>
      <c r="C31" s="216"/>
      <c r="D31" s="18"/>
      <c r="E31" s="18"/>
      <c r="F31" s="18"/>
      <c r="G31" s="18"/>
      <c r="H31" s="18"/>
      <c r="I31" s="18"/>
      <c r="J31" s="18"/>
      <c r="K31" s="18"/>
      <c r="L31" s="18"/>
      <c r="M31" s="104"/>
      <c r="N31" s="17"/>
      <c r="O31" s="17"/>
      <c r="P31" s="17"/>
      <c r="Q31" s="17"/>
    </row>
    <row r="32" spans="1:25" ht="13.5" customHeight="1">
      <c r="A32" s="16"/>
      <c r="B32" s="37"/>
      <c r="C32" s="216"/>
      <c r="D32" s="18"/>
      <c r="E32" s="18"/>
      <c r="F32" s="18"/>
      <c r="G32" s="18"/>
      <c r="H32" s="18"/>
      <c r="I32" s="18"/>
      <c r="J32" s="18"/>
      <c r="K32" s="18"/>
      <c r="L32" s="18"/>
      <c r="M32" s="104"/>
      <c r="N32" s="17"/>
      <c r="O32" s="17"/>
      <c r="P32" s="17"/>
      <c r="Q32" s="17"/>
    </row>
    <row r="33" spans="1:17" ht="13.5" customHeight="1">
      <c r="A33" s="129"/>
      <c r="B33" s="187"/>
      <c r="C33" s="216"/>
      <c r="D33" s="18"/>
      <c r="E33" s="18"/>
      <c r="F33" s="18"/>
      <c r="G33" s="18"/>
      <c r="H33" s="18"/>
      <c r="I33" s="18"/>
      <c r="J33" s="18"/>
      <c r="K33" s="18"/>
      <c r="L33" s="18"/>
      <c r="M33" s="104"/>
      <c r="N33" s="17"/>
      <c r="O33" s="17"/>
      <c r="P33" s="17"/>
      <c r="Q33" s="17"/>
    </row>
    <row r="34" spans="1:17" ht="13.5" customHeight="1">
      <c r="A34" s="16"/>
      <c r="B34" s="187"/>
      <c r="C34" s="216"/>
      <c r="D34" s="18"/>
      <c r="E34" s="18"/>
      <c r="F34" s="18"/>
      <c r="G34" s="18"/>
      <c r="H34" s="18"/>
      <c r="I34" s="18"/>
      <c r="J34" s="18"/>
      <c r="K34" s="18"/>
      <c r="L34" s="18"/>
      <c r="M34" s="104"/>
      <c r="N34" s="17"/>
      <c r="O34" s="17"/>
      <c r="P34" s="17"/>
      <c r="Q34" s="17"/>
    </row>
    <row r="35" spans="1:17" ht="13.5" customHeight="1">
      <c r="A35" s="16"/>
      <c r="B35" s="187"/>
      <c r="C35" s="216"/>
      <c r="D35" s="18"/>
      <c r="E35" s="18"/>
      <c r="F35" s="18"/>
      <c r="G35" s="18"/>
      <c r="H35" s="18"/>
      <c r="I35" s="18"/>
      <c r="J35" s="18"/>
      <c r="K35" s="18"/>
      <c r="L35" s="18"/>
      <c r="M35" s="104"/>
      <c r="N35" s="17"/>
      <c r="O35" s="17"/>
      <c r="P35" s="17"/>
      <c r="Q35" s="17"/>
    </row>
    <row r="36" spans="1:17" ht="13.5" customHeight="1">
      <c r="A36" s="16"/>
      <c r="B36" s="187"/>
      <c r="C36" s="216"/>
      <c r="D36" s="18"/>
      <c r="E36" s="18"/>
      <c r="F36" s="18"/>
      <c r="G36" s="18"/>
      <c r="H36" s="18"/>
      <c r="I36" s="18"/>
      <c r="J36" s="18"/>
      <c r="K36" s="18"/>
      <c r="L36" s="18"/>
      <c r="M36" s="104"/>
      <c r="N36" s="17"/>
      <c r="O36" s="17"/>
      <c r="P36" s="17"/>
      <c r="Q36" s="17"/>
    </row>
    <row r="37" spans="1:17" ht="13.5" customHeight="1">
      <c r="A37" s="16"/>
      <c r="B37" s="187"/>
      <c r="C37" s="216"/>
      <c r="D37" s="18"/>
      <c r="E37" s="18"/>
      <c r="F37" s="18"/>
      <c r="G37" s="18"/>
      <c r="H37" s="18"/>
      <c r="I37" s="18"/>
      <c r="J37" s="18"/>
      <c r="K37" s="18"/>
      <c r="L37" s="18"/>
      <c r="M37" s="104"/>
      <c r="N37" s="17"/>
      <c r="O37" s="17"/>
      <c r="P37" s="17"/>
      <c r="Q37" s="17"/>
    </row>
    <row r="38" spans="1:17" ht="13.5" customHeight="1">
      <c r="A38" s="16"/>
      <c r="B38" s="187"/>
      <c r="C38" s="216"/>
      <c r="D38" s="18"/>
      <c r="E38" s="18"/>
      <c r="F38" s="18"/>
      <c r="G38" s="18"/>
      <c r="H38" s="18"/>
      <c r="I38" s="18"/>
      <c r="J38" s="18"/>
      <c r="K38" s="18"/>
      <c r="L38" s="18"/>
      <c r="M38" s="104"/>
      <c r="N38" s="17"/>
      <c r="O38" s="17"/>
      <c r="P38" s="17"/>
      <c r="Q38" s="17"/>
    </row>
    <row r="39" spans="1:17" ht="13.5" customHeight="1">
      <c r="A39" s="129"/>
      <c r="B39" s="187"/>
      <c r="C39" s="216"/>
      <c r="D39" s="18"/>
      <c r="E39" s="18"/>
      <c r="F39" s="18"/>
      <c r="G39" s="18"/>
      <c r="H39" s="18"/>
      <c r="I39" s="18"/>
      <c r="J39" s="18"/>
      <c r="K39" s="18"/>
      <c r="L39" s="18"/>
      <c r="M39" s="104"/>
      <c r="N39" s="17"/>
      <c r="O39" s="17"/>
      <c r="P39" s="17"/>
      <c r="Q39" s="17"/>
    </row>
    <row r="40" spans="1:17" ht="13.5" customHeight="1">
      <c r="A40" s="16"/>
      <c r="B40" s="37"/>
      <c r="C40" s="216"/>
      <c r="D40" s="18"/>
      <c r="E40" s="18"/>
      <c r="F40" s="18"/>
      <c r="G40" s="18"/>
      <c r="H40" s="18"/>
      <c r="I40" s="18"/>
      <c r="J40" s="18"/>
      <c r="K40" s="18"/>
      <c r="L40" s="18"/>
      <c r="M40" s="104"/>
      <c r="N40" s="17"/>
      <c r="O40" s="17"/>
      <c r="P40" s="17"/>
      <c r="Q40" s="17"/>
    </row>
    <row r="41" spans="1:17" ht="13.5" customHeight="1">
      <c r="A41" s="16"/>
      <c r="B41" s="37"/>
      <c r="C41" s="216"/>
      <c r="D41" s="18"/>
      <c r="E41" s="18"/>
      <c r="F41" s="18"/>
      <c r="G41" s="18"/>
      <c r="H41" s="18"/>
      <c r="I41" s="18"/>
      <c r="J41" s="18"/>
      <c r="K41" s="18"/>
      <c r="L41" s="18"/>
      <c r="M41" s="104"/>
      <c r="N41" s="17"/>
      <c r="O41" s="17"/>
      <c r="P41" s="17"/>
      <c r="Q41" s="17"/>
    </row>
    <row r="42" spans="1:17" ht="13.5" customHeight="1">
      <c r="A42" s="16"/>
      <c r="B42" s="37"/>
      <c r="C42" s="216"/>
      <c r="D42" s="18"/>
      <c r="E42" s="18"/>
      <c r="F42" s="18"/>
      <c r="G42" s="18"/>
      <c r="H42" s="18"/>
      <c r="I42" s="18"/>
      <c r="J42" s="18"/>
      <c r="K42" s="18"/>
      <c r="L42" s="18"/>
      <c r="M42" s="104"/>
      <c r="N42" s="17"/>
      <c r="O42" s="17"/>
      <c r="P42" s="17"/>
      <c r="Q42" s="17"/>
    </row>
    <row r="43" spans="1:17" ht="13.5" customHeight="1">
      <c r="A43" s="129"/>
      <c r="B43" s="37"/>
      <c r="C43" s="216"/>
      <c r="D43" s="18"/>
      <c r="E43" s="18"/>
      <c r="F43" s="18"/>
      <c r="G43" s="18"/>
      <c r="H43" s="18"/>
      <c r="I43" s="18"/>
      <c r="J43" s="18"/>
      <c r="K43" s="18"/>
      <c r="L43" s="18"/>
      <c r="M43" s="104"/>
      <c r="N43" s="17"/>
      <c r="O43" s="17"/>
      <c r="P43" s="17"/>
      <c r="Q43" s="17"/>
    </row>
    <row r="44" spans="1:17" ht="13.5" customHeight="1">
      <c r="A44" s="16"/>
      <c r="B44" s="37"/>
      <c r="C44" s="216"/>
      <c r="D44" s="18"/>
      <c r="E44" s="18"/>
      <c r="F44" s="18"/>
      <c r="G44" s="18"/>
      <c r="H44" s="18"/>
      <c r="I44" s="18"/>
      <c r="J44" s="18"/>
      <c r="K44" s="18"/>
      <c r="L44" s="18"/>
      <c r="M44" s="104"/>
      <c r="N44" s="17"/>
      <c r="O44" s="17"/>
      <c r="P44" s="17"/>
      <c r="Q44" s="17"/>
    </row>
    <row r="45" spans="1:17" ht="13.5" customHeight="1">
      <c r="A45" s="16"/>
      <c r="B45" s="37"/>
      <c r="C45" s="216"/>
      <c r="D45" s="18"/>
      <c r="E45" s="18"/>
      <c r="F45" s="18"/>
      <c r="G45" s="18"/>
      <c r="H45" s="18"/>
      <c r="I45" s="18"/>
      <c r="J45" s="18"/>
      <c r="K45" s="18"/>
      <c r="L45" s="18"/>
      <c r="M45" s="104"/>
      <c r="N45" s="17"/>
      <c r="O45" s="17"/>
      <c r="P45" s="17"/>
      <c r="Q45" s="17"/>
    </row>
    <row r="46" spans="1:17" ht="13.5" customHeight="1">
      <c r="A46" s="16"/>
      <c r="B46" s="37"/>
      <c r="C46" s="216"/>
      <c r="D46" s="18"/>
      <c r="E46" s="18"/>
      <c r="F46" s="18"/>
      <c r="G46" s="18"/>
      <c r="H46" s="18"/>
      <c r="I46" s="18"/>
      <c r="J46" s="18"/>
      <c r="K46" s="18"/>
      <c r="L46" s="18"/>
      <c r="M46" s="104"/>
      <c r="N46" s="17"/>
      <c r="O46" s="17"/>
      <c r="P46" s="17"/>
      <c r="Q46" s="17"/>
    </row>
    <row r="47" spans="1:17" ht="13.5" customHeight="1">
      <c r="A47" s="16"/>
      <c r="B47" s="37"/>
      <c r="C47" s="216"/>
      <c r="D47" s="18"/>
      <c r="E47" s="18"/>
      <c r="F47" s="18"/>
      <c r="G47" s="18"/>
      <c r="H47" s="18"/>
      <c r="I47" s="18"/>
      <c r="J47" s="18"/>
      <c r="K47" s="18"/>
      <c r="L47" s="18"/>
      <c r="M47" s="104"/>
      <c r="N47" s="17"/>
      <c r="O47" s="17"/>
      <c r="P47" s="17"/>
      <c r="Q47" s="17"/>
    </row>
    <row r="48" spans="1:17" ht="13.5" customHeight="1">
      <c r="A48" s="129"/>
      <c r="B48" s="37"/>
      <c r="C48" s="216"/>
      <c r="D48" s="18"/>
      <c r="E48" s="18"/>
      <c r="F48" s="18"/>
      <c r="G48" s="18"/>
      <c r="H48" s="18"/>
      <c r="I48" s="18"/>
      <c r="J48" s="18"/>
      <c r="K48" s="18"/>
      <c r="L48" s="18"/>
      <c r="M48" s="104"/>
      <c r="N48" s="17"/>
      <c r="O48" s="17"/>
      <c r="P48" s="17"/>
      <c r="Q48" s="17"/>
    </row>
    <row r="49" spans="1:17" ht="13.5" customHeight="1">
      <c r="A49" s="16"/>
      <c r="B49" s="37"/>
      <c r="C49" s="216"/>
      <c r="D49" s="18"/>
      <c r="E49" s="18"/>
      <c r="F49" s="18"/>
      <c r="G49" s="18"/>
      <c r="H49" s="18"/>
      <c r="I49" s="18"/>
      <c r="J49" s="18"/>
      <c r="K49" s="18"/>
      <c r="L49" s="18"/>
      <c r="M49" s="104"/>
      <c r="N49" s="17"/>
      <c r="O49" s="17"/>
      <c r="P49" s="17"/>
      <c r="Q49" s="17"/>
    </row>
    <row r="50" spans="1:17" ht="13.5" customHeight="1">
      <c r="A50" s="16"/>
      <c r="B50" s="37"/>
      <c r="C50" s="216"/>
      <c r="D50" s="18"/>
      <c r="E50" s="18"/>
      <c r="F50" s="18"/>
      <c r="G50" s="18"/>
      <c r="H50" s="18"/>
      <c r="I50" s="18"/>
      <c r="J50" s="18"/>
      <c r="K50" s="18"/>
      <c r="L50" s="18"/>
      <c r="M50" s="104"/>
      <c r="N50" s="17"/>
      <c r="O50" s="17"/>
      <c r="P50" s="17"/>
      <c r="Q50" s="17"/>
    </row>
    <row r="51" spans="1:17" ht="13.5" customHeight="1">
      <c r="A51" s="16"/>
      <c r="B51" s="37"/>
      <c r="C51" s="216"/>
      <c r="D51" s="18"/>
      <c r="E51" s="18"/>
      <c r="F51" s="18"/>
      <c r="G51" s="18"/>
      <c r="H51" s="18"/>
      <c r="I51" s="18"/>
      <c r="J51" s="18"/>
      <c r="K51" s="18"/>
      <c r="L51" s="18"/>
      <c r="M51" s="104"/>
      <c r="N51" s="17"/>
      <c r="O51" s="17"/>
      <c r="P51" s="17"/>
      <c r="Q51" s="17"/>
    </row>
    <row r="52" spans="1:17" ht="9" customHeight="1">
      <c r="A52" s="127"/>
      <c r="B52" s="37"/>
      <c r="C52" s="216"/>
      <c r="D52" s="18"/>
      <c r="E52" s="18"/>
      <c r="F52" s="18"/>
      <c r="G52" s="18"/>
      <c r="H52" s="18"/>
      <c r="I52" s="18"/>
      <c r="J52" s="18"/>
      <c r="K52" s="18"/>
      <c r="L52" s="18"/>
      <c r="M52" s="104"/>
      <c r="N52" s="17"/>
      <c r="O52" s="17"/>
      <c r="P52" s="17"/>
      <c r="Q52" s="17"/>
    </row>
    <row r="53" spans="1:17" ht="9" customHeight="1">
      <c r="A53" s="127"/>
      <c r="B53" s="37"/>
      <c r="C53" s="216"/>
      <c r="D53" s="18"/>
      <c r="E53" s="18"/>
      <c r="F53" s="18"/>
      <c r="G53" s="18"/>
      <c r="H53" s="18"/>
      <c r="I53" s="18"/>
      <c r="J53" s="18"/>
      <c r="K53" s="18"/>
      <c r="L53" s="18"/>
      <c r="M53" s="104"/>
      <c r="N53" s="17"/>
      <c r="O53" s="17"/>
      <c r="P53" s="17"/>
      <c r="Q53" s="17"/>
    </row>
    <row r="54" spans="1:17" ht="9" customHeight="1">
      <c r="A54" s="127"/>
      <c r="B54" s="37"/>
      <c r="C54" s="216"/>
      <c r="D54" s="18"/>
      <c r="E54" s="18"/>
      <c r="F54" s="18"/>
      <c r="G54" s="18"/>
      <c r="H54" s="18"/>
      <c r="I54" s="18"/>
      <c r="J54" s="18"/>
      <c r="K54" s="18"/>
      <c r="L54" s="18"/>
      <c r="M54" s="104"/>
      <c r="N54" s="17"/>
      <c r="O54" s="17"/>
      <c r="P54" s="17"/>
      <c r="Q54" s="17"/>
    </row>
    <row r="55" spans="1:17" ht="9" customHeight="1">
      <c r="A55" s="127"/>
      <c r="B55" s="37"/>
      <c r="C55" s="216"/>
      <c r="D55" s="18"/>
      <c r="E55" s="18"/>
      <c r="F55" s="18"/>
      <c r="G55" s="18"/>
      <c r="H55" s="18"/>
      <c r="I55" s="18"/>
      <c r="J55" s="18"/>
      <c r="K55" s="18"/>
      <c r="L55" s="18"/>
      <c r="M55" s="104"/>
      <c r="N55" s="17"/>
      <c r="O55" s="17"/>
      <c r="P55" s="17"/>
      <c r="Q55" s="17"/>
    </row>
    <row r="56" spans="1:17" ht="9" customHeight="1">
      <c r="A56" s="128"/>
      <c r="B56" s="37"/>
      <c r="C56" s="216"/>
      <c r="D56" s="18"/>
      <c r="E56" s="18"/>
      <c r="F56" s="18"/>
      <c r="G56" s="18"/>
      <c r="H56" s="18"/>
      <c r="I56" s="18"/>
      <c r="J56" s="18"/>
      <c r="K56" s="18"/>
      <c r="L56" s="18"/>
      <c r="M56" s="104"/>
      <c r="N56" s="17"/>
      <c r="O56" s="17"/>
      <c r="P56" s="17"/>
      <c r="Q56" s="17"/>
    </row>
    <row r="57" spans="1:17" ht="9" customHeight="1">
      <c r="A57" s="128"/>
      <c r="C57" s="216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29"/>
      <c r="C58" s="216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16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16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16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16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27"/>
      <c r="C63" s="216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29"/>
      <c r="C64" s="216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16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16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16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16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27"/>
      <c r="C69" s="216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29"/>
      <c r="C70" s="216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16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16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16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16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17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17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17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17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27"/>
      <c r="C79" s="217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29"/>
      <c r="C80" s="217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17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17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17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17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17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17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17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17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17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29"/>
      <c r="C90" s="217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17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17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17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30"/>
      <c r="C94" s="217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30"/>
      <c r="C95" s="217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30"/>
      <c r="C96" s="217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30"/>
      <c r="C97" s="217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30"/>
      <c r="C98" s="217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30"/>
      <c r="C99" s="217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30"/>
      <c r="C100" s="217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30"/>
      <c r="C101" s="217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30"/>
      <c r="C102" s="217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31"/>
      <c r="C103" s="217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31"/>
      <c r="C104" s="217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31"/>
      <c r="C105" s="217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31"/>
      <c r="C106" s="217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31"/>
      <c r="C107" s="217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31"/>
      <c r="C108" s="217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31"/>
      <c r="C109" s="217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31"/>
      <c r="C110" s="217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31"/>
      <c r="C111" s="217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31"/>
      <c r="C112" s="217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31"/>
      <c r="C113" s="217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31"/>
      <c r="C114" s="217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31"/>
      <c r="C115" s="217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31"/>
    </row>
    <row r="117" spans="1:12">
      <c r="A117" s="131"/>
    </row>
    <row r="118" spans="1:12">
      <c r="A118" s="131"/>
    </row>
    <row r="119" spans="1:12">
      <c r="A119" s="131"/>
    </row>
    <row r="120" spans="1:12">
      <c r="A120" s="131"/>
    </row>
    <row r="121" spans="1:12">
      <c r="A121" s="131"/>
    </row>
    <row r="122" spans="1:12">
      <c r="A122" s="131"/>
    </row>
    <row r="123" spans="1:12">
      <c r="A123" s="131"/>
    </row>
    <row r="124" spans="1:12">
      <c r="A124" s="131"/>
    </row>
    <row r="125" spans="1:12">
      <c r="A125" s="131"/>
    </row>
    <row r="126" spans="1:12">
      <c r="A126" s="131"/>
    </row>
    <row r="127" spans="1:12">
      <c r="A127" s="131"/>
    </row>
    <row r="128" spans="1:12">
      <c r="A128" s="131"/>
    </row>
    <row r="129" spans="1:1">
      <c r="A129" s="131"/>
    </row>
    <row r="130" spans="1:1">
      <c r="A130" s="131"/>
    </row>
    <row r="131" spans="1:1">
      <c r="A131" s="131"/>
    </row>
    <row r="132" spans="1:1">
      <c r="A132" s="131"/>
    </row>
    <row r="133" spans="1:1">
      <c r="A133" s="131"/>
    </row>
    <row r="134" spans="1:1">
      <c r="A134" s="131"/>
    </row>
    <row r="135" spans="1:1">
      <c r="A135" s="131"/>
    </row>
    <row r="136" spans="1:1">
      <c r="A136" s="131"/>
    </row>
    <row r="137" spans="1:1">
      <c r="A137" s="131"/>
    </row>
    <row r="138" spans="1:1">
      <c r="A138" s="131"/>
    </row>
    <row r="139" spans="1:1">
      <c r="A139" s="131"/>
    </row>
    <row r="140" spans="1:1">
      <c r="A140" s="131"/>
    </row>
    <row r="141" spans="1:1">
      <c r="A141" s="131"/>
    </row>
    <row r="142" spans="1:1">
      <c r="A142" s="131"/>
    </row>
    <row r="143" spans="1:1">
      <c r="A143" s="131"/>
    </row>
    <row r="144" spans="1:1">
      <c r="A144" s="131"/>
    </row>
    <row r="145" spans="1:1">
      <c r="A145" s="131"/>
    </row>
    <row r="146" spans="1:1">
      <c r="A146" s="131"/>
    </row>
    <row r="147" spans="1:1">
      <c r="A147" s="131"/>
    </row>
    <row r="148" spans="1:1">
      <c r="A148" s="131"/>
    </row>
    <row r="149" spans="1:1">
      <c r="A149" s="131"/>
    </row>
    <row r="150" spans="1:1">
      <c r="A150" s="131"/>
    </row>
    <row r="151" spans="1:1">
      <c r="A151" s="131"/>
    </row>
    <row r="152" spans="1:1">
      <c r="A152" s="131"/>
    </row>
    <row r="153" spans="1:1">
      <c r="A153" s="131"/>
    </row>
    <row r="154" spans="1:1">
      <c r="A154" s="131"/>
    </row>
    <row r="155" spans="1:1">
      <c r="A155" s="131"/>
    </row>
    <row r="156" spans="1:1">
      <c r="A156" s="131"/>
    </row>
    <row r="157" spans="1:1">
      <c r="A157" s="131"/>
    </row>
    <row r="158" spans="1:1">
      <c r="A158" s="131"/>
    </row>
    <row r="159" spans="1:1">
      <c r="A159" s="131"/>
    </row>
    <row r="160" spans="1:1">
      <c r="A160" s="131"/>
    </row>
    <row r="161" spans="1:1">
      <c r="A161" s="131"/>
    </row>
    <row r="162" spans="1:1">
      <c r="A162" s="131"/>
    </row>
    <row r="163" spans="1:1">
      <c r="A163" s="131"/>
    </row>
    <row r="164" spans="1:1">
      <c r="A164" s="131"/>
    </row>
    <row r="165" spans="1:1">
      <c r="A165" s="131"/>
    </row>
    <row r="166" spans="1:1">
      <c r="A166" s="131"/>
    </row>
    <row r="167" spans="1:1">
      <c r="A167" s="131"/>
    </row>
    <row r="168" spans="1:1">
      <c r="A168" s="131"/>
    </row>
    <row r="169" spans="1:1">
      <c r="A169" s="131"/>
    </row>
    <row r="170" spans="1:1">
      <c r="A170" s="131"/>
    </row>
    <row r="171" spans="1:1">
      <c r="A171" s="131"/>
    </row>
    <row r="172" spans="1:1">
      <c r="A172" s="131"/>
    </row>
    <row r="173" spans="1:1">
      <c r="A173" s="131"/>
    </row>
    <row r="174" spans="1:1">
      <c r="A174" s="131"/>
    </row>
    <row r="175" spans="1:1">
      <c r="A175" s="131"/>
    </row>
    <row r="176" spans="1:1">
      <c r="A176" s="131"/>
    </row>
    <row r="177" spans="1:1">
      <c r="A177" s="131"/>
    </row>
    <row r="178" spans="1:1">
      <c r="A178" s="131"/>
    </row>
    <row r="179" spans="1:1">
      <c r="A179" s="131"/>
    </row>
    <row r="180" spans="1:1">
      <c r="A180" s="131"/>
    </row>
    <row r="181" spans="1:1">
      <c r="A181" s="131"/>
    </row>
    <row r="182" spans="1:1">
      <c r="A182" s="131"/>
    </row>
    <row r="183" spans="1:1">
      <c r="A183" s="131"/>
    </row>
    <row r="184" spans="1:1">
      <c r="A184" s="131"/>
    </row>
    <row r="185" spans="1:1">
      <c r="A185" s="131"/>
    </row>
    <row r="186" spans="1:1">
      <c r="A186" s="131"/>
    </row>
    <row r="187" spans="1:1">
      <c r="A187" s="131"/>
    </row>
    <row r="188" spans="1:1">
      <c r="A188" s="131"/>
    </row>
    <row r="189" spans="1:1">
      <c r="A189" s="131"/>
    </row>
    <row r="190" spans="1:1">
      <c r="A190" s="131"/>
    </row>
    <row r="191" spans="1:1">
      <c r="A191" s="131"/>
    </row>
    <row r="192" spans="1:1">
      <c r="A192" s="131"/>
    </row>
    <row r="193" spans="1:1">
      <c r="A193" s="131"/>
    </row>
    <row r="194" spans="1:1">
      <c r="A194" s="131"/>
    </row>
    <row r="195" spans="1:1">
      <c r="A195" s="131"/>
    </row>
    <row r="196" spans="1:1">
      <c r="A196" s="131"/>
    </row>
    <row r="197" spans="1:1">
      <c r="A197" s="131"/>
    </row>
    <row r="198" spans="1:1">
      <c r="A198" s="131"/>
    </row>
    <row r="199" spans="1:1">
      <c r="A199" s="131"/>
    </row>
    <row r="200" spans="1:1">
      <c r="A200" s="131"/>
    </row>
    <row r="201" spans="1:1">
      <c r="A201" s="131"/>
    </row>
    <row r="202" spans="1:1">
      <c r="A202" s="131"/>
    </row>
    <row r="203" spans="1:1">
      <c r="A203" s="131"/>
    </row>
    <row r="204" spans="1:1">
      <c r="A204" s="131"/>
    </row>
    <row r="205" spans="1:1">
      <c r="A205" s="131"/>
    </row>
    <row r="206" spans="1:1">
      <c r="A206" s="131"/>
    </row>
    <row r="207" spans="1:1">
      <c r="A207" s="131"/>
    </row>
    <row r="208" spans="1:1">
      <c r="A208" s="131"/>
    </row>
    <row r="209" spans="1:1">
      <c r="A209" s="131"/>
    </row>
    <row r="210" spans="1:1">
      <c r="A210" s="131"/>
    </row>
    <row r="211" spans="1:1">
      <c r="A211" s="131"/>
    </row>
    <row r="212" spans="1:1">
      <c r="A212" s="131"/>
    </row>
    <row r="213" spans="1:1">
      <c r="A213" s="131"/>
    </row>
    <row r="214" spans="1:1">
      <c r="A214" s="131"/>
    </row>
    <row r="215" spans="1:1">
      <c r="A215" s="131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M647"/>
  <sheetViews>
    <sheetView showGridLines="0" zoomScale="70" zoomScaleNormal="70" workbookViewId="0">
      <selection activeCell="P14" sqref="P14"/>
    </sheetView>
  </sheetViews>
  <sheetFormatPr baseColWidth="10" defaultRowHeight="15"/>
  <cols>
    <col min="1" max="1" width="44.5703125" style="20" customWidth="1"/>
    <col min="2" max="8" width="16.42578125" style="453" customWidth="1"/>
    <col min="9" max="9" width="15.5703125" style="453" customWidth="1"/>
    <col min="10" max="10" width="9.28515625" style="372" hidden="1" customWidth="1"/>
    <col min="11" max="11" width="10.42578125" style="372" hidden="1" customWidth="1"/>
    <col min="12" max="12" width="2.5703125" style="132" customWidth="1"/>
    <col min="13" max="13" width="12.7109375" style="132" customWidth="1"/>
    <col min="14" max="256" width="11.42578125" style="372"/>
    <col min="257" max="257" width="44.5703125" style="372" customWidth="1"/>
    <col min="258" max="264" width="16.42578125" style="372" customWidth="1"/>
    <col min="265" max="265" width="15.5703125" style="372" customWidth="1"/>
    <col min="266" max="267" width="0" style="372" hidden="1" customWidth="1"/>
    <col min="268" max="268" width="2.5703125" style="372" customWidth="1"/>
    <col min="269" max="269" width="12.7109375" style="372" customWidth="1"/>
    <col min="270" max="512" width="11.42578125" style="372"/>
    <col min="513" max="513" width="44.5703125" style="372" customWidth="1"/>
    <col min="514" max="520" width="16.42578125" style="372" customWidth="1"/>
    <col min="521" max="521" width="15.5703125" style="372" customWidth="1"/>
    <col min="522" max="523" width="0" style="372" hidden="1" customWidth="1"/>
    <col min="524" max="524" width="2.5703125" style="372" customWidth="1"/>
    <col min="525" max="525" width="12.7109375" style="372" customWidth="1"/>
    <col min="526" max="768" width="11.42578125" style="372"/>
    <col min="769" max="769" width="44.5703125" style="372" customWidth="1"/>
    <col min="770" max="776" width="16.42578125" style="372" customWidth="1"/>
    <col min="777" max="777" width="15.5703125" style="372" customWidth="1"/>
    <col min="778" max="779" width="0" style="372" hidden="1" customWidth="1"/>
    <col min="780" max="780" width="2.5703125" style="372" customWidth="1"/>
    <col min="781" max="781" width="12.7109375" style="372" customWidth="1"/>
    <col min="782" max="1024" width="11.42578125" style="372"/>
    <col min="1025" max="1025" width="44.5703125" style="372" customWidth="1"/>
    <col min="1026" max="1032" width="16.42578125" style="372" customWidth="1"/>
    <col min="1033" max="1033" width="15.5703125" style="372" customWidth="1"/>
    <col min="1034" max="1035" width="0" style="372" hidden="1" customWidth="1"/>
    <col min="1036" max="1036" width="2.5703125" style="372" customWidth="1"/>
    <col min="1037" max="1037" width="12.7109375" style="372" customWidth="1"/>
    <col min="1038" max="1280" width="11.42578125" style="372"/>
    <col min="1281" max="1281" width="44.5703125" style="372" customWidth="1"/>
    <col min="1282" max="1288" width="16.42578125" style="372" customWidth="1"/>
    <col min="1289" max="1289" width="15.5703125" style="372" customWidth="1"/>
    <col min="1290" max="1291" width="0" style="372" hidden="1" customWidth="1"/>
    <col min="1292" max="1292" width="2.5703125" style="372" customWidth="1"/>
    <col min="1293" max="1293" width="12.7109375" style="372" customWidth="1"/>
    <col min="1294" max="1536" width="11.42578125" style="372"/>
    <col min="1537" max="1537" width="44.5703125" style="372" customWidth="1"/>
    <col min="1538" max="1544" width="16.42578125" style="372" customWidth="1"/>
    <col min="1545" max="1545" width="15.5703125" style="372" customWidth="1"/>
    <col min="1546" max="1547" width="0" style="372" hidden="1" customWidth="1"/>
    <col min="1548" max="1548" width="2.5703125" style="372" customWidth="1"/>
    <col min="1549" max="1549" width="12.7109375" style="372" customWidth="1"/>
    <col min="1550" max="1792" width="11.42578125" style="372"/>
    <col min="1793" max="1793" width="44.5703125" style="372" customWidth="1"/>
    <col min="1794" max="1800" width="16.42578125" style="372" customWidth="1"/>
    <col min="1801" max="1801" width="15.5703125" style="372" customWidth="1"/>
    <col min="1802" max="1803" width="0" style="372" hidden="1" customWidth="1"/>
    <col min="1804" max="1804" width="2.5703125" style="372" customWidth="1"/>
    <col min="1805" max="1805" width="12.7109375" style="372" customWidth="1"/>
    <col min="1806" max="2048" width="11.42578125" style="372"/>
    <col min="2049" max="2049" width="44.5703125" style="372" customWidth="1"/>
    <col min="2050" max="2056" width="16.42578125" style="372" customWidth="1"/>
    <col min="2057" max="2057" width="15.5703125" style="372" customWidth="1"/>
    <col min="2058" max="2059" width="0" style="372" hidden="1" customWidth="1"/>
    <col min="2060" max="2060" width="2.5703125" style="372" customWidth="1"/>
    <col min="2061" max="2061" width="12.7109375" style="372" customWidth="1"/>
    <col min="2062" max="2304" width="11.42578125" style="372"/>
    <col min="2305" max="2305" width="44.5703125" style="372" customWidth="1"/>
    <col min="2306" max="2312" width="16.42578125" style="372" customWidth="1"/>
    <col min="2313" max="2313" width="15.5703125" style="372" customWidth="1"/>
    <col min="2314" max="2315" width="0" style="372" hidden="1" customWidth="1"/>
    <col min="2316" max="2316" width="2.5703125" style="372" customWidth="1"/>
    <col min="2317" max="2317" width="12.7109375" style="372" customWidth="1"/>
    <col min="2318" max="2560" width="11.42578125" style="372"/>
    <col min="2561" max="2561" width="44.5703125" style="372" customWidth="1"/>
    <col min="2562" max="2568" width="16.42578125" style="372" customWidth="1"/>
    <col min="2569" max="2569" width="15.5703125" style="372" customWidth="1"/>
    <col min="2570" max="2571" width="0" style="372" hidden="1" customWidth="1"/>
    <col min="2572" max="2572" width="2.5703125" style="372" customWidth="1"/>
    <col min="2573" max="2573" width="12.7109375" style="372" customWidth="1"/>
    <col min="2574" max="2816" width="11.42578125" style="372"/>
    <col min="2817" max="2817" width="44.5703125" style="372" customWidth="1"/>
    <col min="2818" max="2824" width="16.42578125" style="372" customWidth="1"/>
    <col min="2825" max="2825" width="15.5703125" style="372" customWidth="1"/>
    <col min="2826" max="2827" width="0" style="372" hidden="1" customWidth="1"/>
    <col min="2828" max="2828" width="2.5703125" style="372" customWidth="1"/>
    <col min="2829" max="2829" width="12.7109375" style="372" customWidth="1"/>
    <col min="2830" max="3072" width="11.42578125" style="372"/>
    <col min="3073" max="3073" width="44.5703125" style="372" customWidth="1"/>
    <col min="3074" max="3080" width="16.42578125" style="372" customWidth="1"/>
    <col min="3081" max="3081" width="15.5703125" style="372" customWidth="1"/>
    <col min="3082" max="3083" width="0" style="372" hidden="1" customWidth="1"/>
    <col min="3084" max="3084" width="2.5703125" style="372" customWidth="1"/>
    <col min="3085" max="3085" width="12.7109375" style="372" customWidth="1"/>
    <col min="3086" max="3328" width="11.42578125" style="372"/>
    <col min="3329" max="3329" width="44.5703125" style="372" customWidth="1"/>
    <col min="3330" max="3336" width="16.42578125" style="372" customWidth="1"/>
    <col min="3337" max="3337" width="15.5703125" style="372" customWidth="1"/>
    <col min="3338" max="3339" width="0" style="372" hidden="1" customWidth="1"/>
    <col min="3340" max="3340" width="2.5703125" style="372" customWidth="1"/>
    <col min="3341" max="3341" width="12.7109375" style="372" customWidth="1"/>
    <col min="3342" max="3584" width="11.42578125" style="372"/>
    <col min="3585" max="3585" width="44.5703125" style="372" customWidth="1"/>
    <col min="3586" max="3592" width="16.42578125" style="372" customWidth="1"/>
    <col min="3593" max="3593" width="15.5703125" style="372" customWidth="1"/>
    <col min="3594" max="3595" width="0" style="372" hidden="1" customWidth="1"/>
    <col min="3596" max="3596" width="2.5703125" style="372" customWidth="1"/>
    <col min="3597" max="3597" width="12.7109375" style="372" customWidth="1"/>
    <col min="3598" max="3840" width="11.42578125" style="372"/>
    <col min="3841" max="3841" width="44.5703125" style="372" customWidth="1"/>
    <col min="3842" max="3848" width="16.42578125" style="372" customWidth="1"/>
    <col min="3849" max="3849" width="15.5703125" style="372" customWidth="1"/>
    <col min="3850" max="3851" width="0" style="372" hidden="1" customWidth="1"/>
    <col min="3852" max="3852" width="2.5703125" style="372" customWidth="1"/>
    <col min="3853" max="3853" width="12.7109375" style="372" customWidth="1"/>
    <col min="3854" max="4096" width="11.42578125" style="372"/>
    <col min="4097" max="4097" width="44.5703125" style="372" customWidth="1"/>
    <col min="4098" max="4104" width="16.42578125" style="372" customWidth="1"/>
    <col min="4105" max="4105" width="15.5703125" style="372" customWidth="1"/>
    <col min="4106" max="4107" width="0" style="372" hidden="1" customWidth="1"/>
    <col min="4108" max="4108" width="2.5703125" style="372" customWidth="1"/>
    <col min="4109" max="4109" width="12.7109375" style="372" customWidth="1"/>
    <col min="4110" max="4352" width="11.42578125" style="372"/>
    <col min="4353" max="4353" width="44.5703125" style="372" customWidth="1"/>
    <col min="4354" max="4360" width="16.42578125" style="372" customWidth="1"/>
    <col min="4361" max="4361" width="15.5703125" style="372" customWidth="1"/>
    <col min="4362" max="4363" width="0" style="372" hidden="1" customWidth="1"/>
    <col min="4364" max="4364" width="2.5703125" style="372" customWidth="1"/>
    <col min="4365" max="4365" width="12.7109375" style="372" customWidth="1"/>
    <col min="4366" max="4608" width="11.42578125" style="372"/>
    <col min="4609" max="4609" width="44.5703125" style="372" customWidth="1"/>
    <col min="4610" max="4616" width="16.42578125" style="372" customWidth="1"/>
    <col min="4617" max="4617" width="15.5703125" style="372" customWidth="1"/>
    <col min="4618" max="4619" width="0" style="372" hidden="1" customWidth="1"/>
    <col min="4620" max="4620" width="2.5703125" style="372" customWidth="1"/>
    <col min="4621" max="4621" width="12.7109375" style="372" customWidth="1"/>
    <col min="4622" max="4864" width="11.42578125" style="372"/>
    <col min="4865" max="4865" width="44.5703125" style="372" customWidth="1"/>
    <col min="4866" max="4872" width="16.42578125" style="372" customWidth="1"/>
    <col min="4873" max="4873" width="15.5703125" style="372" customWidth="1"/>
    <col min="4874" max="4875" width="0" style="372" hidden="1" customWidth="1"/>
    <col min="4876" max="4876" width="2.5703125" style="372" customWidth="1"/>
    <col min="4877" max="4877" width="12.7109375" style="372" customWidth="1"/>
    <col min="4878" max="5120" width="11.42578125" style="372"/>
    <col min="5121" max="5121" width="44.5703125" style="372" customWidth="1"/>
    <col min="5122" max="5128" width="16.42578125" style="372" customWidth="1"/>
    <col min="5129" max="5129" width="15.5703125" style="372" customWidth="1"/>
    <col min="5130" max="5131" width="0" style="372" hidden="1" customWidth="1"/>
    <col min="5132" max="5132" width="2.5703125" style="372" customWidth="1"/>
    <col min="5133" max="5133" width="12.7109375" style="372" customWidth="1"/>
    <col min="5134" max="5376" width="11.42578125" style="372"/>
    <col min="5377" max="5377" width="44.5703125" style="372" customWidth="1"/>
    <col min="5378" max="5384" width="16.42578125" style="372" customWidth="1"/>
    <col min="5385" max="5385" width="15.5703125" style="372" customWidth="1"/>
    <col min="5386" max="5387" width="0" style="372" hidden="1" customWidth="1"/>
    <col min="5388" max="5388" width="2.5703125" style="372" customWidth="1"/>
    <col min="5389" max="5389" width="12.7109375" style="372" customWidth="1"/>
    <col min="5390" max="5632" width="11.42578125" style="372"/>
    <col min="5633" max="5633" width="44.5703125" style="372" customWidth="1"/>
    <col min="5634" max="5640" width="16.42578125" style="372" customWidth="1"/>
    <col min="5641" max="5641" width="15.5703125" style="372" customWidth="1"/>
    <col min="5642" max="5643" width="0" style="372" hidden="1" customWidth="1"/>
    <col min="5644" max="5644" width="2.5703125" style="372" customWidth="1"/>
    <col min="5645" max="5645" width="12.7109375" style="372" customWidth="1"/>
    <col min="5646" max="5888" width="11.42578125" style="372"/>
    <col min="5889" max="5889" width="44.5703125" style="372" customWidth="1"/>
    <col min="5890" max="5896" width="16.42578125" style="372" customWidth="1"/>
    <col min="5897" max="5897" width="15.5703125" style="372" customWidth="1"/>
    <col min="5898" max="5899" width="0" style="372" hidden="1" customWidth="1"/>
    <col min="5900" max="5900" width="2.5703125" style="372" customWidth="1"/>
    <col min="5901" max="5901" width="12.7109375" style="372" customWidth="1"/>
    <col min="5902" max="6144" width="11.42578125" style="372"/>
    <col min="6145" max="6145" width="44.5703125" style="372" customWidth="1"/>
    <col min="6146" max="6152" width="16.42578125" style="372" customWidth="1"/>
    <col min="6153" max="6153" width="15.5703125" style="372" customWidth="1"/>
    <col min="6154" max="6155" width="0" style="372" hidden="1" customWidth="1"/>
    <col min="6156" max="6156" width="2.5703125" style="372" customWidth="1"/>
    <col min="6157" max="6157" width="12.7109375" style="372" customWidth="1"/>
    <col min="6158" max="6400" width="11.42578125" style="372"/>
    <col min="6401" max="6401" width="44.5703125" style="372" customWidth="1"/>
    <col min="6402" max="6408" width="16.42578125" style="372" customWidth="1"/>
    <col min="6409" max="6409" width="15.5703125" style="372" customWidth="1"/>
    <col min="6410" max="6411" width="0" style="372" hidden="1" customWidth="1"/>
    <col min="6412" max="6412" width="2.5703125" style="372" customWidth="1"/>
    <col min="6413" max="6413" width="12.7109375" style="372" customWidth="1"/>
    <col min="6414" max="6656" width="11.42578125" style="372"/>
    <col min="6657" max="6657" width="44.5703125" style="372" customWidth="1"/>
    <col min="6658" max="6664" width="16.42578125" style="372" customWidth="1"/>
    <col min="6665" max="6665" width="15.5703125" style="372" customWidth="1"/>
    <col min="6666" max="6667" width="0" style="372" hidden="1" customWidth="1"/>
    <col min="6668" max="6668" width="2.5703125" style="372" customWidth="1"/>
    <col min="6669" max="6669" width="12.7109375" style="372" customWidth="1"/>
    <col min="6670" max="6912" width="11.42578125" style="372"/>
    <col min="6913" max="6913" width="44.5703125" style="372" customWidth="1"/>
    <col min="6914" max="6920" width="16.42578125" style="372" customWidth="1"/>
    <col min="6921" max="6921" width="15.5703125" style="372" customWidth="1"/>
    <col min="6922" max="6923" width="0" style="372" hidden="1" customWidth="1"/>
    <col min="6924" max="6924" width="2.5703125" style="372" customWidth="1"/>
    <col min="6925" max="6925" width="12.7109375" style="372" customWidth="1"/>
    <col min="6926" max="7168" width="11.42578125" style="372"/>
    <col min="7169" max="7169" width="44.5703125" style="372" customWidth="1"/>
    <col min="7170" max="7176" width="16.42578125" style="372" customWidth="1"/>
    <col min="7177" max="7177" width="15.5703125" style="372" customWidth="1"/>
    <col min="7178" max="7179" width="0" style="372" hidden="1" customWidth="1"/>
    <col min="7180" max="7180" width="2.5703125" style="372" customWidth="1"/>
    <col min="7181" max="7181" width="12.7109375" style="372" customWidth="1"/>
    <col min="7182" max="7424" width="11.42578125" style="372"/>
    <col min="7425" max="7425" width="44.5703125" style="372" customWidth="1"/>
    <col min="7426" max="7432" width="16.42578125" style="372" customWidth="1"/>
    <col min="7433" max="7433" width="15.5703125" style="372" customWidth="1"/>
    <col min="7434" max="7435" width="0" style="372" hidden="1" customWidth="1"/>
    <col min="7436" max="7436" width="2.5703125" style="372" customWidth="1"/>
    <col min="7437" max="7437" width="12.7109375" style="372" customWidth="1"/>
    <col min="7438" max="7680" width="11.42578125" style="372"/>
    <col min="7681" max="7681" width="44.5703125" style="372" customWidth="1"/>
    <col min="7682" max="7688" width="16.42578125" style="372" customWidth="1"/>
    <col min="7689" max="7689" width="15.5703125" style="372" customWidth="1"/>
    <col min="7690" max="7691" width="0" style="372" hidden="1" customWidth="1"/>
    <col min="7692" max="7692" width="2.5703125" style="372" customWidth="1"/>
    <col min="7693" max="7693" width="12.7109375" style="372" customWidth="1"/>
    <col min="7694" max="7936" width="11.42578125" style="372"/>
    <col min="7937" max="7937" width="44.5703125" style="372" customWidth="1"/>
    <col min="7938" max="7944" width="16.42578125" style="372" customWidth="1"/>
    <col min="7945" max="7945" width="15.5703125" style="372" customWidth="1"/>
    <col min="7946" max="7947" width="0" style="372" hidden="1" customWidth="1"/>
    <col min="7948" max="7948" width="2.5703125" style="372" customWidth="1"/>
    <col min="7949" max="7949" width="12.7109375" style="372" customWidth="1"/>
    <col min="7950" max="8192" width="11.42578125" style="372"/>
    <col min="8193" max="8193" width="44.5703125" style="372" customWidth="1"/>
    <col min="8194" max="8200" width="16.42578125" style="372" customWidth="1"/>
    <col min="8201" max="8201" width="15.5703125" style="372" customWidth="1"/>
    <col min="8202" max="8203" width="0" style="372" hidden="1" customWidth="1"/>
    <col min="8204" max="8204" width="2.5703125" style="372" customWidth="1"/>
    <col min="8205" max="8205" width="12.7109375" style="372" customWidth="1"/>
    <col min="8206" max="8448" width="11.42578125" style="372"/>
    <col min="8449" max="8449" width="44.5703125" style="372" customWidth="1"/>
    <col min="8450" max="8456" width="16.42578125" style="372" customWidth="1"/>
    <col min="8457" max="8457" width="15.5703125" style="372" customWidth="1"/>
    <col min="8458" max="8459" width="0" style="372" hidden="1" customWidth="1"/>
    <col min="8460" max="8460" width="2.5703125" style="372" customWidth="1"/>
    <col min="8461" max="8461" width="12.7109375" style="372" customWidth="1"/>
    <col min="8462" max="8704" width="11.42578125" style="372"/>
    <col min="8705" max="8705" width="44.5703125" style="372" customWidth="1"/>
    <col min="8706" max="8712" width="16.42578125" style="372" customWidth="1"/>
    <col min="8713" max="8713" width="15.5703125" style="372" customWidth="1"/>
    <col min="8714" max="8715" width="0" style="372" hidden="1" customWidth="1"/>
    <col min="8716" max="8716" width="2.5703125" style="372" customWidth="1"/>
    <col min="8717" max="8717" width="12.7109375" style="372" customWidth="1"/>
    <col min="8718" max="8960" width="11.42578125" style="372"/>
    <col min="8961" max="8961" width="44.5703125" style="372" customWidth="1"/>
    <col min="8962" max="8968" width="16.42578125" style="372" customWidth="1"/>
    <col min="8969" max="8969" width="15.5703125" style="372" customWidth="1"/>
    <col min="8970" max="8971" width="0" style="372" hidden="1" customWidth="1"/>
    <col min="8972" max="8972" width="2.5703125" style="372" customWidth="1"/>
    <col min="8973" max="8973" width="12.7109375" style="372" customWidth="1"/>
    <col min="8974" max="9216" width="11.42578125" style="372"/>
    <col min="9217" max="9217" width="44.5703125" style="372" customWidth="1"/>
    <col min="9218" max="9224" width="16.42578125" style="372" customWidth="1"/>
    <col min="9225" max="9225" width="15.5703125" style="372" customWidth="1"/>
    <col min="9226" max="9227" width="0" style="372" hidden="1" customWidth="1"/>
    <col min="9228" max="9228" width="2.5703125" style="372" customWidth="1"/>
    <col min="9229" max="9229" width="12.7109375" style="372" customWidth="1"/>
    <col min="9230" max="9472" width="11.42578125" style="372"/>
    <col min="9473" max="9473" width="44.5703125" style="372" customWidth="1"/>
    <col min="9474" max="9480" width="16.42578125" style="372" customWidth="1"/>
    <col min="9481" max="9481" width="15.5703125" style="372" customWidth="1"/>
    <col min="9482" max="9483" width="0" style="372" hidden="1" customWidth="1"/>
    <col min="9484" max="9484" width="2.5703125" style="372" customWidth="1"/>
    <col min="9485" max="9485" width="12.7109375" style="372" customWidth="1"/>
    <col min="9486" max="9728" width="11.42578125" style="372"/>
    <col min="9729" max="9729" width="44.5703125" style="372" customWidth="1"/>
    <col min="9730" max="9736" width="16.42578125" style="372" customWidth="1"/>
    <col min="9737" max="9737" width="15.5703125" style="372" customWidth="1"/>
    <col min="9738" max="9739" width="0" style="372" hidden="1" customWidth="1"/>
    <col min="9740" max="9740" width="2.5703125" style="372" customWidth="1"/>
    <col min="9741" max="9741" width="12.7109375" style="372" customWidth="1"/>
    <col min="9742" max="9984" width="11.42578125" style="372"/>
    <col min="9985" max="9985" width="44.5703125" style="372" customWidth="1"/>
    <col min="9986" max="9992" width="16.42578125" style="372" customWidth="1"/>
    <col min="9993" max="9993" width="15.5703125" style="372" customWidth="1"/>
    <col min="9994" max="9995" width="0" style="372" hidden="1" customWidth="1"/>
    <col min="9996" max="9996" width="2.5703125" style="372" customWidth="1"/>
    <col min="9997" max="9997" width="12.7109375" style="372" customWidth="1"/>
    <col min="9998" max="10240" width="11.42578125" style="372"/>
    <col min="10241" max="10241" width="44.5703125" style="372" customWidth="1"/>
    <col min="10242" max="10248" width="16.42578125" style="372" customWidth="1"/>
    <col min="10249" max="10249" width="15.5703125" style="372" customWidth="1"/>
    <col min="10250" max="10251" width="0" style="372" hidden="1" customWidth="1"/>
    <col min="10252" max="10252" width="2.5703125" style="372" customWidth="1"/>
    <col min="10253" max="10253" width="12.7109375" style="372" customWidth="1"/>
    <col min="10254" max="10496" width="11.42578125" style="372"/>
    <col min="10497" max="10497" width="44.5703125" style="372" customWidth="1"/>
    <col min="10498" max="10504" width="16.42578125" style="372" customWidth="1"/>
    <col min="10505" max="10505" width="15.5703125" style="372" customWidth="1"/>
    <col min="10506" max="10507" width="0" style="372" hidden="1" customWidth="1"/>
    <col min="10508" max="10508" width="2.5703125" style="372" customWidth="1"/>
    <col min="10509" max="10509" width="12.7109375" style="372" customWidth="1"/>
    <col min="10510" max="10752" width="11.42578125" style="372"/>
    <col min="10753" max="10753" width="44.5703125" style="372" customWidth="1"/>
    <col min="10754" max="10760" width="16.42578125" style="372" customWidth="1"/>
    <col min="10761" max="10761" width="15.5703125" style="372" customWidth="1"/>
    <col min="10762" max="10763" width="0" style="372" hidden="1" customWidth="1"/>
    <col min="10764" max="10764" width="2.5703125" style="372" customWidth="1"/>
    <col min="10765" max="10765" width="12.7109375" style="372" customWidth="1"/>
    <col min="10766" max="11008" width="11.42578125" style="372"/>
    <col min="11009" max="11009" width="44.5703125" style="372" customWidth="1"/>
    <col min="11010" max="11016" width="16.42578125" style="372" customWidth="1"/>
    <col min="11017" max="11017" width="15.5703125" style="372" customWidth="1"/>
    <col min="11018" max="11019" width="0" style="372" hidden="1" customWidth="1"/>
    <col min="11020" max="11020" width="2.5703125" style="372" customWidth="1"/>
    <col min="11021" max="11021" width="12.7109375" style="372" customWidth="1"/>
    <col min="11022" max="11264" width="11.42578125" style="372"/>
    <col min="11265" max="11265" width="44.5703125" style="372" customWidth="1"/>
    <col min="11266" max="11272" width="16.42578125" style="372" customWidth="1"/>
    <col min="11273" max="11273" width="15.5703125" style="372" customWidth="1"/>
    <col min="11274" max="11275" width="0" style="372" hidden="1" customWidth="1"/>
    <col min="11276" max="11276" width="2.5703125" style="372" customWidth="1"/>
    <col min="11277" max="11277" width="12.7109375" style="372" customWidth="1"/>
    <col min="11278" max="11520" width="11.42578125" style="372"/>
    <col min="11521" max="11521" width="44.5703125" style="372" customWidth="1"/>
    <col min="11522" max="11528" width="16.42578125" style="372" customWidth="1"/>
    <col min="11529" max="11529" width="15.5703125" style="372" customWidth="1"/>
    <col min="11530" max="11531" width="0" style="372" hidden="1" customWidth="1"/>
    <col min="11532" max="11532" width="2.5703125" style="372" customWidth="1"/>
    <col min="11533" max="11533" width="12.7109375" style="372" customWidth="1"/>
    <col min="11534" max="11776" width="11.42578125" style="372"/>
    <col min="11777" max="11777" width="44.5703125" style="372" customWidth="1"/>
    <col min="11778" max="11784" width="16.42578125" style="372" customWidth="1"/>
    <col min="11785" max="11785" width="15.5703125" style="372" customWidth="1"/>
    <col min="11786" max="11787" width="0" style="372" hidden="1" customWidth="1"/>
    <col min="11788" max="11788" width="2.5703125" style="372" customWidth="1"/>
    <col min="11789" max="11789" width="12.7109375" style="372" customWidth="1"/>
    <col min="11790" max="12032" width="11.42578125" style="372"/>
    <col min="12033" max="12033" width="44.5703125" style="372" customWidth="1"/>
    <col min="12034" max="12040" width="16.42578125" style="372" customWidth="1"/>
    <col min="12041" max="12041" width="15.5703125" style="372" customWidth="1"/>
    <col min="12042" max="12043" width="0" style="372" hidden="1" customWidth="1"/>
    <col min="12044" max="12044" width="2.5703125" style="372" customWidth="1"/>
    <col min="12045" max="12045" width="12.7109375" style="372" customWidth="1"/>
    <col min="12046" max="12288" width="11.42578125" style="372"/>
    <col min="12289" max="12289" width="44.5703125" style="372" customWidth="1"/>
    <col min="12290" max="12296" width="16.42578125" style="372" customWidth="1"/>
    <col min="12297" max="12297" width="15.5703125" style="372" customWidth="1"/>
    <col min="12298" max="12299" width="0" style="372" hidden="1" customWidth="1"/>
    <col min="12300" max="12300" width="2.5703125" style="372" customWidth="1"/>
    <col min="12301" max="12301" width="12.7109375" style="372" customWidth="1"/>
    <col min="12302" max="12544" width="11.42578125" style="372"/>
    <col min="12545" max="12545" width="44.5703125" style="372" customWidth="1"/>
    <col min="12546" max="12552" width="16.42578125" style="372" customWidth="1"/>
    <col min="12553" max="12553" width="15.5703125" style="372" customWidth="1"/>
    <col min="12554" max="12555" width="0" style="372" hidden="1" customWidth="1"/>
    <col min="12556" max="12556" width="2.5703125" style="372" customWidth="1"/>
    <col min="12557" max="12557" width="12.7109375" style="372" customWidth="1"/>
    <col min="12558" max="12800" width="11.42578125" style="372"/>
    <col min="12801" max="12801" width="44.5703125" style="372" customWidth="1"/>
    <col min="12802" max="12808" width="16.42578125" style="372" customWidth="1"/>
    <col min="12809" max="12809" width="15.5703125" style="372" customWidth="1"/>
    <col min="12810" max="12811" width="0" style="372" hidden="1" customWidth="1"/>
    <col min="12812" max="12812" width="2.5703125" style="372" customWidth="1"/>
    <col min="12813" max="12813" width="12.7109375" style="372" customWidth="1"/>
    <col min="12814" max="13056" width="11.42578125" style="372"/>
    <col min="13057" max="13057" width="44.5703125" style="372" customWidth="1"/>
    <col min="13058" max="13064" width="16.42578125" style="372" customWidth="1"/>
    <col min="13065" max="13065" width="15.5703125" style="372" customWidth="1"/>
    <col min="13066" max="13067" width="0" style="372" hidden="1" customWidth="1"/>
    <col min="13068" max="13068" width="2.5703125" style="372" customWidth="1"/>
    <col min="13069" max="13069" width="12.7109375" style="372" customWidth="1"/>
    <col min="13070" max="13312" width="11.42578125" style="372"/>
    <col min="13313" max="13313" width="44.5703125" style="372" customWidth="1"/>
    <col min="13314" max="13320" width="16.42578125" style="372" customWidth="1"/>
    <col min="13321" max="13321" width="15.5703125" style="372" customWidth="1"/>
    <col min="13322" max="13323" width="0" style="372" hidden="1" customWidth="1"/>
    <col min="13324" max="13324" width="2.5703125" style="372" customWidth="1"/>
    <col min="13325" max="13325" width="12.7109375" style="372" customWidth="1"/>
    <col min="13326" max="13568" width="11.42578125" style="372"/>
    <col min="13569" max="13569" width="44.5703125" style="372" customWidth="1"/>
    <col min="13570" max="13576" width="16.42578125" style="372" customWidth="1"/>
    <col min="13577" max="13577" width="15.5703125" style="372" customWidth="1"/>
    <col min="13578" max="13579" width="0" style="372" hidden="1" customWidth="1"/>
    <col min="13580" max="13580" width="2.5703125" style="372" customWidth="1"/>
    <col min="13581" max="13581" width="12.7109375" style="372" customWidth="1"/>
    <col min="13582" max="13824" width="11.42578125" style="372"/>
    <col min="13825" max="13825" width="44.5703125" style="372" customWidth="1"/>
    <col min="13826" max="13832" width="16.42578125" style="372" customWidth="1"/>
    <col min="13833" max="13833" width="15.5703125" style="372" customWidth="1"/>
    <col min="13834" max="13835" width="0" style="372" hidden="1" customWidth="1"/>
    <col min="13836" max="13836" width="2.5703125" style="372" customWidth="1"/>
    <col min="13837" max="13837" width="12.7109375" style="372" customWidth="1"/>
    <col min="13838" max="14080" width="11.42578125" style="372"/>
    <col min="14081" max="14081" width="44.5703125" style="372" customWidth="1"/>
    <col min="14082" max="14088" width="16.42578125" style="372" customWidth="1"/>
    <col min="14089" max="14089" width="15.5703125" style="372" customWidth="1"/>
    <col min="14090" max="14091" width="0" style="372" hidden="1" customWidth="1"/>
    <col min="14092" max="14092" width="2.5703125" style="372" customWidth="1"/>
    <col min="14093" max="14093" width="12.7109375" style="372" customWidth="1"/>
    <col min="14094" max="14336" width="11.42578125" style="372"/>
    <col min="14337" max="14337" width="44.5703125" style="372" customWidth="1"/>
    <col min="14338" max="14344" width="16.42578125" style="372" customWidth="1"/>
    <col min="14345" max="14345" width="15.5703125" style="372" customWidth="1"/>
    <col min="14346" max="14347" width="0" style="372" hidden="1" customWidth="1"/>
    <col min="14348" max="14348" width="2.5703125" style="372" customWidth="1"/>
    <col min="14349" max="14349" width="12.7109375" style="372" customWidth="1"/>
    <col min="14350" max="14592" width="11.42578125" style="372"/>
    <col min="14593" max="14593" width="44.5703125" style="372" customWidth="1"/>
    <col min="14594" max="14600" width="16.42578125" style="372" customWidth="1"/>
    <col min="14601" max="14601" width="15.5703125" style="372" customWidth="1"/>
    <col min="14602" max="14603" width="0" style="372" hidden="1" customWidth="1"/>
    <col min="14604" max="14604" width="2.5703125" style="372" customWidth="1"/>
    <col min="14605" max="14605" width="12.7109375" style="372" customWidth="1"/>
    <col min="14606" max="14848" width="11.42578125" style="372"/>
    <col min="14849" max="14849" width="44.5703125" style="372" customWidth="1"/>
    <col min="14850" max="14856" width="16.42578125" style="372" customWidth="1"/>
    <col min="14857" max="14857" width="15.5703125" style="372" customWidth="1"/>
    <col min="14858" max="14859" width="0" style="372" hidden="1" customWidth="1"/>
    <col min="14860" max="14860" width="2.5703125" style="372" customWidth="1"/>
    <col min="14861" max="14861" width="12.7109375" style="372" customWidth="1"/>
    <col min="14862" max="15104" width="11.42578125" style="372"/>
    <col min="15105" max="15105" width="44.5703125" style="372" customWidth="1"/>
    <col min="15106" max="15112" width="16.42578125" style="372" customWidth="1"/>
    <col min="15113" max="15113" width="15.5703125" style="372" customWidth="1"/>
    <col min="15114" max="15115" width="0" style="372" hidden="1" customWidth="1"/>
    <col min="15116" max="15116" width="2.5703125" style="372" customWidth="1"/>
    <col min="15117" max="15117" width="12.7109375" style="372" customWidth="1"/>
    <col min="15118" max="15360" width="11.42578125" style="372"/>
    <col min="15361" max="15361" width="44.5703125" style="372" customWidth="1"/>
    <col min="15362" max="15368" width="16.42578125" style="372" customWidth="1"/>
    <col min="15369" max="15369" width="15.5703125" style="372" customWidth="1"/>
    <col min="15370" max="15371" width="0" style="372" hidden="1" customWidth="1"/>
    <col min="15372" max="15372" width="2.5703125" style="372" customWidth="1"/>
    <col min="15373" max="15373" width="12.7109375" style="372" customWidth="1"/>
    <col min="15374" max="15616" width="11.42578125" style="372"/>
    <col min="15617" max="15617" width="44.5703125" style="372" customWidth="1"/>
    <col min="15618" max="15624" width="16.42578125" style="372" customWidth="1"/>
    <col min="15625" max="15625" width="15.5703125" style="372" customWidth="1"/>
    <col min="15626" max="15627" width="0" style="372" hidden="1" customWidth="1"/>
    <col min="15628" max="15628" width="2.5703125" style="372" customWidth="1"/>
    <col min="15629" max="15629" width="12.7109375" style="372" customWidth="1"/>
    <col min="15630" max="15872" width="11.42578125" style="372"/>
    <col min="15873" max="15873" width="44.5703125" style="372" customWidth="1"/>
    <col min="15874" max="15880" width="16.42578125" style="372" customWidth="1"/>
    <col min="15881" max="15881" width="15.5703125" style="372" customWidth="1"/>
    <col min="15882" max="15883" width="0" style="372" hidden="1" customWidth="1"/>
    <col min="15884" max="15884" width="2.5703125" style="372" customWidth="1"/>
    <col min="15885" max="15885" width="12.7109375" style="372" customWidth="1"/>
    <col min="15886" max="16128" width="11.42578125" style="372"/>
    <col min="16129" max="16129" width="44.5703125" style="372" customWidth="1"/>
    <col min="16130" max="16136" width="16.42578125" style="372" customWidth="1"/>
    <col min="16137" max="16137" width="15.5703125" style="372" customWidth="1"/>
    <col min="16138" max="16139" width="0" style="372" hidden="1" customWidth="1"/>
    <col min="16140" max="16140" width="2.5703125" style="372" customWidth="1"/>
    <col min="16141" max="16141" width="12.7109375" style="372" customWidth="1"/>
    <col min="16142" max="16384" width="11.42578125" style="372"/>
  </cols>
  <sheetData>
    <row r="1" spans="1:13" s="1" customFormat="1" ht="3.75" customHeight="1">
      <c r="A1" s="278"/>
      <c r="B1" s="452"/>
      <c r="C1" s="452"/>
      <c r="D1" s="452"/>
      <c r="E1" s="452"/>
      <c r="F1" s="452"/>
      <c r="G1" s="452"/>
      <c r="H1" s="452"/>
      <c r="I1" s="452"/>
      <c r="J1" s="279"/>
      <c r="K1" s="279"/>
    </row>
    <row r="2" spans="1:13" s="1" customFormat="1" ht="39" customHeight="1">
      <c r="A2" s="872" t="s">
        <v>700</v>
      </c>
      <c r="B2" s="872"/>
      <c r="C2" s="872"/>
      <c r="D2" s="872"/>
      <c r="E2" s="872"/>
      <c r="F2" s="872"/>
      <c r="G2" s="872"/>
      <c r="H2" s="872"/>
      <c r="I2" s="872"/>
      <c r="J2" s="872"/>
      <c r="K2" s="872"/>
    </row>
    <row r="3" spans="1:13" s="1" customFormat="1" ht="20.25" customHeight="1">
      <c r="A3" s="872" t="s">
        <v>114</v>
      </c>
      <c r="B3" s="872"/>
      <c r="C3" s="872"/>
      <c r="D3" s="872"/>
      <c r="E3" s="872"/>
      <c r="F3" s="872"/>
      <c r="G3" s="872"/>
      <c r="H3" s="872"/>
      <c r="I3" s="872"/>
      <c r="J3" s="872"/>
      <c r="K3" s="872"/>
    </row>
    <row r="4" spans="1:13" s="1" customFormat="1" ht="20.25" customHeight="1">
      <c r="A4" s="872" t="s">
        <v>927</v>
      </c>
      <c r="B4" s="872"/>
      <c r="C4" s="872"/>
      <c r="D4" s="872"/>
      <c r="E4" s="872"/>
      <c r="F4" s="872"/>
      <c r="G4" s="872"/>
      <c r="H4" s="872"/>
      <c r="I4" s="872"/>
      <c r="J4" s="872"/>
      <c r="K4" s="872"/>
    </row>
    <row r="5" spans="1:13" s="33" customFormat="1" ht="39" customHeight="1">
      <c r="A5" s="924" t="s">
        <v>627</v>
      </c>
      <c r="B5" s="924"/>
      <c r="C5" s="924"/>
      <c r="D5" s="924"/>
      <c r="E5" s="924"/>
      <c r="F5" s="924"/>
      <c r="G5" s="924"/>
      <c r="H5" s="924"/>
      <c r="I5" s="924"/>
      <c r="J5" s="924"/>
      <c r="K5" s="924"/>
    </row>
    <row r="6" spans="1:13" ht="7.5" customHeight="1">
      <c r="A6" s="107"/>
      <c r="L6" s="372"/>
      <c r="M6" s="372"/>
    </row>
    <row r="7" spans="1:13" ht="10.5" customHeight="1">
      <c r="A7" s="108"/>
      <c r="B7" s="463"/>
      <c r="C7" s="109"/>
      <c r="D7" s="109"/>
      <c r="E7" s="109"/>
      <c r="F7" s="109"/>
      <c r="G7" s="454"/>
      <c r="H7" s="454"/>
      <c r="I7" s="455"/>
      <c r="J7" s="110"/>
      <c r="K7" s="110"/>
      <c r="L7" s="372"/>
      <c r="M7" s="372"/>
    </row>
    <row r="8" spans="1:13" ht="38.25" customHeight="1">
      <c r="A8" s="280"/>
      <c r="B8" s="309" t="s">
        <v>701</v>
      </c>
      <c r="C8" s="309" t="s">
        <v>703</v>
      </c>
      <c r="D8" s="309" t="s">
        <v>704</v>
      </c>
      <c r="E8" s="309" t="s">
        <v>706</v>
      </c>
      <c r="F8" s="309" t="s">
        <v>707</v>
      </c>
      <c r="G8" s="309" t="s">
        <v>708</v>
      </c>
      <c r="H8" s="317" t="s">
        <v>115</v>
      </c>
      <c r="I8" s="317" t="s">
        <v>11</v>
      </c>
      <c r="J8" s="547"/>
      <c r="K8" s="281"/>
      <c r="L8" s="372"/>
      <c r="M8" s="372"/>
    </row>
    <row r="9" spans="1:13" ht="28.5" customHeight="1">
      <c r="A9" s="282" t="s">
        <v>116</v>
      </c>
      <c r="B9" s="269">
        <v>1702112.56021</v>
      </c>
      <c r="C9" s="269">
        <v>603900.16039999994</v>
      </c>
      <c r="D9" s="269">
        <v>197181.06075</v>
      </c>
      <c r="E9" s="269">
        <v>64175.50101</v>
      </c>
      <c r="F9" s="269">
        <v>45780.717539999998</v>
      </c>
      <c r="G9" s="269">
        <v>47484.480859999996</v>
      </c>
      <c r="H9" s="269">
        <v>2660634.4807699998</v>
      </c>
      <c r="I9" s="270">
        <v>0.96254512135411874</v>
      </c>
      <c r="J9" s="283"/>
      <c r="K9" s="282"/>
      <c r="L9" s="372"/>
      <c r="M9" s="372"/>
    </row>
    <row r="10" spans="1:13" ht="28.5" customHeight="1">
      <c r="A10" s="282" t="s">
        <v>117</v>
      </c>
      <c r="B10" s="269">
        <v>-4726.9636100000007</v>
      </c>
      <c r="C10" s="269">
        <v>-2683.2889100000002</v>
      </c>
      <c r="D10" s="269">
        <v>-1519.1151100000002</v>
      </c>
      <c r="E10" s="269">
        <v>-208.93746999999999</v>
      </c>
      <c r="F10" s="269">
        <v>-215.03865999999999</v>
      </c>
      <c r="G10" s="269">
        <v>-192.92716000000001</v>
      </c>
      <c r="H10" s="269">
        <v>-9546.270919999999</v>
      </c>
      <c r="I10" s="270">
        <v>-3.4535809287532938E-3</v>
      </c>
      <c r="J10" s="283"/>
      <c r="K10" s="282"/>
      <c r="L10" s="372"/>
      <c r="M10" s="372"/>
    </row>
    <row r="11" spans="1:13" ht="28.5" customHeight="1">
      <c r="A11" s="282" t="s">
        <v>118</v>
      </c>
      <c r="B11" s="269">
        <v>22911.435079999999</v>
      </c>
      <c r="C11" s="269">
        <v>4158.0970200000002</v>
      </c>
      <c r="D11" s="269">
        <v>8599.2983299999996</v>
      </c>
      <c r="E11" s="269">
        <v>458.35568000000001</v>
      </c>
      <c r="F11" s="269">
        <v>765.46639000000005</v>
      </c>
      <c r="G11" s="269">
        <v>1000.52025</v>
      </c>
      <c r="H11" s="269">
        <v>37893.172749999998</v>
      </c>
      <c r="I11" s="270">
        <v>1.3708718287596431E-2</v>
      </c>
      <c r="J11" s="283"/>
      <c r="K11" s="282"/>
      <c r="L11" s="372"/>
      <c r="M11" s="372"/>
    </row>
    <row r="12" spans="1:13" ht="28.5" customHeight="1">
      <c r="A12" s="282" t="s">
        <v>119</v>
      </c>
      <c r="B12" s="269">
        <v>-585.3968000000001</v>
      </c>
      <c r="C12" s="269">
        <v>-114.12435000000001</v>
      </c>
      <c r="D12" s="269">
        <v>-3080.7408599999999</v>
      </c>
      <c r="E12" s="269">
        <v>-13.12893</v>
      </c>
      <c r="F12" s="269">
        <v>-26.097770000000001</v>
      </c>
      <c r="G12" s="269">
        <v>-25.484099999999998</v>
      </c>
      <c r="H12" s="269">
        <v>-3844.9728100000002</v>
      </c>
      <c r="I12" s="270">
        <v>-1.3910064861422313E-3</v>
      </c>
      <c r="J12" s="283"/>
      <c r="K12" s="282"/>
      <c r="L12" s="372"/>
      <c r="M12" s="372"/>
    </row>
    <row r="13" spans="1:13" ht="28.5" customHeight="1">
      <c r="A13" s="282" t="s">
        <v>120</v>
      </c>
      <c r="B13" s="269">
        <v>7101.3146799999995</v>
      </c>
      <c r="C13" s="269">
        <v>2179.4603299999999</v>
      </c>
      <c r="D13" s="269">
        <v>1626.4809399999999</v>
      </c>
      <c r="E13" s="269">
        <v>163.25388000000001</v>
      </c>
      <c r="F13" s="269">
        <v>349.18917999999996</v>
      </c>
      <c r="G13" s="269">
        <v>208.83253999999999</v>
      </c>
      <c r="H13" s="269">
        <v>11628.531550000002</v>
      </c>
      <c r="I13" s="270">
        <v>4.2068861366953529E-3</v>
      </c>
      <c r="J13" s="283"/>
      <c r="K13" s="282"/>
      <c r="L13" s="372"/>
      <c r="M13" s="372"/>
    </row>
    <row r="14" spans="1:13" ht="28.5" customHeight="1">
      <c r="A14" s="282" t="s">
        <v>121</v>
      </c>
      <c r="B14" s="269">
        <v>-711.21641</v>
      </c>
      <c r="C14" s="269">
        <v>-220.79006000000001</v>
      </c>
      <c r="D14" s="269">
        <v>-172.95735000000002</v>
      </c>
      <c r="E14" s="269">
        <v>-16.325369999999999</v>
      </c>
      <c r="F14" s="269">
        <v>-41.032249999999998</v>
      </c>
      <c r="G14" s="269">
        <v>-20.88325</v>
      </c>
      <c r="H14" s="269">
        <v>-1183.20469</v>
      </c>
      <c r="I14" s="270">
        <v>-4.2805124497718045E-4</v>
      </c>
      <c r="J14" s="283"/>
      <c r="K14" s="282"/>
      <c r="L14" s="372"/>
      <c r="M14" s="372"/>
    </row>
    <row r="15" spans="1:13" ht="28.5" customHeight="1">
      <c r="A15" s="282" t="s">
        <v>122</v>
      </c>
      <c r="B15" s="269">
        <v>3194.3196899999998</v>
      </c>
      <c r="C15" s="269">
        <v>1481.52676</v>
      </c>
      <c r="D15" s="269">
        <v>1430.05447</v>
      </c>
      <c r="E15" s="269">
        <v>30.679359999999999</v>
      </c>
      <c r="F15" s="269">
        <v>241.06059999999999</v>
      </c>
      <c r="G15" s="269">
        <v>101.18253999999999</v>
      </c>
      <c r="H15" s="269">
        <v>6478.8234199999997</v>
      </c>
      <c r="I15" s="270">
        <v>2.3438619322226602E-3</v>
      </c>
      <c r="J15" s="283"/>
      <c r="K15" s="282"/>
      <c r="L15" s="372"/>
      <c r="M15" s="372"/>
    </row>
    <row r="16" spans="1:13" ht="28.5" customHeight="1">
      <c r="A16" s="282" t="s">
        <v>123</v>
      </c>
      <c r="B16" s="269">
        <v>-831.81780000000003</v>
      </c>
      <c r="C16" s="269">
        <v>-371.36515999999995</v>
      </c>
      <c r="D16" s="269">
        <v>-357.51362999999998</v>
      </c>
      <c r="E16" s="269">
        <v>-7.6698399999999998</v>
      </c>
      <c r="F16" s="269">
        <v>-64.334550000000007</v>
      </c>
      <c r="G16" s="269">
        <v>-33.778010000000002</v>
      </c>
      <c r="H16" s="269">
        <v>-1666.4789900000001</v>
      </c>
      <c r="I16" s="270">
        <v>-6.0288672993496519E-4</v>
      </c>
      <c r="J16" s="283"/>
      <c r="K16" s="282"/>
      <c r="L16" s="372"/>
      <c r="M16" s="372"/>
    </row>
    <row r="17" spans="1:13" ht="28.5" customHeight="1">
      <c r="A17" s="282" t="s">
        <v>124</v>
      </c>
      <c r="B17" s="269">
        <v>2297.0996</v>
      </c>
      <c r="C17" s="269">
        <v>453.05</v>
      </c>
      <c r="D17" s="269">
        <v>1885.5846299999998</v>
      </c>
      <c r="E17" s="269">
        <v>0</v>
      </c>
      <c r="F17" s="269">
        <v>491.28208000000001</v>
      </c>
      <c r="G17" s="269">
        <v>0</v>
      </c>
      <c r="H17" s="269">
        <v>5127.01631</v>
      </c>
      <c r="I17" s="270">
        <v>1.8548149217645592E-3</v>
      </c>
      <c r="J17" s="283"/>
      <c r="K17" s="282"/>
      <c r="L17" s="372"/>
      <c r="M17" s="372"/>
    </row>
    <row r="18" spans="1:13" ht="28.5" customHeight="1">
      <c r="A18" s="282" t="s">
        <v>125</v>
      </c>
      <c r="B18" s="269">
        <v>-966.32812999999999</v>
      </c>
      <c r="C18" s="269">
        <v>-181.22</v>
      </c>
      <c r="D18" s="269">
        <v>-754.23384999999996</v>
      </c>
      <c r="E18" s="269">
        <v>0</v>
      </c>
      <c r="F18" s="269">
        <v>-213.84619000000001</v>
      </c>
      <c r="G18" s="269">
        <v>0</v>
      </c>
      <c r="H18" s="269">
        <v>-2115.62817</v>
      </c>
      <c r="I18" s="270">
        <v>-7.6537667550767899E-4</v>
      </c>
      <c r="J18" s="283"/>
      <c r="K18" s="282"/>
      <c r="L18" s="372"/>
      <c r="M18" s="372"/>
    </row>
    <row r="19" spans="1:13" ht="28.5" customHeight="1">
      <c r="A19" s="282" t="s">
        <v>126</v>
      </c>
      <c r="B19" s="269">
        <v>22262.43765</v>
      </c>
      <c r="C19" s="269">
        <v>12216.52666</v>
      </c>
      <c r="D19" s="269">
        <v>5954.3181799999993</v>
      </c>
      <c r="E19" s="269">
        <v>309.31416999999999</v>
      </c>
      <c r="F19" s="269">
        <v>1240.3069800000001</v>
      </c>
      <c r="G19" s="269">
        <v>421.05374999999998</v>
      </c>
      <c r="H19" s="269">
        <v>42403.957390000003</v>
      </c>
      <c r="I19" s="270">
        <v>1.5340597367602399E-2</v>
      </c>
      <c r="J19" s="283"/>
      <c r="K19" s="282"/>
      <c r="L19" s="372"/>
      <c r="M19" s="372"/>
    </row>
    <row r="20" spans="1:13" ht="28.5" customHeight="1">
      <c r="A20" s="282" t="s">
        <v>127</v>
      </c>
      <c r="B20" s="269">
        <v>-11607.1726</v>
      </c>
      <c r="C20" s="269">
        <v>-6129.2167199999994</v>
      </c>
      <c r="D20" s="269">
        <v>-4870.7860599999995</v>
      </c>
      <c r="E20" s="269">
        <v>-274.61056000000002</v>
      </c>
      <c r="F20" s="269">
        <v>-827.84268000000009</v>
      </c>
      <c r="G20" s="269">
        <v>-367.9264</v>
      </c>
      <c r="H20" s="269">
        <v>-24077.55502</v>
      </c>
      <c r="I20" s="270">
        <v>-8.7106039127664049E-3</v>
      </c>
      <c r="J20" s="283"/>
      <c r="K20" s="282"/>
      <c r="L20" s="372"/>
      <c r="M20" s="372"/>
    </row>
    <row r="21" spans="1:13" ht="28.5" customHeight="1">
      <c r="A21" s="284" t="s">
        <v>128</v>
      </c>
      <c r="B21" s="784">
        <v>1759879.1669100001</v>
      </c>
      <c r="C21" s="784">
        <v>624388.82117000001</v>
      </c>
      <c r="D21" s="784">
        <v>216676.79730000001</v>
      </c>
      <c r="E21" s="784">
        <v>65137.104099999997</v>
      </c>
      <c r="F21" s="784">
        <v>48868.022769999996</v>
      </c>
      <c r="G21" s="784">
        <v>49216.069940000001</v>
      </c>
      <c r="H21" s="784">
        <v>2764165.9821899994</v>
      </c>
      <c r="I21" s="285">
        <v>1</v>
      </c>
      <c r="J21" s="283"/>
      <c r="K21" s="282"/>
      <c r="L21" s="372"/>
      <c r="M21" s="372"/>
    </row>
    <row r="22" spans="1:13" ht="28.5" customHeight="1">
      <c r="A22" s="286" t="s">
        <v>237</v>
      </c>
      <c r="B22" s="310">
        <v>-19428.895349999999</v>
      </c>
      <c r="C22" s="310">
        <v>-9700.0051999999996</v>
      </c>
      <c r="D22" s="310">
        <v>-10755.34686</v>
      </c>
      <c r="E22" s="310">
        <v>-520.67217000000005</v>
      </c>
      <c r="F22" s="310">
        <v>-1388.1921000000002</v>
      </c>
      <c r="G22" s="310">
        <v>-640.99892</v>
      </c>
      <c r="H22" s="310">
        <v>-42434.1106</v>
      </c>
      <c r="I22" s="310"/>
      <c r="J22" s="282"/>
      <c r="K22" s="282"/>
      <c r="L22" s="372"/>
      <c r="M22" s="372"/>
    </row>
    <row r="23" spans="1:13" s="123" customFormat="1" ht="28.5" customHeight="1" thickBot="1">
      <c r="A23" s="287" t="s">
        <v>238</v>
      </c>
      <c r="B23" s="288">
        <v>0.63667637119087883</v>
      </c>
      <c r="C23" s="288">
        <v>0.2258868769795466</v>
      </c>
      <c r="D23" s="288">
        <v>7.83877663990101E-2</v>
      </c>
      <c r="E23" s="288">
        <v>2.3564830954323889E-2</v>
      </c>
      <c r="F23" s="288">
        <v>1.7679120242729683E-2</v>
      </c>
      <c r="G23" s="288">
        <v>1.7805034233511183E-2</v>
      </c>
      <c r="H23" s="288">
        <v>1</v>
      </c>
      <c r="I23" s="288"/>
      <c r="J23" s="289"/>
      <c r="K23" s="289"/>
    </row>
    <row r="24" spans="1:13" ht="15" customHeight="1">
      <c r="A24" s="451" t="s">
        <v>250</v>
      </c>
      <c r="B24" s="652"/>
      <c r="C24" s="148"/>
      <c r="D24" s="148"/>
      <c r="E24" s="148"/>
      <c r="F24" s="148"/>
      <c r="G24" s="148"/>
      <c r="H24" s="148"/>
      <c r="I24" s="148"/>
      <c r="J24" s="149"/>
      <c r="K24" s="149"/>
      <c r="L24" s="372"/>
      <c r="M24" s="372"/>
    </row>
    <row r="25" spans="1:13" ht="39" customHeight="1">
      <c r="A25" s="888" t="s">
        <v>131</v>
      </c>
      <c r="B25" s="916"/>
      <c r="C25" s="916"/>
      <c r="D25" s="916"/>
      <c r="E25" s="916"/>
      <c r="F25" s="916"/>
      <c r="G25" s="916"/>
      <c r="H25" s="916"/>
      <c r="I25" s="916"/>
      <c r="J25" s="149"/>
      <c r="K25" s="149"/>
      <c r="L25" s="372"/>
      <c r="M25" s="372"/>
    </row>
    <row r="26" spans="1:13" ht="39.75" customHeight="1">
      <c r="A26" s="888" t="s">
        <v>132</v>
      </c>
      <c r="B26" s="916"/>
      <c r="C26" s="916"/>
      <c r="D26" s="916"/>
      <c r="E26" s="916"/>
      <c r="F26" s="916"/>
      <c r="G26" s="916"/>
      <c r="H26" s="916"/>
      <c r="I26" s="916"/>
      <c r="J26" s="17"/>
      <c r="K26" s="17"/>
      <c r="L26" s="372"/>
      <c r="M26" s="372"/>
    </row>
    <row r="27" spans="1:13" ht="12" customHeight="1">
      <c r="A27" s="34" t="s">
        <v>251</v>
      </c>
      <c r="B27" s="785"/>
      <c r="C27" s="18"/>
      <c r="D27" s="18"/>
      <c r="E27" s="18"/>
      <c r="F27" s="18"/>
      <c r="G27" s="460"/>
      <c r="H27" s="460"/>
      <c r="I27" s="460"/>
      <c r="J27" s="17"/>
      <c r="K27" s="17"/>
      <c r="L27" s="372"/>
      <c r="M27" s="372"/>
    </row>
    <row r="28" spans="1:13" ht="9" customHeight="1">
      <c r="A28" s="129"/>
      <c r="C28" s="18"/>
      <c r="D28" s="18"/>
      <c r="E28" s="18"/>
      <c r="F28" s="18"/>
      <c r="G28" s="460"/>
      <c r="H28" s="460"/>
      <c r="I28" s="460"/>
      <c r="J28" s="17"/>
      <c r="K28" s="17"/>
      <c r="L28" s="372"/>
      <c r="M28" s="372"/>
    </row>
    <row r="29" spans="1:13" ht="9" customHeight="1">
      <c r="A29" s="16"/>
      <c r="C29" s="18"/>
      <c r="D29" s="18"/>
      <c r="E29" s="18"/>
      <c r="F29" s="18"/>
      <c r="G29" s="460"/>
      <c r="H29" s="460"/>
      <c r="I29" s="460"/>
      <c r="J29" s="17"/>
      <c r="K29" s="17"/>
      <c r="L29" s="372"/>
      <c r="M29" s="372"/>
    </row>
    <row r="30" spans="1:13" ht="9" customHeight="1">
      <c r="A30" s="16"/>
      <c r="C30" s="18"/>
      <c r="D30" s="18"/>
      <c r="E30" s="18"/>
      <c r="F30" s="18"/>
      <c r="G30" s="460"/>
      <c r="H30" s="460"/>
      <c r="I30" s="460"/>
      <c r="J30" s="17"/>
      <c r="K30" s="17"/>
      <c r="L30" s="372"/>
      <c r="M30" s="372"/>
    </row>
    <row r="31" spans="1:13" ht="9" customHeight="1">
      <c r="A31" s="16"/>
      <c r="B31" s="468"/>
      <c r="C31" s="18"/>
      <c r="D31" s="18"/>
      <c r="E31" s="18"/>
      <c r="F31" s="18"/>
      <c r="G31" s="460"/>
      <c r="H31" s="460"/>
      <c r="I31" s="460"/>
      <c r="J31" s="17"/>
      <c r="K31" s="17"/>
      <c r="L31" s="372"/>
      <c r="M31" s="372"/>
    </row>
    <row r="32" spans="1:13" ht="9" customHeight="1">
      <c r="A32" s="16"/>
      <c r="B32" s="468"/>
      <c r="C32" s="18"/>
      <c r="D32" s="18"/>
      <c r="E32" s="18"/>
      <c r="F32" s="18"/>
      <c r="G32" s="460"/>
      <c r="H32" s="460"/>
      <c r="I32" s="460"/>
      <c r="J32" s="17"/>
      <c r="K32" s="17"/>
      <c r="L32" s="372"/>
      <c r="M32" s="372"/>
    </row>
    <row r="33" spans="1:13" ht="9" customHeight="1">
      <c r="A33" s="16"/>
      <c r="B33" s="468"/>
      <c r="C33" s="18"/>
      <c r="D33" s="18"/>
      <c r="E33" s="18"/>
      <c r="F33" s="18"/>
      <c r="G33" s="460"/>
      <c r="H33" s="460"/>
      <c r="I33" s="460"/>
      <c r="J33" s="17"/>
      <c r="K33" s="17"/>
      <c r="L33" s="372"/>
      <c r="M33" s="372"/>
    </row>
    <row r="34" spans="1:13" ht="9" customHeight="1">
      <c r="A34" s="126"/>
      <c r="B34" s="468"/>
      <c r="C34" s="18"/>
      <c r="D34" s="18"/>
      <c r="E34" s="18"/>
      <c r="F34" s="18"/>
      <c r="G34" s="460"/>
      <c r="H34" s="460"/>
      <c r="I34" s="460"/>
      <c r="J34" s="17"/>
      <c r="K34" s="17"/>
      <c r="L34" s="372"/>
      <c r="M34" s="372"/>
    </row>
    <row r="35" spans="1:13" ht="9" customHeight="1">
      <c r="A35" s="16"/>
      <c r="B35" s="468"/>
      <c r="C35" s="18"/>
      <c r="D35" s="18"/>
      <c r="E35" s="18"/>
      <c r="F35" s="18"/>
      <c r="G35" s="460"/>
      <c r="H35" s="460"/>
      <c r="I35" s="460"/>
      <c r="J35" s="17"/>
      <c r="K35" s="17"/>
      <c r="L35" s="372"/>
      <c r="M35" s="372"/>
    </row>
    <row r="36" spans="1:13" ht="9" customHeight="1">
      <c r="A36" s="16"/>
      <c r="B36" s="468"/>
      <c r="C36" s="18"/>
      <c r="D36" s="18"/>
      <c r="E36" s="18"/>
      <c r="F36" s="18"/>
      <c r="G36" s="460"/>
      <c r="H36" s="460"/>
      <c r="I36" s="460"/>
      <c r="J36" s="17"/>
      <c r="K36" s="17"/>
      <c r="L36" s="372"/>
      <c r="M36" s="372"/>
    </row>
    <row r="37" spans="1:13" ht="9" customHeight="1">
      <c r="A37" s="16"/>
      <c r="B37" s="468"/>
      <c r="C37" s="18"/>
      <c r="D37" s="18"/>
      <c r="E37" s="18"/>
      <c r="F37" s="18"/>
      <c r="G37" s="460"/>
      <c r="H37" s="460"/>
      <c r="I37" s="460"/>
      <c r="J37" s="17"/>
      <c r="K37" s="17"/>
      <c r="L37" s="372"/>
      <c r="M37" s="372"/>
    </row>
    <row r="38" spans="1:13" ht="9" customHeight="1">
      <c r="A38" s="16"/>
      <c r="C38" s="18"/>
      <c r="D38" s="18"/>
      <c r="E38" s="18"/>
      <c r="F38" s="18"/>
      <c r="G38" s="460"/>
      <c r="H38" s="460"/>
      <c r="I38" s="460"/>
      <c r="J38" s="17"/>
      <c r="K38" s="17"/>
      <c r="L38" s="372"/>
      <c r="M38" s="372"/>
    </row>
    <row r="39" spans="1:13" ht="9" customHeight="1">
      <c r="A39" s="16"/>
      <c r="C39" s="18"/>
      <c r="D39" s="18"/>
      <c r="E39" s="18"/>
      <c r="F39" s="18"/>
      <c r="G39" s="460"/>
      <c r="H39" s="460"/>
      <c r="I39" s="460"/>
      <c r="J39" s="17"/>
      <c r="K39" s="17"/>
      <c r="L39" s="372"/>
      <c r="M39" s="372"/>
    </row>
    <row r="40" spans="1:13" ht="9" customHeight="1">
      <c r="A40" s="126"/>
      <c r="C40" s="18"/>
      <c r="D40" s="18"/>
      <c r="E40" s="18"/>
      <c r="F40" s="18"/>
      <c r="G40" s="460"/>
      <c r="H40" s="460"/>
      <c r="I40" s="460"/>
      <c r="J40" s="17"/>
      <c r="K40" s="17"/>
      <c r="L40" s="372"/>
      <c r="M40" s="372"/>
    </row>
    <row r="41" spans="1:13" ht="9" customHeight="1">
      <c r="A41" s="16"/>
      <c r="C41" s="18"/>
      <c r="D41" s="18"/>
      <c r="E41" s="18"/>
      <c r="F41" s="18"/>
      <c r="G41" s="460"/>
      <c r="H41" s="460"/>
      <c r="I41" s="460"/>
      <c r="J41" s="17"/>
      <c r="K41" s="17"/>
      <c r="L41" s="372"/>
      <c r="M41" s="372"/>
    </row>
    <row r="42" spans="1:13" ht="9" customHeight="1">
      <c r="A42" s="16"/>
      <c r="C42" s="18"/>
      <c r="D42" s="18"/>
      <c r="E42" s="18"/>
      <c r="F42" s="18"/>
      <c r="G42" s="460"/>
      <c r="H42" s="460"/>
      <c r="I42" s="460"/>
      <c r="J42" s="17"/>
      <c r="K42" s="17"/>
      <c r="L42" s="372"/>
      <c r="M42" s="372"/>
    </row>
    <row r="43" spans="1:13" ht="9" customHeight="1">
      <c r="A43" s="16"/>
      <c r="C43" s="18"/>
      <c r="D43" s="18"/>
      <c r="E43" s="18"/>
      <c r="F43" s="18"/>
      <c r="G43" s="460"/>
      <c r="H43" s="460"/>
      <c r="I43" s="460"/>
      <c r="J43" s="17"/>
      <c r="K43" s="17"/>
      <c r="L43" s="372"/>
      <c r="M43" s="372"/>
    </row>
    <row r="44" spans="1:13" ht="9" customHeight="1">
      <c r="A44" s="16"/>
      <c r="C44" s="18"/>
      <c r="D44" s="18"/>
      <c r="E44" s="18"/>
      <c r="F44" s="18"/>
      <c r="G44" s="460"/>
      <c r="H44" s="460"/>
      <c r="I44" s="460"/>
      <c r="J44" s="17"/>
      <c r="K44" s="17"/>
      <c r="L44" s="372"/>
      <c r="M44" s="372"/>
    </row>
    <row r="45" spans="1:13" ht="9" customHeight="1">
      <c r="A45" s="16"/>
      <c r="C45" s="18"/>
      <c r="D45" s="18"/>
      <c r="E45" s="18"/>
      <c r="F45" s="18"/>
      <c r="G45" s="460"/>
      <c r="H45" s="460"/>
      <c r="I45" s="460"/>
      <c r="J45" s="17"/>
      <c r="K45" s="17"/>
      <c r="L45" s="372"/>
      <c r="M45" s="372"/>
    </row>
    <row r="46" spans="1:13" ht="9" customHeight="1">
      <c r="A46" s="126"/>
      <c r="C46" s="18"/>
      <c r="D46" s="18"/>
      <c r="E46" s="18"/>
      <c r="F46" s="18"/>
      <c r="G46" s="460"/>
      <c r="H46" s="460"/>
      <c r="I46" s="460"/>
      <c r="J46" s="17"/>
      <c r="K46" s="17"/>
      <c r="L46" s="372"/>
      <c r="M46" s="372"/>
    </row>
    <row r="47" spans="1:13" ht="9" customHeight="1">
      <c r="A47" s="16"/>
      <c r="C47" s="18"/>
      <c r="D47" s="18"/>
      <c r="E47" s="18"/>
      <c r="F47" s="18"/>
      <c r="G47" s="460"/>
      <c r="H47" s="460"/>
      <c r="I47" s="460"/>
      <c r="J47" s="17"/>
      <c r="K47" s="17"/>
      <c r="L47" s="372"/>
      <c r="M47" s="372"/>
    </row>
    <row r="48" spans="1:13" ht="9" customHeight="1">
      <c r="A48" s="16"/>
      <c r="C48" s="18"/>
      <c r="D48" s="18"/>
      <c r="E48" s="18"/>
      <c r="F48" s="18"/>
      <c r="G48" s="460"/>
      <c r="H48" s="460"/>
      <c r="I48" s="460"/>
      <c r="J48" s="17"/>
      <c r="K48" s="17"/>
      <c r="L48" s="372"/>
      <c r="M48" s="372"/>
    </row>
    <row r="49" spans="1:13" ht="9" customHeight="1">
      <c r="A49" s="16"/>
      <c r="C49" s="18"/>
      <c r="D49" s="18"/>
      <c r="E49" s="18"/>
      <c r="F49" s="18"/>
      <c r="G49" s="460"/>
      <c r="H49" s="460"/>
      <c r="I49" s="460"/>
      <c r="J49" s="17"/>
      <c r="K49" s="17"/>
      <c r="L49" s="372"/>
      <c r="M49" s="372"/>
    </row>
    <row r="50" spans="1:13" ht="9" customHeight="1">
      <c r="A50" s="16"/>
      <c r="C50" s="18"/>
      <c r="D50" s="18"/>
      <c r="E50" s="18"/>
      <c r="F50" s="18"/>
      <c r="G50" s="460"/>
      <c r="H50" s="460"/>
      <c r="I50" s="460"/>
      <c r="J50" s="17"/>
      <c r="K50" s="17"/>
      <c r="L50" s="372"/>
      <c r="M50" s="372"/>
    </row>
    <row r="51" spans="1:13" ht="9" customHeight="1">
      <c r="A51" s="126"/>
      <c r="C51" s="18"/>
      <c r="D51" s="18"/>
      <c r="E51" s="18"/>
      <c r="F51" s="18"/>
      <c r="G51" s="460"/>
      <c r="H51" s="460"/>
      <c r="I51" s="460"/>
      <c r="J51" s="17"/>
      <c r="K51" s="17"/>
      <c r="L51" s="372"/>
      <c r="M51" s="372"/>
    </row>
    <row r="52" spans="1:13" ht="9" customHeight="1">
      <c r="A52" s="127"/>
      <c r="C52" s="18"/>
      <c r="D52" s="18"/>
      <c r="E52" s="18"/>
      <c r="F52" s="18"/>
      <c r="G52" s="460"/>
      <c r="H52" s="460"/>
      <c r="I52" s="460"/>
      <c r="J52" s="17"/>
      <c r="K52" s="17"/>
      <c r="L52" s="372"/>
      <c r="M52" s="372"/>
    </row>
    <row r="53" spans="1:13" ht="9" customHeight="1">
      <c r="A53" s="127"/>
      <c r="C53" s="18"/>
      <c r="D53" s="18"/>
      <c r="E53" s="18"/>
      <c r="F53" s="18"/>
      <c r="G53" s="460"/>
      <c r="H53" s="460"/>
      <c r="I53" s="460"/>
      <c r="J53" s="17"/>
      <c r="K53" s="17"/>
      <c r="L53" s="372"/>
      <c r="M53" s="372"/>
    </row>
    <row r="54" spans="1:13" ht="9" customHeight="1">
      <c r="A54" s="127"/>
      <c r="C54" s="18"/>
      <c r="D54" s="18"/>
      <c r="E54" s="18"/>
      <c r="F54" s="18"/>
      <c r="G54" s="460"/>
      <c r="H54" s="460"/>
      <c r="I54" s="460"/>
      <c r="J54" s="17"/>
      <c r="K54" s="17"/>
      <c r="L54" s="372"/>
      <c r="M54" s="372"/>
    </row>
    <row r="55" spans="1:13" ht="9" customHeight="1">
      <c r="A55" s="127"/>
      <c r="C55" s="18"/>
      <c r="D55" s="18"/>
      <c r="E55" s="18"/>
      <c r="F55" s="18"/>
      <c r="G55" s="460"/>
      <c r="H55" s="460"/>
      <c r="I55" s="460"/>
      <c r="J55" s="17"/>
      <c r="K55" s="17"/>
      <c r="L55" s="372"/>
      <c r="M55" s="372"/>
    </row>
    <row r="56" spans="1:13" ht="9" customHeight="1">
      <c r="A56" s="128"/>
      <c r="C56" s="18"/>
      <c r="D56" s="18"/>
      <c r="E56" s="18"/>
      <c r="F56" s="18"/>
      <c r="G56" s="460"/>
      <c r="H56" s="460"/>
      <c r="I56" s="460"/>
      <c r="J56" s="17"/>
      <c r="K56" s="17"/>
      <c r="L56" s="372"/>
      <c r="M56" s="372"/>
    </row>
    <row r="57" spans="1:13" ht="9" customHeight="1">
      <c r="A57" s="128"/>
      <c r="C57" s="18"/>
      <c r="D57" s="18"/>
      <c r="E57" s="18"/>
      <c r="F57" s="18"/>
      <c r="G57" s="460"/>
      <c r="H57" s="460"/>
      <c r="I57" s="460"/>
      <c r="J57" s="17"/>
      <c r="K57" s="17"/>
      <c r="L57" s="372"/>
      <c r="M57" s="372"/>
    </row>
    <row r="58" spans="1:13" ht="9" customHeight="1">
      <c r="A58" s="129"/>
      <c r="C58" s="18"/>
      <c r="D58" s="18"/>
      <c r="E58" s="18"/>
      <c r="F58" s="18"/>
      <c r="G58" s="460"/>
      <c r="H58" s="460"/>
      <c r="I58" s="460"/>
      <c r="J58" s="17"/>
      <c r="K58" s="17"/>
      <c r="L58" s="372"/>
      <c r="M58" s="372"/>
    </row>
    <row r="59" spans="1:13" ht="9" customHeight="1">
      <c r="A59" s="16"/>
      <c r="C59" s="18"/>
      <c r="D59" s="18"/>
      <c r="E59" s="18"/>
      <c r="F59" s="18"/>
      <c r="G59" s="460"/>
      <c r="H59" s="460"/>
      <c r="I59" s="460"/>
      <c r="J59" s="17"/>
      <c r="K59" s="17"/>
      <c r="L59" s="372"/>
      <c r="M59" s="372"/>
    </row>
    <row r="60" spans="1:13" ht="9" customHeight="1">
      <c r="A60" s="16"/>
      <c r="C60" s="18"/>
      <c r="D60" s="18"/>
      <c r="E60" s="18"/>
      <c r="F60" s="18"/>
      <c r="G60" s="460"/>
      <c r="H60" s="460"/>
      <c r="I60" s="460"/>
      <c r="J60" s="17"/>
      <c r="K60" s="17"/>
      <c r="L60" s="372"/>
      <c r="M60" s="372"/>
    </row>
    <row r="61" spans="1:13" ht="9" customHeight="1">
      <c r="A61" s="16"/>
      <c r="C61" s="18"/>
      <c r="D61" s="18"/>
      <c r="E61" s="18"/>
      <c r="F61" s="18"/>
      <c r="G61" s="460"/>
      <c r="H61" s="460"/>
      <c r="I61" s="460"/>
      <c r="J61" s="17"/>
      <c r="K61" s="17"/>
      <c r="L61" s="372"/>
      <c r="M61" s="372"/>
    </row>
    <row r="62" spans="1:13" ht="9" customHeight="1">
      <c r="A62" s="16"/>
      <c r="C62" s="18"/>
      <c r="D62" s="18"/>
      <c r="E62" s="18"/>
      <c r="F62" s="18"/>
      <c r="G62" s="460"/>
      <c r="H62" s="460"/>
      <c r="I62" s="460"/>
      <c r="J62" s="17"/>
      <c r="K62" s="17"/>
      <c r="L62" s="372"/>
      <c r="M62" s="372"/>
    </row>
    <row r="63" spans="1:13" ht="9" customHeight="1">
      <c r="A63" s="127"/>
      <c r="C63" s="18"/>
      <c r="D63" s="18"/>
      <c r="E63" s="18"/>
      <c r="F63" s="18"/>
      <c r="G63" s="460"/>
      <c r="H63" s="460"/>
      <c r="I63" s="460"/>
      <c r="J63" s="17"/>
      <c r="K63" s="17"/>
      <c r="L63" s="372"/>
      <c r="M63" s="372"/>
    </row>
    <row r="64" spans="1:13" ht="9" customHeight="1">
      <c r="A64" s="129"/>
      <c r="C64" s="18"/>
      <c r="D64" s="18"/>
      <c r="E64" s="18"/>
      <c r="F64" s="18"/>
      <c r="G64" s="460"/>
      <c r="H64" s="460"/>
      <c r="I64" s="460"/>
      <c r="J64" s="17"/>
      <c r="K64" s="17"/>
      <c r="L64" s="372"/>
      <c r="M64" s="372"/>
    </row>
    <row r="65" spans="1:13" ht="9" customHeight="1">
      <c r="A65" s="16"/>
      <c r="C65" s="18"/>
      <c r="D65" s="18"/>
      <c r="E65" s="18"/>
      <c r="F65" s="18"/>
      <c r="G65" s="460"/>
      <c r="H65" s="460"/>
      <c r="I65" s="460"/>
      <c r="J65" s="17"/>
      <c r="K65" s="17"/>
      <c r="L65" s="372"/>
      <c r="M65" s="372"/>
    </row>
    <row r="66" spans="1:13" ht="9" customHeight="1">
      <c r="A66" s="16"/>
      <c r="C66" s="18"/>
      <c r="D66" s="18"/>
      <c r="E66" s="18"/>
      <c r="F66" s="18"/>
      <c r="G66" s="460"/>
      <c r="H66" s="460"/>
      <c r="I66" s="460"/>
      <c r="J66" s="17"/>
      <c r="K66" s="17"/>
      <c r="L66" s="372"/>
      <c r="M66" s="372"/>
    </row>
    <row r="67" spans="1:13" ht="9" customHeight="1">
      <c r="A67" s="16"/>
      <c r="C67" s="18"/>
      <c r="D67" s="18"/>
      <c r="E67" s="18"/>
      <c r="F67" s="18"/>
      <c r="G67" s="460"/>
      <c r="H67" s="460"/>
      <c r="I67" s="460"/>
      <c r="J67" s="17"/>
      <c r="K67" s="17"/>
      <c r="L67" s="372"/>
      <c r="M67" s="372"/>
    </row>
    <row r="68" spans="1:13" ht="9" customHeight="1">
      <c r="A68" s="16"/>
      <c r="C68" s="18"/>
      <c r="D68" s="18"/>
      <c r="E68" s="18"/>
      <c r="F68" s="18"/>
      <c r="G68" s="460"/>
      <c r="H68" s="460"/>
      <c r="I68" s="460"/>
      <c r="J68" s="17"/>
      <c r="K68" s="17"/>
      <c r="L68" s="372"/>
      <c r="M68" s="372"/>
    </row>
    <row r="69" spans="1:13" ht="9" customHeight="1">
      <c r="A69" s="127"/>
      <c r="C69" s="18"/>
      <c r="D69" s="18"/>
      <c r="E69" s="18"/>
      <c r="F69" s="18"/>
      <c r="G69" s="460"/>
      <c r="H69" s="460"/>
      <c r="I69" s="460"/>
      <c r="J69" s="17"/>
      <c r="K69" s="17"/>
      <c r="L69" s="372"/>
      <c r="M69" s="372"/>
    </row>
    <row r="70" spans="1:13" ht="9" customHeight="1">
      <c r="A70" s="129"/>
      <c r="C70" s="18"/>
      <c r="D70" s="18"/>
      <c r="E70" s="18"/>
      <c r="F70" s="18"/>
      <c r="G70" s="460"/>
      <c r="H70" s="460"/>
      <c r="I70" s="460"/>
      <c r="J70" s="17"/>
      <c r="K70" s="17"/>
      <c r="L70" s="372"/>
      <c r="M70" s="372"/>
    </row>
    <row r="71" spans="1:13" ht="9" customHeight="1">
      <c r="A71" s="16"/>
      <c r="C71" s="18"/>
      <c r="D71" s="18"/>
      <c r="E71" s="18"/>
      <c r="F71" s="18"/>
      <c r="G71" s="460"/>
      <c r="H71" s="460"/>
      <c r="I71" s="460"/>
      <c r="J71" s="17"/>
      <c r="K71" s="17"/>
      <c r="L71" s="372"/>
      <c r="M71" s="372"/>
    </row>
    <row r="72" spans="1:13" ht="9" customHeight="1">
      <c r="A72" s="16"/>
      <c r="C72" s="18"/>
      <c r="D72" s="18"/>
      <c r="E72" s="18"/>
      <c r="F72" s="18"/>
      <c r="G72" s="460"/>
      <c r="H72" s="460"/>
      <c r="I72" s="460"/>
      <c r="J72" s="17"/>
      <c r="K72" s="17"/>
      <c r="L72" s="372"/>
      <c r="M72" s="372"/>
    </row>
    <row r="73" spans="1:13" ht="9" customHeight="1">
      <c r="A73" s="16"/>
      <c r="C73" s="461"/>
      <c r="D73" s="461"/>
      <c r="E73" s="461"/>
      <c r="F73" s="461"/>
      <c r="L73" s="372"/>
      <c r="M73" s="372"/>
    </row>
    <row r="74" spans="1:13" ht="9" customHeight="1">
      <c r="A74" s="16"/>
      <c r="C74" s="461"/>
      <c r="D74" s="461"/>
      <c r="E74" s="461"/>
      <c r="F74" s="461"/>
      <c r="L74" s="372"/>
      <c r="M74" s="372"/>
    </row>
    <row r="75" spans="1:13" ht="9" customHeight="1">
      <c r="A75" s="16"/>
      <c r="C75" s="461"/>
      <c r="D75" s="461"/>
      <c r="E75" s="461"/>
      <c r="F75" s="461"/>
      <c r="L75" s="372"/>
      <c r="M75" s="372"/>
    </row>
    <row r="76" spans="1:13" ht="9" customHeight="1">
      <c r="A76" s="16"/>
      <c r="C76" s="461"/>
      <c r="D76" s="461"/>
      <c r="E76" s="461"/>
      <c r="F76" s="461"/>
      <c r="L76" s="372"/>
      <c r="M76" s="372"/>
    </row>
    <row r="77" spans="1:13" ht="9" customHeight="1">
      <c r="A77" s="16"/>
      <c r="C77" s="461"/>
      <c r="D77" s="461"/>
      <c r="E77" s="461"/>
      <c r="F77" s="461"/>
      <c r="L77" s="372"/>
      <c r="M77" s="372"/>
    </row>
    <row r="78" spans="1:13" ht="9" customHeight="1">
      <c r="A78" s="16"/>
      <c r="C78" s="461"/>
      <c r="D78" s="461"/>
      <c r="E78" s="461"/>
      <c r="F78" s="461"/>
      <c r="L78" s="372"/>
      <c r="M78" s="372"/>
    </row>
    <row r="79" spans="1:13" ht="9" customHeight="1">
      <c r="A79" s="127"/>
      <c r="C79" s="461"/>
      <c r="D79" s="461"/>
      <c r="E79" s="461"/>
      <c r="F79" s="461"/>
      <c r="L79" s="372"/>
      <c r="M79" s="372"/>
    </row>
    <row r="80" spans="1:13" ht="9" customHeight="1">
      <c r="A80" s="129"/>
      <c r="C80" s="461"/>
      <c r="D80" s="461"/>
      <c r="E80" s="461"/>
      <c r="F80" s="461"/>
      <c r="L80" s="372"/>
      <c r="M80" s="372"/>
    </row>
    <row r="81" spans="1:13" ht="9" customHeight="1">
      <c r="A81" s="16"/>
      <c r="C81" s="461"/>
      <c r="D81" s="461"/>
      <c r="E81" s="461"/>
      <c r="F81" s="461"/>
      <c r="L81" s="372"/>
      <c r="M81" s="372"/>
    </row>
    <row r="82" spans="1:13" ht="9" customHeight="1">
      <c r="A82" s="16"/>
      <c r="C82" s="461"/>
      <c r="D82" s="461"/>
      <c r="E82" s="461"/>
      <c r="F82" s="461"/>
      <c r="L82" s="372"/>
      <c r="M82" s="372"/>
    </row>
    <row r="83" spans="1:13" ht="9" customHeight="1">
      <c r="A83" s="16"/>
      <c r="C83" s="461"/>
      <c r="D83" s="461"/>
      <c r="E83" s="461"/>
      <c r="F83" s="461"/>
      <c r="L83" s="372"/>
      <c r="M83" s="372"/>
    </row>
    <row r="84" spans="1:13" ht="9" customHeight="1">
      <c r="A84" s="16"/>
      <c r="C84" s="461"/>
      <c r="D84" s="461"/>
      <c r="E84" s="461"/>
      <c r="F84" s="461"/>
      <c r="L84" s="372"/>
      <c r="M84" s="372"/>
    </row>
    <row r="85" spans="1:13" ht="9" customHeight="1">
      <c r="A85" s="16"/>
      <c r="C85" s="461"/>
      <c r="D85" s="461"/>
      <c r="E85" s="461"/>
      <c r="F85" s="461"/>
      <c r="L85" s="372"/>
      <c r="M85" s="372"/>
    </row>
    <row r="86" spans="1:13" ht="9" customHeight="1">
      <c r="A86" s="16"/>
      <c r="C86" s="461"/>
      <c r="D86" s="461"/>
      <c r="E86" s="461"/>
      <c r="F86" s="461"/>
      <c r="L86" s="372"/>
      <c r="M86" s="372"/>
    </row>
    <row r="87" spans="1:13" ht="9" customHeight="1">
      <c r="A87" s="16"/>
      <c r="C87" s="461"/>
      <c r="D87" s="461"/>
      <c r="E87" s="461"/>
      <c r="F87" s="461"/>
      <c r="L87" s="372"/>
      <c r="M87" s="372"/>
    </row>
    <row r="88" spans="1:13" ht="9" customHeight="1">
      <c r="A88" s="16"/>
      <c r="C88" s="461"/>
      <c r="D88" s="461"/>
      <c r="E88" s="461"/>
      <c r="F88" s="461"/>
      <c r="L88" s="372"/>
      <c r="M88" s="372"/>
    </row>
    <row r="89" spans="1:13" ht="9" customHeight="1">
      <c r="A89" s="16"/>
      <c r="C89" s="461"/>
      <c r="D89" s="461"/>
      <c r="E89" s="461"/>
      <c r="F89" s="461"/>
      <c r="L89" s="372"/>
      <c r="M89" s="372"/>
    </row>
    <row r="90" spans="1:13" ht="9" customHeight="1">
      <c r="A90" s="129"/>
      <c r="C90" s="461"/>
      <c r="D90" s="461"/>
      <c r="E90" s="461"/>
      <c r="F90" s="461"/>
      <c r="L90" s="372"/>
      <c r="M90" s="372"/>
    </row>
    <row r="91" spans="1:13" ht="9" customHeight="1">
      <c r="A91" s="16"/>
      <c r="C91" s="461"/>
      <c r="D91" s="461"/>
      <c r="E91" s="461"/>
      <c r="F91" s="461"/>
      <c r="L91" s="372"/>
      <c r="M91" s="372"/>
    </row>
    <row r="92" spans="1:13" ht="9" customHeight="1">
      <c r="A92" s="16"/>
      <c r="C92" s="461"/>
      <c r="D92" s="461"/>
      <c r="E92" s="461"/>
      <c r="F92" s="461"/>
      <c r="L92" s="372"/>
      <c r="M92" s="372"/>
    </row>
    <row r="93" spans="1:13" ht="9" customHeight="1">
      <c r="A93" s="16"/>
      <c r="C93" s="461"/>
      <c r="D93" s="461"/>
      <c r="E93" s="461"/>
      <c r="F93" s="461"/>
      <c r="L93" s="372"/>
      <c r="M93" s="372"/>
    </row>
    <row r="94" spans="1:13">
      <c r="A94" s="130"/>
      <c r="C94" s="461"/>
      <c r="D94" s="461"/>
      <c r="E94" s="461"/>
      <c r="F94" s="461"/>
      <c r="L94" s="372"/>
      <c r="M94" s="372"/>
    </row>
    <row r="95" spans="1:13">
      <c r="A95" s="130"/>
      <c r="C95" s="461"/>
      <c r="D95" s="461"/>
      <c r="E95" s="461"/>
      <c r="F95" s="461"/>
      <c r="L95" s="372"/>
      <c r="M95" s="372"/>
    </row>
    <row r="96" spans="1:13">
      <c r="A96" s="130"/>
      <c r="C96" s="461"/>
      <c r="D96" s="461"/>
      <c r="E96" s="461"/>
      <c r="F96" s="461"/>
      <c r="L96" s="372"/>
      <c r="M96" s="372"/>
    </row>
    <row r="97" spans="1:13">
      <c r="A97" s="130"/>
      <c r="C97" s="461"/>
      <c r="D97" s="461"/>
      <c r="E97" s="461"/>
      <c r="F97" s="461"/>
      <c r="L97" s="372"/>
      <c r="M97" s="372"/>
    </row>
    <row r="98" spans="1:13">
      <c r="A98" s="130"/>
      <c r="C98" s="461"/>
      <c r="D98" s="461"/>
      <c r="E98" s="461"/>
      <c r="F98" s="461"/>
      <c r="L98" s="372"/>
      <c r="M98" s="372"/>
    </row>
    <row r="99" spans="1:13">
      <c r="A99" s="130"/>
      <c r="C99" s="461"/>
      <c r="D99" s="461"/>
      <c r="E99" s="461"/>
      <c r="F99" s="461"/>
      <c r="L99" s="372"/>
      <c r="M99" s="372"/>
    </row>
    <row r="100" spans="1:13">
      <c r="A100" s="130"/>
      <c r="C100" s="461"/>
      <c r="D100" s="461"/>
      <c r="E100" s="461"/>
      <c r="F100" s="461"/>
      <c r="L100" s="372"/>
      <c r="M100" s="372"/>
    </row>
    <row r="101" spans="1:13" ht="15.75">
      <c r="A101" s="131"/>
      <c r="C101" s="461"/>
      <c r="D101" s="461"/>
      <c r="E101" s="461"/>
      <c r="F101" s="461"/>
      <c r="L101" s="372"/>
      <c r="M101" s="372"/>
    </row>
    <row r="102" spans="1:13" ht="15.75">
      <c r="A102" s="131"/>
      <c r="C102" s="461"/>
      <c r="D102" s="461"/>
      <c r="E102" s="461"/>
      <c r="F102" s="461"/>
      <c r="L102" s="372"/>
      <c r="M102" s="372"/>
    </row>
    <row r="103" spans="1:13" ht="15.75">
      <c r="A103" s="131"/>
      <c r="C103" s="461"/>
      <c r="D103" s="461"/>
      <c r="E103" s="461"/>
      <c r="F103" s="461"/>
      <c r="L103" s="372"/>
      <c r="M103" s="372"/>
    </row>
    <row r="104" spans="1:13" ht="15.75">
      <c r="A104" s="131"/>
      <c r="C104" s="461"/>
      <c r="D104" s="461"/>
      <c r="E104" s="461"/>
      <c r="F104" s="461"/>
      <c r="L104" s="372"/>
      <c r="M104" s="372"/>
    </row>
    <row r="105" spans="1:13" ht="15.75">
      <c r="A105" s="131"/>
      <c r="C105" s="461"/>
      <c r="D105" s="461"/>
      <c r="E105" s="461"/>
      <c r="F105" s="461"/>
      <c r="L105" s="372"/>
      <c r="M105" s="372"/>
    </row>
    <row r="106" spans="1:13" ht="15.75">
      <c r="A106" s="131"/>
      <c r="C106" s="461"/>
      <c r="D106" s="461"/>
      <c r="E106" s="461"/>
      <c r="F106" s="461"/>
      <c r="L106" s="372"/>
      <c r="M106" s="372"/>
    </row>
    <row r="107" spans="1:13" ht="15.75">
      <c r="A107" s="131"/>
      <c r="C107" s="461"/>
      <c r="D107" s="461"/>
      <c r="E107" s="461"/>
      <c r="F107" s="461"/>
      <c r="L107" s="372"/>
      <c r="M107" s="372"/>
    </row>
    <row r="108" spans="1:13" ht="15.75">
      <c r="A108" s="131"/>
      <c r="C108" s="461"/>
      <c r="D108" s="461"/>
      <c r="E108" s="461"/>
      <c r="F108" s="461"/>
      <c r="L108" s="372"/>
      <c r="M108" s="372"/>
    </row>
    <row r="109" spans="1:13" ht="15.75">
      <c r="A109" s="131"/>
      <c r="C109" s="461"/>
      <c r="D109" s="461"/>
      <c r="E109" s="461"/>
      <c r="F109" s="461"/>
      <c r="L109" s="372"/>
      <c r="M109" s="372"/>
    </row>
    <row r="110" spans="1:13" ht="15.75">
      <c r="A110" s="131"/>
      <c r="C110" s="461"/>
      <c r="D110" s="461"/>
      <c r="E110" s="461"/>
      <c r="F110" s="461"/>
      <c r="L110" s="372"/>
      <c r="M110" s="372"/>
    </row>
    <row r="111" spans="1:13" ht="15.75">
      <c r="A111" s="131"/>
      <c r="C111" s="461"/>
      <c r="D111" s="461"/>
      <c r="E111" s="461"/>
      <c r="F111" s="461"/>
      <c r="L111" s="372"/>
      <c r="M111" s="372"/>
    </row>
    <row r="112" spans="1:13" ht="15.75">
      <c r="A112" s="131"/>
      <c r="C112" s="461"/>
      <c r="D112" s="461"/>
      <c r="E112" s="461"/>
      <c r="F112" s="461"/>
      <c r="L112" s="372"/>
      <c r="M112" s="372"/>
    </row>
    <row r="113" spans="1:13" ht="15.75">
      <c r="A113" s="131"/>
      <c r="C113" s="461"/>
      <c r="D113" s="461"/>
      <c r="E113" s="461"/>
      <c r="F113" s="461"/>
      <c r="L113" s="372"/>
      <c r="M113" s="372"/>
    </row>
    <row r="114" spans="1:13" ht="15.75">
      <c r="A114" s="131"/>
      <c r="C114" s="461"/>
      <c r="D114" s="461"/>
      <c r="E114" s="461"/>
      <c r="F114" s="461"/>
      <c r="L114" s="372"/>
      <c r="M114" s="372"/>
    </row>
    <row r="115" spans="1:13" ht="15.75">
      <c r="A115" s="131"/>
      <c r="C115" s="461"/>
      <c r="D115" s="461"/>
      <c r="E115" s="461"/>
      <c r="F115" s="461"/>
      <c r="L115" s="372"/>
      <c r="M115" s="372"/>
    </row>
    <row r="116" spans="1:13" ht="15.75">
      <c r="A116" s="131"/>
      <c r="C116" s="461"/>
      <c r="D116" s="461"/>
      <c r="E116" s="461"/>
      <c r="F116" s="461"/>
      <c r="L116" s="372"/>
      <c r="M116" s="372"/>
    </row>
    <row r="117" spans="1:13" ht="15.75">
      <c r="A117" s="131"/>
      <c r="C117" s="461"/>
      <c r="D117" s="461"/>
      <c r="E117" s="461"/>
      <c r="F117" s="461"/>
      <c r="L117" s="372"/>
      <c r="M117" s="372"/>
    </row>
    <row r="118" spans="1:13" ht="15.75">
      <c r="A118" s="131"/>
      <c r="C118" s="461"/>
      <c r="D118" s="461"/>
      <c r="E118" s="461"/>
      <c r="F118" s="461"/>
      <c r="L118" s="372"/>
      <c r="M118" s="372"/>
    </row>
    <row r="119" spans="1:13" ht="15.75">
      <c r="A119" s="131"/>
      <c r="C119" s="461"/>
      <c r="D119" s="461"/>
      <c r="E119" s="461"/>
      <c r="F119" s="461"/>
      <c r="L119" s="372"/>
      <c r="M119" s="372"/>
    </row>
    <row r="120" spans="1:13" ht="15.75">
      <c r="A120" s="131"/>
      <c r="C120" s="461"/>
      <c r="D120" s="461"/>
      <c r="E120" s="461"/>
      <c r="F120" s="461"/>
      <c r="L120" s="372"/>
      <c r="M120" s="372"/>
    </row>
    <row r="121" spans="1:13" ht="15.75">
      <c r="A121" s="131"/>
      <c r="C121" s="461"/>
      <c r="D121" s="461"/>
      <c r="E121" s="461"/>
      <c r="F121" s="461"/>
      <c r="L121" s="372"/>
      <c r="M121" s="372"/>
    </row>
    <row r="122" spans="1:13" ht="15.75">
      <c r="A122" s="131"/>
      <c r="C122" s="461"/>
      <c r="D122" s="461"/>
      <c r="E122" s="461"/>
      <c r="F122" s="461"/>
      <c r="L122" s="372"/>
      <c r="M122" s="372"/>
    </row>
    <row r="123" spans="1:13" ht="15.75">
      <c r="A123" s="131"/>
      <c r="C123" s="461"/>
      <c r="D123" s="461"/>
      <c r="E123" s="461"/>
      <c r="F123" s="461"/>
      <c r="L123" s="372"/>
      <c r="M123" s="372"/>
    </row>
    <row r="124" spans="1:13" ht="15.75">
      <c r="A124" s="131"/>
      <c r="C124" s="461"/>
      <c r="D124" s="461"/>
      <c r="E124" s="461"/>
      <c r="F124" s="461"/>
      <c r="L124" s="372"/>
      <c r="M124" s="372"/>
    </row>
    <row r="125" spans="1:13" ht="15.75">
      <c r="A125" s="131"/>
      <c r="C125" s="461"/>
      <c r="D125" s="461"/>
      <c r="E125" s="461"/>
      <c r="F125" s="461"/>
      <c r="L125" s="372"/>
      <c r="M125" s="372"/>
    </row>
    <row r="126" spans="1:13" ht="15.75">
      <c r="A126" s="131"/>
      <c r="C126" s="461"/>
      <c r="D126" s="461"/>
      <c r="E126" s="461"/>
      <c r="F126" s="461"/>
      <c r="L126" s="372"/>
      <c r="M126" s="372"/>
    </row>
    <row r="127" spans="1:13" ht="15.75">
      <c r="A127" s="131"/>
      <c r="C127" s="461"/>
      <c r="D127" s="461"/>
      <c r="E127" s="461"/>
      <c r="F127" s="461"/>
      <c r="L127" s="372"/>
      <c r="M127" s="372"/>
    </row>
    <row r="128" spans="1:13" ht="15.75">
      <c r="A128" s="131"/>
      <c r="C128" s="461"/>
      <c r="D128" s="461"/>
      <c r="E128" s="461"/>
      <c r="F128" s="461"/>
      <c r="L128" s="372"/>
      <c r="M128" s="372"/>
    </row>
    <row r="129" spans="1:13" ht="15.75">
      <c r="A129" s="131"/>
      <c r="C129" s="461"/>
      <c r="D129" s="461"/>
      <c r="E129" s="461"/>
      <c r="F129" s="461"/>
      <c r="L129" s="372"/>
      <c r="M129" s="372"/>
    </row>
    <row r="130" spans="1:13" ht="15.75">
      <c r="A130" s="131"/>
      <c r="C130" s="461"/>
      <c r="D130" s="461"/>
      <c r="E130" s="461"/>
      <c r="F130" s="461"/>
      <c r="L130" s="372"/>
      <c r="M130" s="372"/>
    </row>
    <row r="131" spans="1:13" ht="15.75">
      <c r="A131" s="131"/>
      <c r="C131" s="461"/>
      <c r="D131" s="461"/>
      <c r="E131" s="461"/>
      <c r="F131" s="461"/>
      <c r="L131" s="372"/>
      <c r="M131" s="372"/>
    </row>
    <row r="132" spans="1:13" ht="15.75">
      <c r="A132" s="131"/>
      <c r="C132" s="461"/>
      <c r="D132" s="461"/>
      <c r="E132" s="461"/>
      <c r="F132" s="461"/>
      <c r="L132" s="372"/>
      <c r="M132" s="372"/>
    </row>
    <row r="133" spans="1:13" ht="15.75">
      <c r="A133" s="131"/>
      <c r="C133" s="461"/>
      <c r="D133" s="461"/>
      <c r="E133" s="461"/>
      <c r="F133" s="461"/>
      <c r="L133" s="372"/>
      <c r="M133" s="372"/>
    </row>
    <row r="134" spans="1:13" ht="15.75">
      <c r="A134" s="131"/>
      <c r="C134" s="461"/>
      <c r="D134" s="461"/>
      <c r="E134" s="461"/>
      <c r="F134" s="461"/>
      <c r="L134" s="372"/>
      <c r="M134" s="372"/>
    </row>
    <row r="135" spans="1:13" ht="15.75">
      <c r="A135" s="131"/>
      <c r="C135" s="461"/>
      <c r="D135" s="461"/>
      <c r="E135" s="461"/>
      <c r="F135" s="461"/>
      <c r="L135" s="372"/>
      <c r="M135" s="372"/>
    </row>
    <row r="136" spans="1:13" ht="15.75">
      <c r="A136" s="131"/>
      <c r="C136" s="461"/>
      <c r="D136" s="461"/>
      <c r="E136" s="461"/>
      <c r="F136" s="461"/>
      <c r="L136" s="372"/>
      <c r="M136" s="372"/>
    </row>
    <row r="137" spans="1:13" ht="15.75">
      <c r="A137" s="131"/>
      <c r="C137" s="461"/>
      <c r="D137" s="461"/>
      <c r="E137" s="461"/>
      <c r="F137" s="461"/>
      <c r="L137" s="372"/>
      <c r="M137" s="372"/>
    </row>
    <row r="138" spans="1:13" ht="15.75">
      <c r="A138" s="131"/>
      <c r="C138" s="461"/>
      <c r="D138" s="461"/>
      <c r="E138" s="461"/>
      <c r="F138" s="461"/>
      <c r="L138" s="372"/>
      <c r="M138" s="372"/>
    </row>
    <row r="139" spans="1:13" ht="15.75">
      <c r="A139" s="131"/>
      <c r="C139" s="461"/>
      <c r="D139" s="461"/>
      <c r="E139" s="461"/>
      <c r="F139" s="461"/>
      <c r="L139" s="372"/>
      <c r="M139" s="372"/>
    </row>
    <row r="140" spans="1:13" ht="15.75">
      <c r="A140" s="131"/>
      <c r="C140" s="461"/>
      <c r="D140" s="461"/>
      <c r="E140" s="461"/>
      <c r="F140" s="461"/>
      <c r="L140" s="372"/>
      <c r="M140" s="372"/>
    </row>
    <row r="141" spans="1:13" ht="15.75">
      <c r="A141" s="131"/>
      <c r="C141" s="461"/>
      <c r="D141" s="461"/>
      <c r="E141" s="461"/>
      <c r="F141" s="461"/>
      <c r="L141" s="372"/>
      <c r="M141" s="372"/>
    </row>
    <row r="142" spans="1:13" ht="15.75">
      <c r="A142" s="131"/>
      <c r="C142" s="461"/>
      <c r="D142" s="461"/>
      <c r="E142" s="461"/>
      <c r="F142" s="461"/>
      <c r="L142" s="372"/>
      <c r="M142" s="372"/>
    </row>
    <row r="143" spans="1:13" ht="15.75">
      <c r="A143" s="131"/>
      <c r="C143" s="461"/>
      <c r="D143" s="461"/>
      <c r="E143" s="461"/>
      <c r="F143" s="461"/>
      <c r="L143" s="372"/>
      <c r="M143" s="372"/>
    </row>
    <row r="144" spans="1:13" ht="15.75">
      <c r="A144" s="131"/>
      <c r="C144" s="461"/>
      <c r="D144" s="461"/>
      <c r="E144" s="461"/>
      <c r="F144" s="461"/>
      <c r="L144" s="372"/>
      <c r="M144" s="372"/>
    </row>
    <row r="145" spans="1:13" ht="15.75">
      <c r="A145" s="131"/>
      <c r="C145" s="461"/>
      <c r="D145" s="461"/>
      <c r="E145" s="461"/>
      <c r="F145" s="461"/>
      <c r="L145" s="372"/>
      <c r="M145" s="372"/>
    </row>
    <row r="146" spans="1:13" ht="15.75">
      <c r="A146" s="131"/>
      <c r="C146" s="461"/>
      <c r="D146" s="461"/>
      <c r="E146" s="461"/>
      <c r="F146" s="461"/>
      <c r="L146" s="372"/>
      <c r="M146" s="372"/>
    </row>
    <row r="147" spans="1:13" ht="15.75">
      <c r="A147" s="131"/>
      <c r="C147" s="461"/>
      <c r="D147" s="461"/>
      <c r="E147" s="461"/>
      <c r="F147" s="461"/>
      <c r="L147" s="372"/>
      <c r="M147" s="372"/>
    </row>
    <row r="148" spans="1:13" ht="15.75">
      <c r="A148" s="131"/>
      <c r="C148" s="461"/>
      <c r="D148" s="461"/>
      <c r="E148" s="461"/>
      <c r="F148" s="461"/>
      <c r="L148" s="372"/>
      <c r="M148" s="372"/>
    </row>
    <row r="149" spans="1:13" ht="15.75">
      <c r="A149" s="131"/>
      <c r="C149" s="461"/>
      <c r="D149" s="461"/>
      <c r="E149" s="461"/>
      <c r="F149" s="461"/>
      <c r="L149" s="372"/>
      <c r="M149" s="372"/>
    </row>
    <row r="150" spans="1:13" ht="15.75">
      <c r="A150" s="131"/>
      <c r="C150" s="461"/>
      <c r="D150" s="461"/>
      <c r="E150" s="461"/>
      <c r="F150" s="461"/>
      <c r="L150" s="372"/>
      <c r="M150" s="372"/>
    </row>
    <row r="151" spans="1:13" ht="15.75">
      <c r="A151" s="131"/>
      <c r="C151" s="461"/>
      <c r="D151" s="461"/>
      <c r="E151" s="461"/>
      <c r="F151" s="461"/>
      <c r="L151" s="372"/>
      <c r="M151" s="372"/>
    </row>
    <row r="152" spans="1:13" ht="15.75">
      <c r="A152" s="131"/>
      <c r="C152" s="461"/>
      <c r="D152" s="461"/>
      <c r="E152" s="461"/>
      <c r="F152" s="461"/>
      <c r="L152" s="372"/>
      <c r="M152" s="372"/>
    </row>
    <row r="153" spans="1:13" ht="15.75">
      <c r="A153" s="131"/>
      <c r="C153" s="461"/>
      <c r="D153" s="461"/>
      <c r="E153" s="461"/>
      <c r="F153" s="461"/>
      <c r="L153" s="372"/>
      <c r="M153" s="372"/>
    </row>
    <row r="154" spans="1:13" ht="15.75">
      <c r="A154" s="131"/>
      <c r="C154" s="461"/>
      <c r="D154" s="461"/>
      <c r="E154" s="461"/>
      <c r="F154" s="461"/>
      <c r="L154" s="372"/>
      <c r="M154" s="372"/>
    </row>
    <row r="155" spans="1:13" ht="15.75">
      <c r="A155" s="131"/>
      <c r="C155" s="461"/>
      <c r="D155" s="461"/>
      <c r="E155" s="461"/>
      <c r="F155" s="461"/>
      <c r="L155" s="372"/>
      <c r="M155" s="372"/>
    </row>
    <row r="156" spans="1:13" ht="15.75">
      <c r="A156" s="131"/>
      <c r="C156" s="461"/>
      <c r="D156" s="461"/>
      <c r="E156" s="461"/>
      <c r="F156" s="461"/>
      <c r="L156" s="372"/>
      <c r="M156" s="372"/>
    </row>
    <row r="157" spans="1:13" ht="15.75">
      <c r="A157" s="131"/>
      <c r="C157" s="461"/>
      <c r="D157" s="461"/>
      <c r="E157" s="461"/>
      <c r="F157" s="461"/>
      <c r="L157" s="372"/>
      <c r="M157" s="372"/>
    </row>
    <row r="158" spans="1:13" ht="15.75">
      <c r="A158" s="131"/>
      <c r="C158" s="461"/>
      <c r="D158" s="461"/>
      <c r="E158" s="461"/>
      <c r="F158" s="461"/>
      <c r="L158" s="372"/>
      <c r="M158" s="372"/>
    </row>
    <row r="159" spans="1:13" ht="15.75">
      <c r="A159" s="131"/>
      <c r="C159" s="461"/>
      <c r="D159" s="461"/>
      <c r="E159" s="461"/>
      <c r="F159" s="461"/>
      <c r="L159" s="372"/>
      <c r="M159" s="372"/>
    </row>
    <row r="160" spans="1:13" ht="15.75">
      <c r="A160" s="131"/>
      <c r="C160" s="461"/>
      <c r="D160" s="461"/>
      <c r="E160" s="461"/>
      <c r="F160" s="461"/>
      <c r="L160" s="372"/>
      <c r="M160" s="372"/>
    </row>
    <row r="161" spans="1:13" ht="15.75">
      <c r="A161" s="131"/>
      <c r="C161" s="461"/>
      <c r="D161" s="461"/>
      <c r="E161" s="461"/>
      <c r="F161" s="461"/>
      <c r="L161" s="372"/>
      <c r="M161" s="372"/>
    </row>
    <row r="162" spans="1:13" ht="15.75">
      <c r="A162" s="131"/>
      <c r="C162" s="461"/>
      <c r="D162" s="461"/>
      <c r="E162" s="461"/>
      <c r="F162" s="461"/>
      <c r="L162" s="372"/>
      <c r="M162" s="372"/>
    </row>
    <row r="163" spans="1:13" ht="15.75">
      <c r="A163" s="131"/>
      <c r="C163" s="461"/>
      <c r="D163" s="461"/>
      <c r="E163" s="461"/>
      <c r="F163" s="461"/>
      <c r="L163" s="372"/>
      <c r="M163" s="372"/>
    </row>
    <row r="164" spans="1:13" ht="15.75">
      <c r="A164" s="131"/>
      <c r="C164" s="461"/>
      <c r="D164" s="461"/>
      <c r="E164" s="461"/>
      <c r="F164" s="461"/>
      <c r="L164" s="372"/>
      <c r="M164" s="372"/>
    </row>
    <row r="165" spans="1:13" ht="15.75">
      <c r="A165" s="131"/>
      <c r="C165" s="461"/>
      <c r="D165" s="461"/>
      <c r="E165" s="461"/>
      <c r="F165" s="461"/>
      <c r="L165" s="372"/>
      <c r="M165" s="372"/>
    </row>
    <row r="166" spans="1:13" ht="15.75">
      <c r="A166" s="131"/>
      <c r="C166" s="461"/>
      <c r="D166" s="461"/>
      <c r="E166" s="461"/>
      <c r="F166" s="461"/>
      <c r="L166" s="372"/>
      <c r="M166" s="372"/>
    </row>
    <row r="167" spans="1:13" ht="15.75">
      <c r="A167" s="131"/>
      <c r="C167" s="461"/>
      <c r="D167" s="461"/>
      <c r="E167" s="461"/>
      <c r="F167" s="461"/>
      <c r="L167" s="372"/>
      <c r="M167" s="372"/>
    </row>
    <row r="168" spans="1:13" ht="15.75">
      <c r="A168" s="131"/>
      <c r="C168" s="461"/>
      <c r="D168" s="461"/>
      <c r="E168" s="461"/>
      <c r="F168" s="461"/>
      <c r="L168" s="372"/>
      <c r="M168" s="372"/>
    </row>
    <row r="169" spans="1:13" ht="15.75">
      <c r="A169" s="131"/>
      <c r="C169" s="461"/>
      <c r="D169" s="461"/>
      <c r="E169" s="461"/>
      <c r="F169" s="461"/>
      <c r="L169" s="372"/>
      <c r="M169" s="372"/>
    </row>
    <row r="170" spans="1:13" ht="15.75">
      <c r="A170" s="131"/>
      <c r="C170" s="461"/>
      <c r="D170" s="461"/>
      <c r="E170" s="461"/>
      <c r="F170" s="461"/>
      <c r="L170" s="372"/>
      <c r="M170" s="372"/>
    </row>
    <row r="171" spans="1:13" ht="15.75">
      <c r="A171" s="131"/>
      <c r="C171" s="461"/>
      <c r="D171" s="461"/>
      <c r="E171" s="461"/>
      <c r="F171" s="461"/>
      <c r="L171" s="372"/>
      <c r="M171" s="372"/>
    </row>
    <row r="172" spans="1:13" ht="15.75">
      <c r="A172" s="131"/>
      <c r="C172" s="461"/>
      <c r="D172" s="461"/>
      <c r="E172" s="461"/>
      <c r="F172" s="461"/>
      <c r="L172" s="372"/>
      <c r="M172" s="372"/>
    </row>
    <row r="173" spans="1:13" ht="15.75">
      <c r="A173" s="131"/>
      <c r="C173" s="461"/>
      <c r="D173" s="461"/>
      <c r="E173" s="461"/>
      <c r="F173" s="461"/>
      <c r="L173" s="372"/>
      <c r="M173" s="372"/>
    </row>
    <row r="174" spans="1:13" ht="15.75">
      <c r="A174" s="131"/>
      <c r="C174" s="461"/>
      <c r="D174" s="461"/>
      <c r="E174" s="461"/>
      <c r="F174" s="461"/>
      <c r="L174" s="372"/>
      <c r="M174" s="372"/>
    </row>
    <row r="175" spans="1:13" ht="15.75">
      <c r="A175" s="131"/>
      <c r="C175" s="461"/>
      <c r="D175" s="461"/>
      <c r="E175" s="461"/>
      <c r="F175" s="461"/>
      <c r="L175" s="372"/>
      <c r="M175" s="372"/>
    </row>
    <row r="176" spans="1:13" ht="15.75">
      <c r="A176" s="131"/>
      <c r="C176" s="461"/>
      <c r="D176" s="461"/>
      <c r="E176" s="461"/>
      <c r="F176" s="461"/>
      <c r="L176" s="372"/>
      <c r="M176" s="372"/>
    </row>
    <row r="177" spans="1:13" ht="15.75">
      <c r="A177" s="131"/>
      <c r="C177" s="461"/>
      <c r="D177" s="461"/>
      <c r="E177" s="461"/>
      <c r="F177" s="461"/>
      <c r="L177" s="372"/>
      <c r="M177" s="372"/>
    </row>
    <row r="178" spans="1:13" ht="15.75">
      <c r="A178" s="131"/>
      <c r="C178" s="461"/>
      <c r="D178" s="461"/>
      <c r="E178" s="461"/>
      <c r="F178" s="461"/>
      <c r="L178" s="372"/>
      <c r="M178" s="372"/>
    </row>
    <row r="179" spans="1:13" ht="15.75">
      <c r="A179" s="131"/>
      <c r="C179" s="461"/>
      <c r="D179" s="461"/>
      <c r="E179" s="461"/>
      <c r="F179" s="461"/>
      <c r="L179" s="372"/>
      <c r="M179" s="372"/>
    </row>
    <row r="180" spans="1:13" ht="15.75">
      <c r="A180" s="131"/>
      <c r="C180" s="461"/>
      <c r="D180" s="461"/>
      <c r="E180" s="461"/>
      <c r="F180" s="461"/>
      <c r="L180" s="372"/>
      <c r="M180" s="372"/>
    </row>
    <row r="181" spans="1:13" ht="15.75">
      <c r="A181" s="131"/>
      <c r="C181" s="461"/>
      <c r="D181" s="461"/>
      <c r="E181" s="461"/>
      <c r="F181" s="461"/>
      <c r="L181" s="372"/>
      <c r="M181" s="372"/>
    </row>
    <row r="182" spans="1:13" ht="15.75">
      <c r="A182" s="131"/>
      <c r="C182" s="461"/>
      <c r="D182" s="461"/>
      <c r="E182" s="461"/>
      <c r="F182" s="461"/>
      <c r="L182" s="372"/>
      <c r="M182" s="372"/>
    </row>
    <row r="183" spans="1:13" ht="15.75">
      <c r="A183" s="131"/>
      <c r="C183" s="461"/>
      <c r="D183" s="461"/>
      <c r="E183" s="461"/>
      <c r="F183" s="461"/>
      <c r="L183" s="372"/>
      <c r="M183" s="372"/>
    </row>
    <row r="184" spans="1:13" ht="15.75">
      <c r="A184" s="131"/>
      <c r="C184" s="461"/>
      <c r="D184" s="461"/>
      <c r="E184" s="461"/>
      <c r="F184" s="461"/>
      <c r="L184" s="372"/>
      <c r="M184" s="372"/>
    </row>
    <row r="185" spans="1:13" ht="15.75">
      <c r="A185" s="131"/>
      <c r="C185" s="461"/>
      <c r="D185" s="461"/>
      <c r="E185" s="461"/>
      <c r="F185" s="461"/>
      <c r="L185" s="372"/>
      <c r="M185" s="372"/>
    </row>
    <row r="186" spans="1:13" ht="15.75">
      <c r="A186" s="131"/>
      <c r="C186" s="461"/>
      <c r="D186" s="461"/>
      <c r="E186" s="461"/>
      <c r="F186" s="461"/>
      <c r="L186" s="372"/>
      <c r="M186" s="372"/>
    </row>
    <row r="187" spans="1:13" ht="15.75">
      <c r="A187" s="131"/>
      <c r="C187" s="461"/>
      <c r="D187" s="461"/>
      <c r="E187" s="461"/>
      <c r="F187" s="461"/>
      <c r="L187" s="372"/>
      <c r="M187" s="372"/>
    </row>
    <row r="188" spans="1:13" ht="15.75">
      <c r="A188" s="131"/>
      <c r="C188" s="461"/>
      <c r="D188" s="461"/>
      <c r="E188" s="461"/>
      <c r="F188" s="461"/>
      <c r="L188" s="372"/>
      <c r="M188" s="372"/>
    </row>
    <row r="189" spans="1:13" ht="15.75">
      <c r="A189" s="131"/>
      <c r="C189" s="461"/>
      <c r="D189" s="461"/>
      <c r="E189" s="461"/>
      <c r="F189" s="461"/>
      <c r="L189" s="372"/>
      <c r="M189" s="372"/>
    </row>
    <row r="190" spans="1:13" ht="15.75">
      <c r="A190" s="131"/>
      <c r="C190" s="461"/>
      <c r="D190" s="461"/>
      <c r="E190" s="461"/>
      <c r="F190" s="461"/>
      <c r="L190" s="372"/>
      <c r="M190" s="372"/>
    </row>
    <row r="191" spans="1:13" ht="15.75">
      <c r="A191" s="131"/>
      <c r="C191" s="461"/>
      <c r="D191" s="461"/>
      <c r="E191" s="461"/>
      <c r="F191" s="461"/>
      <c r="L191" s="372"/>
      <c r="M191" s="372"/>
    </row>
    <row r="192" spans="1:13" ht="15.75">
      <c r="A192" s="19"/>
      <c r="C192" s="461"/>
      <c r="D192" s="461"/>
      <c r="E192" s="461"/>
      <c r="F192" s="461"/>
      <c r="L192" s="372"/>
      <c r="M192" s="372"/>
    </row>
    <row r="193" spans="1:13" ht="15.75">
      <c r="A193" s="19"/>
      <c r="C193" s="461"/>
      <c r="D193" s="461"/>
      <c r="E193" s="461"/>
      <c r="F193" s="461"/>
      <c r="L193" s="372"/>
      <c r="M193" s="372"/>
    </row>
    <row r="194" spans="1:13" ht="15.75">
      <c r="A194" s="19"/>
      <c r="C194" s="461"/>
      <c r="D194" s="461"/>
      <c r="E194" s="461"/>
      <c r="F194" s="461"/>
      <c r="L194" s="372"/>
      <c r="M194" s="372"/>
    </row>
    <row r="195" spans="1:13" ht="15.75">
      <c r="A195" s="19"/>
      <c r="C195" s="461"/>
      <c r="D195" s="461"/>
      <c r="E195" s="461"/>
      <c r="F195" s="461"/>
      <c r="L195" s="372"/>
      <c r="M195" s="372"/>
    </row>
    <row r="196" spans="1:13" ht="15.75">
      <c r="A196" s="19"/>
      <c r="C196" s="461"/>
      <c r="D196" s="461"/>
      <c r="E196" s="461"/>
      <c r="F196" s="461"/>
      <c r="L196" s="372"/>
      <c r="M196" s="372"/>
    </row>
    <row r="197" spans="1:13" ht="15.75">
      <c r="A197" s="19"/>
      <c r="C197" s="461"/>
      <c r="D197" s="461"/>
      <c r="E197" s="461"/>
      <c r="F197" s="461"/>
      <c r="L197" s="372"/>
      <c r="M197" s="372"/>
    </row>
    <row r="198" spans="1:13" ht="15.75">
      <c r="A198" s="19"/>
      <c r="C198" s="461"/>
      <c r="D198" s="461"/>
      <c r="E198" s="461"/>
      <c r="F198" s="461"/>
      <c r="L198" s="372"/>
      <c r="M198" s="372"/>
    </row>
    <row r="199" spans="1:13" ht="15.75">
      <c r="A199" s="19"/>
      <c r="C199" s="461"/>
      <c r="D199" s="461"/>
      <c r="E199" s="461"/>
      <c r="F199" s="461"/>
      <c r="L199" s="372"/>
      <c r="M199" s="372"/>
    </row>
    <row r="200" spans="1:13" ht="15.75">
      <c r="A200" s="19"/>
      <c r="C200" s="461"/>
      <c r="D200" s="461"/>
      <c r="E200" s="461"/>
      <c r="F200" s="461"/>
      <c r="L200" s="372"/>
      <c r="M200" s="372"/>
    </row>
    <row r="201" spans="1:13" ht="15.75">
      <c r="A201" s="19"/>
      <c r="C201" s="461"/>
      <c r="D201" s="461"/>
      <c r="E201" s="461"/>
      <c r="F201" s="461"/>
    </row>
    <row r="202" spans="1:13" ht="15.75">
      <c r="A202" s="19"/>
      <c r="C202" s="461"/>
      <c r="D202" s="461"/>
      <c r="E202" s="461"/>
      <c r="F202" s="461"/>
    </row>
    <row r="203" spans="1:13" ht="15.75">
      <c r="A203" s="19"/>
      <c r="C203" s="461"/>
      <c r="D203" s="461"/>
      <c r="E203" s="461"/>
      <c r="F203" s="461"/>
    </row>
    <row r="204" spans="1:13" ht="15.75">
      <c r="A204" s="19"/>
      <c r="C204" s="461"/>
      <c r="D204" s="461"/>
      <c r="E204" s="461"/>
      <c r="F204" s="461"/>
    </row>
    <row r="205" spans="1:13" ht="15.75">
      <c r="A205" s="19"/>
      <c r="C205" s="461"/>
      <c r="D205" s="461"/>
      <c r="E205" s="461"/>
      <c r="F205" s="461"/>
    </row>
    <row r="206" spans="1:13" ht="15.75">
      <c r="A206" s="19"/>
      <c r="C206" s="461"/>
      <c r="D206" s="461"/>
      <c r="E206" s="461"/>
      <c r="F206" s="461"/>
    </row>
    <row r="207" spans="1:13" ht="15.75">
      <c r="A207" s="19"/>
      <c r="C207" s="461"/>
      <c r="D207" s="461"/>
      <c r="E207" s="461"/>
      <c r="F207" s="461"/>
    </row>
    <row r="208" spans="1:13" ht="15.75">
      <c r="A208" s="19"/>
      <c r="C208" s="461"/>
      <c r="D208" s="461"/>
      <c r="E208" s="461"/>
      <c r="F208" s="461"/>
    </row>
    <row r="209" spans="1:6" ht="15.75">
      <c r="A209" s="19"/>
      <c r="C209" s="461"/>
      <c r="D209" s="461"/>
      <c r="E209" s="461"/>
      <c r="F209" s="461"/>
    </row>
    <row r="210" spans="1:6" ht="15.75">
      <c r="A210" s="19"/>
      <c r="C210" s="461"/>
      <c r="D210" s="461"/>
      <c r="E210" s="461"/>
      <c r="F210" s="461"/>
    </row>
    <row r="211" spans="1:6" ht="15.75">
      <c r="A211" s="19"/>
      <c r="C211" s="461"/>
      <c r="D211" s="461"/>
      <c r="E211" s="461"/>
      <c r="F211" s="461"/>
    </row>
    <row r="212" spans="1:6" ht="15.75">
      <c r="A212" s="19"/>
      <c r="C212" s="461"/>
      <c r="D212" s="461"/>
      <c r="E212" s="461"/>
      <c r="F212" s="461"/>
    </row>
    <row r="213" spans="1:6" ht="15.75">
      <c r="A213" s="19"/>
      <c r="C213" s="461"/>
      <c r="D213" s="461"/>
      <c r="E213" s="461"/>
      <c r="F213" s="461"/>
    </row>
    <row r="214" spans="1:6" ht="15.75">
      <c r="A214" s="19"/>
      <c r="C214" s="461"/>
      <c r="D214" s="461"/>
      <c r="E214" s="461"/>
      <c r="F214" s="461"/>
    </row>
    <row r="215" spans="1:6" ht="15.75">
      <c r="A215" s="19"/>
      <c r="C215" s="461"/>
      <c r="D215" s="461"/>
      <c r="E215" s="461"/>
      <c r="F215" s="461"/>
    </row>
    <row r="216" spans="1:6" ht="15.75">
      <c r="A216" s="19"/>
      <c r="C216" s="461"/>
      <c r="D216" s="461"/>
      <c r="E216" s="461"/>
      <c r="F216" s="461"/>
    </row>
    <row r="217" spans="1:6" ht="15.75">
      <c r="A217" s="19"/>
      <c r="C217" s="461"/>
      <c r="D217" s="461"/>
      <c r="E217" s="461"/>
      <c r="F217" s="461"/>
    </row>
    <row r="218" spans="1:6" ht="15.75">
      <c r="A218" s="19"/>
      <c r="C218" s="461"/>
      <c r="D218" s="461"/>
      <c r="E218" s="461"/>
      <c r="F218" s="461"/>
    </row>
    <row r="219" spans="1:6" ht="15.75">
      <c r="A219" s="19"/>
      <c r="C219" s="461"/>
      <c r="D219" s="461"/>
      <c r="E219" s="461"/>
      <c r="F219" s="461"/>
    </row>
    <row r="220" spans="1:6" ht="15.75">
      <c r="A220" s="19"/>
      <c r="C220" s="461"/>
      <c r="D220" s="461"/>
      <c r="E220" s="461"/>
      <c r="F220" s="461"/>
    </row>
    <row r="221" spans="1:6" ht="15.75">
      <c r="A221" s="19"/>
      <c r="C221" s="461"/>
      <c r="D221" s="461"/>
      <c r="E221" s="461"/>
      <c r="F221" s="461"/>
    </row>
    <row r="222" spans="1:6" ht="15.75">
      <c r="A222" s="19"/>
      <c r="C222" s="461"/>
      <c r="D222" s="461"/>
      <c r="E222" s="461"/>
      <c r="F222" s="461"/>
    </row>
    <row r="223" spans="1:6" ht="15.75">
      <c r="A223" s="19"/>
      <c r="C223" s="461"/>
      <c r="D223" s="461"/>
      <c r="E223" s="461"/>
      <c r="F223" s="461"/>
    </row>
    <row r="224" spans="1:6" ht="15.75">
      <c r="A224" s="19"/>
      <c r="C224" s="461"/>
      <c r="D224" s="461"/>
      <c r="E224" s="461"/>
      <c r="F224" s="461"/>
    </row>
    <row r="225" spans="1:6" ht="15.75">
      <c r="A225" s="19"/>
      <c r="C225" s="461"/>
      <c r="D225" s="461"/>
      <c r="E225" s="461"/>
      <c r="F225" s="461"/>
    </row>
    <row r="226" spans="1:6" ht="15.75">
      <c r="A226" s="19"/>
      <c r="C226" s="461"/>
      <c r="D226" s="461"/>
      <c r="E226" s="461"/>
      <c r="F226" s="461"/>
    </row>
    <row r="227" spans="1:6" ht="15.75">
      <c r="A227" s="19"/>
      <c r="C227" s="461"/>
      <c r="D227" s="461"/>
      <c r="E227" s="461"/>
      <c r="F227" s="461"/>
    </row>
    <row r="228" spans="1:6" ht="15.75">
      <c r="A228" s="19"/>
      <c r="C228" s="461"/>
      <c r="D228" s="461"/>
      <c r="E228" s="461"/>
      <c r="F228" s="461"/>
    </row>
    <row r="229" spans="1:6" ht="15.75">
      <c r="A229" s="19"/>
      <c r="C229" s="461"/>
      <c r="D229" s="461"/>
      <c r="E229" s="461"/>
      <c r="F229" s="461"/>
    </row>
    <row r="230" spans="1:6" ht="15.75">
      <c r="A230" s="19"/>
      <c r="C230" s="461"/>
      <c r="D230" s="461"/>
      <c r="E230" s="461"/>
      <c r="F230" s="461"/>
    </row>
    <row r="231" spans="1:6" ht="15.75">
      <c r="A231" s="19"/>
      <c r="C231" s="461"/>
      <c r="D231" s="461"/>
      <c r="E231" s="461"/>
      <c r="F231" s="461"/>
    </row>
    <row r="232" spans="1:6" ht="15.75">
      <c r="A232" s="19"/>
      <c r="C232" s="461"/>
      <c r="D232" s="461"/>
      <c r="E232" s="461"/>
      <c r="F232" s="461"/>
    </row>
    <row r="233" spans="1:6" ht="15.75">
      <c r="A233" s="19"/>
      <c r="C233" s="461"/>
      <c r="D233" s="461"/>
      <c r="E233" s="461"/>
      <c r="F233" s="461"/>
    </row>
    <row r="234" spans="1:6" ht="15.75">
      <c r="A234" s="19"/>
      <c r="C234" s="461"/>
      <c r="D234" s="461"/>
      <c r="E234" s="461"/>
      <c r="F234" s="461"/>
    </row>
    <row r="235" spans="1:6" ht="15.75">
      <c r="A235" s="19"/>
      <c r="C235" s="461"/>
      <c r="D235" s="461"/>
      <c r="E235" s="461"/>
      <c r="F235" s="461"/>
    </row>
    <row r="236" spans="1:6" ht="15.75">
      <c r="A236" s="19"/>
      <c r="C236" s="461"/>
      <c r="D236" s="461"/>
      <c r="E236" s="461"/>
      <c r="F236" s="461"/>
    </row>
    <row r="237" spans="1:6" ht="15.75">
      <c r="A237" s="19"/>
      <c r="C237" s="461"/>
      <c r="D237" s="461"/>
      <c r="E237" s="461"/>
      <c r="F237" s="461"/>
    </row>
    <row r="238" spans="1:6" ht="15.75">
      <c r="A238" s="19"/>
      <c r="C238" s="461"/>
      <c r="D238" s="461"/>
      <c r="E238" s="461"/>
      <c r="F238" s="461"/>
    </row>
    <row r="239" spans="1:6" ht="15.75">
      <c r="A239" s="19"/>
      <c r="C239" s="461"/>
      <c r="D239" s="461"/>
      <c r="E239" s="461"/>
      <c r="F239" s="461"/>
    </row>
    <row r="240" spans="1:6" ht="15.75">
      <c r="A240" s="19"/>
      <c r="C240" s="461"/>
      <c r="D240" s="461"/>
      <c r="E240" s="461"/>
      <c r="F240" s="461"/>
    </row>
    <row r="241" spans="1:6" ht="15.75">
      <c r="A241" s="19"/>
      <c r="C241" s="461"/>
      <c r="D241" s="461"/>
      <c r="E241" s="461"/>
      <c r="F241" s="461"/>
    </row>
    <row r="242" spans="1:6" ht="15.75">
      <c r="A242" s="19"/>
      <c r="C242" s="461"/>
      <c r="D242" s="461"/>
      <c r="E242" s="461"/>
      <c r="F242" s="461"/>
    </row>
    <row r="243" spans="1:6" ht="15.75">
      <c r="A243" s="19"/>
      <c r="C243" s="461"/>
      <c r="D243" s="461"/>
      <c r="E243" s="461"/>
      <c r="F243" s="461"/>
    </row>
    <row r="244" spans="1:6" ht="15.75">
      <c r="A244" s="19"/>
      <c r="C244" s="461"/>
      <c r="D244" s="461"/>
      <c r="E244" s="461"/>
      <c r="F244" s="461"/>
    </row>
    <row r="245" spans="1:6" ht="15.75">
      <c r="A245" s="19"/>
      <c r="C245" s="461"/>
      <c r="D245" s="461"/>
      <c r="E245" s="461"/>
      <c r="F245" s="461"/>
    </row>
    <row r="246" spans="1:6" ht="15.75">
      <c r="A246" s="19"/>
      <c r="C246" s="461"/>
      <c r="D246" s="461"/>
      <c r="E246" s="461"/>
      <c r="F246" s="461"/>
    </row>
    <row r="247" spans="1:6" ht="15.75">
      <c r="A247" s="19"/>
      <c r="C247" s="461"/>
      <c r="D247" s="461"/>
      <c r="E247" s="461"/>
      <c r="F247" s="461"/>
    </row>
    <row r="248" spans="1:6" ht="15.75">
      <c r="A248" s="19"/>
      <c r="C248" s="461"/>
      <c r="D248" s="461"/>
      <c r="E248" s="461"/>
      <c r="F248" s="461"/>
    </row>
    <row r="249" spans="1:6" ht="15.75">
      <c r="A249" s="19"/>
      <c r="C249" s="461"/>
      <c r="D249" s="461"/>
      <c r="E249" s="461"/>
      <c r="F249" s="461"/>
    </row>
    <row r="250" spans="1:6" ht="15.75">
      <c r="A250" s="19"/>
      <c r="C250" s="461"/>
      <c r="D250" s="461"/>
      <c r="E250" s="461"/>
      <c r="F250" s="461"/>
    </row>
    <row r="251" spans="1:6" ht="15.75">
      <c r="A251" s="19"/>
      <c r="C251" s="461"/>
      <c r="D251" s="461"/>
      <c r="E251" s="461"/>
      <c r="F251" s="461"/>
    </row>
    <row r="252" spans="1:6" ht="15.75">
      <c r="A252" s="19"/>
      <c r="C252" s="461"/>
      <c r="D252" s="461"/>
      <c r="E252" s="461"/>
      <c r="F252" s="461"/>
    </row>
    <row r="253" spans="1:6" ht="15.75">
      <c r="A253" s="19"/>
      <c r="C253" s="461"/>
      <c r="D253" s="461"/>
      <c r="E253" s="461"/>
      <c r="F253" s="461"/>
    </row>
    <row r="254" spans="1:6" ht="15.75">
      <c r="A254" s="19"/>
      <c r="C254" s="461"/>
      <c r="D254" s="461"/>
      <c r="E254" s="461"/>
      <c r="F254" s="461"/>
    </row>
    <row r="255" spans="1:6" ht="15.75">
      <c r="A255" s="19"/>
      <c r="C255" s="461"/>
      <c r="D255" s="461"/>
      <c r="E255" s="461"/>
      <c r="F255" s="461"/>
    </row>
    <row r="256" spans="1:6" ht="15.75">
      <c r="A256" s="19"/>
      <c r="C256" s="461"/>
      <c r="D256" s="461"/>
      <c r="E256" s="461"/>
      <c r="F256" s="461"/>
    </row>
    <row r="257" spans="1:6" ht="15.75">
      <c r="A257" s="19"/>
      <c r="C257" s="461"/>
      <c r="D257" s="461"/>
      <c r="E257" s="461"/>
      <c r="F257" s="461"/>
    </row>
    <row r="258" spans="1:6" ht="15.75">
      <c r="A258" s="19"/>
      <c r="C258" s="461"/>
      <c r="D258" s="461"/>
      <c r="E258" s="461"/>
      <c r="F258" s="461"/>
    </row>
    <row r="259" spans="1:6" ht="15.75">
      <c r="A259" s="19"/>
      <c r="C259" s="461"/>
      <c r="D259" s="461"/>
      <c r="E259" s="461"/>
      <c r="F259" s="461"/>
    </row>
    <row r="260" spans="1:6" ht="15.75">
      <c r="A260" s="19"/>
      <c r="C260" s="461"/>
      <c r="D260" s="461"/>
      <c r="E260" s="461"/>
      <c r="F260" s="461"/>
    </row>
    <row r="261" spans="1:6" ht="15.75">
      <c r="A261" s="19"/>
      <c r="C261" s="461"/>
      <c r="D261" s="461"/>
      <c r="E261" s="461"/>
      <c r="F261" s="461"/>
    </row>
    <row r="262" spans="1:6" ht="15.75">
      <c r="A262" s="19"/>
      <c r="C262" s="461"/>
      <c r="D262" s="461"/>
      <c r="E262" s="461"/>
      <c r="F262" s="461"/>
    </row>
    <row r="263" spans="1:6" ht="15.75">
      <c r="A263" s="19"/>
      <c r="C263" s="461"/>
      <c r="D263" s="461"/>
      <c r="E263" s="461"/>
      <c r="F263" s="461"/>
    </row>
    <row r="264" spans="1:6" ht="15.75">
      <c r="A264" s="19"/>
    </row>
    <row r="265" spans="1:6" ht="15.75">
      <c r="A265" s="19"/>
    </row>
    <row r="266" spans="1:6" ht="15.75">
      <c r="A266" s="19"/>
    </row>
    <row r="267" spans="1:6" ht="15.75">
      <c r="A267" s="19"/>
    </row>
    <row r="268" spans="1:6" ht="15.75">
      <c r="A268" s="19"/>
    </row>
    <row r="269" spans="1:6" ht="15.75">
      <c r="A269" s="19"/>
    </row>
    <row r="270" spans="1:6" ht="15.75">
      <c r="A270" s="19"/>
    </row>
    <row r="271" spans="1:6" ht="15.75">
      <c r="A271" s="19"/>
    </row>
    <row r="272" spans="1:6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I26"/>
    <mergeCell ref="A2:K2"/>
    <mergeCell ref="A3:K3"/>
    <mergeCell ref="A4:K4"/>
    <mergeCell ref="A5:K5"/>
    <mergeCell ref="A25:I25"/>
  </mergeCells>
  <printOptions horizontalCentered="1"/>
  <pageMargins left="0.77" right="0.52" top="0.56000000000000005" bottom="0.43" header="0.51181102362204722" footer="0.38"/>
  <pageSetup scale="59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Z652"/>
  <sheetViews>
    <sheetView showGridLines="0" zoomScale="70" zoomScaleNormal="70" workbookViewId="0">
      <selection activeCell="O15" sqref="O15"/>
    </sheetView>
  </sheetViews>
  <sheetFormatPr baseColWidth="10" defaultColWidth="9.140625" defaultRowHeight="15"/>
  <cols>
    <col min="1" max="1" width="62.85546875" style="20" customWidth="1"/>
    <col min="2" max="8" width="14.28515625" style="372" customWidth="1"/>
    <col min="9" max="9" width="12.42578125" style="372" customWidth="1"/>
    <col min="10" max="10" width="2.5703125" style="132" customWidth="1"/>
    <col min="11" max="256" width="9.140625" style="372"/>
    <col min="257" max="257" width="62.85546875" style="372" customWidth="1"/>
    <col min="258" max="264" width="14.28515625" style="372" customWidth="1"/>
    <col min="265" max="265" width="12.42578125" style="372" customWidth="1"/>
    <col min="266" max="266" width="2.5703125" style="372" customWidth="1"/>
    <col min="267" max="512" width="9.140625" style="372"/>
    <col min="513" max="513" width="62.85546875" style="372" customWidth="1"/>
    <col min="514" max="520" width="14.28515625" style="372" customWidth="1"/>
    <col min="521" max="521" width="12.42578125" style="372" customWidth="1"/>
    <col min="522" max="522" width="2.5703125" style="372" customWidth="1"/>
    <col min="523" max="768" width="9.140625" style="372"/>
    <col min="769" max="769" width="62.85546875" style="372" customWidth="1"/>
    <col min="770" max="776" width="14.28515625" style="372" customWidth="1"/>
    <col min="777" max="777" width="12.42578125" style="372" customWidth="1"/>
    <col min="778" max="778" width="2.5703125" style="372" customWidth="1"/>
    <col min="779" max="1024" width="9.140625" style="372"/>
    <col min="1025" max="1025" width="62.85546875" style="372" customWidth="1"/>
    <col min="1026" max="1032" width="14.28515625" style="372" customWidth="1"/>
    <col min="1033" max="1033" width="12.42578125" style="372" customWidth="1"/>
    <col min="1034" max="1034" width="2.5703125" style="372" customWidth="1"/>
    <col min="1035" max="1280" width="9.140625" style="372"/>
    <col min="1281" max="1281" width="62.85546875" style="372" customWidth="1"/>
    <col min="1282" max="1288" width="14.28515625" style="372" customWidth="1"/>
    <col min="1289" max="1289" width="12.42578125" style="372" customWidth="1"/>
    <col min="1290" max="1290" width="2.5703125" style="372" customWidth="1"/>
    <col min="1291" max="1536" width="9.140625" style="372"/>
    <col min="1537" max="1537" width="62.85546875" style="372" customWidth="1"/>
    <col min="1538" max="1544" width="14.28515625" style="372" customWidth="1"/>
    <col min="1545" max="1545" width="12.42578125" style="372" customWidth="1"/>
    <col min="1546" max="1546" width="2.5703125" style="372" customWidth="1"/>
    <col min="1547" max="1792" width="9.140625" style="372"/>
    <col min="1793" max="1793" width="62.85546875" style="372" customWidth="1"/>
    <col min="1794" max="1800" width="14.28515625" style="372" customWidth="1"/>
    <col min="1801" max="1801" width="12.42578125" style="372" customWidth="1"/>
    <col min="1802" max="1802" width="2.5703125" style="372" customWidth="1"/>
    <col min="1803" max="2048" width="9.140625" style="372"/>
    <col min="2049" max="2049" width="62.85546875" style="372" customWidth="1"/>
    <col min="2050" max="2056" width="14.28515625" style="372" customWidth="1"/>
    <col min="2057" max="2057" width="12.42578125" style="372" customWidth="1"/>
    <col min="2058" max="2058" width="2.5703125" style="372" customWidth="1"/>
    <col min="2059" max="2304" width="9.140625" style="372"/>
    <col min="2305" max="2305" width="62.85546875" style="372" customWidth="1"/>
    <col min="2306" max="2312" width="14.28515625" style="372" customWidth="1"/>
    <col min="2313" max="2313" width="12.42578125" style="372" customWidth="1"/>
    <col min="2314" max="2314" width="2.5703125" style="372" customWidth="1"/>
    <col min="2315" max="2560" width="9.140625" style="372"/>
    <col min="2561" max="2561" width="62.85546875" style="372" customWidth="1"/>
    <col min="2562" max="2568" width="14.28515625" style="372" customWidth="1"/>
    <col min="2569" max="2569" width="12.42578125" style="372" customWidth="1"/>
    <col min="2570" max="2570" width="2.5703125" style="372" customWidth="1"/>
    <col min="2571" max="2816" width="9.140625" style="372"/>
    <col min="2817" max="2817" width="62.85546875" style="372" customWidth="1"/>
    <col min="2818" max="2824" width="14.28515625" style="372" customWidth="1"/>
    <col min="2825" max="2825" width="12.42578125" style="372" customWidth="1"/>
    <col min="2826" max="2826" width="2.5703125" style="372" customWidth="1"/>
    <col min="2827" max="3072" width="9.140625" style="372"/>
    <col min="3073" max="3073" width="62.85546875" style="372" customWidth="1"/>
    <col min="3074" max="3080" width="14.28515625" style="372" customWidth="1"/>
    <col min="3081" max="3081" width="12.42578125" style="372" customWidth="1"/>
    <col min="3082" max="3082" width="2.5703125" style="372" customWidth="1"/>
    <col min="3083" max="3328" width="9.140625" style="372"/>
    <col min="3329" max="3329" width="62.85546875" style="372" customWidth="1"/>
    <col min="3330" max="3336" width="14.28515625" style="372" customWidth="1"/>
    <col min="3337" max="3337" width="12.42578125" style="372" customWidth="1"/>
    <col min="3338" max="3338" width="2.5703125" style="372" customWidth="1"/>
    <col min="3339" max="3584" width="9.140625" style="372"/>
    <col min="3585" max="3585" width="62.85546875" style="372" customWidth="1"/>
    <col min="3586" max="3592" width="14.28515625" style="372" customWidth="1"/>
    <col min="3593" max="3593" width="12.42578125" style="372" customWidth="1"/>
    <col min="3594" max="3594" width="2.5703125" style="372" customWidth="1"/>
    <col min="3595" max="3840" width="9.140625" style="372"/>
    <col min="3841" max="3841" width="62.85546875" style="372" customWidth="1"/>
    <col min="3842" max="3848" width="14.28515625" style="372" customWidth="1"/>
    <col min="3849" max="3849" width="12.42578125" style="372" customWidth="1"/>
    <col min="3850" max="3850" width="2.5703125" style="372" customWidth="1"/>
    <col min="3851" max="4096" width="9.140625" style="372"/>
    <col min="4097" max="4097" width="62.85546875" style="372" customWidth="1"/>
    <col min="4098" max="4104" width="14.28515625" style="372" customWidth="1"/>
    <col min="4105" max="4105" width="12.42578125" style="372" customWidth="1"/>
    <col min="4106" max="4106" width="2.5703125" style="372" customWidth="1"/>
    <col min="4107" max="4352" width="9.140625" style="372"/>
    <col min="4353" max="4353" width="62.85546875" style="372" customWidth="1"/>
    <col min="4354" max="4360" width="14.28515625" style="372" customWidth="1"/>
    <col min="4361" max="4361" width="12.42578125" style="372" customWidth="1"/>
    <col min="4362" max="4362" width="2.5703125" style="372" customWidth="1"/>
    <col min="4363" max="4608" width="9.140625" style="372"/>
    <col min="4609" max="4609" width="62.85546875" style="372" customWidth="1"/>
    <col min="4610" max="4616" width="14.28515625" style="372" customWidth="1"/>
    <col min="4617" max="4617" width="12.42578125" style="372" customWidth="1"/>
    <col min="4618" max="4618" width="2.5703125" style="372" customWidth="1"/>
    <col min="4619" max="4864" width="9.140625" style="372"/>
    <col min="4865" max="4865" width="62.85546875" style="372" customWidth="1"/>
    <col min="4866" max="4872" width="14.28515625" style="372" customWidth="1"/>
    <col min="4873" max="4873" width="12.42578125" style="372" customWidth="1"/>
    <col min="4874" max="4874" width="2.5703125" style="372" customWidth="1"/>
    <col min="4875" max="5120" width="9.140625" style="372"/>
    <col min="5121" max="5121" width="62.85546875" style="372" customWidth="1"/>
    <col min="5122" max="5128" width="14.28515625" style="372" customWidth="1"/>
    <col min="5129" max="5129" width="12.42578125" style="372" customWidth="1"/>
    <col min="5130" max="5130" width="2.5703125" style="372" customWidth="1"/>
    <col min="5131" max="5376" width="9.140625" style="372"/>
    <col min="5377" max="5377" width="62.85546875" style="372" customWidth="1"/>
    <col min="5378" max="5384" width="14.28515625" style="372" customWidth="1"/>
    <col min="5385" max="5385" width="12.42578125" style="372" customWidth="1"/>
    <col min="5386" max="5386" width="2.5703125" style="372" customWidth="1"/>
    <col min="5387" max="5632" width="9.140625" style="372"/>
    <col min="5633" max="5633" width="62.85546875" style="372" customWidth="1"/>
    <col min="5634" max="5640" width="14.28515625" style="372" customWidth="1"/>
    <col min="5641" max="5641" width="12.42578125" style="372" customWidth="1"/>
    <col min="5642" max="5642" width="2.5703125" style="372" customWidth="1"/>
    <col min="5643" max="5888" width="9.140625" style="372"/>
    <col min="5889" max="5889" width="62.85546875" style="372" customWidth="1"/>
    <col min="5890" max="5896" width="14.28515625" style="372" customWidth="1"/>
    <col min="5897" max="5897" width="12.42578125" style="372" customWidth="1"/>
    <col min="5898" max="5898" width="2.5703125" style="372" customWidth="1"/>
    <col min="5899" max="6144" width="9.140625" style="372"/>
    <col min="6145" max="6145" width="62.85546875" style="372" customWidth="1"/>
    <col min="6146" max="6152" width="14.28515625" style="372" customWidth="1"/>
    <col min="6153" max="6153" width="12.42578125" style="372" customWidth="1"/>
    <col min="6154" max="6154" width="2.5703125" style="372" customWidth="1"/>
    <col min="6155" max="6400" width="9.140625" style="372"/>
    <col min="6401" max="6401" width="62.85546875" style="372" customWidth="1"/>
    <col min="6402" max="6408" width="14.28515625" style="372" customWidth="1"/>
    <col min="6409" max="6409" width="12.42578125" style="372" customWidth="1"/>
    <col min="6410" max="6410" width="2.5703125" style="372" customWidth="1"/>
    <col min="6411" max="6656" width="9.140625" style="372"/>
    <col min="6657" max="6657" width="62.85546875" style="372" customWidth="1"/>
    <col min="6658" max="6664" width="14.28515625" style="372" customWidth="1"/>
    <col min="6665" max="6665" width="12.42578125" style="372" customWidth="1"/>
    <col min="6666" max="6666" width="2.5703125" style="372" customWidth="1"/>
    <col min="6667" max="6912" width="9.140625" style="372"/>
    <col min="6913" max="6913" width="62.85546875" style="372" customWidth="1"/>
    <col min="6914" max="6920" width="14.28515625" style="372" customWidth="1"/>
    <col min="6921" max="6921" width="12.42578125" style="372" customWidth="1"/>
    <col min="6922" max="6922" width="2.5703125" style="372" customWidth="1"/>
    <col min="6923" max="7168" width="9.140625" style="372"/>
    <col min="7169" max="7169" width="62.85546875" style="372" customWidth="1"/>
    <col min="7170" max="7176" width="14.28515625" style="372" customWidth="1"/>
    <col min="7177" max="7177" width="12.42578125" style="372" customWidth="1"/>
    <col min="7178" max="7178" width="2.5703125" style="372" customWidth="1"/>
    <col min="7179" max="7424" width="9.140625" style="372"/>
    <col min="7425" max="7425" width="62.85546875" style="372" customWidth="1"/>
    <col min="7426" max="7432" width="14.28515625" style="372" customWidth="1"/>
    <col min="7433" max="7433" width="12.42578125" style="372" customWidth="1"/>
    <col min="7434" max="7434" width="2.5703125" style="372" customWidth="1"/>
    <col min="7435" max="7680" width="9.140625" style="372"/>
    <col min="7681" max="7681" width="62.85546875" style="372" customWidth="1"/>
    <col min="7682" max="7688" width="14.28515625" style="372" customWidth="1"/>
    <col min="7689" max="7689" width="12.42578125" style="372" customWidth="1"/>
    <col min="7690" max="7690" width="2.5703125" style="372" customWidth="1"/>
    <col min="7691" max="7936" width="9.140625" style="372"/>
    <col min="7937" max="7937" width="62.85546875" style="372" customWidth="1"/>
    <col min="7938" max="7944" width="14.28515625" style="372" customWidth="1"/>
    <col min="7945" max="7945" width="12.42578125" style="372" customWidth="1"/>
    <col min="7946" max="7946" width="2.5703125" style="372" customWidth="1"/>
    <col min="7947" max="8192" width="9.140625" style="372"/>
    <col min="8193" max="8193" width="62.85546875" style="372" customWidth="1"/>
    <col min="8194" max="8200" width="14.28515625" style="372" customWidth="1"/>
    <col min="8201" max="8201" width="12.42578125" style="372" customWidth="1"/>
    <col min="8202" max="8202" width="2.5703125" style="372" customWidth="1"/>
    <col min="8203" max="8448" width="9.140625" style="372"/>
    <col min="8449" max="8449" width="62.85546875" style="372" customWidth="1"/>
    <col min="8450" max="8456" width="14.28515625" style="372" customWidth="1"/>
    <col min="8457" max="8457" width="12.42578125" style="372" customWidth="1"/>
    <col min="8458" max="8458" width="2.5703125" style="372" customWidth="1"/>
    <col min="8459" max="8704" width="9.140625" style="372"/>
    <col min="8705" max="8705" width="62.85546875" style="372" customWidth="1"/>
    <col min="8706" max="8712" width="14.28515625" style="372" customWidth="1"/>
    <col min="8713" max="8713" width="12.42578125" style="372" customWidth="1"/>
    <col min="8714" max="8714" width="2.5703125" style="372" customWidth="1"/>
    <col min="8715" max="8960" width="9.140625" style="372"/>
    <col min="8961" max="8961" width="62.85546875" style="372" customWidth="1"/>
    <col min="8962" max="8968" width="14.28515625" style="372" customWidth="1"/>
    <col min="8969" max="8969" width="12.42578125" style="372" customWidth="1"/>
    <col min="8970" max="8970" width="2.5703125" style="372" customWidth="1"/>
    <col min="8971" max="9216" width="9.140625" style="372"/>
    <col min="9217" max="9217" width="62.85546875" style="372" customWidth="1"/>
    <col min="9218" max="9224" width="14.28515625" style="372" customWidth="1"/>
    <col min="9225" max="9225" width="12.42578125" style="372" customWidth="1"/>
    <col min="9226" max="9226" width="2.5703125" style="372" customWidth="1"/>
    <col min="9227" max="9472" width="9.140625" style="372"/>
    <col min="9473" max="9473" width="62.85546875" style="372" customWidth="1"/>
    <col min="9474" max="9480" width="14.28515625" style="372" customWidth="1"/>
    <col min="9481" max="9481" width="12.42578125" style="372" customWidth="1"/>
    <col min="9482" max="9482" width="2.5703125" style="372" customWidth="1"/>
    <col min="9483" max="9728" width="9.140625" style="372"/>
    <col min="9729" max="9729" width="62.85546875" style="372" customWidth="1"/>
    <col min="9730" max="9736" width="14.28515625" style="372" customWidth="1"/>
    <col min="9737" max="9737" width="12.42578125" style="372" customWidth="1"/>
    <col min="9738" max="9738" width="2.5703125" style="372" customWidth="1"/>
    <col min="9739" max="9984" width="9.140625" style="372"/>
    <col min="9985" max="9985" width="62.85546875" style="372" customWidth="1"/>
    <col min="9986" max="9992" width="14.28515625" style="372" customWidth="1"/>
    <col min="9993" max="9993" width="12.42578125" style="372" customWidth="1"/>
    <col min="9994" max="9994" width="2.5703125" style="372" customWidth="1"/>
    <col min="9995" max="10240" width="9.140625" style="372"/>
    <col min="10241" max="10241" width="62.85546875" style="372" customWidth="1"/>
    <col min="10242" max="10248" width="14.28515625" style="372" customWidth="1"/>
    <col min="10249" max="10249" width="12.42578125" style="372" customWidth="1"/>
    <col min="10250" max="10250" width="2.5703125" style="372" customWidth="1"/>
    <col min="10251" max="10496" width="9.140625" style="372"/>
    <col min="10497" max="10497" width="62.85546875" style="372" customWidth="1"/>
    <col min="10498" max="10504" width="14.28515625" style="372" customWidth="1"/>
    <col min="10505" max="10505" width="12.42578125" style="372" customWidth="1"/>
    <col min="10506" max="10506" width="2.5703125" style="372" customWidth="1"/>
    <col min="10507" max="10752" width="9.140625" style="372"/>
    <col min="10753" max="10753" width="62.85546875" style="372" customWidth="1"/>
    <col min="10754" max="10760" width="14.28515625" style="372" customWidth="1"/>
    <col min="10761" max="10761" width="12.42578125" style="372" customWidth="1"/>
    <col min="10762" max="10762" width="2.5703125" style="372" customWidth="1"/>
    <col min="10763" max="11008" width="9.140625" style="372"/>
    <col min="11009" max="11009" width="62.85546875" style="372" customWidth="1"/>
    <col min="11010" max="11016" width="14.28515625" style="372" customWidth="1"/>
    <col min="11017" max="11017" width="12.42578125" style="372" customWidth="1"/>
    <col min="11018" max="11018" width="2.5703125" style="372" customWidth="1"/>
    <col min="11019" max="11264" width="9.140625" style="372"/>
    <col min="11265" max="11265" width="62.85546875" style="372" customWidth="1"/>
    <col min="11266" max="11272" width="14.28515625" style="372" customWidth="1"/>
    <col min="11273" max="11273" width="12.42578125" style="372" customWidth="1"/>
    <col min="11274" max="11274" width="2.5703125" style="372" customWidth="1"/>
    <col min="11275" max="11520" width="9.140625" style="372"/>
    <col min="11521" max="11521" width="62.85546875" style="372" customWidth="1"/>
    <col min="11522" max="11528" width="14.28515625" style="372" customWidth="1"/>
    <col min="11529" max="11529" width="12.42578125" style="372" customWidth="1"/>
    <col min="11530" max="11530" width="2.5703125" style="372" customWidth="1"/>
    <col min="11531" max="11776" width="9.140625" style="372"/>
    <col min="11777" max="11777" width="62.85546875" style="372" customWidth="1"/>
    <col min="11778" max="11784" width="14.28515625" style="372" customWidth="1"/>
    <col min="11785" max="11785" width="12.42578125" style="372" customWidth="1"/>
    <col min="11786" max="11786" width="2.5703125" style="372" customWidth="1"/>
    <col min="11787" max="12032" width="9.140625" style="372"/>
    <col min="12033" max="12033" width="62.85546875" style="372" customWidth="1"/>
    <col min="12034" max="12040" width="14.28515625" style="372" customWidth="1"/>
    <col min="12041" max="12041" width="12.42578125" style="372" customWidth="1"/>
    <col min="12042" max="12042" width="2.5703125" style="372" customWidth="1"/>
    <col min="12043" max="12288" width="9.140625" style="372"/>
    <col min="12289" max="12289" width="62.85546875" style="372" customWidth="1"/>
    <col min="12290" max="12296" width="14.28515625" style="372" customWidth="1"/>
    <col min="12297" max="12297" width="12.42578125" style="372" customWidth="1"/>
    <col min="12298" max="12298" width="2.5703125" style="372" customWidth="1"/>
    <col min="12299" max="12544" width="9.140625" style="372"/>
    <col min="12545" max="12545" width="62.85546875" style="372" customWidth="1"/>
    <col min="12546" max="12552" width="14.28515625" style="372" customWidth="1"/>
    <col min="12553" max="12553" width="12.42578125" style="372" customWidth="1"/>
    <col min="12554" max="12554" width="2.5703125" style="372" customWidth="1"/>
    <col min="12555" max="12800" width="9.140625" style="372"/>
    <col min="12801" max="12801" width="62.85546875" style="372" customWidth="1"/>
    <col min="12802" max="12808" width="14.28515625" style="372" customWidth="1"/>
    <col min="12809" max="12809" width="12.42578125" style="372" customWidth="1"/>
    <col min="12810" max="12810" width="2.5703125" style="372" customWidth="1"/>
    <col min="12811" max="13056" width="9.140625" style="372"/>
    <col min="13057" max="13057" width="62.85546875" style="372" customWidth="1"/>
    <col min="13058" max="13064" width="14.28515625" style="372" customWidth="1"/>
    <col min="13065" max="13065" width="12.42578125" style="372" customWidth="1"/>
    <col min="13066" max="13066" width="2.5703125" style="372" customWidth="1"/>
    <col min="13067" max="13312" width="9.140625" style="372"/>
    <col min="13313" max="13313" width="62.85546875" style="372" customWidth="1"/>
    <col min="13314" max="13320" width="14.28515625" style="372" customWidth="1"/>
    <col min="13321" max="13321" width="12.42578125" style="372" customWidth="1"/>
    <col min="13322" max="13322" width="2.5703125" style="372" customWidth="1"/>
    <col min="13323" max="13568" width="9.140625" style="372"/>
    <col min="13569" max="13569" width="62.85546875" style="372" customWidth="1"/>
    <col min="13570" max="13576" width="14.28515625" style="372" customWidth="1"/>
    <col min="13577" max="13577" width="12.42578125" style="372" customWidth="1"/>
    <col min="13578" max="13578" width="2.5703125" style="372" customWidth="1"/>
    <col min="13579" max="13824" width="9.140625" style="372"/>
    <col min="13825" max="13825" width="62.85546875" style="372" customWidth="1"/>
    <col min="13826" max="13832" width="14.28515625" style="372" customWidth="1"/>
    <col min="13833" max="13833" width="12.42578125" style="372" customWidth="1"/>
    <col min="13834" max="13834" width="2.5703125" style="372" customWidth="1"/>
    <col min="13835" max="14080" width="9.140625" style="372"/>
    <col min="14081" max="14081" width="62.85546875" style="372" customWidth="1"/>
    <col min="14082" max="14088" width="14.28515625" style="372" customWidth="1"/>
    <col min="14089" max="14089" width="12.42578125" style="372" customWidth="1"/>
    <col min="14090" max="14090" width="2.5703125" style="372" customWidth="1"/>
    <col min="14091" max="14336" width="9.140625" style="372"/>
    <col min="14337" max="14337" width="62.85546875" style="372" customWidth="1"/>
    <col min="14338" max="14344" width="14.28515625" style="372" customWidth="1"/>
    <col min="14345" max="14345" width="12.42578125" style="372" customWidth="1"/>
    <col min="14346" max="14346" width="2.5703125" style="372" customWidth="1"/>
    <col min="14347" max="14592" width="9.140625" style="372"/>
    <col min="14593" max="14593" width="62.85546875" style="372" customWidth="1"/>
    <col min="14594" max="14600" width="14.28515625" style="372" customWidth="1"/>
    <col min="14601" max="14601" width="12.42578125" style="372" customWidth="1"/>
    <col min="14602" max="14602" width="2.5703125" style="372" customWidth="1"/>
    <col min="14603" max="14848" width="9.140625" style="372"/>
    <col min="14849" max="14849" width="62.85546875" style="372" customWidth="1"/>
    <col min="14850" max="14856" width="14.28515625" style="372" customWidth="1"/>
    <col min="14857" max="14857" width="12.42578125" style="372" customWidth="1"/>
    <col min="14858" max="14858" width="2.5703125" style="372" customWidth="1"/>
    <col min="14859" max="15104" width="9.140625" style="372"/>
    <col min="15105" max="15105" width="62.85546875" style="372" customWidth="1"/>
    <col min="15106" max="15112" width="14.28515625" style="372" customWidth="1"/>
    <col min="15113" max="15113" width="12.42578125" style="372" customWidth="1"/>
    <col min="15114" max="15114" width="2.5703125" style="372" customWidth="1"/>
    <col min="15115" max="15360" width="9.140625" style="372"/>
    <col min="15361" max="15361" width="62.85546875" style="372" customWidth="1"/>
    <col min="15362" max="15368" width="14.28515625" style="372" customWidth="1"/>
    <col min="15369" max="15369" width="12.42578125" style="372" customWidth="1"/>
    <col min="15370" max="15370" width="2.5703125" style="372" customWidth="1"/>
    <col min="15371" max="15616" width="9.140625" style="372"/>
    <col min="15617" max="15617" width="62.85546875" style="372" customWidth="1"/>
    <col min="15618" max="15624" width="14.28515625" style="372" customWidth="1"/>
    <col min="15625" max="15625" width="12.42578125" style="372" customWidth="1"/>
    <col min="15626" max="15626" width="2.5703125" style="372" customWidth="1"/>
    <col min="15627" max="15872" width="9.140625" style="372"/>
    <col min="15873" max="15873" width="62.85546875" style="372" customWidth="1"/>
    <col min="15874" max="15880" width="14.28515625" style="372" customWidth="1"/>
    <col min="15881" max="15881" width="12.42578125" style="372" customWidth="1"/>
    <col min="15882" max="15882" width="2.5703125" style="372" customWidth="1"/>
    <col min="15883" max="16128" width="9.140625" style="372"/>
    <col min="16129" max="16129" width="62.85546875" style="372" customWidth="1"/>
    <col min="16130" max="16136" width="14.28515625" style="372" customWidth="1"/>
    <col min="16137" max="16137" width="12.42578125" style="372" customWidth="1"/>
    <col min="16138" max="16138" width="2.5703125" style="372" customWidth="1"/>
    <col min="16139" max="16384" width="9.140625" style="372"/>
  </cols>
  <sheetData>
    <row r="1" spans="1:26" s="1" customFormat="1" ht="3.75" customHeight="1">
      <c r="A1" s="133"/>
      <c r="B1" s="134"/>
      <c r="C1" s="134"/>
      <c r="D1" s="134"/>
      <c r="E1" s="134"/>
      <c r="F1" s="134"/>
      <c r="G1" s="134"/>
      <c r="H1" s="134"/>
      <c r="I1" s="134"/>
      <c r="J1" s="152"/>
    </row>
    <row r="2" spans="1:26" s="1" customFormat="1" ht="39" customHeight="1">
      <c r="A2" s="858" t="s">
        <v>700</v>
      </c>
      <c r="B2" s="858"/>
      <c r="C2" s="858"/>
      <c r="D2" s="858"/>
      <c r="E2" s="858"/>
      <c r="F2" s="858"/>
      <c r="G2" s="858"/>
      <c r="H2" s="858"/>
      <c r="I2" s="858"/>
      <c r="J2" s="152"/>
    </row>
    <row r="3" spans="1:26" s="1" customFormat="1" ht="24.95" customHeight="1">
      <c r="A3" s="858" t="s">
        <v>240</v>
      </c>
      <c r="B3" s="858"/>
      <c r="C3" s="858"/>
      <c r="D3" s="858"/>
      <c r="E3" s="858"/>
      <c r="F3" s="858"/>
      <c r="G3" s="858"/>
      <c r="H3" s="858"/>
      <c r="I3" s="858"/>
      <c r="J3" s="152"/>
    </row>
    <row r="4" spans="1:26" s="1" customFormat="1" ht="24.95" customHeight="1">
      <c r="A4" s="858" t="s">
        <v>927</v>
      </c>
      <c r="B4" s="858"/>
      <c r="C4" s="858"/>
      <c r="D4" s="858"/>
      <c r="E4" s="858"/>
      <c r="F4" s="858"/>
      <c r="G4" s="858"/>
      <c r="H4" s="858"/>
      <c r="I4" s="858"/>
      <c r="J4" s="152"/>
    </row>
    <row r="5" spans="1:26" s="1" customFormat="1" ht="39" customHeight="1">
      <c r="A5" s="923" t="s">
        <v>734</v>
      </c>
      <c r="B5" s="923"/>
      <c r="C5" s="923"/>
      <c r="D5" s="923"/>
      <c r="E5" s="923"/>
      <c r="F5" s="923"/>
      <c r="G5" s="923"/>
      <c r="H5" s="923"/>
      <c r="I5" s="923"/>
      <c r="J5" s="152"/>
    </row>
    <row r="6" spans="1:26" ht="7.5" customHeight="1">
      <c r="A6" s="107"/>
    </row>
    <row r="7" spans="1:26" ht="19.5" customHeight="1">
      <c r="A7" s="108"/>
      <c r="B7" s="135"/>
      <c r="C7" s="109"/>
      <c r="D7" s="109"/>
      <c r="E7" s="109"/>
      <c r="F7" s="109"/>
      <c r="G7" s="110"/>
      <c r="H7" s="110"/>
      <c r="I7" s="111"/>
      <c r="J7" s="153"/>
      <c r="K7" s="17"/>
      <c r="L7" s="17"/>
      <c r="M7" s="17"/>
      <c r="N7" s="17"/>
      <c r="O7" s="17"/>
    </row>
    <row r="8" spans="1:26" ht="36" customHeight="1">
      <c r="A8" s="136" t="s">
        <v>916</v>
      </c>
      <c r="B8" s="136" t="s">
        <v>701</v>
      </c>
      <c r="C8" s="136" t="s">
        <v>703</v>
      </c>
      <c r="D8" s="136" t="s">
        <v>704</v>
      </c>
      <c r="E8" s="136" t="s">
        <v>706</v>
      </c>
      <c r="F8" s="136" t="s">
        <v>707</v>
      </c>
      <c r="G8" s="136" t="s">
        <v>708</v>
      </c>
      <c r="H8" s="137" t="s">
        <v>241</v>
      </c>
      <c r="I8" s="733" t="s">
        <v>11</v>
      </c>
      <c r="J8" s="153"/>
      <c r="W8" s="372">
        <v>1</v>
      </c>
      <c r="X8" s="372">
        <v>1</v>
      </c>
      <c r="Y8" s="372">
        <v>1</v>
      </c>
      <c r="Z8" s="372">
        <v>1</v>
      </c>
    </row>
    <row r="9" spans="1:26" ht="30.75" customHeight="1">
      <c r="A9" s="113" t="s">
        <v>135</v>
      </c>
      <c r="B9" s="113">
        <v>4471.3505163999998</v>
      </c>
      <c r="C9" s="114">
        <v>6028.2346398</v>
      </c>
      <c r="D9" s="114">
        <v>180.45366000000001</v>
      </c>
      <c r="E9" s="114">
        <v>574.69871999999998</v>
      </c>
      <c r="F9" s="114">
        <v>2044.7845199999999</v>
      </c>
      <c r="G9" s="113">
        <v>3902.5792900000001</v>
      </c>
      <c r="H9" s="113">
        <f t="shared" ref="H9:H26" si="0">SUM(B9:G9)</f>
        <v>17202.101346199997</v>
      </c>
      <c r="I9" s="138">
        <f>+H9/$H$27</f>
        <v>6.2232519542530897E-3</v>
      </c>
      <c r="J9" s="290"/>
      <c r="K9" s="17"/>
      <c r="L9" s="17"/>
      <c r="M9" s="17"/>
      <c r="N9" s="17"/>
      <c r="O9" s="17"/>
    </row>
    <row r="10" spans="1:26" ht="30.75" customHeight="1">
      <c r="A10" s="113" t="s">
        <v>136</v>
      </c>
      <c r="B10" s="113">
        <v>1671.0609916000001</v>
      </c>
      <c r="C10" s="114">
        <v>1051.3581899999999</v>
      </c>
      <c r="D10" s="114">
        <v>0</v>
      </c>
      <c r="E10" s="114">
        <v>0</v>
      </c>
      <c r="F10" s="114">
        <v>135.74982999999997</v>
      </c>
      <c r="G10" s="113">
        <v>795.21622000000002</v>
      </c>
      <c r="H10" s="113">
        <f t="shared" si="0"/>
        <v>3653.3852316000002</v>
      </c>
      <c r="I10" s="138">
        <f t="shared" ref="I10:I27" si="1">+H10/$H$27</f>
        <v>1.3216953164397281E-3</v>
      </c>
      <c r="J10" s="290"/>
      <c r="K10" s="17"/>
      <c r="L10" s="17"/>
      <c r="M10" s="17"/>
      <c r="N10" s="17"/>
      <c r="O10" s="17"/>
    </row>
    <row r="11" spans="1:26" ht="30.75" customHeight="1">
      <c r="A11" s="113" t="s">
        <v>137</v>
      </c>
      <c r="B11" s="113">
        <v>19278.603335</v>
      </c>
      <c r="C11" s="114">
        <v>2894.2695299999996</v>
      </c>
      <c r="D11" s="114">
        <v>192.94987</v>
      </c>
      <c r="E11" s="114">
        <v>128.66034999999999</v>
      </c>
      <c r="F11" s="114">
        <v>0</v>
      </c>
      <c r="G11" s="113">
        <v>0</v>
      </c>
      <c r="H11" s="113">
        <f t="shared" si="0"/>
        <v>22494.483084999996</v>
      </c>
      <c r="I11" s="138">
        <f t="shared" si="1"/>
        <v>8.1378915866905585E-3</v>
      </c>
      <c r="J11" s="290"/>
      <c r="K11" s="17"/>
      <c r="L11" s="17"/>
      <c r="M11" s="17"/>
      <c r="N11" s="17"/>
      <c r="O11" s="17"/>
    </row>
    <row r="12" spans="1:26" ht="30.75" customHeight="1">
      <c r="A12" s="113" t="s">
        <v>138</v>
      </c>
      <c r="B12" s="113">
        <v>10916.0720282</v>
      </c>
      <c r="C12" s="114">
        <v>6100.9620700000005</v>
      </c>
      <c r="D12" s="114">
        <v>7395.1595499999994</v>
      </c>
      <c r="E12" s="114">
        <v>2690.7463708</v>
      </c>
      <c r="F12" s="114">
        <v>0</v>
      </c>
      <c r="G12" s="113">
        <v>0</v>
      </c>
      <c r="H12" s="113">
        <f t="shared" si="0"/>
        <v>27102.940019000001</v>
      </c>
      <c r="I12" s="138">
        <f t="shared" si="1"/>
        <v>9.8051058440314018E-3</v>
      </c>
      <c r="J12" s="290"/>
      <c r="K12" s="17"/>
      <c r="L12" s="17"/>
      <c r="M12" s="17"/>
      <c r="N12" s="17"/>
      <c r="O12" s="17"/>
    </row>
    <row r="13" spans="1:26" ht="30.75" customHeight="1">
      <c r="A13" s="113" t="s">
        <v>139</v>
      </c>
      <c r="B13" s="113">
        <v>113139.07190919999</v>
      </c>
      <c r="C13" s="114">
        <v>52035.605191000002</v>
      </c>
      <c r="D13" s="114">
        <v>11550.139732000001</v>
      </c>
      <c r="E13" s="114">
        <v>1135.5613492</v>
      </c>
      <c r="F13" s="114">
        <v>973.85707839999998</v>
      </c>
      <c r="G13" s="113">
        <v>1099.06683</v>
      </c>
      <c r="H13" s="113">
        <f t="shared" si="0"/>
        <v>179933.30208980001</v>
      </c>
      <c r="I13" s="138">
        <f t="shared" si="1"/>
        <v>6.5094970162637752E-2</v>
      </c>
      <c r="J13" s="290"/>
      <c r="K13" s="17"/>
      <c r="L13" s="17"/>
      <c r="M13" s="17"/>
      <c r="N13" s="17"/>
      <c r="O13" s="17"/>
    </row>
    <row r="14" spans="1:26" ht="30.75" customHeight="1">
      <c r="A14" s="113" t="s">
        <v>140</v>
      </c>
      <c r="B14" s="113">
        <v>13545.5106368</v>
      </c>
      <c r="C14" s="114">
        <v>6019.8684800000001</v>
      </c>
      <c r="D14" s="114">
        <v>716.33960000000002</v>
      </c>
      <c r="E14" s="114">
        <v>524.36053000000004</v>
      </c>
      <c r="F14" s="114">
        <v>25.16666</v>
      </c>
      <c r="G14" s="113">
        <v>1137.4433300000001</v>
      </c>
      <c r="H14" s="113">
        <f t="shared" si="0"/>
        <v>21968.689236799997</v>
      </c>
      <c r="I14" s="138">
        <f t="shared" si="1"/>
        <v>7.9476736867089542E-3</v>
      </c>
      <c r="J14" s="290"/>
      <c r="K14" s="17"/>
      <c r="L14" s="17"/>
      <c r="M14" s="17"/>
      <c r="N14" s="17"/>
      <c r="O14" s="17"/>
    </row>
    <row r="15" spans="1:26" ht="30.75" customHeight="1">
      <c r="A15" s="113" t="s">
        <v>97</v>
      </c>
      <c r="B15" s="113">
        <v>100559.4047886</v>
      </c>
      <c r="C15" s="114">
        <v>45976.116510599997</v>
      </c>
      <c r="D15" s="114">
        <v>15674.2399138</v>
      </c>
      <c r="E15" s="114">
        <v>3454.0295237999999</v>
      </c>
      <c r="F15" s="114">
        <v>3369.9639646000001</v>
      </c>
      <c r="G15" s="113">
        <v>1060.1997761999999</v>
      </c>
      <c r="H15" s="113">
        <f t="shared" si="0"/>
        <v>170093.95447760003</v>
      </c>
      <c r="I15" s="138">
        <f t="shared" si="1"/>
        <v>6.1535362064541903E-2</v>
      </c>
      <c r="J15" s="290"/>
      <c r="K15" s="17"/>
      <c r="L15" s="17"/>
      <c r="M15" s="17"/>
      <c r="N15" s="17"/>
      <c r="O15" s="17"/>
    </row>
    <row r="16" spans="1:26" ht="30.75" customHeight="1">
      <c r="A16" s="113" t="s">
        <v>141</v>
      </c>
      <c r="B16" s="113">
        <v>278624.265778</v>
      </c>
      <c r="C16" s="114">
        <v>91402.128037799994</v>
      </c>
      <c r="D16" s="114">
        <v>48735.790219400005</v>
      </c>
      <c r="E16" s="114">
        <v>9606.6797305999989</v>
      </c>
      <c r="F16" s="114">
        <v>6603.5619254000003</v>
      </c>
      <c r="G16" s="113">
        <v>5662.6266188</v>
      </c>
      <c r="H16" s="113">
        <f t="shared" si="0"/>
        <v>440635.05230999994</v>
      </c>
      <c r="I16" s="138">
        <f t="shared" si="1"/>
        <v>0.15940976600549892</v>
      </c>
      <c r="J16" s="290"/>
      <c r="K16" s="17"/>
      <c r="L16" s="17"/>
      <c r="M16" s="17"/>
      <c r="N16" s="17"/>
      <c r="O16" s="17"/>
    </row>
    <row r="17" spans="1:15" ht="30.75" customHeight="1">
      <c r="A17" s="113" t="s">
        <v>142</v>
      </c>
      <c r="B17" s="113">
        <v>70598.725312800001</v>
      </c>
      <c r="C17" s="114">
        <v>29368.006447799999</v>
      </c>
      <c r="D17" s="114">
        <v>7307.9938321999998</v>
      </c>
      <c r="E17" s="114">
        <v>3316.1765262000004</v>
      </c>
      <c r="F17" s="114">
        <v>887.53985840000007</v>
      </c>
      <c r="G17" s="113">
        <v>3021.816276</v>
      </c>
      <c r="H17" s="113">
        <f t="shared" si="0"/>
        <v>114500.2582534</v>
      </c>
      <c r="I17" s="138">
        <f t="shared" si="1"/>
        <v>4.1423076262445277E-2</v>
      </c>
      <c r="J17" s="290"/>
      <c r="K17" s="17"/>
      <c r="L17" s="17"/>
      <c r="M17" s="17"/>
      <c r="N17" s="17"/>
      <c r="O17" s="17"/>
    </row>
    <row r="18" spans="1:15" ht="30.75" customHeight="1">
      <c r="A18" s="113" t="s">
        <v>143</v>
      </c>
      <c r="B18" s="113">
        <v>125766.8766074</v>
      </c>
      <c r="C18" s="114">
        <v>71377.739951399999</v>
      </c>
      <c r="D18" s="114">
        <v>19871.706521799999</v>
      </c>
      <c r="E18" s="114">
        <v>6866.0605717999997</v>
      </c>
      <c r="F18" s="114">
        <v>2338.18363</v>
      </c>
      <c r="G18" s="113">
        <v>3814.5553636</v>
      </c>
      <c r="H18" s="113">
        <f t="shared" si="0"/>
        <v>230035.12264599997</v>
      </c>
      <c r="I18" s="138">
        <f t="shared" si="1"/>
        <v>8.322044485976747E-2</v>
      </c>
      <c r="J18" s="290"/>
      <c r="K18" s="17"/>
      <c r="L18" s="17"/>
      <c r="M18" s="17"/>
      <c r="N18" s="17"/>
      <c r="O18" s="17"/>
    </row>
    <row r="19" spans="1:15" ht="30.75" customHeight="1">
      <c r="A19" s="113" t="s">
        <v>144</v>
      </c>
      <c r="B19" s="113">
        <v>131693.52634919999</v>
      </c>
      <c r="C19" s="114">
        <v>36914.643308600003</v>
      </c>
      <c r="D19" s="114">
        <v>3296.9649798</v>
      </c>
      <c r="E19" s="114">
        <v>4085.4287599999998</v>
      </c>
      <c r="F19" s="114">
        <v>716.44528000000003</v>
      </c>
      <c r="G19" s="113">
        <v>1754.0991180000001</v>
      </c>
      <c r="H19" s="113">
        <f t="shared" si="0"/>
        <v>178461.10779560002</v>
      </c>
      <c r="I19" s="138">
        <f t="shared" si="1"/>
        <v>6.4562370346252868E-2</v>
      </c>
      <c r="J19" s="290"/>
      <c r="K19" s="17"/>
      <c r="L19" s="17"/>
      <c r="M19" s="17"/>
      <c r="N19" s="17"/>
      <c r="O19" s="17"/>
    </row>
    <row r="20" spans="1:15" ht="30.75" customHeight="1">
      <c r="A20" s="113" t="s">
        <v>145</v>
      </c>
      <c r="B20" s="113">
        <v>309711.46752539999</v>
      </c>
      <c r="C20" s="114">
        <v>73895.968042399996</v>
      </c>
      <c r="D20" s="114">
        <v>20531.938699999999</v>
      </c>
      <c r="E20" s="114">
        <v>5363.8132341999999</v>
      </c>
      <c r="F20" s="114">
        <v>9987.4493731999992</v>
      </c>
      <c r="G20" s="113">
        <v>9341.5348782000001</v>
      </c>
      <c r="H20" s="113">
        <f t="shared" si="0"/>
        <v>428832.17175339995</v>
      </c>
      <c r="I20" s="138">
        <f t="shared" si="1"/>
        <v>0.15513980514365908</v>
      </c>
      <c r="J20" s="290"/>
      <c r="K20" s="17"/>
      <c r="L20" s="17"/>
      <c r="M20" s="17"/>
      <c r="N20" s="17"/>
      <c r="O20" s="17"/>
    </row>
    <row r="21" spans="1:15" ht="30.75" customHeight="1">
      <c r="A21" s="113" t="s">
        <v>146</v>
      </c>
      <c r="B21" s="113">
        <v>173140.60004640001</v>
      </c>
      <c r="C21" s="114">
        <v>48676.514374600003</v>
      </c>
      <c r="D21" s="114">
        <v>11181.793448999999</v>
      </c>
      <c r="E21" s="114">
        <v>4026.2787294</v>
      </c>
      <c r="F21" s="114">
        <v>12356.5728758</v>
      </c>
      <c r="G21" s="113">
        <v>5587.1696634</v>
      </c>
      <c r="H21" s="113">
        <f t="shared" si="0"/>
        <v>254968.92913859998</v>
      </c>
      <c r="I21" s="138">
        <f t="shared" si="1"/>
        <v>9.224081724679091E-2</v>
      </c>
      <c r="J21" s="290"/>
      <c r="K21" s="17"/>
      <c r="L21" s="17"/>
      <c r="M21" s="17"/>
      <c r="N21" s="17"/>
      <c r="O21" s="17"/>
    </row>
    <row r="22" spans="1:15" ht="30.75" customHeight="1">
      <c r="A22" s="113" t="s">
        <v>147</v>
      </c>
      <c r="B22" s="113">
        <v>144088.1239368</v>
      </c>
      <c r="C22" s="114">
        <v>54025.289030799999</v>
      </c>
      <c r="D22" s="114">
        <v>23386.257127199999</v>
      </c>
      <c r="E22" s="114">
        <v>12653.661856799999</v>
      </c>
      <c r="F22" s="114">
        <v>2524.1201900000001</v>
      </c>
      <c r="G22" s="113">
        <v>5066.7361200000005</v>
      </c>
      <c r="H22" s="113">
        <f t="shared" si="0"/>
        <v>241744.18826159995</v>
      </c>
      <c r="I22" s="138">
        <f t="shared" si="1"/>
        <v>8.7456466029986718E-2</v>
      </c>
      <c r="J22" s="290"/>
      <c r="K22" s="17"/>
      <c r="L22" s="17"/>
      <c r="M22" s="17"/>
      <c r="N22" s="17"/>
      <c r="O22" s="17"/>
    </row>
    <row r="23" spans="1:15" ht="30.75" customHeight="1">
      <c r="A23" s="113" t="s">
        <v>148</v>
      </c>
      <c r="B23" s="113">
        <v>188551.07944199999</v>
      </c>
      <c r="C23" s="114">
        <v>76015.379396799995</v>
      </c>
      <c r="D23" s="114">
        <v>42530.192183399995</v>
      </c>
      <c r="E23" s="114">
        <v>9189.669399800001</v>
      </c>
      <c r="F23" s="114">
        <v>5554.6164938000002</v>
      </c>
      <c r="G23" s="113">
        <v>4965.6382510000003</v>
      </c>
      <c r="H23" s="113">
        <f t="shared" si="0"/>
        <v>326806.5751668</v>
      </c>
      <c r="I23" s="138">
        <f t="shared" si="1"/>
        <v>0.11822972186004593</v>
      </c>
      <c r="J23" s="290"/>
      <c r="K23" s="17"/>
      <c r="L23" s="17"/>
      <c r="M23" s="17"/>
      <c r="N23" s="17"/>
      <c r="O23" s="17"/>
    </row>
    <row r="24" spans="1:15" ht="30.75" customHeight="1">
      <c r="A24" s="113" t="s">
        <v>149</v>
      </c>
      <c r="B24" s="113">
        <v>847.06221119999998</v>
      </c>
      <c r="C24" s="114">
        <v>9580.6177134000009</v>
      </c>
      <c r="D24" s="114">
        <v>15.48366</v>
      </c>
      <c r="E24" s="114">
        <v>0</v>
      </c>
      <c r="F24" s="114">
        <v>166.66157999999999</v>
      </c>
      <c r="G24" s="113">
        <v>196.91428999999999</v>
      </c>
      <c r="H24" s="113">
        <f t="shared" si="0"/>
        <v>10806.739454600001</v>
      </c>
      <c r="I24" s="138">
        <f t="shared" si="1"/>
        <v>3.9095841302434755E-3</v>
      </c>
      <c r="J24" s="290"/>
      <c r="K24" s="17"/>
      <c r="L24" s="17"/>
      <c r="M24" s="17"/>
      <c r="N24" s="17"/>
      <c r="O24" s="17"/>
    </row>
    <row r="25" spans="1:15" ht="30.75" customHeight="1">
      <c r="A25" s="113" t="s">
        <v>150</v>
      </c>
      <c r="B25" s="113">
        <v>13121.350715800001</v>
      </c>
      <c r="C25" s="114">
        <v>432.7374906</v>
      </c>
      <c r="D25" s="114">
        <v>0</v>
      </c>
      <c r="E25" s="114">
        <v>0</v>
      </c>
      <c r="F25" s="114">
        <v>0</v>
      </c>
      <c r="G25" s="113">
        <v>0</v>
      </c>
      <c r="H25" s="113">
        <f t="shared" si="0"/>
        <v>13554.088206400002</v>
      </c>
      <c r="I25" s="138">
        <f t="shared" si="1"/>
        <v>4.9035001143759036E-3</v>
      </c>
      <c r="J25" s="290"/>
      <c r="K25" s="17"/>
      <c r="L25" s="17"/>
      <c r="M25" s="17"/>
      <c r="N25" s="17"/>
      <c r="O25" s="17"/>
    </row>
    <row r="26" spans="1:15" s="140" customFormat="1" ht="45.75" customHeight="1">
      <c r="A26" s="119" t="s">
        <v>151</v>
      </c>
      <c r="B26" s="119">
        <v>60155.014551399996</v>
      </c>
      <c r="C26" s="139">
        <v>12593.3821854</v>
      </c>
      <c r="D26" s="139">
        <v>4109.3942971999995</v>
      </c>
      <c r="E26" s="139">
        <v>1521.27844</v>
      </c>
      <c r="F26" s="139">
        <v>1183.3496359999999</v>
      </c>
      <c r="G26" s="119">
        <v>1810.4739095999998</v>
      </c>
      <c r="H26" s="119">
        <f t="shared" si="0"/>
        <v>81372.893019599986</v>
      </c>
      <c r="I26" s="120">
        <f t="shared" si="1"/>
        <v>2.9438497385630133E-2</v>
      </c>
      <c r="J26" s="291"/>
      <c r="K26" s="248"/>
      <c r="L26" s="248"/>
      <c r="M26" s="248"/>
      <c r="N26" s="248"/>
      <c r="O26" s="248"/>
    </row>
    <row r="27" spans="1:15" s="140" customFormat="1" ht="24" customHeight="1">
      <c r="A27" s="292" t="s">
        <v>42</v>
      </c>
      <c r="B27" s="586">
        <f>SUM(B9:B26)</f>
        <v>1759879.1666821998</v>
      </c>
      <c r="C27" s="586">
        <f t="shared" ref="C27:H27" si="2">SUM(C9:C26)</f>
        <v>624388.82059100003</v>
      </c>
      <c r="D27" s="586">
        <f t="shared" si="2"/>
        <v>216676.7972958</v>
      </c>
      <c r="E27" s="586">
        <f t="shared" si="2"/>
        <v>65137.104092600006</v>
      </c>
      <c r="F27" s="586">
        <f t="shared" si="2"/>
        <v>48868.022895600006</v>
      </c>
      <c r="G27" s="586">
        <f t="shared" si="2"/>
        <v>49216.069934799991</v>
      </c>
      <c r="H27" s="586">
        <f t="shared" si="2"/>
        <v>2764165.9814919997</v>
      </c>
      <c r="I27" s="786">
        <f t="shared" si="1"/>
        <v>1</v>
      </c>
      <c r="J27" s="291"/>
      <c r="K27" s="248"/>
      <c r="L27" s="248"/>
      <c r="M27" s="248"/>
      <c r="N27" s="248"/>
      <c r="O27" s="248"/>
    </row>
    <row r="28" spans="1:15" ht="27" customHeight="1">
      <c r="A28" s="142" t="s">
        <v>201</v>
      </c>
      <c r="B28" s="138">
        <f t="shared" ref="B28:H28" si="3">+B27/$H$27</f>
        <v>0.63667637126923859</v>
      </c>
      <c r="C28" s="138">
        <f t="shared" si="3"/>
        <v>0.22588687682712053</v>
      </c>
      <c r="D28" s="138">
        <f t="shared" si="3"/>
        <v>7.8387766417284926E-2</v>
      </c>
      <c r="E28" s="138">
        <f t="shared" si="3"/>
        <v>2.3564830957597302E-2</v>
      </c>
      <c r="F28" s="138">
        <f t="shared" si="3"/>
        <v>1.7679120292632633E-2</v>
      </c>
      <c r="G28" s="138">
        <f t="shared" si="3"/>
        <v>1.780503423612604E-2</v>
      </c>
      <c r="H28" s="138">
        <f t="shared" si="3"/>
        <v>1</v>
      </c>
      <c r="I28" s="138"/>
      <c r="J28" s="290"/>
      <c r="K28" s="17"/>
      <c r="L28" s="17"/>
      <c r="M28" s="17"/>
      <c r="N28" s="17"/>
      <c r="O28" s="17"/>
    </row>
    <row r="29" spans="1:15" ht="14.25" customHeight="1" thickBot="1">
      <c r="A29" s="143"/>
      <c r="B29" s="144"/>
      <c r="C29" s="145"/>
      <c r="D29" s="145"/>
      <c r="E29" s="145"/>
      <c r="F29" s="145"/>
      <c r="G29" s="146"/>
      <c r="H29" s="146"/>
      <c r="I29" s="147"/>
      <c r="J29" s="274"/>
      <c r="K29" s="17"/>
      <c r="L29" s="17"/>
      <c r="M29" s="17"/>
      <c r="N29" s="17"/>
      <c r="O29" s="17"/>
    </row>
    <row r="30" spans="1:15" ht="15" customHeight="1" thickTop="1">
      <c r="A30" s="34" t="s">
        <v>735</v>
      </c>
      <c r="B30" s="123"/>
      <c r="C30" s="148"/>
      <c r="D30" s="148"/>
      <c r="E30" s="148"/>
      <c r="F30" s="148"/>
      <c r="G30" s="149"/>
      <c r="H30" s="149"/>
      <c r="I30" s="149"/>
      <c r="J30" s="293"/>
      <c r="K30" s="149"/>
      <c r="L30" s="17"/>
      <c r="M30" s="17"/>
      <c r="N30" s="17"/>
      <c r="O30" s="17"/>
    </row>
    <row r="31" spans="1:15" ht="9" customHeight="1">
      <c r="C31" s="18"/>
      <c r="D31" s="18"/>
      <c r="E31" s="18"/>
      <c r="F31" s="18"/>
      <c r="G31" s="17"/>
      <c r="H31" s="17"/>
      <c r="I31" s="149"/>
      <c r="J31" s="274"/>
      <c r="K31" s="17"/>
      <c r="L31" s="17"/>
      <c r="M31" s="17"/>
      <c r="N31" s="17"/>
      <c r="O31" s="17"/>
    </row>
    <row r="32" spans="1:15" ht="9" customHeight="1">
      <c r="A32" s="16"/>
      <c r="C32" s="18"/>
      <c r="D32" s="18"/>
      <c r="E32" s="18"/>
      <c r="F32" s="18"/>
      <c r="G32" s="17"/>
      <c r="H32" s="17"/>
      <c r="I32" s="149"/>
      <c r="J32" s="274"/>
      <c r="K32" s="17"/>
      <c r="L32" s="17"/>
      <c r="M32" s="17"/>
      <c r="N32" s="17"/>
      <c r="O32" s="17"/>
    </row>
    <row r="33" spans="1:15" ht="9" customHeight="1">
      <c r="A33" s="129"/>
      <c r="C33" s="18"/>
      <c r="D33" s="18"/>
      <c r="E33" s="18"/>
      <c r="F33" s="18"/>
      <c r="G33" s="17"/>
      <c r="H33" s="17"/>
      <c r="I33" s="149"/>
      <c r="J33" s="274"/>
      <c r="K33" s="17"/>
      <c r="L33" s="17"/>
      <c r="M33" s="17"/>
      <c r="N33" s="17"/>
      <c r="O33" s="17"/>
    </row>
    <row r="34" spans="1:15" ht="9" customHeight="1">
      <c r="A34" s="16"/>
      <c r="C34" s="18"/>
      <c r="D34" s="18"/>
      <c r="E34" s="18"/>
      <c r="F34" s="18"/>
      <c r="G34" s="17"/>
      <c r="H34" s="17"/>
      <c r="I34" s="149"/>
      <c r="J34" s="274"/>
      <c r="K34" s="17"/>
      <c r="L34" s="17"/>
      <c r="M34" s="17"/>
      <c r="N34" s="17"/>
      <c r="O34" s="17"/>
    </row>
    <row r="35" spans="1:15" ht="9" customHeight="1">
      <c r="A35" s="16"/>
      <c r="C35" s="18"/>
      <c r="D35" s="18"/>
      <c r="E35" s="18"/>
      <c r="F35" s="18"/>
      <c r="G35" s="17"/>
      <c r="H35" s="17"/>
      <c r="I35" s="149"/>
      <c r="J35" s="274"/>
      <c r="K35" s="17"/>
      <c r="L35" s="17"/>
      <c r="M35" s="17"/>
      <c r="N35" s="17"/>
      <c r="O35" s="17"/>
    </row>
    <row r="36" spans="1:15" ht="9" customHeight="1">
      <c r="A36" s="16"/>
      <c r="B36" s="151"/>
      <c r="C36" s="18"/>
      <c r="D36" s="18"/>
      <c r="E36" s="18"/>
      <c r="F36" s="18"/>
      <c r="G36" s="17"/>
      <c r="H36" s="17"/>
      <c r="I36" s="149"/>
      <c r="J36" s="274"/>
      <c r="K36" s="17"/>
      <c r="L36" s="17"/>
      <c r="M36" s="17"/>
      <c r="N36" s="17"/>
      <c r="O36" s="17"/>
    </row>
    <row r="37" spans="1:15" ht="9" customHeight="1">
      <c r="A37" s="16"/>
      <c r="B37" s="151"/>
      <c r="C37" s="18"/>
      <c r="D37" s="18"/>
      <c r="E37" s="18"/>
      <c r="F37" s="18"/>
      <c r="G37" s="17"/>
      <c r="H37" s="17"/>
      <c r="I37" s="149"/>
      <c r="J37" s="274"/>
      <c r="K37" s="17"/>
      <c r="L37" s="17"/>
      <c r="M37" s="17"/>
      <c r="N37" s="17"/>
      <c r="O37" s="17"/>
    </row>
    <row r="38" spans="1:15" ht="9" customHeight="1">
      <c r="A38" s="16"/>
      <c r="B38" s="151"/>
      <c r="C38" s="18"/>
      <c r="D38" s="18"/>
      <c r="E38" s="18"/>
      <c r="F38" s="18"/>
      <c r="G38" s="17"/>
      <c r="H38" s="17"/>
      <c r="I38" s="149"/>
      <c r="J38" s="274"/>
      <c r="K38" s="17"/>
      <c r="L38" s="17"/>
      <c r="M38" s="17"/>
      <c r="N38" s="17"/>
      <c r="O38" s="17"/>
    </row>
    <row r="39" spans="1:15" ht="9" customHeight="1">
      <c r="A39" s="126"/>
      <c r="B39" s="151"/>
      <c r="C39" s="18"/>
      <c r="D39" s="18"/>
      <c r="E39" s="18"/>
      <c r="F39" s="18"/>
      <c r="G39" s="17"/>
      <c r="H39" s="17"/>
      <c r="I39" s="149"/>
      <c r="J39" s="274"/>
      <c r="K39" s="17"/>
      <c r="L39" s="17"/>
      <c r="M39" s="17"/>
      <c r="N39" s="17"/>
      <c r="O39" s="17"/>
    </row>
    <row r="40" spans="1:15" ht="9" customHeight="1">
      <c r="A40" s="16"/>
      <c r="B40" s="151"/>
      <c r="C40" s="18"/>
      <c r="D40" s="18"/>
      <c r="E40" s="18"/>
      <c r="F40" s="18"/>
      <c r="G40" s="17"/>
      <c r="H40" s="17"/>
      <c r="I40" s="149"/>
      <c r="J40" s="274"/>
      <c r="K40" s="17"/>
      <c r="L40" s="17"/>
      <c r="M40" s="17"/>
      <c r="N40" s="17"/>
      <c r="O40" s="17"/>
    </row>
    <row r="41" spans="1:15" ht="9" customHeight="1">
      <c r="A41" s="16"/>
      <c r="B41" s="151"/>
      <c r="C41" s="18"/>
      <c r="D41" s="18"/>
      <c r="E41" s="18"/>
      <c r="F41" s="18"/>
      <c r="G41" s="17"/>
      <c r="H41" s="17"/>
      <c r="I41" s="149"/>
      <c r="J41" s="274"/>
      <c r="K41" s="17"/>
      <c r="L41" s="17"/>
      <c r="M41" s="17"/>
      <c r="N41" s="17"/>
      <c r="O41" s="17"/>
    </row>
    <row r="42" spans="1:15" ht="9" customHeight="1">
      <c r="A42" s="16"/>
      <c r="B42" s="151"/>
      <c r="C42" s="18"/>
      <c r="D42" s="18"/>
      <c r="E42" s="18"/>
      <c r="F42" s="18"/>
      <c r="G42" s="17"/>
      <c r="H42" s="17"/>
      <c r="I42" s="149"/>
      <c r="J42" s="274"/>
      <c r="K42" s="17"/>
      <c r="L42" s="17"/>
      <c r="M42" s="17"/>
      <c r="N42" s="17"/>
      <c r="O42" s="17"/>
    </row>
    <row r="43" spans="1:15" ht="9" customHeight="1">
      <c r="A43" s="16"/>
      <c r="C43" s="18"/>
      <c r="D43" s="18"/>
      <c r="E43" s="18"/>
      <c r="F43" s="18"/>
      <c r="G43" s="17"/>
      <c r="H43" s="17"/>
      <c r="I43" s="149"/>
      <c r="J43" s="274"/>
      <c r="K43" s="17"/>
      <c r="L43" s="17"/>
      <c r="M43" s="17"/>
      <c r="N43" s="17"/>
      <c r="O43" s="17"/>
    </row>
    <row r="44" spans="1:15" ht="9" customHeight="1">
      <c r="A44" s="16"/>
      <c r="C44" s="18"/>
      <c r="D44" s="18"/>
      <c r="E44" s="18"/>
      <c r="F44" s="18"/>
      <c r="G44" s="17"/>
      <c r="H44" s="17"/>
      <c r="I44" s="149"/>
      <c r="J44" s="274"/>
      <c r="K44" s="17"/>
      <c r="L44" s="17"/>
      <c r="M44" s="17"/>
      <c r="N44" s="17"/>
      <c r="O44" s="17"/>
    </row>
    <row r="45" spans="1:15" ht="9" customHeight="1">
      <c r="A45" s="126"/>
      <c r="C45" s="18"/>
      <c r="D45" s="18"/>
      <c r="E45" s="18"/>
      <c r="F45" s="18"/>
      <c r="G45" s="17"/>
      <c r="H45" s="17"/>
      <c r="I45" s="149"/>
      <c r="J45" s="274"/>
      <c r="K45" s="17"/>
      <c r="L45" s="17"/>
      <c r="M45" s="17"/>
      <c r="N45" s="17"/>
      <c r="O45" s="17"/>
    </row>
    <row r="46" spans="1:15" ht="9" customHeight="1">
      <c r="A46" s="16"/>
      <c r="C46" s="18"/>
      <c r="D46" s="18"/>
      <c r="E46" s="18"/>
      <c r="F46" s="18"/>
      <c r="G46" s="17"/>
      <c r="H46" s="17"/>
      <c r="I46" s="149"/>
      <c r="J46" s="274"/>
      <c r="K46" s="17"/>
      <c r="L46" s="17"/>
      <c r="M46" s="17"/>
      <c r="N46" s="17"/>
      <c r="O46" s="17"/>
    </row>
    <row r="47" spans="1:15" ht="9" customHeight="1">
      <c r="A47" s="16"/>
      <c r="C47" s="18"/>
      <c r="D47" s="18"/>
      <c r="E47" s="18"/>
      <c r="F47" s="18"/>
      <c r="G47" s="17"/>
      <c r="H47" s="17"/>
      <c r="I47" s="149"/>
      <c r="J47" s="274"/>
      <c r="K47" s="17"/>
      <c r="L47" s="17"/>
      <c r="M47" s="17"/>
      <c r="N47" s="17"/>
      <c r="O47" s="17"/>
    </row>
    <row r="48" spans="1:15" ht="9" customHeight="1">
      <c r="A48" s="16"/>
      <c r="C48" s="18"/>
      <c r="D48" s="18"/>
      <c r="E48" s="18"/>
      <c r="F48" s="18"/>
      <c r="G48" s="17"/>
      <c r="H48" s="17"/>
      <c r="I48" s="149"/>
      <c r="J48" s="274"/>
      <c r="K48" s="17"/>
      <c r="L48" s="17"/>
      <c r="M48" s="17"/>
      <c r="N48" s="17"/>
      <c r="O48" s="17"/>
    </row>
    <row r="49" spans="1:15" ht="9" customHeight="1">
      <c r="A49" s="16"/>
      <c r="C49" s="18"/>
      <c r="D49" s="18"/>
      <c r="E49" s="18"/>
      <c r="F49" s="18"/>
      <c r="G49" s="17"/>
      <c r="H49" s="17"/>
      <c r="I49" s="149"/>
      <c r="J49" s="274"/>
      <c r="K49" s="17"/>
      <c r="L49" s="17"/>
      <c r="M49" s="17"/>
      <c r="N49" s="17"/>
      <c r="O49" s="17"/>
    </row>
    <row r="50" spans="1:15" ht="9" customHeight="1">
      <c r="A50" s="16"/>
      <c r="C50" s="18"/>
      <c r="D50" s="18"/>
      <c r="E50" s="18"/>
      <c r="F50" s="18"/>
      <c r="G50" s="17"/>
      <c r="H50" s="17"/>
      <c r="I50" s="149"/>
      <c r="J50" s="274"/>
      <c r="K50" s="17"/>
      <c r="L50" s="17"/>
      <c r="M50" s="17"/>
      <c r="N50" s="17"/>
      <c r="O50" s="17"/>
    </row>
    <row r="51" spans="1:15" ht="9" customHeight="1">
      <c r="A51" s="126"/>
      <c r="C51" s="18"/>
      <c r="D51" s="18"/>
      <c r="E51" s="18"/>
      <c r="F51" s="18"/>
      <c r="G51" s="17"/>
      <c r="H51" s="17"/>
      <c r="I51" s="149"/>
      <c r="J51" s="274"/>
      <c r="K51" s="17"/>
      <c r="L51" s="17"/>
      <c r="M51" s="17"/>
      <c r="N51" s="17"/>
      <c r="O51" s="17"/>
    </row>
    <row r="52" spans="1:15" ht="9" customHeight="1">
      <c r="A52" s="16"/>
      <c r="C52" s="18"/>
      <c r="D52" s="18"/>
      <c r="E52" s="18"/>
      <c r="F52" s="18"/>
      <c r="G52" s="17"/>
      <c r="H52" s="17"/>
      <c r="I52" s="149"/>
      <c r="J52" s="274"/>
      <c r="K52" s="17"/>
      <c r="L52" s="17"/>
      <c r="M52" s="17"/>
      <c r="N52" s="17"/>
      <c r="O52" s="17"/>
    </row>
    <row r="53" spans="1:15" ht="9" customHeight="1">
      <c r="A53" s="16"/>
      <c r="C53" s="18"/>
      <c r="D53" s="18"/>
      <c r="E53" s="18"/>
      <c r="F53" s="18"/>
      <c r="G53" s="17"/>
      <c r="H53" s="17"/>
      <c r="I53" s="149"/>
      <c r="J53" s="274"/>
      <c r="K53" s="17"/>
      <c r="L53" s="17"/>
      <c r="M53" s="17"/>
      <c r="N53" s="17"/>
      <c r="O53" s="17"/>
    </row>
    <row r="54" spans="1:15" ht="9" customHeight="1">
      <c r="A54" s="16"/>
      <c r="C54" s="18"/>
      <c r="D54" s="18"/>
      <c r="E54" s="18"/>
      <c r="F54" s="18"/>
      <c r="G54" s="17"/>
      <c r="H54" s="17"/>
      <c r="I54" s="149"/>
      <c r="J54" s="274"/>
      <c r="K54" s="17"/>
      <c r="L54" s="17"/>
      <c r="M54" s="17"/>
      <c r="N54" s="17"/>
      <c r="O54" s="17"/>
    </row>
    <row r="55" spans="1:15" ht="9" customHeight="1">
      <c r="A55" s="16"/>
      <c r="C55" s="18"/>
      <c r="D55" s="18"/>
      <c r="E55" s="18"/>
      <c r="F55" s="18"/>
      <c r="G55" s="17"/>
      <c r="H55" s="17"/>
      <c r="I55" s="149"/>
      <c r="J55" s="274"/>
      <c r="K55" s="17"/>
      <c r="L55" s="17"/>
      <c r="M55" s="17"/>
      <c r="N55" s="17"/>
      <c r="O55" s="17"/>
    </row>
    <row r="56" spans="1:15" ht="9" customHeight="1">
      <c r="A56" s="126"/>
      <c r="C56" s="18"/>
      <c r="D56" s="18"/>
      <c r="E56" s="18"/>
      <c r="F56" s="18"/>
      <c r="G56" s="17"/>
      <c r="H56" s="17"/>
      <c r="I56" s="149"/>
      <c r="J56" s="274"/>
      <c r="K56" s="17"/>
      <c r="L56" s="17"/>
      <c r="M56" s="17"/>
      <c r="N56" s="17"/>
      <c r="O56" s="17"/>
    </row>
    <row r="57" spans="1:15" ht="9" customHeight="1">
      <c r="A57" s="127"/>
      <c r="C57" s="18"/>
      <c r="D57" s="18"/>
      <c r="E57" s="18"/>
      <c r="F57" s="18"/>
      <c r="G57" s="17"/>
      <c r="H57" s="17"/>
      <c r="I57" s="149"/>
      <c r="J57" s="274"/>
      <c r="K57" s="17"/>
      <c r="L57" s="17"/>
      <c r="M57" s="17"/>
      <c r="N57" s="17"/>
      <c r="O57" s="17"/>
    </row>
    <row r="58" spans="1:15" ht="9" customHeight="1">
      <c r="A58" s="127"/>
      <c r="C58" s="18"/>
      <c r="D58" s="18"/>
      <c r="E58" s="18"/>
      <c r="F58" s="18"/>
      <c r="G58" s="17"/>
      <c r="H58" s="17"/>
      <c r="I58" s="149"/>
      <c r="J58" s="274"/>
      <c r="K58" s="17"/>
      <c r="L58" s="17"/>
      <c r="M58" s="17"/>
      <c r="N58" s="17"/>
      <c r="O58" s="17"/>
    </row>
    <row r="59" spans="1:15" ht="9" customHeight="1">
      <c r="A59" s="127"/>
      <c r="C59" s="18"/>
      <c r="D59" s="18"/>
      <c r="E59" s="18"/>
      <c r="F59" s="18"/>
      <c r="G59" s="17"/>
      <c r="H59" s="17"/>
      <c r="I59" s="149"/>
      <c r="J59" s="274"/>
      <c r="K59" s="17"/>
      <c r="L59" s="17"/>
      <c r="M59" s="17"/>
      <c r="N59" s="17"/>
      <c r="O59" s="17"/>
    </row>
    <row r="60" spans="1:15" ht="9" customHeight="1">
      <c r="A60" s="127"/>
      <c r="C60" s="18"/>
      <c r="D60" s="18"/>
      <c r="E60" s="18"/>
      <c r="F60" s="18"/>
      <c r="G60" s="17"/>
      <c r="H60" s="17"/>
      <c r="I60" s="149"/>
      <c r="J60" s="274"/>
      <c r="K60" s="17"/>
      <c r="L60" s="17"/>
      <c r="M60" s="17"/>
      <c r="N60" s="17"/>
      <c r="O60" s="17"/>
    </row>
    <row r="61" spans="1:15" ht="9" customHeight="1">
      <c r="A61" s="128"/>
      <c r="C61" s="18"/>
      <c r="D61" s="18"/>
      <c r="E61" s="18"/>
      <c r="F61" s="18"/>
      <c r="G61" s="17"/>
      <c r="H61" s="17"/>
      <c r="I61" s="149"/>
      <c r="J61" s="274"/>
      <c r="K61" s="17"/>
      <c r="L61" s="17"/>
      <c r="M61" s="17"/>
      <c r="N61" s="17"/>
      <c r="O61" s="17"/>
    </row>
    <row r="62" spans="1:15" ht="9" customHeight="1">
      <c r="A62" s="128"/>
      <c r="C62" s="18"/>
      <c r="D62" s="18"/>
      <c r="E62" s="18"/>
      <c r="F62" s="18"/>
      <c r="G62" s="17"/>
      <c r="H62" s="17"/>
      <c r="I62" s="149"/>
      <c r="J62" s="274"/>
      <c r="K62" s="17"/>
      <c r="L62" s="17"/>
      <c r="M62" s="17"/>
      <c r="N62" s="17"/>
      <c r="O62" s="17"/>
    </row>
    <row r="63" spans="1:15" ht="9" customHeight="1">
      <c r="A63" s="129"/>
      <c r="C63" s="18"/>
      <c r="D63" s="18"/>
      <c r="E63" s="18"/>
      <c r="F63" s="18"/>
      <c r="G63" s="17"/>
      <c r="H63" s="17"/>
      <c r="I63" s="149"/>
      <c r="J63" s="274"/>
      <c r="K63" s="17"/>
      <c r="L63" s="17"/>
      <c r="M63" s="17"/>
      <c r="N63" s="17"/>
      <c r="O63" s="17"/>
    </row>
    <row r="64" spans="1:15" ht="9" customHeight="1">
      <c r="A64" s="16"/>
      <c r="C64" s="18"/>
      <c r="D64" s="18"/>
      <c r="E64" s="18"/>
      <c r="F64" s="18"/>
      <c r="G64" s="17"/>
      <c r="H64" s="17"/>
      <c r="I64" s="149"/>
      <c r="J64" s="274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17"/>
      <c r="H65" s="17"/>
      <c r="I65" s="149"/>
      <c r="J65" s="274"/>
      <c r="K65" s="17"/>
      <c r="L65" s="17"/>
      <c r="M65" s="17"/>
      <c r="N65" s="17"/>
      <c r="O65" s="17"/>
    </row>
    <row r="66" spans="1:15" ht="9" customHeight="1">
      <c r="A66" s="16"/>
      <c r="C66" s="18"/>
      <c r="D66" s="18"/>
      <c r="E66" s="18"/>
      <c r="F66" s="18"/>
      <c r="G66" s="17"/>
      <c r="H66" s="17"/>
      <c r="I66" s="149"/>
      <c r="J66" s="274"/>
      <c r="K66" s="17"/>
      <c r="L66" s="17"/>
      <c r="M66" s="17"/>
      <c r="N66" s="17"/>
      <c r="O66" s="17"/>
    </row>
    <row r="67" spans="1:15" ht="9" customHeight="1">
      <c r="A67" s="16"/>
      <c r="C67" s="18"/>
      <c r="D67" s="18"/>
      <c r="E67" s="18"/>
      <c r="F67" s="18"/>
      <c r="G67" s="17"/>
      <c r="H67" s="17"/>
      <c r="I67" s="149"/>
      <c r="J67" s="274"/>
      <c r="K67" s="17"/>
      <c r="L67" s="17"/>
      <c r="M67" s="17"/>
      <c r="N67" s="17"/>
      <c r="O67" s="17"/>
    </row>
    <row r="68" spans="1:15" ht="9" customHeight="1">
      <c r="A68" s="127"/>
      <c r="C68" s="18"/>
      <c r="D68" s="18"/>
      <c r="E68" s="18"/>
      <c r="F68" s="18"/>
      <c r="G68" s="17"/>
      <c r="H68" s="17"/>
      <c r="I68" s="149"/>
      <c r="J68" s="274"/>
      <c r="K68" s="17"/>
      <c r="L68" s="17"/>
      <c r="M68" s="17"/>
      <c r="N68" s="17"/>
      <c r="O68" s="17"/>
    </row>
    <row r="69" spans="1:15" ht="9" customHeight="1">
      <c r="A69" s="129"/>
      <c r="C69" s="18"/>
      <c r="D69" s="18"/>
      <c r="E69" s="18"/>
      <c r="F69" s="18"/>
      <c r="G69" s="17"/>
      <c r="H69" s="17"/>
      <c r="I69" s="149"/>
      <c r="J69" s="274"/>
      <c r="K69" s="17"/>
      <c r="L69" s="17"/>
      <c r="M69" s="17"/>
      <c r="N69" s="17"/>
      <c r="O69" s="17"/>
    </row>
    <row r="70" spans="1:15" ht="9" customHeight="1">
      <c r="A70" s="16"/>
      <c r="C70" s="18"/>
      <c r="D70" s="18"/>
      <c r="E70" s="18"/>
      <c r="F70" s="18"/>
      <c r="G70" s="17"/>
      <c r="H70" s="17"/>
      <c r="I70" s="149"/>
      <c r="J70" s="274"/>
      <c r="K70" s="17"/>
      <c r="L70" s="17"/>
      <c r="M70" s="17"/>
      <c r="N70" s="17"/>
      <c r="O70" s="17"/>
    </row>
    <row r="71" spans="1:15" ht="9" customHeight="1">
      <c r="A71" s="16"/>
      <c r="C71" s="18"/>
      <c r="D71" s="18"/>
      <c r="E71" s="18"/>
      <c r="F71" s="18"/>
      <c r="G71" s="17"/>
      <c r="H71" s="17"/>
      <c r="I71" s="149"/>
      <c r="J71" s="274"/>
      <c r="K71" s="17"/>
      <c r="L71" s="17"/>
      <c r="M71" s="17"/>
      <c r="N71" s="17"/>
      <c r="O71" s="17"/>
    </row>
    <row r="72" spans="1:15" ht="9" customHeight="1">
      <c r="A72" s="16"/>
      <c r="C72" s="18"/>
      <c r="D72" s="18"/>
      <c r="E72" s="18"/>
      <c r="F72" s="18"/>
      <c r="G72" s="17"/>
      <c r="H72" s="17"/>
      <c r="I72" s="149"/>
      <c r="J72" s="274"/>
      <c r="K72" s="17"/>
      <c r="L72" s="17"/>
      <c r="M72" s="17"/>
      <c r="N72" s="17"/>
      <c r="O72" s="17"/>
    </row>
    <row r="73" spans="1:15" ht="9" customHeight="1">
      <c r="A73" s="16"/>
      <c r="C73" s="18"/>
      <c r="D73" s="18"/>
      <c r="E73" s="18"/>
      <c r="F73" s="18"/>
      <c r="G73" s="17"/>
      <c r="H73" s="17"/>
      <c r="I73" s="149"/>
      <c r="J73" s="274"/>
      <c r="K73" s="17"/>
      <c r="L73" s="17"/>
      <c r="M73" s="17"/>
      <c r="N73" s="17"/>
      <c r="O73" s="17"/>
    </row>
    <row r="74" spans="1:15" ht="9" customHeight="1">
      <c r="A74" s="127"/>
      <c r="C74" s="18"/>
      <c r="D74" s="18"/>
      <c r="E74" s="18"/>
      <c r="F74" s="18"/>
      <c r="G74" s="17"/>
      <c r="H74" s="17"/>
      <c r="I74" s="149"/>
      <c r="J74" s="274"/>
      <c r="K74" s="17"/>
      <c r="L74" s="17"/>
      <c r="M74" s="17"/>
      <c r="N74" s="17"/>
      <c r="O74" s="17"/>
    </row>
    <row r="75" spans="1:15" ht="9" customHeight="1">
      <c r="A75" s="129"/>
      <c r="C75" s="18"/>
      <c r="D75" s="18"/>
      <c r="E75" s="18"/>
      <c r="F75" s="18"/>
      <c r="G75" s="17"/>
      <c r="H75" s="17"/>
      <c r="I75" s="149"/>
      <c r="J75" s="274"/>
      <c r="K75" s="17"/>
      <c r="L75" s="17"/>
      <c r="M75" s="17"/>
      <c r="N75" s="17"/>
      <c r="O75" s="17"/>
    </row>
    <row r="76" spans="1:15" ht="9" customHeight="1">
      <c r="A76" s="16"/>
      <c r="C76" s="18"/>
      <c r="D76" s="18"/>
      <c r="E76" s="18"/>
      <c r="F76" s="18"/>
      <c r="G76" s="17"/>
      <c r="H76" s="17"/>
      <c r="I76" s="149"/>
      <c r="J76" s="274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17"/>
      <c r="H77" s="17"/>
      <c r="I77" s="149"/>
      <c r="J77" s="274"/>
      <c r="K77" s="17"/>
      <c r="L77" s="17"/>
      <c r="M77" s="17"/>
      <c r="N77" s="17"/>
      <c r="O77" s="17"/>
    </row>
    <row r="78" spans="1:15" ht="9" customHeight="1">
      <c r="A78" s="16"/>
      <c r="C78" s="37"/>
      <c r="D78" s="37"/>
      <c r="E78" s="37"/>
      <c r="F78" s="37"/>
      <c r="I78" s="123"/>
    </row>
    <row r="79" spans="1:15" ht="9" customHeight="1">
      <c r="A79" s="16"/>
      <c r="C79" s="37"/>
      <c r="D79" s="37"/>
      <c r="E79" s="37"/>
      <c r="F79" s="37"/>
      <c r="I79" s="123"/>
    </row>
    <row r="80" spans="1:15" ht="9" customHeight="1">
      <c r="A80" s="16"/>
      <c r="C80" s="37"/>
      <c r="D80" s="37"/>
      <c r="E80" s="37"/>
      <c r="F80" s="37"/>
      <c r="I80" s="123"/>
    </row>
    <row r="81" spans="1:9" ht="9" customHeight="1">
      <c r="A81" s="16"/>
      <c r="C81" s="37"/>
      <c r="D81" s="37"/>
      <c r="E81" s="37"/>
      <c r="F81" s="37"/>
      <c r="I81" s="123"/>
    </row>
    <row r="82" spans="1:9" ht="9" customHeight="1">
      <c r="A82" s="16"/>
      <c r="C82" s="37"/>
      <c r="D82" s="37"/>
      <c r="E82" s="37"/>
      <c r="F82" s="37"/>
      <c r="I82" s="123"/>
    </row>
    <row r="83" spans="1:9" ht="9" customHeight="1">
      <c r="A83" s="16"/>
      <c r="C83" s="37"/>
      <c r="D83" s="37"/>
      <c r="E83" s="37"/>
      <c r="F83" s="37"/>
      <c r="I83" s="123"/>
    </row>
    <row r="84" spans="1:9" ht="9" customHeight="1">
      <c r="A84" s="127"/>
      <c r="C84" s="37"/>
      <c r="D84" s="37"/>
      <c r="E84" s="37"/>
      <c r="F84" s="37"/>
      <c r="I84" s="123"/>
    </row>
    <row r="85" spans="1:9" ht="9" customHeight="1">
      <c r="A85" s="129"/>
      <c r="C85" s="37"/>
      <c r="D85" s="37"/>
      <c r="E85" s="37"/>
      <c r="F85" s="37"/>
      <c r="I85" s="123"/>
    </row>
    <row r="86" spans="1:9" ht="9" customHeight="1">
      <c r="A86" s="16"/>
      <c r="C86" s="37"/>
      <c r="D86" s="37"/>
      <c r="E86" s="37"/>
      <c r="F86" s="37"/>
      <c r="I86" s="123"/>
    </row>
    <row r="87" spans="1:9" ht="9" customHeight="1">
      <c r="A87" s="16"/>
      <c r="C87" s="37"/>
      <c r="D87" s="37"/>
      <c r="E87" s="37"/>
      <c r="F87" s="37"/>
      <c r="I87" s="123"/>
    </row>
    <row r="88" spans="1:9" ht="9" customHeight="1">
      <c r="A88" s="16"/>
      <c r="C88" s="37"/>
      <c r="D88" s="37"/>
      <c r="E88" s="37"/>
      <c r="F88" s="37"/>
      <c r="I88" s="123"/>
    </row>
    <row r="89" spans="1:9" ht="9" customHeight="1">
      <c r="A89" s="16"/>
      <c r="C89" s="37"/>
      <c r="D89" s="37"/>
      <c r="E89" s="37"/>
      <c r="F89" s="37"/>
      <c r="I89" s="123"/>
    </row>
    <row r="90" spans="1:9" ht="9" customHeight="1">
      <c r="A90" s="16"/>
      <c r="C90" s="37"/>
      <c r="D90" s="37"/>
      <c r="E90" s="37"/>
      <c r="F90" s="37"/>
      <c r="I90" s="123"/>
    </row>
    <row r="91" spans="1:9" ht="9" customHeight="1">
      <c r="A91" s="16"/>
      <c r="C91" s="37"/>
      <c r="D91" s="37"/>
      <c r="E91" s="37"/>
      <c r="F91" s="37"/>
      <c r="I91" s="123"/>
    </row>
    <row r="92" spans="1:9" ht="9" customHeight="1">
      <c r="A92" s="16"/>
      <c r="C92" s="37"/>
      <c r="D92" s="37"/>
      <c r="E92" s="37"/>
      <c r="F92" s="37"/>
      <c r="I92" s="123"/>
    </row>
    <row r="93" spans="1:9" ht="9" customHeight="1">
      <c r="A93" s="16"/>
      <c r="C93" s="37"/>
      <c r="D93" s="37"/>
      <c r="E93" s="37"/>
      <c r="F93" s="37"/>
      <c r="I93" s="123"/>
    </row>
    <row r="94" spans="1:9" ht="9" customHeight="1">
      <c r="A94" s="16"/>
      <c r="C94" s="37"/>
      <c r="D94" s="37"/>
      <c r="E94" s="37"/>
      <c r="F94" s="37"/>
      <c r="I94" s="123"/>
    </row>
    <row r="95" spans="1:9" ht="9" customHeight="1">
      <c r="A95" s="129"/>
      <c r="C95" s="37"/>
      <c r="D95" s="37"/>
      <c r="E95" s="37"/>
      <c r="F95" s="37"/>
      <c r="I95" s="123"/>
    </row>
    <row r="96" spans="1:9" ht="9" customHeight="1">
      <c r="A96" s="16"/>
      <c r="C96" s="37"/>
      <c r="D96" s="37"/>
      <c r="E96" s="37"/>
      <c r="F96" s="37"/>
      <c r="I96" s="123"/>
    </row>
    <row r="97" spans="1:9" ht="9" customHeight="1">
      <c r="A97" s="16"/>
      <c r="C97" s="37"/>
      <c r="D97" s="37"/>
      <c r="E97" s="37"/>
      <c r="F97" s="37"/>
      <c r="I97" s="123"/>
    </row>
    <row r="98" spans="1:9" ht="9" customHeight="1">
      <c r="A98" s="16"/>
      <c r="C98" s="37"/>
      <c r="D98" s="37"/>
      <c r="E98" s="37"/>
      <c r="F98" s="37"/>
      <c r="I98" s="123"/>
    </row>
    <row r="99" spans="1:9">
      <c r="A99" s="130"/>
      <c r="C99" s="37"/>
      <c r="D99" s="37"/>
      <c r="E99" s="37"/>
      <c r="F99" s="37"/>
      <c r="I99" s="123"/>
    </row>
    <row r="100" spans="1:9">
      <c r="A100" s="130"/>
      <c r="C100" s="37"/>
      <c r="D100" s="37"/>
      <c r="E100" s="37"/>
      <c r="F100" s="37"/>
      <c r="I100" s="123"/>
    </row>
    <row r="101" spans="1:9">
      <c r="A101" s="130"/>
      <c r="C101" s="37"/>
      <c r="D101" s="37"/>
      <c r="E101" s="37"/>
      <c r="F101" s="37"/>
      <c r="I101" s="123"/>
    </row>
    <row r="102" spans="1:9">
      <c r="A102" s="130"/>
      <c r="C102" s="37"/>
      <c r="D102" s="37"/>
      <c r="E102" s="37"/>
      <c r="F102" s="37"/>
      <c r="I102" s="123"/>
    </row>
    <row r="103" spans="1:9">
      <c r="A103" s="130"/>
      <c r="C103" s="37"/>
      <c r="D103" s="37"/>
      <c r="E103" s="37"/>
      <c r="F103" s="37"/>
      <c r="I103" s="123"/>
    </row>
    <row r="104" spans="1:9">
      <c r="A104" s="130"/>
      <c r="C104" s="37"/>
      <c r="D104" s="37"/>
      <c r="E104" s="37"/>
      <c r="F104" s="37"/>
      <c r="I104" s="123"/>
    </row>
    <row r="105" spans="1:9">
      <c r="A105" s="130"/>
      <c r="C105" s="37"/>
      <c r="D105" s="37"/>
      <c r="E105" s="37"/>
      <c r="F105" s="37"/>
      <c r="I105" s="123"/>
    </row>
    <row r="106" spans="1:9" ht="15.75">
      <c r="A106" s="131"/>
      <c r="C106" s="37"/>
      <c r="D106" s="37"/>
      <c r="E106" s="37"/>
      <c r="F106" s="37"/>
      <c r="I106" s="123"/>
    </row>
    <row r="107" spans="1:9" ht="15.75">
      <c r="A107" s="131"/>
      <c r="C107" s="37"/>
      <c r="D107" s="37"/>
      <c r="E107" s="37"/>
      <c r="F107" s="37"/>
      <c r="I107" s="123"/>
    </row>
    <row r="108" spans="1:9" ht="15.75">
      <c r="A108" s="131"/>
      <c r="C108" s="37"/>
      <c r="D108" s="37"/>
      <c r="E108" s="37"/>
      <c r="F108" s="37"/>
      <c r="I108" s="123"/>
    </row>
    <row r="109" spans="1:9" ht="15.75">
      <c r="A109" s="131"/>
      <c r="C109" s="37"/>
      <c r="D109" s="37"/>
      <c r="E109" s="37"/>
      <c r="F109" s="37"/>
      <c r="I109" s="123"/>
    </row>
    <row r="110" spans="1:9" ht="15.75">
      <c r="A110" s="131"/>
      <c r="C110" s="37"/>
      <c r="D110" s="37"/>
      <c r="E110" s="37"/>
      <c r="F110" s="37"/>
      <c r="I110" s="123"/>
    </row>
    <row r="111" spans="1:9" ht="15.75">
      <c r="A111" s="131"/>
      <c r="C111" s="37"/>
      <c r="D111" s="37"/>
      <c r="E111" s="37"/>
      <c r="F111" s="37"/>
      <c r="I111" s="123"/>
    </row>
    <row r="112" spans="1:9" ht="15.75">
      <c r="A112" s="131"/>
      <c r="C112" s="37"/>
      <c r="D112" s="37"/>
      <c r="E112" s="37"/>
      <c r="F112" s="37"/>
      <c r="I112" s="123"/>
    </row>
    <row r="113" spans="1:9" ht="15.75">
      <c r="A113" s="131"/>
      <c r="C113" s="37"/>
      <c r="D113" s="37"/>
      <c r="E113" s="37"/>
      <c r="F113" s="37"/>
      <c r="I113" s="123"/>
    </row>
    <row r="114" spans="1:9" ht="15.75">
      <c r="A114" s="131"/>
      <c r="C114" s="37"/>
      <c r="D114" s="37"/>
      <c r="E114" s="37"/>
      <c r="F114" s="37"/>
      <c r="I114" s="123"/>
    </row>
    <row r="115" spans="1:9" ht="15.75">
      <c r="A115" s="131"/>
      <c r="C115" s="37"/>
      <c r="D115" s="37"/>
      <c r="E115" s="37"/>
      <c r="F115" s="37"/>
      <c r="I115" s="123"/>
    </row>
    <row r="116" spans="1:9" ht="15.75">
      <c r="A116" s="131"/>
      <c r="C116" s="37"/>
      <c r="D116" s="37"/>
      <c r="E116" s="37"/>
      <c r="F116" s="37"/>
      <c r="I116" s="123"/>
    </row>
    <row r="117" spans="1:9" ht="15.75">
      <c r="A117" s="131"/>
      <c r="C117" s="37"/>
      <c r="D117" s="37"/>
      <c r="E117" s="37"/>
      <c r="F117" s="37"/>
      <c r="I117" s="123"/>
    </row>
    <row r="118" spans="1:9" ht="15.75">
      <c r="A118" s="131"/>
      <c r="C118" s="37"/>
      <c r="D118" s="37"/>
      <c r="E118" s="37"/>
      <c r="F118" s="37"/>
      <c r="I118" s="123"/>
    </row>
    <row r="119" spans="1:9" ht="15.75">
      <c r="A119" s="131"/>
      <c r="C119" s="37"/>
      <c r="D119" s="37"/>
      <c r="E119" s="37"/>
      <c r="F119" s="37"/>
      <c r="I119" s="123"/>
    </row>
    <row r="120" spans="1:9" ht="15.75">
      <c r="A120" s="131"/>
      <c r="C120" s="37"/>
      <c r="D120" s="37"/>
      <c r="E120" s="37"/>
      <c r="F120" s="37"/>
      <c r="I120" s="123"/>
    </row>
    <row r="121" spans="1:9" ht="15.75">
      <c r="A121" s="131"/>
      <c r="C121" s="37"/>
      <c r="D121" s="37"/>
      <c r="E121" s="37"/>
      <c r="F121" s="37"/>
      <c r="I121" s="123"/>
    </row>
    <row r="122" spans="1:9" ht="15.75">
      <c r="A122" s="131"/>
      <c r="C122" s="37"/>
      <c r="D122" s="37"/>
      <c r="E122" s="37"/>
      <c r="F122" s="37"/>
      <c r="I122" s="123"/>
    </row>
    <row r="123" spans="1:9" ht="15.75">
      <c r="A123" s="131"/>
      <c r="C123" s="37"/>
      <c r="D123" s="37"/>
      <c r="E123" s="37"/>
      <c r="F123" s="37"/>
      <c r="I123" s="123"/>
    </row>
    <row r="124" spans="1:9" ht="15.75">
      <c r="A124" s="131"/>
      <c r="C124" s="37"/>
      <c r="D124" s="37"/>
      <c r="E124" s="37"/>
      <c r="F124" s="37"/>
      <c r="I124" s="123"/>
    </row>
    <row r="125" spans="1:9" ht="15.75">
      <c r="A125" s="131"/>
      <c r="C125" s="37"/>
      <c r="D125" s="37"/>
      <c r="E125" s="37"/>
      <c r="F125" s="37"/>
      <c r="I125" s="123"/>
    </row>
    <row r="126" spans="1:9" ht="15.75">
      <c r="A126" s="131"/>
      <c r="C126" s="37"/>
      <c r="D126" s="37"/>
      <c r="E126" s="37"/>
      <c r="F126" s="37"/>
      <c r="I126" s="123"/>
    </row>
    <row r="127" spans="1:9" ht="15.75">
      <c r="A127" s="131"/>
      <c r="C127" s="37"/>
      <c r="D127" s="37"/>
      <c r="E127" s="37"/>
      <c r="F127" s="37"/>
      <c r="I127" s="123"/>
    </row>
    <row r="128" spans="1:9" ht="15.75">
      <c r="A128" s="131"/>
      <c r="C128" s="37"/>
      <c r="D128" s="37"/>
      <c r="E128" s="37"/>
      <c r="F128" s="37"/>
      <c r="I128" s="123"/>
    </row>
    <row r="129" spans="1:9" ht="15.75">
      <c r="A129" s="131"/>
      <c r="C129" s="37"/>
      <c r="D129" s="37"/>
      <c r="E129" s="37"/>
      <c r="F129" s="37"/>
      <c r="I129" s="123"/>
    </row>
    <row r="130" spans="1:9" ht="15.75">
      <c r="A130" s="131"/>
      <c r="C130" s="37"/>
      <c r="D130" s="37"/>
      <c r="E130" s="37"/>
      <c r="F130" s="37"/>
      <c r="I130" s="123"/>
    </row>
    <row r="131" spans="1:9" ht="15.75">
      <c r="A131" s="131"/>
      <c r="C131" s="37"/>
      <c r="D131" s="37"/>
      <c r="E131" s="37"/>
      <c r="F131" s="37"/>
      <c r="I131" s="123"/>
    </row>
    <row r="132" spans="1:9" ht="15.75">
      <c r="A132" s="131"/>
      <c r="C132" s="37"/>
      <c r="D132" s="37"/>
      <c r="E132" s="37"/>
      <c r="F132" s="37"/>
      <c r="I132" s="123"/>
    </row>
    <row r="133" spans="1:9" ht="15.75">
      <c r="A133" s="131"/>
      <c r="C133" s="37"/>
      <c r="D133" s="37"/>
      <c r="E133" s="37"/>
      <c r="F133" s="37"/>
      <c r="I133" s="123"/>
    </row>
    <row r="134" spans="1:9" ht="15.75">
      <c r="A134" s="131"/>
      <c r="C134" s="37"/>
      <c r="D134" s="37"/>
      <c r="E134" s="37"/>
      <c r="F134" s="37"/>
      <c r="I134" s="123"/>
    </row>
    <row r="135" spans="1:9" ht="15.75">
      <c r="A135" s="131"/>
      <c r="C135" s="37"/>
      <c r="D135" s="37"/>
      <c r="E135" s="37"/>
      <c r="F135" s="37"/>
      <c r="I135" s="123"/>
    </row>
    <row r="136" spans="1:9" ht="15.75">
      <c r="A136" s="131"/>
      <c r="C136" s="37"/>
      <c r="D136" s="37"/>
      <c r="E136" s="37"/>
      <c r="F136" s="37"/>
      <c r="I136" s="123"/>
    </row>
    <row r="137" spans="1:9" ht="15.75">
      <c r="A137" s="131"/>
      <c r="C137" s="37"/>
      <c r="D137" s="37"/>
      <c r="E137" s="37"/>
      <c r="F137" s="37"/>
      <c r="I137" s="123"/>
    </row>
    <row r="138" spans="1:9" ht="15.75">
      <c r="A138" s="131"/>
      <c r="C138" s="37"/>
      <c r="D138" s="37"/>
      <c r="E138" s="37"/>
      <c r="F138" s="37"/>
      <c r="I138" s="123"/>
    </row>
    <row r="139" spans="1:9" ht="15.75">
      <c r="A139" s="131"/>
      <c r="C139" s="37"/>
      <c r="D139" s="37"/>
      <c r="E139" s="37"/>
      <c r="F139" s="37"/>
      <c r="I139" s="123"/>
    </row>
    <row r="140" spans="1:9" ht="15.75">
      <c r="A140" s="131"/>
      <c r="C140" s="37"/>
      <c r="D140" s="37"/>
      <c r="E140" s="37"/>
      <c r="F140" s="37"/>
      <c r="I140" s="123"/>
    </row>
    <row r="141" spans="1:9" ht="15.75">
      <c r="A141" s="131"/>
      <c r="C141" s="37"/>
      <c r="D141" s="37"/>
      <c r="E141" s="37"/>
      <c r="F141" s="37"/>
      <c r="I141" s="123"/>
    </row>
    <row r="142" spans="1:9" ht="15.75">
      <c r="A142" s="131"/>
      <c r="C142" s="37"/>
      <c r="D142" s="37"/>
      <c r="E142" s="37"/>
      <c r="F142" s="37"/>
      <c r="I142" s="123"/>
    </row>
    <row r="143" spans="1:9" ht="15.75">
      <c r="A143" s="131"/>
      <c r="C143" s="37"/>
      <c r="D143" s="37"/>
      <c r="E143" s="37"/>
      <c r="F143" s="37"/>
      <c r="I143" s="123"/>
    </row>
    <row r="144" spans="1:9" ht="15.75">
      <c r="A144" s="131"/>
      <c r="C144" s="37"/>
      <c r="D144" s="37"/>
      <c r="E144" s="37"/>
      <c r="F144" s="37"/>
      <c r="I144" s="123"/>
    </row>
    <row r="145" spans="1:9" ht="15.75">
      <c r="A145" s="131"/>
      <c r="C145" s="37"/>
      <c r="D145" s="37"/>
      <c r="E145" s="37"/>
      <c r="F145" s="37"/>
      <c r="I145" s="123"/>
    </row>
    <row r="146" spans="1:9" ht="15.75">
      <c r="A146" s="131"/>
      <c r="C146" s="37"/>
      <c r="D146" s="37"/>
      <c r="E146" s="37"/>
      <c r="F146" s="37"/>
      <c r="I146" s="123"/>
    </row>
    <row r="147" spans="1:9" ht="15.75">
      <c r="A147" s="131"/>
      <c r="C147" s="37"/>
      <c r="D147" s="37"/>
      <c r="E147" s="37"/>
      <c r="F147" s="37"/>
      <c r="I147" s="123"/>
    </row>
    <row r="148" spans="1:9" ht="15.75">
      <c r="A148" s="131"/>
      <c r="C148" s="37"/>
      <c r="D148" s="37"/>
      <c r="E148" s="37"/>
      <c r="F148" s="37"/>
      <c r="I148" s="123"/>
    </row>
    <row r="149" spans="1:9" ht="15.75">
      <c r="A149" s="131"/>
      <c r="C149" s="37"/>
      <c r="D149" s="37"/>
      <c r="E149" s="37"/>
      <c r="F149" s="37"/>
      <c r="I149" s="123"/>
    </row>
    <row r="150" spans="1:9" ht="15.75">
      <c r="A150" s="131"/>
      <c r="C150" s="37"/>
      <c r="D150" s="37"/>
      <c r="E150" s="37"/>
      <c r="F150" s="37"/>
      <c r="I150" s="123"/>
    </row>
    <row r="151" spans="1:9" ht="15.75">
      <c r="A151" s="131"/>
      <c r="C151" s="37"/>
      <c r="D151" s="37"/>
      <c r="E151" s="37"/>
      <c r="F151" s="37"/>
      <c r="I151" s="123"/>
    </row>
    <row r="152" spans="1:9" ht="15.75">
      <c r="A152" s="131"/>
      <c r="C152" s="37"/>
      <c r="D152" s="37"/>
      <c r="E152" s="37"/>
      <c r="F152" s="37"/>
      <c r="I152" s="123"/>
    </row>
    <row r="153" spans="1:9" ht="15.75">
      <c r="A153" s="131"/>
      <c r="C153" s="37"/>
      <c r="D153" s="37"/>
      <c r="E153" s="37"/>
      <c r="F153" s="37"/>
      <c r="I153" s="123"/>
    </row>
    <row r="154" spans="1:9" ht="15.75">
      <c r="A154" s="131"/>
      <c r="C154" s="37"/>
      <c r="D154" s="37"/>
      <c r="E154" s="37"/>
      <c r="F154" s="37"/>
      <c r="I154" s="123"/>
    </row>
    <row r="155" spans="1:9" ht="15.75">
      <c r="A155" s="131"/>
      <c r="C155" s="37"/>
      <c r="D155" s="37"/>
      <c r="E155" s="37"/>
      <c r="F155" s="37"/>
      <c r="I155" s="123"/>
    </row>
    <row r="156" spans="1:9" ht="15.75">
      <c r="A156" s="131"/>
      <c r="C156" s="37"/>
      <c r="D156" s="37"/>
      <c r="E156" s="37"/>
      <c r="F156" s="37"/>
      <c r="I156" s="123"/>
    </row>
    <row r="157" spans="1:9" ht="15.75">
      <c r="A157" s="131"/>
      <c r="C157" s="37"/>
      <c r="D157" s="37"/>
      <c r="E157" s="37"/>
      <c r="F157" s="37"/>
      <c r="I157" s="123"/>
    </row>
    <row r="158" spans="1:9" ht="15.75">
      <c r="A158" s="131"/>
      <c r="C158" s="37"/>
      <c r="D158" s="37"/>
      <c r="E158" s="37"/>
      <c r="F158" s="37"/>
      <c r="I158" s="123"/>
    </row>
    <row r="159" spans="1:9" ht="15.75">
      <c r="A159" s="131"/>
      <c r="C159" s="37"/>
      <c r="D159" s="37"/>
      <c r="E159" s="37"/>
      <c r="F159" s="37"/>
      <c r="I159" s="123"/>
    </row>
    <row r="160" spans="1:9" ht="15.75">
      <c r="A160" s="131"/>
      <c r="C160" s="37"/>
      <c r="D160" s="37"/>
      <c r="E160" s="37"/>
      <c r="F160" s="37"/>
      <c r="I160" s="123"/>
    </row>
    <row r="161" spans="1:9" ht="15.75">
      <c r="A161" s="131"/>
      <c r="C161" s="37"/>
      <c r="D161" s="37"/>
      <c r="E161" s="37"/>
      <c r="F161" s="37"/>
      <c r="I161" s="123"/>
    </row>
    <row r="162" spans="1:9" ht="15.75">
      <c r="A162" s="131"/>
      <c r="C162" s="37"/>
      <c r="D162" s="37"/>
      <c r="E162" s="37"/>
      <c r="F162" s="37"/>
      <c r="I162" s="123"/>
    </row>
    <row r="163" spans="1:9" ht="15.75">
      <c r="A163" s="131"/>
      <c r="C163" s="37"/>
      <c r="D163" s="37"/>
      <c r="E163" s="37"/>
      <c r="F163" s="37"/>
      <c r="I163" s="123"/>
    </row>
    <row r="164" spans="1:9" ht="15.75">
      <c r="A164" s="131"/>
      <c r="C164" s="37"/>
      <c r="D164" s="37"/>
      <c r="E164" s="37"/>
      <c r="F164" s="37"/>
      <c r="I164" s="123"/>
    </row>
    <row r="165" spans="1:9" ht="15.75">
      <c r="A165" s="131"/>
      <c r="C165" s="37"/>
      <c r="D165" s="37"/>
      <c r="E165" s="37"/>
      <c r="F165" s="37"/>
      <c r="I165" s="123"/>
    </row>
    <row r="166" spans="1:9" ht="15.75">
      <c r="A166" s="131"/>
      <c r="C166" s="37"/>
      <c r="D166" s="37"/>
      <c r="E166" s="37"/>
      <c r="F166" s="37"/>
      <c r="I166" s="123"/>
    </row>
    <row r="167" spans="1:9" ht="15.75">
      <c r="A167" s="131"/>
      <c r="C167" s="37"/>
      <c r="D167" s="37"/>
      <c r="E167" s="37"/>
      <c r="F167" s="37"/>
      <c r="I167" s="123"/>
    </row>
    <row r="168" spans="1:9" ht="15.75">
      <c r="A168" s="131"/>
      <c r="C168" s="37"/>
      <c r="D168" s="37"/>
      <c r="E168" s="37"/>
      <c r="F168" s="37"/>
      <c r="I168" s="123"/>
    </row>
    <row r="169" spans="1:9" ht="15.75">
      <c r="A169" s="131"/>
      <c r="C169" s="37"/>
      <c r="D169" s="37"/>
      <c r="E169" s="37"/>
      <c r="F169" s="37"/>
      <c r="I169" s="123"/>
    </row>
    <row r="170" spans="1:9" ht="15.75">
      <c r="A170" s="131"/>
      <c r="C170" s="37"/>
      <c r="D170" s="37"/>
      <c r="E170" s="37"/>
      <c r="F170" s="37"/>
      <c r="I170" s="123"/>
    </row>
    <row r="171" spans="1:9" ht="15.75">
      <c r="A171" s="131"/>
      <c r="C171" s="37"/>
      <c r="D171" s="37"/>
      <c r="E171" s="37"/>
      <c r="F171" s="37"/>
      <c r="I171" s="123"/>
    </row>
    <row r="172" spans="1:9" ht="15.75">
      <c r="A172" s="131"/>
      <c r="C172" s="37"/>
      <c r="D172" s="37"/>
      <c r="E172" s="37"/>
      <c r="F172" s="37"/>
      <c r="I172" s="123"/>
    </row>
    <row r="173" spans="1:9" ht="15.75">
      <c r="A173" s="131"/>
      <c r="C173" s="37"/>
      <c r="D173" s="37"/>
      <c r="E173" s="37"/>
      <c r="F173" s="37"/>
      <c r="I173" s="123"/>
    </row>
    <row r="174" spans="1:9" ht="15.75">
      <c r="A174" s="131"/>
      <c r="C174" s="37"/>
      <c r="D174" s="37"/>
      <c r="E174" s="37"/>
      <c r="F174" s="37"/>
      <c r="I174" s="123"/>
    </row>
    <row r="175" spans="1:9" ht="15.75">
      <c r="A175" s="131"/>
      <c r="C175" s="37"/>
      <c r="D175" s="37"/>
      <c r="E175" s="37"/>
      <c r="F175" s="37"/>
      <c r="I175" s="123"/>
    </row>
    <row r="176" spans="1:9" ht="15.75">
      <c r="A176" s="131"/>
      <c r="C176" s="37"/>
      <c r="D176" s="37"/>
      <c r="E176" s="37"/>
      <c r="F176" s="37"/>
      <c r="I176" s="123"/>
    </row>
    <row r="177" spans="1:9" ht="15.75">
      <c r="A177" s="131"/>
      <c r="C177" s="37"/>
      <c r="D177" s="37"/>
      <c r="E177" s="37"/>
      <c r="F177" s="37"/>
      <c r="I177" s="123"/>
    </row>
    <row r="178" spans="1:9" ht="15.75">
      <c r="A178" s="131"/>
      <c r="C178" s="37"/>
      <c r="D178" s="37"/>
      <c r="E178" s="37"/>
      <c r="F178" s="37"/>
      <c r="I178" s="123"/>
    </row>
    <row r="179" spans="1:9" ht="15.75">
      <c r="A179" s="131"/>
      <c r="C179" s="37"/>
      <c r="D179" s="37"/>
      <c r="E179" s="37"/>
      <c r="F179" s="37"/>
      <c r="I179" s="123"/>
    </row>
    <row r="180" spans="1:9" ht="15.75">
      <c r="A180" s="131"/>
      <c r="C180" s="37"/>
      <c r="D180" s="37"/>
      <c r="E180" s="37"/>
      <c r="F180" s="37"/>
      <c r="I180" s="123"/>
    </row>
    <row r="181" spans="1:9" ht="15.75">
      <c r="A181" s="131"/>
      <c r="C181" s="37"/>
      <c r="D181" s="37"/>
      <c r="E181" s="37"/>
      <c r="F181" s="37"/>
      <c r="I181" s="123"/>
    </row>
    <row r="182" spans="1:9" ht="15.75">
      <c r="A182" s="131"/>
      <c r="C182" s="37"/>
      <c r="D182" s="37"/>
      <c r="E182" s="37"/>
      <c r="F182" s="37"/>
      <c r="I182" s="123"/>
    </row>
    <row r="183" spans="1:9" ht="15.75">
      <c r="A183" s="131"/>
      <c r="C183" s="37"/>
      <c r="D183" s="37"/>
      <c r="E183" s="37"/>
      <c r="F183" s="37"/>
      <c r="I183" s="123"/>
    </row>
    <row r="184" spans="1:9" ht="15.75">
      <c r="A184" s="131"/>
      <c r="C184" s="37"/>
      <c r="D184" s="37"/>
      <c r="E184" s="37"/>
      <c r="F184" s="37"/>
      <c r="I184" s="123"/>
    </row>
    <row r="185" spans="1:9" ht="15.75">
      <c r="A185" s="131"/>
      <c r="C185" s="37"/>
      <c r="D185" s="37"/>
      <c r="E185" s="37"/>
      <c r="F185" s="37"/>
      <c r="I185" s="123"/>
    </row>
    <row r="186" spans="1:9" ht="15.75">
      <c r="A186" s="131"/>
      <c r="C186" s="37"/>
      <c r="D186" s="37"/>
      <c r="E186" s="37"/>
      <c r="F186" s="37"/>
      <c r="I186" s="123"/>
    </row>
    <row r="187" spans="1:9" ht="15.75">
      <c r="A187" s="131"/>
      <c r="C187" s="37"/>
      <c r="D187" s="37"/>
      <c r="E187" s="37"/>
      <c r="F187" s="37"/>
      <c r="I187" s="123"/>
    </row>
    <row r="188" spans="1:9" ht="15.75">
      <c r="A188" s="131"/>
      <c r="C188" s="37"/>
      <c r="D188" s="37"/>
      <c r="E188" s="37"/>
      <c r="F188" s="37"/>
      <c r="I188" s="123"/>
    </row>
    <row r="189" spans="1:9" ht="15.75">
      <c r="A189" s="131"/>
      <c r="C189" s="37"/>
      <c r="D189" s="37"/>
      <c r="E189" s="37"/>
      <c r="F189" s="37"/>
      <c r="I189" s="123"/>
    </row>
    <row r="190" spans="1:9" ht="15.75">
      <c r="A190" s="131"/>
      <c r="C190" s="37"/>
      <c r="D190" s="37"/>
      <c r="E190" s="37"/>
      <c r="F190" s="37"/>
      <c r="I190" s="123"/>
    </row>
    <row r="191" spans="1:9" ht="15.75">
      <c r="A191" s="131"/>
      <c r="C191" s="37"/>
      <c r="D191" s="37"/>
      <c r="E191" s="37"/>
      <c r="F191" s="37"/>
      <c r="I191" s="123"/>
    </row>
    <row r="192" spans="1:9" ht="15.75">
      <c r="A192" s="131"/>
      <c r="C192" s="37"/>
      <c r="D192" s="37"/>
      <c r="E192" s="37"/>
      <c r="F192" s="37"/>
      <c r="I192" s="123"/>
    </row>
    <row r="193" spans="1:9" ht="15.75">
      <c r="A193" s="131"/>
      <c r="C193" s="37"/>
      <c r="D193" s="37"/>
      <c r="E193" s="37"/>
      <c r="F193" s="37"/>
      <c r="I193" s="123"/>
    </row>
    <row r="194" spans="1:9" ht="15.75">
      <c r="A194" s="131"/>
      <c r="C194" s="37"/>
      <c r="D194" s="37"/>
      <c r="E194" s="37"/>
      <c r="F194" s="37"/>
      <c r="I194" s="123"/>
    </row>
    <row r="195" spans="1:9" ht="15.75">
      <c r="A195" s="131"/>
      <c r="C195" s="37"/>
      <c r="D195" s="37"/>
      <c r="E195" s="37"/>
      <c r="F195" s="37"/>
      <c r="I195" s="123"/>
    </row>
    <row r="196" spans="1:9" ht="15.75">
      <c r="A196" s="131"/>
      <c r="C196" s="37"/>
      <c r="D196" s="37"/>
      <c r="E196" s="37"/>
      <c r="F196" s="37"/>
      <c r="I196" s="123"/>
    </row>
    <row r="197" spans="1:9" ht="15.75">
      <c r="A197" s="19"/>
      <c r="C197" s="37"/>
      <c r="D197" s="37"/>
      <c r="E197" s="37"/>
      <c r="F197" s="37"/>
      <c r="I197" s="123"/>
    </row>
    <row r="198" spans="1:9" ht="15.75">
      <c r="A198" s="19"/>
      <c r="C198" s="37"/>
      <c r="D198" s="37"/>
      <c r="E198" s="37"/>
      <c r="F198" s="37"/>
      <c r="I198" s="123"/>
    </row>
    <row r="199" spans="1:9" ht="15.75">
      <c r="A199" s="19"/>
      <c r="C199" s="37"/>
      <c r="D199" s="37"/>
      <c r="E199" s="37"/>
      <c r="F199" s="37"/>
      <c r="I199" s="123"/>
    </row>
    <row r="200" spans="1:9" ht="15.75">
      <c r="A200" s="19"/>
      <c r="C200" s="37"/>
      <c r="D200" s="37"/>
      <c r="E200" s="37"/>
      <c r="F200" s="37"/>
    </row>
    <row r="201" spans="1:9" ht="15.75">
      <c r="A201" s="19"/>
      <c r="C201" s="37"/>
      <c r="D201" s="37"/>
      <c r="E201" s="37"/>
      <c r="F201" s="37"/>
    </row>
    <row r="202" spans="1:9" ht="15.75">
      <c r="A202" s="19"/>
      <c r="C202" s="37"/>
      <c r="D202" s="37"/>
      <c r="E202" s="37"/>
      <c r="F202" s="37"/>
    </row>
    <row r="203" spans="1:9" ht="15.75">
      <c r="A203" s="19"/>
      <c r="C203" s="37"/>
      <c r="D203" s="37"/>
      <c r="E203" s="37"/>
      <c r="F203" s="37"/>
    </row>
    <row r="204" spans="1:9" ht="15.75">
      <c r="A204" s="19"/>
      <c r="C204" s="37"/>
      <c r="D204" s="37"/>
      <c r="E204" s="37"/>
      <c r="F204" s="37"/>
    </row>
    <row r="205" spans="1:9" ht="15.75">
      <c r="A205" s="19"/>
      <c r="C205" s="37"/>
      <c r="D205" s="37"/>
      <c r="E205" s="37"/>
      <c r="F205" s="37"/>
    </row>
    <row r="206" spans="1:9" ht="15.75">
      <c r="A206" s="19"/>
      <c r="C206" s="37"/>
      <c r="D206" s="37"/>
      <c r="E206" s="37"/>
      <c r="F206" s="37"/>
    </row>
    <row r="207" spans="1:9" ht="15.75">
      <c r="A207" s="19"/>
      <c r="C207" s="37"/>
      <c r="D207" s="37"/>
      <c r="E207" s="37"/>
      <c r="F207" s="37"/>
    </row>
    <row r="208" spans="1:9" ht="15.75">
      <c r="A208" s="19"/>
      <c r="C208" s="37"/>
      <c r="D208" s="37"/>
      <c r="E208" s="37"/>
      <c r="F208" s="37"/>
    </row>
    <row r="209" spans="1:6" ht="15.75">
      <c r="A209" s="19"/>
      <c r="C209" s="37"/>
      <c r="D209" s="37"/>
      <c r="E209" s="37"/>
      <c r="F209" s="37"/>
    </row>
    <row r="210" spans="1:6" ht="15.75">
      <c r="A210" s="19"/>
      <c r="C210" s="37"/>
      <c r="D210" s="37"/>
      <c r="E210" s="37"/>
      <c r="F210" s="37"/>
    </row>
    <row r="211" spans="1:6" ht="15.75">
      <c r="A211" s="19"/>
      <c r="C211" s="37"/>
      <c r="D211" s="37"/>
      <c r="E211" s="37"/>
      <c r="F211" s="37"/>
    </row>
    <row r="212" spans="1:6" ht="15.75">
      <c r="A212" s="19"/>
      <c r="C212" s="37"/>
      <c r="D212" s="37"/>
      <c r="E212" s="37"/>
      <c r="F212" s="37"/>
    </row>
    <row r="213" spans="1:6" ht="15.75">
      <c r="A213" s="19"/>
      <c r="C213" s="37"/>
      <c r="D213" s="37"/>
      <c r="E213" s="37"/>
      <c r="F213" s="37"/>
    </row>
    <row r="214" spans="1:6" ht="15.75">
      <c r="A214" s="19"/>
      <c r="C214" s="37"/>
      <c r="D214" s="37"/>
      <c r="E214" s="37"/>
      <c r="F214" s="37"/>
    </row>
    <row r="215" spans="1:6" ht="15.75">
      <c r="A215" s="19"/>
      <c r="C215" s="37"/>
      <c r="D215" s="37"/>
      <c r="E215" s="37"/>
      <c r="F215" s="37"/>
    </row>
    <row r="216" spans="1:6" ht="15.75">
      <c r="A216" s="19"/>
      <c r="C216" s="37"/>
      <c r="D216" s="37"/>
      <c r="E216" s="37"/>
      <c r="F216" s="37"/>
    </row>
    <row r="217" spans="1:6" ht="15.75">
      <c r="A217" s="19"/>
      <c r="C217" s="37"/>
      <c r="D217" s="37"/>
      <c r="E217" s="37"/>
      <c r="F217" s="37"/>
    </row>
    <row r="218" spans="1:6" ht="15.75">
      <c r="A218" s="19"/>
      <c r="C218" s="37"/>
      <c r="D218" s="37"/>
      <c r="E218" s="37"/>
      <c r="F218" s="37"/>
    </row>
    <row r="219" spans="1:6" ht="15.75">
      <c r="A219" s="19"/>
      <c r="C219" s="37"/>
      <c r="D219" s="37"/>
      <c r="E219" s="37"/>
      <c r="F219" s="37"/>
    </row>
    <row r="220" spans="1:6" ht="15.75">
      <c r="A220" s="19"/>
      <c r="C220" s="37"/>
      <c r="D220" s="37"/>
      <c r="E220" s="37"/>
      <c r="F220" s="37"/>
    </row>
    <row r="221" spans="1:6" ht="15.75">
      <c r="A221" s="19"/>
      <c r="C221" s="37"/>
      <c r="D221" s="37"/>
      <c r="E221" s="37"/>
      <c r="F221" s="37"/>
    </row>
    <row r="222" spans="1:6" ht="15.75">
      <c r="A222" s="19"/>
      <c r="C222" s="37"/>
      <c r="D222" s="37"/>
      <c r="E222" s="37"/>
      <c r="F222" s="37"/>
    </row>
    <row r="223" spans="1:6" ht="15.75">
      <c r="A223" s="19"/>
      <c r="C223" s="37"/>
      <c r="D223" s="37"/>
      <c r="E223" s="37"/>
      <c r="F223" s="37"/>
    </row>
    <row r="224" spans="1:6" ht="15.75">
      <c r="A224" s="19"/>
      <c r="C224" s="37"/>
      <c r="D224" s="37"/>
      <c r="E224" s="37"/>
      <c r="F224" s="37"/>
    </row>
    <row r="225" spans="1:6" ht="15.75">
      <c r="A225" s="19"/>
      <c r="C225" s="37"/>
      <c r="D225" s="37"/>
      <c r="E225" s="37"/>
      <c r="F225" s="37"/>
    </row>
    <row r="226" spans="1:6" ht="15.75">
      <c r="A226" s="19"/>
      <c r="C226" s="37"/>
      <c r="D226" s="37"/>
      <c r="E226" s="37"/>
      <c r="F226" s="37"/>
    </row>
    <row r="227" spans="1:6" ht="15.75">
      <c r="A227" s="19"/>
      <c r="C227" s="37"/>
      <c r="D227" s="37"/>
      <c r="E227" s="37"/>
      <c r="F227" s="37"/>
    </row>
    <row r="228" spans="1:6" ht="15.75">
      <c r="A228" s="19"/>
      <c r="C228" s="37"/>
      <c r="D228" s="37"/>
      <c r="E228" s="37"/>
      <c r="F228" s="37"/>
    </row>
    <row r="229" spans="1:6" ht="15.75">
      <c r="A229" s="19"/>
      <c r="C229" s="37"/>
      <c r="D229" s="37"/>
      <c r="E229" s="37"/>
      <c r="F229" s="37"/>
    </row>
    <row r="230" spans="1:6" ht="15.75">
      <c r="A230" s="19"/>
      <c r="C230" s="37"/>
      <c r="D230" s="37"/>
      <c r="E230" s="37"/>
      <c r="F230" s="37"/>
    </row>
    <row r="231" spans="1:6" ht="15.75">
      <c r="A231" s="19"/>
      <c r="C231" s="37"/>
      <c r="D231" s="37"/>
      <c r="E231" s="37"/>
      <c r="F231" s="37"/>
    </row>
    <row r="232" spans="1:6" ht="15.75">
      <c r="A232" s="19"/>
      <c r="C232" s="37"/>
      <c r="D232" s="37"/>
      <c r="E232" s="37"/>
      <c r="F232" s="37"/>
    </row>
    <row r="233" spans="1:6" ht="15.75">
      <c r="A233" s="19"/>
      <c r="C233" s="37"/>
      <c r="D233" s="37"/>
      <c r="E233" s="37"/>
      <c r="F233" s="37"/>
    </row>
    <row r="234" spans="1:6" ht="15.75">
      <c r="A234" s="19"/>
      <c r="C234" s="37"/>
      <c r="D234" s="37"/>
      <c r="E234" s="37"/>
      <c r="F234" s="37"/>
    </row>
    <row r="235" spans="1:6" ht="15.75">
      <c r="A235" s="19"/>
      <c r="C235" s="37"/>
      <c r="D235" s="37"/>
      <c r="E235" s="37"/>
      <c r="F235" s="37"/>
    </row>
    <row r="236" spans="1:6" ht="15.75">
      <c r="A236" s="19"/>
      <c r="C236" s="37"/>
      <c r="D236" s="37"/>
      <c r="E236" s="37"/>
      <c r="F236" s="37"/>
    </row>
    <row r="237" spans="1:6" ht="15.75">
      <c r="A237" s="19"/>
      <c r="C237" s="37"/>
      <c r="D237" s="37"/>
      <c r="E237" s="37"/>
      <c r="F237" s="37"/>
    </row>
    <row r="238" spans="1:6" ht="15.75">
      <c r="A238" s="19"/>
      <c r="C238" s="37"/>
      <c r="D238" s="37"/>
      <c r="E238" s="37"/>
      <c r="F238" s="37"/>
    </row>
    <row r="239" spans="1:6" ht="15.75">
      <c r="A239" s="19"/>
      <c r="C239" s="37"/>
      <c r="D239" s="37"/>
      <c r="E239" s="37"/>
      <c r="F239" s="37"/>
    </row>
    <row r="240" spans="1:6" ht="15.75">
      <c r="A240" s="19"/>
      <c r="C240" s="37"/>
      <c r="D240" s="37"/>
      <c r="E240" s="37"/>
      <c r="F240" s="37"/>
    </row>
    <row r="241" spans="1:6" ht="15.75">
      <c r="A241" s="19"/>
      <c r="C241" s="37"/>
      <c r="D241" s="37"/>
      <c r="E241" s="37"/>
      <c r="F241" s="37"/>
    </row>
    <row r="242" spans="1:6" ht="15.75">
      <c r="A242" s="19"/>
      <c r="C242" s="37"/>
      <c r="D242" s="37"/>
      <c r="E242" s="37"/>
      <c r="F242" s="37"/>
    </row>
    <row r="243" spans="1:6" ht="15.75">
      <c r="A243" s="19"/>
      <c r="C243" s="37"/>
      <c r="D243" s="37"/>
      <c r="E243" s="37"/>
      <c r="F243" s="37"/>
    </row>
    <row r="244" spans="1:6" ht="15.75">
      <c r="A244" s="19"/>
      <c r="C244" s="37"/>
      <c r="D244" s="37"/>
      <c r="E244" s="37"/>
      <c r="F244" s="37"/>
    </row>
    <row r="245" spans="1:6" ht="15.75">
      <c r="A245" s="19"/>
      <c r="C245" s="37"/>
      <c r="D245" s="37"/>
      <c r="E245" s="37"/>
      <c r="F245" s="37"/>
    </row>
    <row r="246" spans="1:6" ht="15.75">
      <c r="A246" s="19"/>
      <c r="C246" s="37"/>
      <c r="D246" s="37"/>
      <c r="E246" s="37"/>
      <c r="F246" s="37"/>
    </row>
    <row r="247" spans="1:6" ht="15.75">
      <c r="A247" s="19"/>
      <c r="C247" s="37"/>
      <c r="D247" s="37"/>
      <c r="E247" s="37"/>
      <c r="F247" s="37"/>
    </row>
    <row r="248" spans="1:6" ht="15.75">
      <c r="A248" s="19"/>
      <c r="C248" s="37"/>
      <c r="D248" s="37"/>
      <c r="E248" s="37"/>
      <c r="F248" s="37"/>
    </row>
    <row r="249" spans="1:6" ht="15.75">
      <c r="A249" s="19"/>
      <c r="C249" s="37"/>
      <c r="D249" s="37"/>
      <c r="E249" s="37"/>
      <c r="F249" s="37"/>
    </row>
    <row r="250" spans="1:6" ht="15.75">
      <c r="A250" s="19"/>
      <c r="C250" s="37"/>
      <c r="D250" s="37"/>
      <c r="E250" s="37"/>
      <c r="F250" s="37"/>
    </row>
    <row r="251" spans="1:6" ht="15.75">
      <c r="A251" s="19"/>
      <c r="C251" s="37"/>
      <c r="D251" s="37"/>
      <c r="E251" s="37"/>
      <c r="F251" s="37"/>
    </row>
    <row r="252" spans="1:6" ht="15.75">
      <c r="A252" s="19"/>
      <c r="C252" s="37"/>
      <c r="D252" s="37"/>
      <c r="E252" s="37"/>
      <c r="F252" s="37"/>
    </row>
    <row r="253" spans="1:6" ht="15.75">
      <c r="A253" s="19"/>
      <c r="C253" s="37"/>
      <c r="D253" s="37"/>
      <c r="E253" s="37"/>
      <c r="F253" s="37"/>
    </row>
    <row r="254" spans="1:6" ht="15.75">
      <c r="A254" s="19"/>
      <c r="C254" s="37"/>
      <c r="D254" s="37"/>
      <c r="E254" s="37"/>
      <c r="F254" s="37"/>
    </row>
    <row r="255" spans="1:6" ht="15.75">
      <c r="A255" s="19"/>
      <c r="C255" s="37"/>
      <c r="D255" s="37"/>
      <c r="E255" s="37"/>
      <c r="F255" s="37"/>
    </row>
    <row r="256" spans="1:6" ht="15.75">
      <c r="A256" s="19"/>
      <c r="C256" s="37"/>
      <c r="D256" s="37"/>
      <c r="E256" s="37"/>
      <c r="F256" s="37"/>
    </row>
    <row r="257" spans="1:6" ht="15.75">
      <c r="A257" s="19"/>
      <c r="C257" s="37"/>
      <c r="D257" s="37"/>
      <c r="E257" s="37"/>
      <c r="F257" s="37"/>
    </row>
    <row r="258" spans="1:6" ht="15.75">
      <c r="A258" s="19"/>
      <c r="C258" s="37"/>
      <c r="D258" s="37"/>
      <c r="E258" s="37"/>
      <c r="F258" s="37"/>
    </row>
    <row r="259" spans="1:6" ht="15.75">
      <c r="A259" s="19"/>
      <c r="C259" s="37"/>
      <c r="D259" s="37"/>
      <c r="E259" s="37"/>
      <c r="F259" s="37"/>
    </row>
    <row r="260" spans="1:6" ht="15.75">
      <c r="A260" s="19"/>
      <c r="C260" s="37"/>
      <c r="D260" s="37"/>
      <c r="E260" s="37"/>
      <c r="F260" s="37"/>
    </row>
    <row r="261" spans="1:6" ht="15.75">
      <c r="A261" s="19"/>
      <c r="C261" s="37"/>
      <c r="D261" s="37"/>
      <c r="E261" s="37"/>
      <c r="F261" s="37"/>
    </row>
    <row r="262" spans="1:6" ht="15.75">
      <c r="A262" s="19"/>
      <c r="C262" s="37"/>
      <c r="D262" s="37"/>
      <c r="E262" s="37"/>
      <c r="F262" s="37"/>
    </row>
    <row r="263" spans="1:6" ht="15.75">
      <c r="A263" s="19"/>
      <c r="C263" s="37"/>
      <c r="D263" s="37"/>
      <c r="E263" s="37"/>
      <c r="F263" s="37"/>
    </row>
    <row r="264" spans="1:6" ht="15.75">
      <c r="A264" s="19"/>
      <c r="C264" s="37"/>
      <c r="D264" s="37"/>
      <c r="E264" s="37"/>
      <c r="F264" s="37"/>
    </row>
    <row r="265" spans="1:6" ht="15.75">
      <c r="A265" s="19"/>
      <c r="C265" s="37"/>
      <c r="D265" s="37"/>
      <c r="E265" s="37"/>
      <c r="F265" s="37"/>
    </row>
    <row r="266" spans="1:6" ht="15.75">
      <c r="A266" s="19"/>
      <c r="C266" s="37"/>
      <c r="D266" s="37"/>
      <c r="E266" s="37"/>
      <c r="F266" s="37"/>
    </row>
    <row r="267" spans="1:6" ht="15.75">
      <c r="A267" s="19"/>
      <c r="C267" s="37"/>
      <c r="D267" s="37"/>
      <c r="E267" s="37"/>
      <c r="F267" s="37"/>
    </row>
    <row r="268" spans="1:6" ht="15.75">
      <c r="A268" s="19"/>
      <c r="C268" s="37"/>
      <c r="D268" s="37"/>
      <c r="E268" s="37"/>
      <c r="F268" s="37"/>
    </row>
    <row r="269" spans="1:6" ht="15.75">
      <c r="A269" s="19"/>
    </row>
    <row r="270" spans="1:6" ht="15.75">
      <c r="A270" s="19"/>
    </row>
    <row r="271" spans="1:6" ht="15.75">
      <c r="A271" s="19"/>
    </row>
    <row r="272" spans="1:6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I2"/>
    <mergeCell ref="A3:I3"/>
    <mergeCell ref="A4:I4"/>
    <mergeCell ref="A5:I5"/>
  </mergeCells>
  <pageMargins left="0.93" right="0.25" top="0.73" bottom="0.72" header="0.5" footer="0.5"/>
  <pageSetup scale="61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Z652"/>
  <sheetViews>
    <sheetView showGridLines="0" topLeftCell="A2" zoomScale="70" zoomScaleNormal="70" workbookViewId="0">
      <selection activeCell="P11" sqref="P11"/>
    </sheetView>
  </sheetViews>
  <sheetFormatPr baseColWidth="10" defaultColWidth="9.140625" defaultRowHeight="15"/>
  <cols>
    <col min="1" max="1" width="56.28515625" style="20" customWidth="1"/>
    <col min="2" max="7" width="14.85546875" style="372" customWidth="1"/>
    <col min="8" max="8" width="16.5703125" style="372" customWidth="1"/>
    <col min="9" max="9" width="9.85546875" style="372" customWidth="1"/>
    <col min="10" max="10" width="2.5703125" style="132" customWidth="1"/>
    <col min="11" max="256" width="9.140625" style="372"/>
    <col min="257" max="257" width="56.28515625" style="372" customWidth="1"/>
    <col min="258" max="263" width="14.85546875" style="372" customWidth="1"/>
    <col min="264" max="264" width="16.5703125" style="372" customWidth="1"/>
    <col min="265" max="265" width="9.85546875" style="372" customWidth="1"/>
    <col min="266" max="266" width="2.5703125" style="372" customWidth="1"/>
    <col min="267" max="512" width="9.140625" style="372"/>
    <col min="513" max="513" width="56.28515625" style="372" customWidth="1"/>
    <col min="514" max="519" width="14.85546875" style="372" customWidth="1"/>
    <col min="520" max="520" width="16.5703125" style="372" customWidth="1"/>
    <col min="521" max="521" width="9.85546875" style="372" customWidth="1"/>
    <col min="522" max="522" width="2.5703125" style="372" customWidth="1"/>
    <col min="523" max="768" width="9.140625" style="372"/>
    <col min="769" max="769" width="56.28515625" style="372" customWidth="1"/>
    <col min="770" max="775" width="14.85546875" style="372" customWidth="1"/>
    <col min="776" max="776" width="16.5703125" style="372" customWidth="1"/>
    <col min="777" max="777" width="9.85546875" style="372" customWidth="1"/>
    <col min="778" max="778" width="2.5703125" style="372" customWidth="1"/>
    <col min="779" max="1024" width="9.140625" style="372"/>
    <col min="1025" max="1025" width="56.28515625" style="372" customWidth="1"/>
    <col min="1026" max="1031" width="14.85546875" style="372" customWidth="1"/>
    <col min="1032" max="1032" width="16.5703125" style="372" customWidth="1"/>
    <col min="1033" max="1033" width="9.85546875" style="372" customWidth="1"/>
    <col min="1034" max="1034" width="2.5703125" style="372" customWidth="1"/>
    <col min="1035" max="1280" width="9.140625" style="372"/>
    <col min="1281" max="1281" width="56.28515625" style="372" customWidth="1"/>
    <col min="1282" max="1287" width="14.85546875" style="372" customWidth="1"/>
    <col min="1288" max="1288" width="16.5703125" style="372" customWidth="1"/>
    <col min="1289" max="1289" width="9.85546875" style="372" customWidth="1"/>
    <col min="1290" max="1290" width="2.5703125" style="372" customWidth="1"/>
    <col min="1291" max="1536" width="9.140625" style="372"/>
    <col min="1537" max="1537" width="56.28515625" style="372" customWidth="1"/>
    <col min="1538" max="1543" width="14.85546875" style="372" customWidth="1"/>
    <col min="1544" max="1544" width="16.5703125" style="372" customWidth="1"/>
    <col min="1545" max="1545" width="9.85546875" style="372" customWidth="1"/>
    <col min="1546" max="1546" width="2.5703125" style="372" customWidth="1"/>
    <col min="1547" max="1792" width="9.140625" style="372"/>
    <col min="1793" max="1793" width="56.28515625" style="372" customWidth="1"/>
    <col min="1794" max="1799" width="14.85546875" style="372" customWidth="1"/>
    <col min="1800" max="1800" width="16.5703125" style="372" customWidth="1"/>
    <col min="1801" max="1801" width="9.85546875" style="372" customWidth="1"/>
    <col min="1802" max="1802" width="2.5703125" style="372" customWidth="1"/>
    <col min="1803" max="2048" width="9.140625" style="372"/>
    <col min="2049" max="2049" width="56.28515625" style="372" customWidth="1"/>
    <col min="2050" max="2055" width="14.85546875" style="372" customWidth="1"/>
    <col min="2056" max="2056" width="16.5703125" style="372" customWidth="1"/>
    <col min="2057" max="2057" width="9.85546875" style="372" customWidth="1"/>
    <col min="2058" max="2058" width="2.5703125" style="372" customWidth="1"/>
    <col min="2059" max="2304" width="9.140625" style="372"/>
    <col min="2305" max="2305" width="56.28515625" style="372" customWidth="1"/>
    <col min="2306" max="2311" width="14.85546875" style="372" customWidth="1"/>
    <col min="2312" max="2312" width="16.5703125" style="372" customWidth="1"/>
    <col min="2313" max="2313" width="9.85546875" style="372" customWidth="1"/>
    <col min="2314" max="2314" width="2.5703125" style="372" customWidth="1"/>
    <col min="2315" max="2560" width="9.140625" style="372"/>
    <col min="2561" max="2561" width="56.28515625" style="372" customWidth="1"/>
    <col min="2562" max="2567" width="14.85546875" style="372" customWidth="1"/>
    <col min="2568" max="2568" width="16.5703125" style="372" customWidth="1"/>
    <col min="2569" max="2569" width="9.85546875" style="372" customWidth="1"/>
    <col min="2570" max="2570" width="2.5703125" style="372" customWidth="1"/>
    <col min="2571" max="2816" width="9.140625" style="372"/>
    <col min="2817" max="2817" width="56.28515625" style="372" customWidth="1"/>
    <col min="2818" max="2823" width="14.85546875" style="372" customWidth="1"/>
    <col min="2824" max="2824" width="16.5703125" style="372" customWidth="1"/>
    <col min="2825" max="2825" width="9.85546875" style="372" customWidth="1"/>
    <col min="2826" max="2826" width="2.5703125" style="372" customWidth="1"/>
    <col min="2827" max="3072" width="9.140625" style="372"/>
    <col min="3073" max="3073" width="56.28515625" style="372" customWidth="1"/>
    <col min="3074" max="3079" width="14.85546875" style="372" customWidth="1"/>
    <col min="3080" max="3080" width="16.5703125" style="372" customWidth="1"/>
    <col min="3081" max="3081" width="9.85546875" style="372" customWidth="1"/>
    <col min="3082" max="3082" width="2.5703125" style="372" customWidth="1"/>
    <col min="3083" max="3328" width="9.140625" style="372"/>
    <col min="3329" max="3329" width="56.28515625" style="372" customWidth="1"/>
    <col min="3330" max="3335" width="14.85546875" style="372" customWidth="1"/>
    <col min="3336" max="3336" width="16.5703125" style="372" customWidth="1"/>
    <col min="3337" max="3337" width="9.85546875" style="372" customWidth="1"/>
    <col min="3338" max="3338" width="2.5703125" style="372" customWidth="1"/>
    <col min="3339" max="3584" width="9.140625" style="372"/>
    <col min="3585" max="3585" width="56.28515625" style="372" customWidth="1"/>
    <col min="3586" max="3591" width="14.85546875" style="372" customWidth="1"/>
    <col min="3592" max="3592" width="16.5703125" style="372" customWidth="1"/>
    <col min="3593" max="3593" width="9.85546875" style="372" customWidth="1"/>
    <col min="3594" max="3594" width="2.5703125" style="372" customWidth="1"/>
    <col min="3595" max="3840" width="9.140625" style="372"/>
    <col min="3841" max="3841" width="56.28515625" style="372" customWidth="1"/>
    <col min="3842" max="3847" width="14.85546875" style="372" customWidth="1"/>
    <col min="3848" max="3848" width="16.5703125" style="372" customWidth="1"/>
    <col min="3849" max="3849" width="9.85546875" style="372" customWidth="1"/>
    <col min="3850" max="3850" width="2.5703125" style="372" customWidth="1"/>
    <col min="3851" max="4096" width="9.140625" style="372"/>
    <col min="4097" max="4097" width="56.28515625" style="372" customWidth="1"/>
    <col min="4098" max="4103" width="14.85546875" style="372" customWidth="1"/>
    <col min="4104" max="4104" width="16.5703125" style="372" customWidth="1"/>
    <col min="4105" max="4105" width="9.85546875" style="372" customWidth="1"/>
    <col min="4106" max="4106" width="2.5703125" style="372" customWidth="1"/>
    <col min="4107" max="4352" width="9.140625" style="372"/>
    <col min="4353" max="4353" width="56.28515625" style="372" customWidth="1"/>
    <col min="4354" max="4359" width="14.85546875" style="372" customWidth="1"/>
    <col min="4360" max="4360" width="16.5703125" style="372" customWidth="1"/>
    <col min="4361" max="4361" width="9.85546875" style="372" customWidth="1"/>
    <col min="4362" max="4362" width="2.5703125" style="372" customWidth="1"/>
    <col min="4363" max="4608" width="9.140625" style="372"/>
    <col min="4609" max="4609" width="56.28515625" style="372" customWidth="1"/>
    <col min="4610" max="4615" width="14.85546875" style="372" customWidth="1"/>
    <col min="4616" max="4616" width="16.5703125" style="372" customWidth="1"/>
    <col min="4617" max="4617" width="9.85546875" style="372" customWidth="1"/>
    <col min="4618" max="4618" width="2.5703125" style="372" customWidth="1"/>
    <col min="4619" max="4864" width="9.140625" style="372"/>
    <col min="4865" max="4865" width="56.28515625" style="372" customWidth="1"/>
    <col min="4866" max="4871" width="14.85546875" style="372" customWidth="1"/>
    <col min="4872" max="4872" width="16.5703125" style="372" customWidth="1"/>
    <col min="4873" max="4873" width="9.85546875" style="372" customWidth="1"/>
    <col min="4874" max="4874" width="2.5703125" style="372" customWidth="1"/>
    <col min="4875" max="5120" width="9.140625" style="372"/>
    <col min="5121" max="5121" width="56.28515625" style="372" customWidth="1"/>
    <col min="5122" max="5127" width="14.85546875" style="372" customWidth="1"/>
    <col min="5128" max="5128" width="16.5703125" style="372" customWidth="1"/>
    <col min="5129" max="5129" width="9.85546875" style="372" customWidth="1"/>
    <col min="5130" max="5130" width="2.5703125" style="372" customWidth="1"/>
    <col min="5131" max="5376" width="9.140625" style="372"/>
    <col min="5377" max="5377" width="56.28515625" style="372" customWidth="1"/>
    <col min="5378" max="5383" width="14.85546875" style="372" customWidth="1"/>
    <col min="5384" max="5384" width="16.5703125" style="372" customWidth="1"/>
    <col min="5385" max="5385" width="9.85546875" style="372" customWidth="1"/>
    <col min="5386" max="5386" width="2.5703125" style="372" customWidth="1"/>
    <col min="5387" max="5632" width="9.140625" style="372"/>
    <col min="5633" max="5633" width="56.28515625" style="372" customWidth="1"/>
    <col min="5634" max="5639" width="14.85546875" style="372" customWidth="1"/>
    <col min="5640" max="5640" width="16.5703125" style="372" customWidth="1"/>
    <col min="5641" max="5641" width="9.85546875" style="372" customWidth="1"/>
    <col min="5642" max="5642" width="2.5703125" style="372" customWidth="1"/>
    <col min="5643" max="5888" width="9.140625" style="372"/>
    <col min="5889" max="5889" width="56.28515625" style="372" customWidth="1"/>
    <col min="5890" max="5895" width="14.85546875" style="372" customWidth="1"/>
    <col min="5896" max="5896" width="16.5703125" style="372" customWidth="1"/>
    <col min="5897" max="5897" width="9.85546875" style="372" customWidth="1"/>
    <col min="5898" max="5898" width="2.5703125" style="372" customWidth="1"/>
    <col min="5899" max="6144" width="9.140625" style="372"/>
    <col min="6145" max="6145" width="56.28515625" style="372" customWidth="1"/>
    <col min="6146" max="6151" width="14.85546875" style="372" customWidth="1"/>
    <col min="6152" max="6152" width="16.5703125" style="372" customWidth="1"/>
    <col min="6153" max="6153" width="9.85546875" style="372" customWidth="1"/>
    <col min="6154" max="6154" width="2.5703125" style="372" customWidth="1"/>
    <col min="6155" max="6400" width="9.140625" style="372"/>
    <col min="6401" max="6401" width="56.28515625" style="372" customWidth="1"/>
    <col min="6402" max="6407" width="14.85546875" style="372" customWidth="1"/>
    <col min="6408" max="6408" width="16.5703125" style="372" customWidth="1"/>
    <col min="6409" max="6409" width="9.85546875" style="372" customWidth="1"/>
    <col min="6410" max="6410" width="2.5703125" style="372" customWidth="1"/>
    <col min="6411" max="6656" width="9.140625" style="372"/>
    <col min="6657" max="6657" width="56.28515625" style="372" customWidth="1"/>
    <col min="6658" max="6663" width="14.85546875" style="372" customWidth="1"/>
    <col min="6664" max="6664" width="16.5703125" style="372" customWidth="1"/>
    <col min="6665" max="6665" width="9.85546875" style="372" customWidth="1"/>
    <col min="6666" max="6666" width="2.5703125" style="372" customWidth="1"/>
    <col min="6667" max="6912" width="9.140625" style="372"/>
    <col min="6913" max="6913" width="56.28515625" style="372" customWidth="1"/>
    <col min="6914" max="6919" width="14.85546875" style="372" customWidth="1"/>
    <col min="6920" max="6920" width="16.5703125" style="372" customWidth="1"/>
    <col min="6921" max="6921" width="9.85546875" style="372" customWidth="1"/>
    <col min="6922" max="6922" width="2.5703125" style="372" customWidth="1"/>
    <col min="6923" max="7168" width="9.140625" style="372"/>
    <col min="7169" max="7169" width="56.28515625" style="372" customWidth="1"/>
    <col min="7170" max="7175" width="14.85546875" style="372" customWidth="1"/>
    <col min="7176" max="7176" width="16.5703125" style="372" customWidth="1"/>
    <col min="7177" max="7177" width="9.85546875" style="372" customWidth="1"/>
    <col min="7178" max="7178" width="2.5703125" style="372" customWidth="1"/>
    <col min="7179" max="7424" width="9.140625" style="372"/>
    <col min="7425" max="7425" width="56.28515625" style="372" customWidth="1"/>
    <col min="7426" max="7431" width="14.85546875" style="372" customWidth="1"/>
    <col min="7432" max="7432" width="16.5703125" style="372" customWidth="1"/>
    <col min="7433" max="7433" width="9.85546875" style="372" customWidth="1"/>
    <col min="7434" max="7434" width="2.5703125" style="372" customWidth="1"/>
    <col min="7435" max="7680" width="9.140625" style="372"/>
    <col min="7681" max="7681" width="56.28515625" style="372" customWidth="1"/>
    <col min="7682" max="7687" width="14.85546875" style="372" customWidth="1"/>
    <col min="7688" max="7688" width="16.5703125" style="372" customWidth="1"/>
    <col min="7689" max="7689" width="9.85546875" style="372" customWidth="1"/>
    <col min="7690" max="7690" width="2.5703125" style="372" customWidth="1"/>
    <col min="7691" max="7936" width="9.140625" style="372"/>
    <col min="7937" max="7937" width="56.28515625" style="372" customWidth="1"/>
    <col min="7938" max="7943" width="14.85546875" style="372" customWidth="1"/>
    <col min="7944" max="7944" width="16.5703125" style="372" customWidth="1"/>
    <col min="7945" max="7945" width="9.85546875" style="372" customWidth="1"/>
    <col min="7946" max="7946" width="2.5703125" style="372" customWidth="1"/>
    <col min="7947" max="8192" width="9.140625" style="372"/>
    <col min="8193" max="8193" width="56.28515625" style="372" customWidth="1"/>
    <col min="8194" max="8199" width="14.85546875" style="372" customWidth="1"/>
    <col min="8200" max="8200" width="16.5703125" style="372" customWidth="1"/>
    <col min="8201" max="8201" width="9.85546875" style="372" customWidth="1"/>
    <col min="8202" max="8202" width="2.5703125" style="372" customWidth="1"/>
    <col min="8203" max="8448" width="9.140625" style="372"/>
    <col min="8449" max="8449" width="56.28515625" style="372" customWidth="1"/>
    <col min="8450" max="8455" width="14.85546875" style="372" customWidth="1"/>
    <col min="8456" max="8456" width="16.5703125" style="372" customWidth="1"/>
    <col min="8457" max="8457" width="9.85546875" style="372" customWidth="1"/>
    <col min="8458" max="8458" width="2.5703125" style="372" customWidth="1"/>
    <col min="8459" max="8704" width="9.140625" style="372"/>
    <col min="8705" max="8705" width="56.28515625" style="372" customWidth="1"/>
    <col min="8706" max="8711" width="14.85546875" style="372" customWidth="1"/>
    <col min="8712" max="8712" width="16.5703125" style="372" customWidth="1"/>
    <col min="8713" max="8713" width="9.85546875" style="372" customWidth="1"/>
    <col min="8714" max="8714" width="2.5703125" style="372" customWidth="1"/>
    <col min="8715" max="8960" width="9.140625" style="372"/>
    <col min="8961" max="8961" width="56.28515625" style="372" customWidth="1"/>
    <col min="8962" max="8967" width="14.85546875" style="372" customWidth="1"/>
    <col min="8968" max="8968" width="16.5703125" style="372" customWidth="1"/>
    <col min="8969" max="8969" width="9.85546875" style="372" customWidth="1"/>
    <col min="8970" max="8970" width="2.5703125" style="372" customWidth="1"/>
    <col min="8971" max="9216" width="9.140625" style="372"/>
    <col min="9217" max="9217" width="56.28515625" style="372" customWidth="1"/>
    <col min="9218" max="9223" width="14.85546875" style="372" customWidth="1"/>
    <col min="9224" max="9224" width="16.5703125" style="372" customWidth="1"/>
    <col min="9225" max="9225" width="9.85546875" style="372" customWidth="1"/>
    <col min="9226" max="9226" width="2.5703125" style="372" customWidth="1"/>
    <col min="9227" max="9472" width="9.140625" style="372"/>
    <col min="9473" max="9473" width="56.28515625" style="372" customWidth="1"/>
    <col min="9474" max="9479" width="14.85546875" style="372" customWidth="1"/>
    <col min="9480" max="9480" width="16.5703125" style="372" customWidth="1"/>
    <col min="9481" max="9481" width="9.85546875" style="372" customWidth="1"/>
    <col min="9482" max="9482" width="2.5703125" style="372" customWidth="1"/>
    <col min="9483" max="9728" width="9.140625" style="372"/>
    <col min="9729" max="9729" width="56.28515625" style="372" customWidth="1"/>
    <col min="9730" max="9735" width="14.85546875" style="372" customWidth="1"/>
    <col min="9736" max="9736" width="16.5703125" style="372" customWidth="1"/>
    <col min="9737" max="9737" width="9.85546875" style="372" customWidth="1"/>
    <col min="9738" max="9738" width="2.5703125" style="372" customWidth="1"/>
    <col min="9739" max="9984" width="9.140625" style="372"/>
    <col min="9985" max="9985" width="56.28515625" style="372" customWidth="1"/>
    <col min="9986" max="9991" width="14.85546875" style="372" customWidth="1"/>
    <col min="9992" max="9992" width="16.5703125" style="372" customWidth="1"/>
    <col min="9993" max="9993" width="9.85546875" style="372" customWidth="1"/>
    <col min="9994" max="9994" width="2.5703125" style="372" customWidth="1"/>
    <col min="9995" max="10240" width="9.140625" style="372"/>
    <col min="10241" max="10241" width="56.28515625" style="372" customWidth="1"/>
    <col min="10242" max="10247" width="14.85546875" style="372" customWidth="1"/>
    <col min="10248" max="10248" width="16.5703125" style="372" customWidth="1"/>
    <col min="10249" max="10249" width="9.85546875" style="372" customWidth="1"/>
    <col min="10250" max="10250" width="2.5703125" style="372" customWidth="1"/>
    <col min="10251" max="10496" width="9.140625" style="372"/>
    <col min="10497" max="10497" width="56.28515625" style="372" customWidth="1"/>
    <col min="10498" max="10503" width="14.85546875" style="372" customWidth="1"/>
    <col min="10504" max="10504" width="16.5703125" style="372" customWidth="1"/>
    <col min="10505" max="10505" width="9.85546875" style="372" customWidth="1"/>
    <col min="10506" max="10506" width="2.5703125" style="372" customWidth="1"/>
    <col min="10507" max="10752" width="9.140625" style="372"/>
    <col min="10753" max="10753" width="56.28515625" style="372" customWidth="1"/>
    <col min="10754" max="10759" width="14.85546875" style="372" customWidth="1"/>
    <col min="10760" max="10760" width="16.5703125" style="372" customWidth="1"/>
    <col min="10761" max="10761" width="9.85546875" style="372" customWidth="1"/>
    <col min="10762" max="10762" width="2.5703125" style="372" customWidth="1"/>
    <col min="10763" max="11008" width="9.140625" style="372"/>
    <col min="11009" max="11009" width="56.28515625" style="372" customWidth="1"/>
    <col min="11010" max="11015" width="14.85546875" style="372" customWidth="1"/>
    <col min="11016" max="11016" width="16.5703125" style="372" customWidth="1"/>
    <col min="11017" max="11017" width="9.85546875" style="372" customWidth="1"/>
    <col min="11018" max="11018" width="2.5703125" style="372" customWidth="1"/>
    <col min="11019" max="11264" width="9.140625" style="372"/>
    <col min="11265" max="11265" width="56.28515625" style="372" customWidth="1"/>
    <col min="11266" max="11271" width="14.85546875" style="372" customWidth="1"/>
    <col min="11272" max="11272" width="16.5703125" style="372" customWidth="1"/>
    <col min="11273" max="11273" width="9.85546875" style="372" customWidth="1"/>
    <col min="11274" max="11274" width="2.5703125" style="372" customWidth="1"/>
    <col min="11275" max="11520" width="9.140625" style="372"/>
    <col min="11521" max="11521" width="56.28515625" style="372" customWidth="1"/>
    <col min="11522" max="11527" width="14.85546875" style="372" customWidth="1"/>
    <col min="11528" max="11528" width="16.5703125" style="372" customWidth="1"/>
    <col min="11529" max="11529" width="9.85546875" style="372" customWidth="1"/>
    <col min="11530" max="11530" width="2.5703125" style="372" customWidth="1"/>
    <col min="11531" max="11776" width="9.140625" style="372"/>
    <col min="11777" max="11777" width="56.28515625" style="372" customWidth="1"/>
    <col min="11778" max="11783" width="14.85546875" style="372" customWidth="1"/>
    <col min="11784" max="11784" width="16.5703125" style="372" customWidth="1"/>
    <col min="11785" max="11785" width="9.85546875" style="372" customWidth="1"/>
    <col min="11786" max="11786" width="2.5703125" style="372" customWidth="1"/>
    <col min="11787" max="12032" width="9.140625" style="372"/>
    <col min="12033" max="12033" width="56.28515625" style="372" customWidth="1"/>
    <col min="12034" max="12039" width="14.85546875" style="372" customWidth="1"/>
    <col min="12040" max="12040" width="16.5703125" style="372" customWidth="1"/>
    <col min="12041" max="12041" width="9.85546875" style="372" customWidth="1"/>
    <col min="12042" max="12042" width="2.5703125" style="372" customWidth="1"/>
    <col min="12043" max="12288" width="9.140625" style="372"/>
    <col min="12289" max="12289" width="56.28515625" style="372" customWidth="1"/>
    <col min="12290" max="12295" width="14.85546875" style="372" customWidth="1"/>
    <col min="12296" max="12296" width="16.5703125" style="372" customWidth="1"/>
    <col min="12297" max="12297" width="9.85546875" style="372" customWidth="1"/>
    <col min="12298" max="12298" width="2.5703125" style="372" customWidth="1"/>
    <col min="12299" max="12544" width="9.140625" style="372"/>
    <col min="12545" max="12545" width="56.28515625" style="372" customWidth="1"/>
    <col min="12546" max="12551" width="14.85546875" style="372" customWidth="1"/>
    <col min="12552" max="12552" width="16.5703125" style="372" customWidth="1"/>
    <col min="12553" max="12553" width="9.85546875" style="372" customWidth="1"/>
    <col min="12554" max="12554" width="2.5703125" style="372" customWidth="1"/>
    <col min="12555" max="12800" width="9.140625" style="372"/>
    <col min="12801" max="12801" width="56.28515625" style="372" customWidth="1"/>
    <col min="12802" max="12807" width="14.85546875" style="372" customWidth="1"/>
    <col min="12808" max="12808" width="16.5703125" style="372" customWidth="1"/>
    <col min="12809" max="12809" width="9.85546875" style="372" customWidth="1"/>
    <col min="12810" max="12810" width="2.5703125" style="372" customWidth="1"/>
    <col min="12811" max="13056" width="9.140625" style="372"/>
    <col min="13057" max="13057" width="56.28515625" style="372" customWidth="1"/>
    <col min="13058" max="13063" width="14.85546875" style="372" customWidth="1"/>
    <col min="13064" max="13064" width="16.5703125" style="372" customWidth="1"/>
    <col min="13065" max="13065" width="9.85546875" style="372" customWidth="1"/>
    <col min="13066" max="13066" width="2.5703125" style="372" customWidth="1"/>
    <col min="13067" max="13312" width="9.140625" style="372"/>
    <col min="13313" max="13313" width="56.28515625" style="372" customWidth="1"/>
    <col min="13314" max="13319" width="14.85546875" style="372" customWidth="1"/>
    <col min="13320" max="13320" width="16.5703125" style="372" customWidth="1"/>
    <col min="13321" max="13321" width="9.85546875" style="372" customWidth="1"/>
    <col min="13322" max="13322" width="2.5703125" style="372" customWidth="1"/>
    <col min="13323" max="13568" width="9.140625" style="372"/>
    <col min="13569" max="13569" width="56.28515625" style="372" customWidth="1"/>
    <col min="13570" max="13575" width="14.85546875" style="372" customWidth="1"/>
    <col min="13576" max="13576" width="16.5703125" style="372" customWidth="1"/>
    <col min="13577" max="13577" width="9.85546875" style="372" customWidth="1"/>
    <col min="13578" max="13578" width="2.5703125" style="372" customWidth="1"/>
    <col min="13579" max="13824" width="9.140625" style="372"/>
    <col min="13825" max="13825" width="56.28515625" style="372" customWidth="1"/>
    <col min="13826" max="13831" width="14.85546875" style="372" customWidth="1"/>
    <col min="13832" max="13832" width="16.5703125" style="372" customWidth="1"/>
    <col min="13833" max="13833" width="9.85546875" style="372" customWidth="1"/>
    <col min="13834" max="13834" width="2.5703125" style="372" customWidth="1"/>
    <col min="13835" max="14080" width="9.140625" style="372"/>
    <col min="14081" max="14081" width="56.28515625" style="372" customWidth="1"/>
    <col min="14082" max="14087" width="14.85546875" style="372" customWidth="1"/>
    <col min="14088" max="14088" width="16.5703125" style="372" customWidth="1"/>
    <col min="14089" max="14089" width="9.85546875" style="372" customWidth="1"/>
    <col min="14090" max="14090" width="2.5703125" style="372" customWidth="1"/>
    <col min="14091" max="14336" width="9.140625" style="372"/>
    <col min="14337" max="14337" width="56.28515625" style="372" customWidth="1"/>
    <col min="14338" max="14343" width="14.85546875" style="372" customWidth="1"/>
    <col min="14344" max="14344" width="16.5703125" style="372" customWidth="1"/>
    <col min="14345" max="14345" width="9.85546875" style="372" customWidth="1"/>
    <col min="14346" max="14346" width="2.5703125" style="372" customWidth="1"/>
    <col min="14347" max="14592" width="9.140625" style="372"/>
    <col min="14593" max="14593" width="56.28515625" style="372" customWidth="1"/>
    <col min="14594" max="14599" width="14.85546875" style="372" customWidth="1"/>
    <col min="14600" max="14600" width="16.5703125" style="372" customWidth="1"/>
    <col min="14601" max="14601" width="9.85546875" style="372" customWidth="1"/>
    <col min="14602" max="14602" width="2.5703125" style="372" customWidth="1"/>
    <col min="14603" max="14848" width="9.140625" style="372"/>
    <col min="14849" max="14849" width="56.28515625" style="372" customWidth="1"/>
    <col min="14850" max="14855" width="14.85546875" style="372" customWidth="1"/>
    <col min="14856" max="14856" width="16.5703125" style="372" customWidth="1"/>
    <col min="14857" max="14857" width="9.85546875" style="372" customWidth="1"/>
    <col min="14858" max="14858" width="2.5703125" style="372" customWidth="1"/>
    <col min="14859" max="15104" width="9.140625" style="372"/>
    <col min="15105" max="15105" width="56.28515625" style="372" customWidth="1"/>
    <col min="15106" max="15111" width="14.85546875" style="372" customWidth="1"/>
    <col min="15112" max="15112" width="16.5703125" style="372" customWidth="1"/>
    <col min="15113" max="15113" width="9.85546875" style="372" customWidth="1"/>
    <col min="15114" max="15114" width="2.5703125" style="372" customWidth="1"/>
    <col min="15115" max="15360" width="9.140625" style="372"/>
    <col min="15361" max="15361" width="56.28515625" style="372" customWidth="1"/>
    <col min="15362" max="15367" width="14.85546875" style="372" customWidth="1"/>
    <col min="15368" max="15368" width="16.5703125" style="372" customWidth="1"/>
    <col min="15369" max="15369" width="9.85546875" style="372" customWidth="1"/>
    <col min="15370" max="15370" width="2.5703125" style="372" customWidth="1"/>
    <col min="15371" max="15616" width="9.140625" style="372"/>
    <col min="15617" max="15617" width="56.28515625" style="372" customWidth="1"/>
    <col min="15618" max="15623" width="14.85546875" style="372" customWidth="1"/>
    <col min="15624" max="15624" width="16.5703125" style="372" customWidth="1"/>
    <col min="15625" max="15625" width="9.85546875" style="372" customWidth="1"/>
    <col min="15626" max="15626" width="2.5703125" style="372" customWidth="1"/>
    <col min="15627" max="15872" width="9.140625" style="372"/>
    <col min="15873" max="15873" width="56.28515625" style="372" customWidth="1"/>
    <col min="15874" max="15879" width="14.85546875" style="372" customWidth="1"/>
    <col min="15880" max="15880" width="16.5703125" style="372" customWidth="1"/>
    <col min="15881" max="15881" width="9.85546875" style="372" customWidth="1"/>
    <col min="15882" max="15882" width="2.5703125" style="372" customWidth="1"/>
    <col min="15883" max="16128" width="9.140625" style="372"/>
    <col min="16129" max="16129" width="56.28515625" style="372" customWidth="1"/>
    <col min="16130" max="16135" width="14.85546875" style="372" customWidth="1"/>
    <col min="16136" max="16136" width="16.5703125" style="372" customWidth="1"/>
    <col min="16137" max="16137" width="9.85546875" style="372" customWidth="1"/>
    <col min="16138" max="16138" width="2.5703125" style="372" customWidth="1"/>
    <col min="16139" max="16384" width="9.140625" style="372"/>
  </cols>
  <sheetData>
    <row r="1" spans="1:26" s="1" customFormat="1" ht="3.75" hidden="1" customHeight="1">
      <c r="A1" s="133"/>
      <c r="B1" s="134"/>
      <c r="C1" s="134"/>
      <c r="D1" s="134"/>
      <c r="E1" s="134"/>
      <c r="F1" s="134"/>
      <c r="G1" s="134"/>
      <c r="H1" s="134"/>
      <c r="I1" s="134"/>
      <c r="J1" s="152"/>
    </row>
    <row r="2" spans="1:26" s="1" customFormat="1" ht="39" customHeight="1">
      <c r="A2" s="858" t="s">
        <v>700</v>
      </c>
      <c r="B2" s="858"/>
      <c r="C2" s="858"/>
      <c r="D2" s="858"/>
      <c r="E2" s="858"/>
      <c r="F2" s="858"/>
      <c r="G2" s="858"/>
      <c r="H2" s="858"/>
      <c r="I2" s="858"/>
      <c r="J2" s="152"/>
    </row>
    <row r="3" spans="1:26" s="1" customFormat="1" ht="24.75" customHeight="1">
      <c r="A3" s="858" t="s">
        <v>242</v>
      </c>
      <c r="B3" s="858"/>
      <c r="C3" s="858"/>
      <c r="D3" s="858"/>
      <c r="E3" s="858"/>
      <c r="F3" s="858"/>
      <c r="G3" s="858"/>
      <c r="H3" s="858"/>
      <c r="I3" s="858"/>
      <c r="J3" s="152"/>
    </row>
    <row r="4" spans="1:26" s="1" customFormat="1" ht="21.95" customHeight="1">
      <c r="A4" s="858" t="s">
        <v>927</v>
      </c>
      <c r="B4" s="858"/>
      <c r="C4" s="858"/>
      <c r="D4" s="858"/>
      <c r="E4" s="858"/>
      <c r="F4" s="858"/>
      <c r="G4" s="858"/>
      <c r="H4" s="858"/>
      <c r="I4" s="858"/>
      <c r="J4" s="152"/>
    </row>
    <row r="5" spans="1:26" s="33" customFormat="1" ht="39" customHeight="1">
      <c r="A5" s="875" t="s">
        <v>734</v>
      </c>
      <c r="B5" s="875"/>
      <c r="C5" s="875"/>
      <c r="D5" s="875"/>
      <c r="E5" s="875"/>
      <c r="F5" s="875"/>
      <c r="G5" s="875"/>
      <c r="H5" s="875"/>
      <c r="I5" s="875"/>
      <c r="J5" s="294"/>
    </row>
    <row r="6" spans="1:26" ht="7.5" customHeight="1">
      <c r="A6" s="107"/>
    </row>
    <row r="7" spans="1:26" ht="16.5" customHeight="1">
      <c r="A7" s="108"/>
      <c r="B7" s="135"/>
      <c r="C7" s="109"/>
      <c r="D7" s="109"/>
      <c r="E7" s="109"/>
      <c r="F7" s="109"/>
      <c r="G7" s="110"/>
      <c r="H7" s="110"/>
      <c r="I7" s="111"/>
      <c r="J7" s="153"/>
      <c r="K7" s="17"/>
      <c r="L7" s="17"/>
      <c r="M7" s="17"/>
      <c r="N7" s="17"/>
      <c r="O7" s="17"/>
    </row>
    <row r="8" spans="1:26" ht="39.75" customHeight="1">
      <c r="A8" s="787" t="s">
        <v>916</v>
      </c>
      <c r="B8" s="787" t="s">
        <v>701</v>
      </c>
      <c r="C8" s="787" t="s">
        <v>703</v>
      </c>
      <c r="D8" s="787" t="s">
        <v>704</v>
      </c>
      <c r="E8" s="787" t="s">
        <v>706</v>
      </c>
      <c r="F8" s="787" t="s">
        <v>707</v>
      </c>
      <c r="G8" s="787" t="s">
        <v>708</v>
      </c>
      <c r="H8" s="788" t="s">
        <v>42</v>
      </c>
      <c r="I8" s="789" t="s">
        <v>11</v>
      </c>
      <c r="J8" s="153"/>
      <c r="Y8" s="372">
        <v>1</v>
      </c>
      <c r="Z8" s="372">
        <v>1</v>
      </c>
    </row>
    <row r="9" spans="1:26" ht="30" customHeight="1">
      <c r="A9" s="113" t="s">
        <v>135</v>
      </c>
      <c r="B9" s="113">
        <v>145.76494</v>
      </c>
      <c r="C9" s="114">
        <v>357.69995</v>
      </c>
      <c r="D9" s="114">
        <v>71.187169999999995</v>
      </c>
      <c r="E9" s="114">
        <v>125.30242</v>
      </c>
      <c r="F9" s="114">
        <v>858.75179000000003</v>
      </c>
      <c r="G9" s="113">
        <v>1349.74945</v>
      </c>
      <c r="H9" s="113">
        <f t="shared" ref="H9:H26" si="0">SUM(B9:G9)</f>
        <v>2908.4557199999999</v>
      </c>
      <c r="I9" s="138">
        <f>+H9/$H$27</f>
        <v>1.0522000992104438E-3</v>
      </c>
      <c r="J9" s="290"/>
      <c r="K9" s="17"/>
      <c r="L9" s="17"/>
      <c r="M9" s="17"/>
      <c r="N9" s="17"/>
      <c r="O9" s="17"/>
    </row>
    <row r="10" spans="1:26" ht="30" customHeight="1">
      <c r="A10" s="113" t="s">
        <v>136</v>
      </c>
      <c r="B10" s="113">
        <v>238.28724</v>
      </c>
      <c r="C10" s="114">
        <v>0</v>
      </c>
      <c r="D10" s="114">
        <v>0</v>
      </c>
      <c r="E10" s="114">
        <v>0</v>
      </c>
      <c r="F10" s="114">
        <v>0</v>
      </c>
      <c r="G10" s="113">
        <v>0</v>
      </c>
      <c r="H10" s="113">
        <f t="shared" si="0"/>
        <v>238.28724</v>
      </c>
      <c r="I10" s="138">
        <f t="shared" ref="I10:I26" si="1">+H10/$H$27</f>
        <v>8.6205836260275904E-5</v>
      </c>
      <c r="J10" s="290"/>
      <c r="K10" s="17"/>
      <c r="L10" s="17"/>
      <c r="M10" s="17"/>
      <c r="N10" s="17"/>
      <c r="O10" s="17"/>
    </row>
    <row r="11" spans="1:26" ht="30" customHeight="1">
      <c r="A11" s="113" t="s">
        <v>137</v>
      </c>
      <c r="B11" s="113">
        <v>0</v>
      </c>
      <c r="C11" s="114">
        <v>0</v>
      </c>
      <c r="D11" s="114">
        <v>0</v>
      </c>
      <c r="E11" s="114">
        <v>0</v>
      </c>
      <c r="F11" s="114">
        <v>0</v>
      </c>
      <c r="G11" s="113">
        <v>0</v>
      </c>
      <c r="H11" s="113">
        <f t="shared" si="0"/>
        <v>0</v>
      </c>
      <c r="I11" s="138">
        <f t="shared" si="1"/>
        <v>0</v>
      </c>
      <c r="J11" s="290"/>
      <c r="K11" s="17"/>
      <c r="L11" s="17"/>
      <c r="M11" s="17"/>
      <c r="N11" s="17"/>
      <c r="O11" s="17"/>
    </row>
    <row r="12" spans="1:26" ht="30" customHeight="1">
      <c r="A12" s="113" t="s">
        <v>138</v>
      </c>
      <c r="B12" s="113">
        <v>0</v>
      </c>
      <c r="C12" s="114">
        <v>0</v>
      </c>
      <c r="D12" s="114">
        <v>921.38306</v>
      </c>
      <c r="E12" s="114">
        <v>40.188760000000002</v>
      </c>
      <c r="F12" s="114">
        <v>0</v>
      </c>
      <c r="G12" s="113">
        <v>0</v>
      </c>
      <c r="H12" s="113">
        <f t="shared" si="0"/>
        <v>961.57182</v>
      </c>
      <c r="I12" s="138">
        <f t="shared" si="1"/>
        <v>3.4787050648375252E-4</v>
      </c>
      <c r="J12" s="290"/>
      <c r="K12" s="17"/>
      <c r="L12" s="17"/>
      <c r="M12" s="17"/>
      <c r="N12" s="17"/>
      <c r="O12" s="17"/>
    </row>
    <row r="13" spans="1:26" ht="30" customHeight="1">
      <c r="A13" s="113" t="s">
        <v>139</v>
      </c>
      <c r="B13" s="113">
        <v>10406.56783</v>
      </c>
      <c r="C13" s="114">
        <v>1355.91128</v>
      </c>
      <c r="D13" s="114">
        <v>2235.4637799999996</v>
      </c>
      <c r="E13" s="114">
        <v>438.50503000000003</v>
      </c>
      <c r="F13" s="114">
        <v>0</v>
      </c>
      <c r="G13" s="113">
        <v>17.06549</v>
      </c>
      <c r="H13" s="113">
        <f t="shared" si="0"/>
        <v>14453.513410000001</v>
      </c>
      <c r="I13" s="138">
        <f t="shared" si="1"/>
        <v>5.2288876668686165E-3</v>
      </c>
      <c r="J13" s="290"/>
      <c r="K13" s="17"/>
      <c r="L13" s="17"/>
      <c r="M13" s="17"/>
      <c r="N13" s="17"/>
      <c r="O13" s="17"/>
    </row>
    <row r="14" spans="1:26" ht="30" customHeight="1">
      <c r="A14" s="113" t="s">
        <v>140</v>
      </c>
      <c r="B14" s="113">
        <v>178.72747000000001</v>
      </c>
      <c r="C14" s="114">
        <v>0</v>
      </c>
      <c r="D14" s="114">
        <v>0</v>
      </c>
      <c r="E14" s="114">
        <v>0</v>
      </c>
      <c r="F14" s="114">
        <v>0</v>
      </c>
      <c r="G14" s="113">
        <v>58.252569999999999</v>
      </c>
      <c r="H14" s="113">
        <f t="shared" si="0"/>
        <v>236.98004</v>
      </c>
      <c r="I14" s="138">
        <f t="shared" si="1"/>
        <v>8.5732926887707603E-5</v>
      </c>
      <c r="J14" s="290"/>
      <c r="K14" s="17"/>
      <c r="L14" s="17"/>
      <c r="M14" s="17"/>
      <c r="N14" s="17"/>
      <c r="O14" s="17"/>
    </row>
    <row r="15" spans="1:26" ht="30" customHeight="1">
      <c r="A15" s="113" t="s">
        <v>97</v>
      </c>
      <c r="B15" s="113">
        <v>530914.24822000007</v>
      </c>
      <c r="C15" s="114">
        <v>193058.46716999999</v>
      </c>
      <c r="D15" s="114">
        <v>138140.86766999998</v>
      </c>
      <c r="E15" s="114">
        <v>32559.631300000001</v>
      </c>
      <c r="F15" s="114">
        <v>39782.59822</v>
      </c>
      <c r="G15" s="113">
        <v>32525.465339999999</v>
      </c>
      <c r="H15" s="113">
        <f t="shared" si="0"/>
        <v>966981.27792000002</v>
      </c>
      <c r="I15" s="138">
        <f t="shared" si="1"/>
        <v>0.34982750109122029</v>
      </c>
      <c r="J15" s="290"/>
      <c r="K15" s="17"/>
      <c r="L15" s="17"/>
      <c r="M15" s="17"/>
      <c r="N15" s="17"/>
      <c r="O15" s="17"/>
    </row>
    <row r="16" spans="1:26" ht="30" customHeight="1">
      <c r="A16" s="113" t="s">
        <v>141</v>
      </c>
      <c r="B16" s="113">
        <v>126957.65843000001</v>
      </c>
      <c r="C16" s="114">
        <v>11476.12595</v>
      </c>
      <c r="D16" s="114">
        <v>16236.777</v>
      </c>
      <c r="E16" s="114">
        <v>7340.6771699999999</v>
      </c>
      <c r="F16" s="114">
        <v>3234.7342699999999</v>
      </c>
      <c r="G16" s="113">
        <v>5620.7240000000002</v>
      </c>
      <c r="H16" s="113">
        <f t="shared" si="0"/>
        <v>170866.69681999998</v>
      </c>
      <c r="I16" s="138">
        <f t="shared" si="1"/>
        <v>6.181491920590932E-2</v>
      </c>
      <c r="J16" s="290"/>
      <c r="K16" s="17"/>
      <c r="L16" s="17"/>
      <c r="M16" s="17"/>
      <c r="N16" s="17"/>
      <c r="O16" s="17"/>
    </row>
    <row r="17" spans="1:15" ht="30" customHeight="1">
      <c r="A17" s="113" t="s">
        <v>142</v>
      </c>
      <c r="B17" s="113">
        <v>11895.348470000001</v>
      </c>
      <c r="C17" s="114">
        <v>1699.6729800000001</v>
      </c>
      <c r="D17" s="114">
        <v>1357.3803700000001</v>
      </c>
      <c r="E17" s="114">
        <v>95.528149999999997</v>
      </c>
      <c r="F17" s="114">
        <v>117.43889999999999</v>
      </c>
      <c r="G17" s="113">
        <v>509.15290000000005</v>
      </c>
      <c r="H17" s="113">
        <f t="shared" si="0"/>
        <v>15674.521769999999</v>
      </c>
      <c r="I17" s="138">
        <f t="shared" si="1"/>
        <v>5.6706152505805593E-3</v>
      </c>
      <c r="J17" s="290"/>
      <c r="K17" s="17"/>
      <c r="L17" s="17"/>
      <c r="M17" s="17"/>
      <c r="N17" s="17"/>
      <c r="O17" s="17"/>
    </row>
    <row r="18" spans="1:15" ht="30" customHeight="1">
      <c r="A18" s="113" t="s">
        <v>143</v>
      </c>
      <c r="B18" s="113">
        <v>20330.432350000003</v>
      </c>
      <c r="C18" s="114">
        <v>17489.58554</v>
      </c>
      <c r="D18" s="114">
        <v>8283.3378799999991</v>
      </c>
      <c r="E18" s="114">
        <v>52.73753</v>
      </c>
      <c r="F18" s="114">
        <v>1461.2621299999998</v>
      </c>
      <c r="G18" s="113">
        <v>299.58621999999997</v>
      </c>
      <c r="H18" s="113">
        <f t="shared" si="0"/>
        <v>47916.941650000001</v>
      </c>
      <c r="I18" s="138">
        <f t="shared" si="1"/>
        <v>1.73350449901266E-2</v>
      </c>
      <c r="J18" s="290"/>
      <c r="K18" s="17"/>
      <c r="L18" s="17"/>
      <c r="M18" s="17"/>
      <c r="N18" s="17"/>
      <c r="O18" s="17"/>
    </row>
    <row r="19" spans="1:15" ht="30" customHeight="1">
      <c r="A19" s="113" t="s">
        <v>144</v>
      </c>
      <c r="B19" s="113">
        <v>5007.2076999999999</v>
      </c>
      <c r="C19" s="114">
        <v>13.69234</v>
      </c>
      <c r="D19" s="114">
        <v>571.71268000000009</v>
      </c>
      <c r="E19" s="114">
        <v>0</v>
      </c>
      <c r="F19" s="114">
        <v>0</v>
      </c>
      <c r="G19" s="113">
        <v>159.18982</v>
      </c>
      <c r="H19" s="113">
        <f t="shared" si="0"/>
        <v>5751.8025399999988</v>
      </c>
      <c r="I19" s="138">
        <f t="shared" si="1"/>
        <v>2.0808455709364839E-3</v>
      </c>
      <c r="J19" s="290"/>
      <c r="K19" s="17"/>
      <c r="L19" s="17"/>
      <c r="M19" s="17"/>
      <c r="N19" s="17"/>
      <c r="O19" s="17"/>
    </row>
    <row r="20" spans="1:15" ht="30" customHeight="1">
      <c r="A20" s="113" t="s">
        <v>145</v>
      </c>
      <c r="B20" s="113">
        <v>1035629.7824</v>
      </c>
      <c r="C20" s="114">
        <v>395761.58883999998</v>
      </c>
      <c r="D20" s="114">
        <v>44077.597860000002</v>
      </c>
      <c r="E20" s="114">
        <v>24369.588629999998</v>
      </c>
      <c r="F20" s="114">
        <v>192.71842000000001</v>
      </c>
      <c r="G20" s="113">
        <v>8367.1812300000001</v>
      </c>
      <c r="H20" s="113">
        <f t="shared" si="0"/>
        <v>1508398.45738</v>
      </c>
      <c r="I20" s="138">
        <f t="shared" si="1"/>
        <v>0.54569749698789172</v>
      </c>
      <c r="J20" s="290"/>
      <c r="K20" s="17"/>
      <c r="L20" s="17"/>
      <c r="M20" s="17"/>
      <c r="N20" s="17"/>
      <c r="O20" s="17"/>
    </row>
    <row r="21" spans="1:15" ht="30" customHeight="1">
      <c r="A21" s="113" t="s">
        <v>146</v>
      </c>
      <c r="B21" s="113">
        <v>0</v>
      </c>
      <c r="C21" s="114">
        <v>34.078699999999998</v>
      </c>
      <c r="D21" s="114">
        <v>1365.8446200000001</v>
      </c>
      <c r="E21" s="114">
        <v>0</v>
      </c>
      <c r="F21" s="114">
        <v>257.02987999999999</v>
      </c>
      <c r="G21" s="113">
        <v>0</v>
      </c>
      <c r="H21" s="113">
        <f t="shared" si="0"/>
        <v>1656.9532000000002</v>
      </c>
      <c r="I21" s="138">
        <f t="shared" si="1"/>
        <v>5.9944055858861852E-4</v>
      </c>
      <c r="J21" s="290"/>
      <c r="K21" s="17"/>
      <c r="L21" s="17"/>
      <c r="M21" s="17"/>
      <c r="N21" s="17"/>
      <c r="O21" s="17"/>
    </row>
    <row r="22" spans="1:15" ht="30" customHeight="1">
      <c r="A22" s="113" t="s">
        <v>147</v>
      </c>
      <c r="B22" s="113">
        <v>3923.5956900000001</v>
      </c>
      <c r="C22" s="114">
        <v>230.64894000000001</v>
      </c>
      <c r="D22" s="114">
        <v>1370.7741599999999</v>
      </c>
      <c r="E22" s="114">
        <v>0</v>
      </c>
      <c r="F22" s="114">
        <v>172.66667000000001</v>
      </c>
      <c r="G22" s="113">
        <v>3.7745500000000001</v>
      </c>
      <c r="H22" s="113">
        <f t="shared" si="0"/>
        <v>5701.4600099999998</v>
      </c>
      <c r="I22" s="138">
        <f t="shared" si="1"/>
        <v>2.0626330141159509E-3</v>
      </c>
      <c r="J22" s="290"/>
      <c r="K22" s="17"/>
      <c r="L22" s="17"/>
      <c r="M22" s="17"/>
      <c r="N22" s="17"/>
      <c r="O22" s="17"/>
    </row>
    <row r="23" spans="1:15" ht="30" customHeight="1">
      <c r="A23" s="113" t="s">
        <v>148</v>
      </c>
      <c r="B23" s="113">
        <v>14251.54595</v>
      </c>
      <c r="C23" s="114">
        <v>2911.3489300000001</v>
      </c>
      <c r="D23" s="114">
        <v>1983.62492</v>
      </c>
      <c r="E23" s="114">
        <v>94.945100000000011</v>
      </c>
      <c r="F23" s="114">
        <v>2790.8226099999997</v>
      </c>
      <c r="G23" s="113">
        <v>262.08329000000003</v>
      </c>
      <c r="H23" s="113">
        <f t="shared" si="0"/>
        <v>22294.370799999997</v>
      </c>
      <c r="I23" s="138">
        <f t="shared" si="1"/>
        <v>8.06549640975604E-3</v>
      </c>
      <c r="J23" s="290"/>
      <c r="K23" s="17"/>
      <c r="L23" s="17"/>
      <c r="M23" s="17"/>
      <c r="N23" s="17"/>
      <c r="O23" s="17"/>
    </row>
    <row r="24" spans="1:15" ht="30" customHeight="1">
      <c r="A24" s="113" t="s">
        <v>149</v>
      </c>
      <c r="B24" s="113">
        <v>0</v>
      </c>
      <c r="C24" s="114">
        <v>0</v>
      </c>
      <c r="D24" s="114">
        <v>0</v>
      </c>
      <c r="E24" s="114">
        <v>0</v>
      </c>
      <c r="F24" s="114">
        <v>0</v>
      </c>
      <c r="G24" s="113">
        <v>0</v>
      </c>
      <c r="H24" s="113">
        <f t="shared" si="0"/>
        <v>0</v>
      </c>
      <c r="I24" s="138">
        <f t="shared" si="1"/>
        <v>0</v>
      </c>
      <c r="J24" s="290"/>
      <c r="K24" s="17"/>
      <c r="L24" s="17"/>
      <c r="M24" s="17"/>
      <c r="N24" s="17"/>
      <c r="O24" s="17"/>
    </row>
    <row r="25" spans="1:15" ht="30" customHeight="1">
      <c r="A25" s="113" t="s">
        <v>150</v>
      </c>
      <c r="B25" s="113">
        <v>0</v>
      </c>
      <c r="C25" s="114">
        <v>0</v>
      </c>
      <c r="D25" s="114">
        <v>0</v>
      </c>
      <c r="E25" s="114">
        <v>0</v>
      </c>
      <c r="F25" s="114">
        <v>0</v>
      </c>
      <c r="G25" s="113">
        <v>0</v>
      </c>
      <c r="H25" s="113">
        <f t="shared" si="0"/>
        <v>0</v>
      </c>
      <c r="I25" s="138">
        <f t="shared" si="1"/>
        <v>0</v>
      </c>
      <c r="J25" s="290"/>
      <c r="K25" s="17"/>
      <c r="L25" s="17"/>
      <c r="M25" s="17"/>
      <c r="N25" s="17"/>
      <c r="O25" s="17"/>
    </row>
    <row r="26" spans="1:15" s="140" customFormat="1" ht="45" customHeight="1">
      <c r="A26" s="119" t="s">
        <v>151</v>
      </c>
      <c r="B26" s="119">
        <v>0</v>
      </c>
      <c r="C26" s="139">
        <v>0</v>
      </c>
      <c r="D26" s="139">
        <v>60.846129999999995</v>
      </c>
      <c r="E26" s="139">
        <v>20</v>
      </c>
      <c r="F26" s="139">
        <v>0</v>
      </c>
      <c r="G26" s="119">
        <v>43.845080000000003</v>
      </c>
      <c r="H26" s="119">
        <f t="shared" si="0"/>
        <v>124.69120999999998</v>
      </c>
      <c r="I26" s="120">
        <f t="shared" si="1"/>
        <v>4.5109885163618812E-5</v>
      </c>
      <c r="J26" s="291"/>
      <c r="K26" s="248"/>
      <c r="L26" s="248"/>
      <c r="M26" s="248"/>
      <c r="N26" s="248"/>
      <c r="O26" s="248"/>
    </row>
    <row r="27" spans="1:15" s="140" customFormat="1" ht="24" customHeight="1">
      <c r="A27" s="295" t="s">
        <v>10</v>
      </c>
      <c r="B27" s="790">
        <f>SUM(B9:B26)</f>
        <v>1759879.1666900001</v>
      </c>
      <c r="C27" s="790">
        <f t="shared" ref="C27:H27" si="2">SUM(C9:C26)</f>
        <v>624388.8206199999</v>
      </c>
      <c r="D27" s="790">
        <f t="shared" si="2"/>
        <v>216676.79729999998</v>
      </c>
      <c r="E27" s="790">
        <f t="shared" si="2"/>
        <v>65137.104089999993</v>
      </c>
      <c r="F27" s="790">
        <f t="shared" si="2"/>
        <v>48868.022890000007</v>
      </c>
      <c r="G27" s="790">
        <f t="shared" si="2"/>
        <v>49216.069940000001</v>
      </c>
      <c r="H27" s="790">
        <f t="shared" si="2"/>
        <v>2764165.98153</v>
      </c>
      <c r="I27" s="791">
        <f>+H27/$H$27</f>
        <v>1</v>
      </c>
      <c r="J27" s="291"/>
      <c r="K27" s="248"/>
      <c r="L27" s="248"/>
      <c r="M27" s="248"/>
      <c r="N27" s="248"/>
      <c r="O27" s="248"/>
    </row>
    <row r="28" spans="1:15" ht="30" customHeight="1">
      <c r="A28" s="142" t="s">
        <v>201</v>
      </c>
      <c r="B28" s="138">
        <f t="shared" ref="B28:H28" si="3">+B27/$H$27</f>
        <v>0.63667637126330789</v>
      </c>
      <c r="C28" s="138">
        <f t="shared" si="3"/>
        <v>0.22588687683450651</v>
      </c>
      <c r="D28" s="138">
        <f t="shared" si="3"/>
        <v>7.8387766417726726E-2</v>
      </c>
      <c r="E28" s="138">
        <f t="shared" si="3"/>
        <v>2.356483095633273E-2</v>
      </c>
      <c r="F28" s="138">
        <f t="shared" si="3"/>
        <v>1.767912029036366E-2</v>
      </c>
      <c r="G28" s="138">
        <f t="shared" si="3"/>
        <v>1.7805034237762488E-2</v>
      </c>
      <c r="H28" s="138">
        <f t="shared" si="3"/>
        <v>1</v>
      </c>
      <c r="I28" s="138"/>
      <c r="J28" s="290"/>
      <c r="K28" s="17"/>
      <c r="L28" s="17"/>
      <c r="M28" s="17"/>
      <c r="N28" s="17"/>
      <c r="O28" s="17"/>
    </row>
    <row r="29" spans="1:15" ht="9" customHeight="1" thickBot="1">
      <c r="A29" s="143"/>
      <c r="B29" s="144"/>
      <c r="C29" s="145"/>
      <c r="D29" s="145"/>
      <c r="E29" s="145"/>
      <c r="F29" s="145"/>
      <c r="G29" s="146"/>
      <c r="H29" s="146"/>
      <c r="I29" s="147"/>
      <c r="J29" s="274"/>
      <c r="K29" s="17"/>
      <c r="L29" s="17"/>
      <c r="M29" s="17"/>
      <c r="N29" s="17"/>
      <c r="O29" s="17"/>
    </row>
    <row r="30" spans="1:15" ht="15" customHeight="1" thickTop="1">
      <c r="A30" s="34" t="s">
        <v>735</v>
      </c>
      <c r="B30" s="123"/>
      <c r="C30" s="148"/>
      <c r="D30" s="148"/>
      <c r="E30" s="148"/>
      <c r="F30" s="148"/>
      <c r="G30" s="149"/>
      <c r="H30" s="149"/>
      <c r="I30" s="149"/>
      <c r="J30" s="293"/>
      <c r="K30" s="149"/>
      <c r="L30" s="17"/>
      <c r="M30" s="17"/>
      <c r="N30" s="17"/>
      <c r="O30" s="17"/>
    </row>
    <row r="31" spans="1:15" ht="9" customHeight="1">
      <c r="C31" s="18"/>
      <c r="D31" s="18"/>
      <c r="E31" s="18"/>
      <c r="F31" s="18"/>
      <c r="G31" s="17"/>
      <c r="H31" s="17"/>
      <c r="I31" s="149"/>
      <c r="J31" s="274"/>
      <c r="K31" s="17"/>
      <c r="L31" s="17"/>
      <c r="M31" s="17"/>
      <c r="N31" s="17"/>
      <c r="O31" s="17"/>
    </row>
    <row r="32" spans="1:15" ht="9" customHeight="1">
      <c r="A32" s="16"/>
      <c r="C32" s="18"/>
      <c r="D32" s="18"/>
      <c r="E32" s="18"/>
      <c r="F32" s="18"/>
      <c r="G32" s="17"/>
      <c r="H32" s="17"/>
      <c r="I32" s="149"/>
      <c r="J32" s="274"/>
      <c r="K32" s="17"/>
      <c r="L32" s="17"/>
      <c r="M32" s="17"/>
      <c r="N32" s="17"/>
      <c r="O32" s="17"/>
    </row>
    <row r="33" spans="1:15" ht="9" customHeight="1">
      <c r="A33" s="129"/>
      <c r="C33" s="18"/>
      <c r="D33" s="18"/>
      <c r="E33" s="18"/>
      <c r="F33" s="18"/>
      <c r="G33" s="17"/>
      <c r="H33" s="17"/>
      <c r="I33" s="149"/>
      <c r="J33" s="274"/>
      <c r="K33" s="17"/>
      <c r="L33" s="17"/>
      <c r="M33" s="17"/>
      <c r="N33" s="17"/>
      <c r="O33" s="17"/>
    </row>
    <row r="34" spans="1:15" ht="9" customHeight="1">
      <c r="A34" s="16"/>
      <c r="C34" s="18"/>
      <c r="D34" s="18"/>
      <c r="E34" s="18"/>
      <c r="F34" s="18"/>
      <c r="G34" s="17"/>
      <c r="H34" s="17"/>
      <c r="I34" s="149"/>
      <c r="J34" s="274"/>
      <c r="K34" s="17"/>
      <c r="L34" s="17"/>
      <c r="M34" s="17"/>
      <c r="N34" s="17"/>
      <c r="O34" s="17"/>
    </row>
    <row r="35" spans="1:15" ht="9" customHeight="1">
      <c r="A35" s="16"/>
      <c r="C35" s="18"/>
      <c r="D35" s="18"/>
      <c r="E35" s="18"/>
      <c r="F35" s="18"/>
      <c r="G35" s="17"/>
      <c r="H35" s="17"/>
      <c r="I35" s="149"/>
      <c r="J35" s="274"/>
      <c r="K35" s="17"/>
      <c r="L35" s="17"/>
      <c r="M35" s="17"/>
      <c r="N35" s="17"/>
      <c r="O35" s="17"/>
    </row>
    <row r="36" spans="1:15" ht="9" customHeight="1">
      <c r="A36" s="16"/>
      <c r="B36" s="151"/>
      <c r="C36" s="18"/>
      <c r="D36" s="18"/>
      <c r="E36" s="18"/>
      <c r="F36" s="18"/>
      <c r="G36" s="17"/>
      <c r="H36" s="17"/>
      <c r="I36" s="149"/>
      <c r="J36" s="274"/>
      <c r="K36" s="17"/>
      <c r="L36" s="17"/>
      <c r="M36" s="17"/>
      <c r="N36" s="17"/>
      <c r="O36" s="17"/>
    </row>
    <row r="37" spans="1:15" ht="9" customHeight="1">
      <c r="A37" s="16"/>
      <c r="B37" s="151"/>
      <c r="C37" s="18"/>
      <c r="D37" s="18"/>
      <c r="E37" s="18"/>
      <c r="F37" s="18"/>
      <c r="G37" s="17"/>
      <c r="H37" s="17"/>
      <c r="I37" s="149"/>
      <c r="J37" s="274"/>
      <c r="K37" s="17"/>
      <c r="L37" s="17"/>
      <c r="M37" s="17"/>
      <c r="N37" s="17"/>
      <c r="O37" s="17"/>
    </row>
    <row r="38" spans="1:15" ht="9" customHeight="1">
      <c r="A38" s="16"/>
      <c r="B38" s="151"/>
      <c r="C38" s="18"/>
      <c r="D38" s="18"/>
      <c r="E38" s="18"/>
      <c r="F38" s="18"/>
      <c r="G38" s="17"/>
      <c r="H38" s="17"/>
      <c r="I38" s="149"/>
      <c r="J38" s="274"/>
      <c r="K38" s="17"/>
      <c r="L38" s="17"/>
      <c r="M38" s="17"/>
      <c r="N38" s="17"/>
      <c r="O38" s="17"/>
    </row>
    <row r="39" spans="1:15" ht="9" customHeight="1">
      <c r="A39" s="126"/>
      <c r="B39" s="151"/>
      <c r="C39" s="18"/>
      <c r="D39" s="18"/>
      <c r="E39" s="18"/>
      <c r="F39" s="18"/>
      <c r="G39" s="17"/>
      <c r="H39" s="17"/>
      <c r="I39" s="149"/>
      <c r="J39" s="274"/>
      <c r="K39" s="17"/>
      <c r="L39" s="17"/>
      <c r="M39" s="17"/>
      <c r="N39" s="17"/>
      <c r="O39" s="17"/>
    </row>
    <row r="40" spans="1:15" ht="9" customHeight="1">
      <c r="A40" s="16"/>
      <c r="B40" s="151"/>
      <c r="C40" s="18"/>
      <c r="D40" s="18"/>
      <c r="E40" s="18"/>
      <c r="F40" s="18"/>
      <c r="G40" s="17"/>
      <c r="H40" s="17"/>
      <c r="I40" s="149"/>
      <c r="J40" s="274"/>
      <c r="K40" s="17"/>
      <c r="L40" s="17"/>
      <c r="M40" s="17"/>
      <c r="N40" s="17"/>
      <c r="O40" s="17"/>
    </row>
    <row r="41" spans="1:15" ht="9" customHeight="1">
      <c r="A41" s="16"/>
      <c r="B41" s="151"/>
      <c r="C41" s="18"/>
      <c r="D41" s="18"/>
      <c r="E41" s="18"/>
      <c r="F41" s="18"/>
      <c r="G41" s="17"/>
      <c r="H41" s="17"/>
      <c r="I41" s="149"/>
      <c r="J41" s="274"/>
      <c r="K41" s="17"/>
      <c r="L41" s="17"/>
      <c r="M41" s="17"/>
      <c r="N41" s="17"/>
      <c r="O41" s="17"/>
    </row>
    <row r="42" spans="1:15" ht="9" customHeight="1">
      <c r="A42" s="16"/>
      <c r="B42" s="151"/>
      <c r="C42" s="18"/>
      <c r="D42" s="18"/>
      <c r="E42" s="18"/>
      <c r="F42" s="18"/>
      <c r="G42" s="17"/>
      <c r="H42" s="17"/>
      <c r="I42" s="149"/>
      <c r="J42" s="274"/>
      <c r="K42" s="17"/>
      <c r="L42" s="17"/>
      <c r="M42" s="17"/>
      <c r="N42" s="17"/>
      <c r="O42" s="17"/>
    </row>
    <row r="43" spans="1:15" ht="9" customHeight="1">
      <c r="A43" s="16"/>
      <c r="C43" s="18"/>
      <c r="D43" s="18"/>
      <c r="E43" s="18"/>
      <c r="F43" s="18"/>
      <c r="G43" s="17"/>
      <c r="H43" s="17"/>
      <c r="I43" s="149"/>
      <c r="J43" s="274"/>
      <c r="K43" s="17"/>
      <c r="L43" s="17"/>
      <c r="M43" s="17"/>
      <c r="N43" s="17"/>
      <c r="O43" s="17"/>
    </row>
    <row r="44" spans="1:15" ht="9" customHeight="1">
      <c r="A44" s="16"/>
      <c r="C44" s="18"/>
      <c r="D44" s="18"/>
      <c r="E44" s="18"/>
      <c r="F44" s="18"/>
      <c r="G44" s="17"/>
      <c r="H44" s="17"/>
      <c r="I44" s="149"/>
      <c r="J44" s="274"/>
      <c r="K44" s="17"/>
      <c r="L44" s="17"/>
      <c r="M44" s="17"/>
      <c r="N44" s="17"/>
      <c r="O44" s="17"/>
    </row>
    <row r="45" spans="1:15" ht="9" customHeight="1">
      <c r="A45" s="126"/>
      <c r="C45" s="18"/>
      <c r="D45" s="18"/>
      <c r="E45" s="18"/>
      <c r="F45" s="18"/>
      <c r="G45" s="17"/>
      <c r="H45" s="17"/>
      <c r="I45" s="149"/>
      <c r="J45" s="274"/>
      <c r="K45" s="17"/>
      <c r="L45" s="17"/>
      <c r="M45" s="17"/>
      <c r="N45" s="17"/>
      <c r="O45" s="17"/>
    </row>
    <row r="46" spans="1:15" ht="9" customHeight="1">
      <c r="A46" s="16"/>
      <c r="C46" s="18"/>
      <c r="D46" s="18"/>
      <c r="E46" s="18"/>
      <c r="F46" s="18"/>
      <c r="G46" s="17"/>
      <c r="H46" s="17"/>
      <c r="I46" s="149"/>
      <c r="J46" s="274"/>
      <c r="K46" s="17"/>
      <c r="L46" s="17"/>
      <c r="M46" s="17"/>
      <c r="N46" s="17"/>
      <c r="O46" s="17"/>
    </row>
    <row r="47" spans="1:15" ht="9" customHeight="1">
      <c r="A47" s="16"/>
      <c r="C47" s="18"/>
      <c r="D47" s="18"/>
      <c r="E47" s="18"/>
      <c r="F47" s="18"/>
      <c r="G47" s="17"/>
      <c r="H47" s="17"/>
      <c r="I47" s="149"/>
      <c r="J47" s="274"/>
      <c r="K47" s="17"/>
      <c r="L47" s="17"/>
      <c r="M47" s="17"/>
      <c r="N47" s="17"/>
      <c r="O47" s="17"/>
    </row>
    <row r="48" spans="1:15" ht="9" customHeight="1">
      <c r="A48" s="16"/>
      <c r="C48" s="18"/>
      <c r="D48" s="18"/>
      <c r="E48" s="18"/>
      <c r="F48" s="18"/>
      <c r="G48" s="17"/>
      <c r="H48" s="17"/>
      <c r="I48" s="149"/>
      <c r="J48" s="274"/>
      <c r="K48" s="17"/>
      <c r="L48" s="17"/>
      <c r="M48" s="17"/>
      <c r="N48" s="17"/>
      <c r="O48" s="17"/>
    </row>
    <row r="49" spans="1:15" ht="9" customHeight="1">
      <c r="A49" s="16"/>
      <c r="C49" s="18"/>
      <c r="D49" s="18"/>
      <c r="E49" s="18"/>
      <c r="F49" s="18"/>
      <c r="G49" s="17"/>
      <c r="H49" s="17"/>
      <c r="I49" s="149"/>
      <c r="J49" s="274"/>
      <c r="K49" s="17"/>
      <c r="L49" s="17"/>
      <c r="M49" s="17"/>
      <c r="N49" s="17"/>
      <c r="O49" s="17"/>
    </row>
    <row r="50" spans="1:15" ht="9" customHeight="1">
      <c r="A50" s="16"/>
      <c r="C50" s="18"/>
      <c r="D50" s="18"/>
      <c r="E50" s="18"/>
      <c r="F50" s="18"/>
      <c r="G50" s="17"/>
      <c r="H50" s="17"/>
      <c r="I50" s="149"/>
      <c r="J50" s="274"/>
      <c r="K50" s="17"/>
      <c r="L50" s="17"/>
      <c r="M50" s="17"/>
      <c r="N50" s="17"/>
      <c r="O50" s="17"/>
    </row>
    <row r="51" spans="1:15" ht="9" customHeight="1">
      <c r="A51" s="126"/>
      <c r="C51" s="18"/>
      <c r="D51" s="18"/>
      <c r="E51" s="18"/>
      <c r="F51" s="18"/>
      <c r="G51" s="17"/>
      <c r="H51" s="17"/>
      <c r="I51" s="149"/>
      <c r="J51" s="274"/>
      <c r="K51" s="17"/>
      <c r="L51" s="17"/>
      <c r="M51" s="17"/>
      <c r="N51" s="17"/>
      <c r="O51" s="17"/>
    </row>
    <row r="52" spans="1:15" ht="9" customHeight="1">
      <c r="A52" s="16"/>
      <c r="C52" s="18"/>
      <c r="D52" s="18"/>
      <c r="E52" s="18"/>
      <c r="F52" s="18"/>
      <c r="G52" s="17"/>
      <c r="H52" s="17"/>
      <c r="I52" s="149"/>
      <c r="J52" s="274"/>
      <c r="K52" s="17"/>
      <c r="L52" s="17"/>
      <c r="M52" s="17"/>
      <c r="N52" s="17"/>
      <c r="O52" s="17"/>
    </row>
    <row r="53" spans="1:15" ht="9" customHeight="1">
      <c r="A53" s="16"/>
      <c r="C53" s="18"/>
      <c r="D53" s="18"/>
      <c r="E53" s="18"/>
      <c r="F53" s="18"/>
      <c r="G53" s="17"/>
      <c r="H53" s="17"/>
      <c r="I53" s="149"/>
      <c r="J53" s="274"/>
      <c r="K53" s="17"/>
      <c r="L53" s="17"/>
      <c r="M53" s="17"/>
      <c r="N53" s="17"/>
      <c r="O53" s="17"/>
    </row>
    <row r="54" spans="1:15" ht="9" customHeight="1">
      <c r="A54" s="16"/>
      <c r="C54" s="18"/>
      <c r="D54" s="18"/>
      <c r="E54" s="18"/>
      <c r="F54" s="18"/>
      <c r="G54" s="17"/>
      <c r="H54" s="17"/>
      <c r="I54" s="149"/>
      <c r="J54" s="274"/>
      <c r="K54" s="17"/>
      <c r="L54" s="17"/>
      <c r="M54" s="17"/>
      <c r="N54" s="17"/>
      <c r="O54" s="17"/>
    </row>
    <row r="55" spans="1:15" ht="9" customHeight="1">
      <c r="A55" s="16"/>
      <c r="C55" s="18"/>
      <c r="D55" s="18"/>
      <c r="E55" s="18"/>
      <c r="F55" s="18"/>
      <c r="G55" s="17"/>
      <c r="H55" s="17"/>
      <c r="I55" s="149"/>
      <c r="J55" s="274"/>
      <c r="K55" s="17"/>
      <c r="L55" s="17"/>
      <c r="M55" s="17"/>
      <c r="N55" s="17"/>
      <c r="O55" s="17"/>
    </row>
    <row r="56" spans="1:15" ht="9" customHeight="1">
      <c r="A56" s="126"/>
      <c r="C56" s="18"/>
      <c r="D56" s="18"/>
      <c r="E56" s="18"/>
      <c r="F56" s="18"/>
      <c r="G56" s="17"/>
      <c r="H56" s="17"/>
      <c r="I56" s="149"/>
      <c r="J56" s="274"/>
      <c r="K56" s="17"/>
      <c r="L56" s="17"/>
      <c r="M56" s="17"/>
      <c r="N56" s="17"/>
      <c r="O56" s="17"/>
    </row>
    <row r="57" spans="1:15" ht="9" customHeight="1">
      <c r="A57" s="127"/>
      <c r="C57" s="18"/>
      <c r="D57" s="18"/>
      <c r="E57" s="18"/>
      <c r="F57" s="18"/>
      <c r="G57" s="17"/>
      <c r="H57" s="17"/>
      <c r="I57" s="149"/>
      <c r="J57" s="274"/>
      <c r="K57" s="17"/>
      <c r="L57" s="17"/>
      <c r="M57" s="17"/>
      <c r="N57" s="17"/>
      <c r="O57" s="17"/>
    </row>
    <row r="58" spans="1:15" ht="9" customHeight="1">
      <c r="A58" s="127"/>
      <c r="C58" s="18"/>
      <c r="D58" s="18"/>
      <c r="E58" s="18"/>
      <c r="F58" s="18"/>
      <c r="G58" s="17"/>
      <c r="H58" s="17"/>
      <c r="I58" s="149"/>
      <c r="J58" s="274"/>
      <c r="K58" s="17"/>
      <c r="L58" s="17"/>
      <c r="M58" s="17"/>
      <c r="N58" s="17"/>
      <c r="O58" s="17"/>
    </row>
    <row r="59" spans="1:15" ht="9" customHeight="1">
      <c r="A59" s="127"/>
      <c r="C59" s="18"/>
      <c r="D59" s="18"/>
      <c r="E59" s="18"/>
      <c r="F59" s="18"/>
      <c r="G59" s="17"/>
      <c r="H59" s="17"/>
      <c r="I59" s="149"/>
      <c r="J59" s="274"/>
      <c r="K59" s="17"/>
      <c r="L59" s="17"/>
      <c r="M59" s="17"/>
      <c r="N59" s="17"/>
      <c r="O59" s="17"/>
    </row>
    <row r="60" spans="1:15" ht="9" customHeight="1">
      <c r="A60" s="127"/>
      <c r="C60" s="18"/>
      <c r="D60" s="18"/>
      <c r="E60" s="18"/>
      <c r="F60" s="18"/>
      <c r="G60" s="17"/>
      <c r="H60" s="17"/>
      <c r="I60" s="149"/>
      <c r="J60" s="274"/>
      <c r="K60" s="17"/>
      <c r="L60" s="17"/>
      <c r="M60" s="17"/>
      <c r="N60" s="17"/>
      <c r="O60" s="17"/>
    </row>
    <row r="61" spans="1:15" ht="9" customHeight="1">
      <c r="A61" s="128"/>
      <c r="C61" s="18"/>
      <c r="D61" s="18"/>
      <c r="E61" s="18"/>
      <c r="F61" s="18"/>
      <c r="G61" s="17"/>
      <c r="H61" s="17"/>
      <c r="I61" s="149"/>
      <c r="J61" s="274"/>
      <c r="K61" s="17"/>
      <c r="L61" s="17"/>
      <c r="M61" s="17"/>
      <c r="N61" s="17"/>
      <c r="O61" s="17"/>
    </row>
    <row r="62" spans="1:15" ht="9" customHeight="1">
      <c r="A62" s="128"/>
      <c r="C62" s="18"/>
      <c r="D62" s="18"/>
      <c r="E62" s="18"/>
      <c r="F62" s="18"/>
      <c r="G62" s="17"/>
      <c r="H62" s="17"/>
      <c r="I62" s="149"/>
      <c r="J62" s="274"/>
      <c r="K62" s="17"/>
      <c r="L62" s="17"/>
      <c r="M62" s="17"/>
      <c r="N62" s="17"/>
      <c r="O62" s="17"/>
    </row>
    <row r="63" spans="1:15" ht="9" customHeight="1">
      <c r="A63" s="129"/>
      <c r="C63" s="18"/>
      <c r="D63" s="18"/>
      <c r="E63" s="18"/>
      <c r="F63" s="18"/>
      <c r="G63" s="17"/>
      <c r="H63" s="17"/>
      <c r="I63" s="149"/>
      <c r="J63" s="274"/>
      <c r="K63" s="17"/>
      <c r="L63" s="17"/>
      <c r="M63" s="17"/>
      <c r="N63" s="17"/>
      <c r="O63" s="17"/>
    </row>
    <row r="64" spans="1:15" ht="9" customHeight="1">
      <c r="A64" s="16"/>
      <c r="C64" s="18"/>
      <c r="D64" s="18"/>
      <c r="E64" s="18"/>
      <c r="F64" s="18"/>
      <c r="G64" s="17"/>
      <c r="H64" s="17"/>
      <c r="I64" s="149"/>
      <c r="J64" s="274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17"/>
      <c r="H65" s="17"/>
      <c r="I65" s="149"/>
      <c r="J65" s="274"/>
      <c r="K65" s="17"/>
      <c r="L65" s="17"/>
      <c r="M65" s="17"/>
      <c r="N65" s="17"/>
      <c r="O65" s="17"/>
    </row>
    <row r="66" spans="1:15" ht="9" customHeight="1">
      <c r="A66" s="16"/>
      <c r="C66" s="18"/>
      <c r="D66" s="18"/>
      <c r="E66" s="18"/>
      <c r="F66" s="18"/>
      <c r="G66" s="17"/>
      <c r="H66" s="17"/>
      <c r="I66" s="149"/>
      <c r="J66" s="274"/>
      <c r="K66" s="17"/>
      <c r="L66" s="17"/>
      <c r="M66" s="17"/>
      <c r="N66" s="17"/>
      <c r="O66" s="17"/>
    </row>
    <row r="67" spans="1:15" ht="9" customHeight="1">
      <c r="A67" s="16"/>
      <c r="C67" s="18"/>
      <c r="D67" s="18"/>
      <c r="E67" s="18"/>
      <c r="F67" s="18"/>
      <c r="G67" s="17"/>
      <c r="H67" s="17"/>
      <c r="I67" s="149"/>
      <c r="J67" s="274"/>
      <c r="K67" s="17"/>
      <c r="L67" s="17"/>
      <c r="M67" s="17"/>
      <c r="N67" s="17"/>
      <c r="O67" s="17"/>
    </row>
    <row r="68" spans="1:15" ht="9" customHeight="1">
      <c r="A68" s="127"/>
      <c r="C68" s="18"/>
      <c r="D68" s="18"/>
      <c r="E68" s="18"/>
      <c r="F68" s="18"/>
      <c r="G68" s="17"/>
      <c r="H68" s="17"/>
      <c r="I68" s="149"/>
      <c r="J68" s="274"/>
      <c r="K68" s="17"/>
      <c r="L68" s="17"/>
      <c r="M68" s="17"/>
      <c r="N68" s="17"/>
      <c r="O68" s="17"/>
    </row>
    <row r="69" spans="1:15" ht="9" customHeight="1">
      <c r="A69" s="129"/>
      <c r="C69" s="18"/>
      <c r="D69" s="18"/>
      <c r="E69" s="18"/>
      <c r="F69" s="18"/>
      <c r="G69" s="17"/>
      <c r="H69" s="17"/>
      <c r="I69" s="149"/>
      <c r="J69" s="274"/>
      <c r="K69" s="17"/>
      <c r="L69" s="17"/>
      <c r="M69" s="17"/>
      <c r="N69" s="17"/>
      <c r="O69" s="17"/>
    </row>
    <row r="70" spans="1:15" ht="9" customHeight="1">
      <c r="A70" s="16"/>
      <c r="C70" s="18"/>
      <c r="D70" s="18"/>
      <c r="E70" s="18"/>
      <c r="F70" s="18"/>
      <c r="G70" s="17"/>
      <c r="H70" s="17"/>
      <c r="I70" s="149"/>
      <c r="J70" s="274"/>
      <c r="K70" s="17"/>
      <c r="L70" s="17"/>
      <c r="M70" s="17"/>
      <c r="N70" s="17"/>
      <c r="O70" s="17"/>
    </row>
    <row r="71" spans="1:15" ht="9" customHeight="1">
      <c r="A71" s="16"/>
      <c r="C71" s="18"/>
      <c r="D71" s="18"/>
      <c r="E71" s="18"/>
      <c r="F71" s="18"/>
      <c r="G71" s="17"/>
      <c r="H71" s="17"/>
      <c r="I71" s="149"/>
      <c r="J71" s="274"/>
      <c r="K71" s="17"/>
      <c r="L71" s="17"/>
      <c r="M71" s="17"/>
      <c r="N71" s="17"/>
      <c r="O71" s="17"/>
    </row>
    <row r="72" spans="1:15" ht="9" customHeight="1">
      <c r="A72" s="16"/>
      <c r="C72" s="18"/>
      <c r="D72" s="18"/>
      <c r="E72" s="18"/>
      <c r="F72" s="18"/>
      <c r="G72" s="17"/>
      <c r="H72" s="17"/>
      <c r="I72" s="149"/>
      <c r="J72" s="274"/>
      <c r="K72" s="17"/>
      <c r="L72" s="17"/>
      <c r="M72" s="17"/>
      <c r="N72" s="17"/>
      <c r="O72" s="17"/>
    </row>
    <row r="73" spans="1:15" ht="9" customHeight="1">
      <c r="A73" s="16"/>
      <c r="C73" s="18"/>
      <c r="D73" s="18"/>
      <c r="E73" s="18"/>
      <c r="F73" s="18"/>
      <c r="G73" s="17"/>
      <c r="H73" s="17"/>
      <c r="I73" s="149"/>
      <c r="J73" s="274"/>
      <c r="K73" s="17"/>
      <c r="L73" s="17"/>
      <c r="M73" s="17"/>
      <c r="N73" s="17"/>
      <c r="O73" s="17"/>
    </row>
    <row r="74" spans="1:15" ht="9" customHeight="1">
      <c r="A74" s="127"/>
      <c r="C74" s="18"/>
      <c r="D74" s="18"/>
      <c r="E74" s="18"/>
      <c r="F74" s="18"/>
      <c r="G74" s="17"/>
      <c r="H74" s="17"/>
      <c r="I74" s="149"/>
      <c r="J74" s="274"/>
      <c r="K74" s="17"/>
      <c r="L74" s="17"/>
      <c r="M74" s="17"/>
      <c r="N74" s="17"/>
      <c r="O74" s="17"/>
    </row>
    <row r="75" spans="1:15" ht="9" customHeight="1">
      <c r="A75" s="129"/>
      <c r="C75" s="18"/>
      <c r="D75" s="18"/>
      <c r="E75" s="18"/>
      <c r="F75" s="18"/>
      <c r="G75" s="17"/>
      <c r="H75" s="17"/>
      <c r="I75" s="149"/>
      <c r="J75" s="274"/>
      <c r="K75" s="17"/>
      <c r="L75" s="17"/>
      <c r="M75" s="17"/>
      <c r="N75" s="17"/>
      <c r="O75" s="17"/>
    </row>
    <row r="76" spans="1:15" ht="9" customHeight="1">
      <c r="A76" s="16"/>
      <c r="C76" s="18"/>
      <c r="D76" s="18"/>
      <c r="E76" s="18"/>
      <c r="F76" s="18"/>
      <c r="G76" s="17"/>
      <c r="H76" s="17"/>
      <c r="I76" s="149"/>
      <c r="J76" s="274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17"/>
      <c r="H77" s="17"/>
      <c r="I77" s="149"/>
      <c r="J77" s="274"/>
      <c r="K77" s="17"/>
      <c r="L77" s="17"/>
      <c r="M77" s="17"/>
      <c r="N77" s="17"/>
      <c r="O77" s="17"/>
    </row>
    <row r="78" spans="1:15" ht="9" customHeight="1">
      <c r="A78" s="16"/>
      <c r="C78" s="37"/>
      <c r="D78" s="37"/>
      <c r="E78" s="37"/>
      <c r="F78" s="37"/>
      <c r="I78" s="123"/>
    </row>
    <row r="79" spans="1:15" ht="9" customHeight="1">
      <c r="A79" s="16"/>
      <c r="C79" s="37"/>
      <c r="D79" s="37"/>
      <c r="E79" s="37"/>
      <c r="F79" s="37"/>
      <c r="I79" s="123"/>
    </row>
    <row r="80" spans="1:15" ht="9" customHeight="1">
      <c r="A80" s="16"/>
      <c r="C80" s="37"/>
      <c r="D80" s="37"/>
      <c r="E80" s="37"/>
      <c r="F80" s="37"/>
      <c r="I80" s="123"/>
    </row>
    <row r="81" spans="1:9" ht="9" customHeight="1">
      <c r="A81" s="16"/>
      <c r="C81" s="37"/>
      <c r="D81" s="37"/>
      <c r="E81" s="37"/>
      <c r="F81" s="37"/>
      <c r="I81" s="123"/>
    </row>
    <row r="82" spans="1:9" ht="9" customHeight="1">
      <c r="A82" s="16"/>
      <c r="C82" s="37"/>
      <c r="D82" s="37"/>
      <c r="E82" s="37"/>
      <c r="F82" s="37"/>
      <c r="I82" s="123"/>
    </row>
    <row r="83" spans="1:9" ht="9" customHeight="1">
      <c r="A83" s="16"/>
      <c r="C83" s="37"/>
      <c r="D83" s="37"/>
      <c r="E83" s="37"/>
      <c r="F83" s="37"/>
      <c r="I83" s="123"/>
    </row>
    <row r="84" spans="1:9" ht="9" customHeight="1">
      <c r="A84" s="127"/>
      <c r="C84" s="37"/>
      <c r="D84" s="37"/>
      <c r="E84" s="37"/>
      <c r="F84" s="37"/>
      <c r="I84" s="123"/>
    </row>
    <row r="85" spans="1:9" ht="9" customHeight="1">
      <c r="A85" s="129"/>
      <c r="C85" s="37"/>
      <c r="D85" s="37"/>
      <c r="E85" s="37"/>
      <c r="F85" s="37"/>
      <c r="I85" s="123"/>
    </row>
    <row r="86" spans="1:9" ht="9" customHeight="1">
      <c r="A86" s="16"/>
      <c r="C86" s="37"/>
      <c r="D86" s="37"/>
      <c r="E86" s="37"/>
      <c r="F86" s="37"/>
      <c r="I86" s="123"/>
    </row>
    <row r="87" spans="1:9" ht="9" customHeight="1">
      <c r="A87" s="16"/>
      <c r="C87" s="37"/>
      <c r="D87" s="37"/>
      <c r="E87" s="37"/>
      <c r="F87" s="37"/>
      <c r="I87" s="123"/>
    </row>
    <row r="88" spans="1:9" ht="9" customHeight="1">
      <c r="A88" s="16"/>
      <c r="C88" s="37"/>
      <c r="D88" s="37"/>
      <c r="E88" s="37"/>
      <c r="F88" s="37"/>
      <c r="I88" s="123"/>
    </row>
    <row r="89" spans="1:9" ht="9" customHeight="1">
      <c r="A89" s="16"/>
      <c r="C89" s="37"/>
      <c r="D89" s="37"/>
      <c r="E89" s="37"/>
      <c r="F89" s="37"/>
      <c r="I89" s="123"/>
    </row>
    <row r="90" spans="1:9" ht="9" customHeight="1">
      <c r="A90" s="16"/>
      <c r="C90" s="37"/>
      <c r="D90" s="37"/>
      <c r="E90" s="37"/>
      <c r="F90" s="37"/>
      <c r="I90" s="123"/>
    </row>
    <row r="91" spans="1:9" ht="9" customHeight="1">
      <c r="A91" s="16"/>
      <c r="C91" s="37"/>
      <c r="D91" s="37"/>
      <c r="E91" s="37"/>
      <c r="F91" s="37"/>
      <c r="I91" s="123"/>
    </row>
    <row r="92" spans="1:9" ht="9" customHeight="1">
      <c r="A92" s="16"/>
      <c r="C92" s="37"/>
      <c r="D92" s="37"/>
      <c r="E92" s="37"/>
      <c r="F92" s="37"/>
      <c r="I92" s="123"/>
    </row>
    <row r="93" spans="1:9" ht="9" customHeight="1">
      <c r="A93" s="16"/>
      <c r="C93" s="37"/>
      <c r="D93" s="37"/>
      <c r="E93" s="37"/>
      <c r="F93" s="37"/>
      <c r="I93" s="123"/>
    </row>
    <row r="94" spans="1:9" ht="9" customHeight="1">
      <c r="A94" s="16"/>
      <c r="C94" s="37"/>
      <c r="D94" s="37"/>
      <c r="E94" s="37"/>
      <c r="F94" s="37"/>
      <c r="I94" s="123"/>
    </row>
    <row r="95" spans="1:9" ht="9" customHeight="1">
      <c r="A95" s="129"/>
      <c r="C95" s="37"/>
      <c r="D95" s="37"/>
      <c r="E95" s="37"/>
      <c r="F95" s="37"/>
      <c r="I95" s="123"/>
    </row>
    <row r="96" spans="1:9" ht="9" customHeight="1">
      <c r="A96" s="16"/>
      <c r="C96" s="37"/>
      <c r="D96" s="37"/>
      <c r="E96" s="37"/>
      <c r="F96" s="37"/>
      <c r="I96" s="123"/>
    </row>
    <row r="97" spans="1:9" ht="9" customHeight="1">
      <c r="A97" s="16"/>
      <c r="C97" s="37"/>
      <c r="D97" s="37"/>
      <c r="E97" s="37"/>
      <c r="F97" s="37"/>
      <c r="I97" s="123"/>
    </row>
    <row r="98" spans="1:9" ht="9" customHeight="1">
      <c r="A98" s="16"/>
      <c r="C98" s="37"/>
      <c r="D98" s="37"/>
      <c r="E98" s="37"/>
      <c r="F98" s="37"/>
      <c r="I98" s="123"/>
    </row>
    <row r="99" spans="1:9">
      <c r="A99" s="130"/>
      <c r="C99" s="37"/>
      <c r="D99" s="37"/>
      <c r="E99" s="37"/>
      <c r="F99" s="37"/>
      <c r="I99" s="123"/>
    </row>
    <row r="100" spans="1:9">
      <c r="A100" s="130"/>
      <c r="C100" s="37"/>
      <c r="D100" s="37"/>
      <c r="E100" s="37"/>
      <c r="F100" s="37"/>
      <c r="I100" s="123"/>
    </row>
    <row r="101" spans="1:9">
      <c r="A101" s="130"/>
      <c r="C101" s="37"/>
      <c r="D101" s="37"/>
      <c r="E101" s="37"/>
      <c r="F101" s="37"/>
      <c r="I101" s="123"/>
    </row>
    <row r="102" spans="1:9">
      <c r="A102" s="130"/>
      <c r="C102" s="37"/>
      <c r="D102" s="37"/>
      <c r="E102" s="37"/>
      <c r="F102" s="37"/>
      <c r="I102" s="123"/>
    </row>
    <row r="103" spans="1:9">
      <c r="A103" s="130"/>
      <c r="C103" s="37"/>
      <c r="D103" s="37"/>
      <c r="E103" s="37"/>
      <c r="F103" s="37"/>
      <c r="I103" s="123"/>
    </row>
    <row r="104" spans="1:9">
      <c r="A104" s="130"/>
      <c r="C104" s="37"/>
      <c r="D104" s="37"/>
      <c r="E104" s="37"/>
      <c r="F104" s="37"/>
      <c r="I104" s="123"/>
    </row>
    <row r="105" spans="1:9">
      <c r="A105" s="130"/>
      <c r="C105" s="37"/>
      <c r="D105" s="37"/>
      <c r="E105" s="37"/>
      <c r="F105" s="37"/>
      <c r="I105" s="123"/>
    </row>
    <row r="106" spans="1:9" ht="15.75">
      <c r="A106" s="131"/>
      <c r="C106" s="37"/>
      <c r="D106" s="37"/>
      <c r="E106" s="37"/>
      <c r="F106" s="37"/>
      <c r="I106" s="123"/>
    </row>
    <row r="107" spans="1:9" ht="15.75">
      <c r="A107" s="131"/>
      <c r="C107" s="37"/>
      <c r="D107" s="37"/>
      <c r="E107" s="37"/>
      <c r="F107" s="37"/>
      <c r="I107" s="123"/>
    </row>
    <row r="108" spans="1:9" ht="15.75">
      <c r="A108" s="131"/>
      <c r="C108" s="37"/>
      <c r="D108" s="37"/>
      <c r="E108" s="37"/>
      <c r="F108" s="37"/>
      <c r="I108" s="123"/>
    </row>
    <row r="109" spans="1:9" ht="15.75">
      <c r="A109" s="131"/>
      <c r="C109" s="37"/>
      <c r="D109" s="37"/>
      <c r="E109" s="37"/>
      <c r="F109" s="37"/>
      <c r="I109" s="123"/>
    </row>
    <row r="110" spans="1:9" ht="15.75">
      <c r="A110" s="131"/>
      <c r="C110" s="37"/>
      <c r="D110" s="37"/>
      <c r="E110" s="37"/>
      <c r="F110" s="37"/>
      <c r="I110" s="123"/>
    </row>
    <row r="111" spans="1:9" ht="15.75">
      <c r="A111" s="131"/>
      <c r="C111" s="37"/>
      <c r="D111" s="37"/>
      <c r="E111" s="37"/>
      <c r="F111" s="37"/>
      <c r="I111" s="123"/>
    </row>
    <row r="112" spans="1:9" ht="15.75">
      <c r="A112" s="131"/>
      <c r="C112" s="37"/>
      <c r="D112" s="37"/>
      <c r="E112" s="37"/>
      <c r="F112" s="37"/>
      <c r="I112" s="123"/>
    </row>
    <row r="113" spans="1:9" ht="15.75">
      <c r="A113" s="131"/>
      <c r="C113" s="37"/>
      <c r="D113" s="37"/>
      <c r="E113" s="37"/>
      <c r="F113" s="37"/>
      <c r="I113" s="123"/>
    </row>
    <row r="114" spans="1:9" ht="15.75">
      <c r="A114" s="131"/>
      <c r="C114" s="37"/>
      <c r="D114" s="37"/>
      <c r="E114" s="37"/>
      <c r="F114" s="37"/>
      <c r="I114" s="123"/>
    </row>
    <row r="115" spans="1:9" ht="15.75">
      <c r="A115" s="131"/>
      <c r="C115" s="37"/>
      <c r="D115" s="37"/>
      <c r="E115" s="37"/>
      <c r="F115" s="37"/>
      <c r="I115" s="123"/>
    </row>
    <row r="116" spans="1:9" ht="15.75">
      <c r="A116" s="131"/>
      <c r="C116" s="37"/>
      <c r="D116" s="37"/>
      <c r="E116" s="37"/>
      <c r="F116" s="37"/>
      <c r="I116" s="123"/>
    </row>
    <row r="117" spans="1:9" ht="15.75">
      <c r="A117" s="131"/>
      <c r="C117" s="37"/>
      <c r="D117" s="37"/>
      <c r="E117" s="37"/>
      <c r="F117" s="37"/>
      <c r="I117" s="123"/>
    </row>
    <row r="118" spans="1:9" ht="15.75">
      <c r="A118" s="131"/>
      <c r="C118" s="37"/>
      <c r="D118" s="37"/>
      <c r="E118" s="37"/>
      <c r="F118" s="37"/>
      <c r="I118" s="123"/>
    </row>
    <row r="119" spans="1:9" ht="15.75">
      <c r="A119" s="131"/>
      <c r="C119" s="37"/>
      <c r="D119" s="37"/>
      <c r="E119" s="37"/>
      <c r="F119" s="37"/>
      <c r="I119" s="123"/>
    </row>
    <row r="120" spans="1:9" ht="15.75">
      <c r="A120" s="131"/>
      <c r="C120" s="37"/>
      <c r="D120" s="37"/>
      <c r="E120" s="37"/>
      <c r="F120" s="37"/>
      <c r="I120" s="123"/>
    </row>
    <row r="121" spans="1:9" ht="15.75">
      <c r="A121" s="131"/>
      <c r="C121" s="37"/>
      <c r="D121" s="37"/>
      <c r="E121" s="37"/>
      <c r="F121" s="37"/>
      <c r="I121" s="123"/>
    </row>
    <row r="122" spans="1:9" ht="15.75">
      <c r="A122" s="131"/>
      <c r="C122" s="37"/>
      <c r="D122" s="37"/>
      <c r="E122" s="37"/>
      <c r="F122" s="37"/>
      <c r="I122" s="123"/>
    </row>
    <row r="123" spans="1:9" ht="15.75">
      <c r="A123" s="131"/>
      <c r="C123" s="37"/>
      <c r="D123" s="37"/>
      <c r="E123" s="37"/>
      <c r="F123" s="37"/>
      <c r="I123" s="123"/>
    </row>
    <row r="124" spans="1:9" ht="15.75">
      <c r="A124" s="131"/>
      <c r="C124" s="37"/>
      <c r="D124" s="37"/>
      <c r="E124" s="37"/>
      <c r="F124" s="37"/>
      <c r="I124" s="123"/>
    </row>
    <row r="125" spans="1:9" ht="15.75">
      <c r="A125" s="131"/>
      <c r="C125" s="37"/>
      <c r="D125" s="37"/>
      <c r="E125" s="37"/>
      <c r="F125" s="37"/>
      <c r="I125" s="123"/>
    </row>
    <row r="126" spans="1:9" ht="15.75">
      <c r="A126" s="131"/>
      <c r="C126" s="37"/>
      <c r="D126" s="37"/>
      <c r="E126" s="37"/>
      <c r="F126" s="37"/>
      <c r="I126" s="123"/>
    </row>
    <row r="127" spans="1:9" ht="15.75">
      <c r="A127" s="131"/>
      <c r="C127" s="37"/>
      <c r="D127" s="37"/>
      <c r="E127" s="37"/>
      <c r="F127" s="37"/>
      <c r="I127" s="123"/>
    </row>
    <row r="128" spans="1:9" ht="15.75">
      <c r="A128" s="131"/>
      <c r="C128" s="37"/>
      <c r="D128" s="37"/>
      <c r="E128" s="37"/>
      <c r="F128" s="37"/>
      <c r="I128" s="123"/>
    </row>
    <row r="129" spans="1:9" ht="15.75">
      <c r="A129" s="131"/>
      <c r="C129" s="37"/>
      <c r="D129" s="37"/>
      <c r="E129" s="37"/>
      <c r="F129" s="37"/>
      <c r="I129" s="123"/>
    </row>
    <row r="130" spans="1:9" ht="15.75">
      <c r="A130" s="131"/>
      <c r="C130" s="37"/>
      <c r="D130" s="37"/>
      <c r="E130" s="37"/>
      <c r="F130" s="37"/>
      <c r="I130" s="123"/>
    </row>
    <row r="131" spans="1:9" ht="15.75">
      <c r="A131" s="131"/>
      <c r="C131" s="37"/>
      <c r="D131" s="37"/>
      <c r="E131" s="37"/>
      <c r="F131" s="37"/>
      <c r="I131" s="123"/>
    </row>
    <row r="132" spans="1:9" ht="15.75">
      <c r="A132" s="131"/>
      <c r="C132" s="37"/>
      <c r="D132" s="37"/>
      <c r="E132" s="37"/>
      <c r="F132" s="37"/>
      <c r="I132" s="123"/>
    </row>
    <row r="133" spans="1:9" ht="15.75">
      <c r="A133" s="131"/>
      <c r="C133" s="37"/>
      <c r="D133" s="37"/>
      <c r="E133" s="37"/>
      <c r="F133" s="37"/>
      <c r="I133" s="123"/>
    </row>
    <row r="134" spans="1:9" ht="15.75">
      <c r="A134" s="131"/>
      <c r="C134" s="37"/>
      <c r="D134" s="37"/>
      <c r="E134" s="37"/>
      <c r="F134" s="37"/>
      <c r="I134" s="123"/>
    </row>
    <row r="135" spans="1:9" ht="15.75">
      <c r="A135" s="131"/>
      <c r="C135" s="37"/>
      <c r="D135" s="37"/>
      <c r="E135" s="37"/>
      <c r="F135" s="37"/>
      <c r="I135" s="123"/>
    </row>
    <row r="136" spans="1:9" ht="15.75">
      <c r="A136" s="131"/>
      <c r="C136" s="37"/>
      <c r="D136" s="37"/>
      <c r="E136" s="37"/>
      <c r="F136" s="37"/>
      <c r="I136" s="123"/>
    </row>
    <row r="137" spans="1:9" ht="15.75">
      <c r="A137" s="131"/>
      <c r="C137" s="37"/>
      <c r="D137" s="37"/>
      <c r="E137" s="37"/>
      <c r="F137" s="37"/>
      <c r="I137" s="123"/>
    </row>
    <row r="138" spans="1:9" ht="15.75">
      <c r="A138" s="131"/>
      <c r="C138" s="37"/>
      <c r="D138" s="37"/>
      <c r="E138" s="37"/>
      <c r="F138" s="37"/>
      <c r="I138" s="123"/>
    </row>
    <row r="139" spans="1:9" ht="15.75">
      <c r="A139" s="131"/>
      <c r="C139" s="37"/>
      <c r="D139" s="37"/>
      <c r="E139" s="37"/>
      <c r="F139" s="37"/>
      <c r="I139" s="123"/>
    </row>
    <row r="140" spans="1:9" ht="15.75">
      <c r="A140" s="131"/>
      <c r="C140" s="37"/>
      <c r="D140" s="37"/>
      <c r="E140" s="37"/>
      <c r="F140" s="37"/>
      <c r="I140" s="123"/>
    </row>
    <row r="141" spans="1:9" ht="15.75">
      <c r="A141" s="131"/>
      <c r="C141" s="37"/>
      <c r="D141" s="37"/>
      <c r="E141" s="37"/>
      <c r="F141" s="37"/>
      <c r="I141" s="123"/>
    </row>
    <row r="142" spans="1:9" ht="15.75">
      <c r="A142" s="131"/>
      <c r="C142" s="37"/>
      <c r="D142" s="37"/>
      <c r="E142" s="37"/>
      <c r="F142" s="37"/>
      <c r="I142" s="123"/>
    </row>
    <row r="143" spans="1:9" ht="15.75">
      <c r="A143" s="131"/>
      <c r="C143" s="37"/>
      <c r="D143" s="37"/>
      <c r="E143" s="37"/>
      <c r="F143" s="37"/>
      <c r="I143" s="123"/>
    </row>
    <row r="144" spans="1:9" ht="15.75">
      <c r="A144" s="131"/>
      <c r="C144" s="37"/>
      <c r="D144" s="37"/>
      <c r="E144" s="37"/>
      <c r="F144" s="37"/>
      <c r="I144" s="123"/>
    </row>
    <row r="145" spans="1:9" ht="15.75">
      <c r="A145" s="131"/>
      <c r="C145" s="37"/>
      <c r="D145" s="37"/>
      <c r="E145" s="37"/>
      <c r="F145" s="37"/>
      <c r="I145" s="123"/>
    </row>
    <row r="146" spans="1:9" ht="15.75">
      <c r="A146" s="131"/>
      <c r="C146" s="37"/>
      <c r="D146" s="37"/>
      <c r="E146" s="37"/>
      <c r="F146" s="37"/>
      <c r="I146" s="123"/>
    </row>
    <row r="147" spans="1:9" ht="15.75">
      <c r="A147" s="131"/>
      <c r="C147" s="37"/>
      <c r="D147" s="37"/>
      <c r="E147" s="37"/>
      <c r="F147" s="37"/>
      <c r="I147" s="123"/>
    </row>
    <row r="148" spans="1:9" ht="15.75">
      <c r="A148" s="131"/>
      <c r="C148" s="37"/>
      <c r="D148" s="37"/>
      <c r="E148" s="37"/>
      <c r="F148" s="37"/>
      <c r="I148" s="123"/>
    </row>
    <row r="149" spans="1:9" ht="15.75">
      <c r="A149" s="131"/>
      <c r="C149" s="37"/>
      <c r="D149" s="37"/>
      <c r="E149" s="37"/>
      <c r="F149" s="37"/>
      <c r="I149" s="123"/>
    </row>
    <row r="150" spans="1:9" ht="15.75">
      <c r="A150" s="131"/>
      <c r="C150" s="37"/>
      <c r="D150" s="37"/>
      <c r="E150" s="37"/>
      <c r="F150" s="37"/>
      <c r="I150" s="123"/>
    </row>
    <row r="151" spans="1:9" ht="15.75">
      <c r="A151" s="131"/>
      <c r="C151" s="37"/>
      <c r="D151" s="37"/>
      <c r="E151" s="37"/>
      <c r="F151" s="37"/>
      <c r="I151" s="123"/>
    </row>
    <row r="152" spans="1:9" ht="15.75">
      <c r="A152" s="131"/>
      <c r="C152" s="37"/>
      <c r="D152" s="37"/>
      <c r="E152" s="37"/>
      <c r="F152" s="37"/>
      <c r="I152" s="123"/>
    </row>
    <row r="153" spans="1:9" ht="15.75">
      <c r="A153" s="131"/>
      <c r="C153" s="37"/>
      <c r="D153" s="37"/>
      <c r="E153" s="37"/>
      <c r="F153" s="37"/>
      <c r="I153" s="123"/>
    </row>
    <row r="154" spans="1:9" ht="15.75">
      <c r="A154" s="131"/>
      <c r="C154" s="37"/>
      <c r="D154" s="37"/>
      <c r="E154" s="37"/>
      <c r="F154" s="37"/>
      <c r="I154" s="123"/>
    </row>
    <row r="155" spans="1:9" ht="15.75">
      <c r="A155" s="131"/>
      <c r="C155" s="37"/>
      <c r="D155" s="37"/>
      <c r="E155" s="37"/>
      <c r="F155" s="37"/>
      <c r="I155" s="123"/>
    </row>
    <row r="156" spans="1:9" ht="15.75">
      <c r="A156" s="131"/>
      <c r="C156" s="37"/>
      <c r="D156" s="37"/>
      <c r="E156" s="37"/>
      <c r="F156" s="37"/>
      <c r="I156" s="123"/>
    </row>
    <row r="157" spans="1:9" ht="15.75">
      <c r="A157" s="131"/>
      <c r="C157" s="37"/>
      <c r="D157" s="37"/>
      <c r="E157" s="37"/>
      <c r="F157" s="37"/>
      <c r="I157" s="123"/>
    </row>
    <row r="158" spans="1:9" ht="15.75">
      <c r="A158" s="131"/>
      <c r="C158" s="37"/>
      <c r="D158" s="37"/>
      <c r="E158" s="37"/>
      <c r="F158" s="37"/>
      <c r="I158" s="123"/>
    </row>
    <row r="159" spans="1:9" ht="15.75">
      <c r="A159" s="131"/>
      <c r="C159" s="37"/>
      <c r="D159" s="37"/>
      <c r="E159" s="37"/>
      <c r="F159" s="37"/>
      <c r="I159" s="123"/>
    </row>
    <row r="160" spans="1:9" ht="15.75">
      <c r="A160" s="131"/>
      <c r="C160" s="37"/>
      <c r="D160" s="37"/>
      <c r="E160" s="37"/>
      <c r="F160" s="37"/>
      <c r="I160" s="123"/>
    </row>
    <row r="161" spans="1:9" ht="15.75">
      <c r="A161" s="131"/>
      <c r="C161" s="37"/>
      <c r="D161" s="37"/>
      <c r="E161" s="37"/>
      <c r="F161" s="37"/>
      <c r="I161" s="123"/>
    </row>
    <row r="162" spans="1:9" ht="15.75">
      <c r="A162" s="131"/>
      <c r="C162" s="37"/>
      <c r="D162" s="37"/>
      <c r="E162" s="37"/>
      <c r="F162" s="37"/>
      <c r="I162" s="123"/>
    </row>
    <row r="163" spans="1:9" ht="15.75">
      <c r="A163" s="131"/>
      <c r="C163" s="37"/>
      <c r="D163" s="37"/>
      <c r="E163" s="37"/>
      <c r="F163" s="37"/>
      <c r="I163" s="123"/>
    </row>
    <row r="164" spans="1:9" ht="15.75">
      <c r="A164" s="131"/>
      <c r="C164" s="37"/>
      <c r="D164" s="37"/>
      <c r="E164" s="37"/>
      <c r="F164" s="37"/>
      <c r="I164" s="123"/>
    </row>
    <row r="165" spans="1:9" ht="15.75">
      <c r="A165" s="131"/>
      <c r="C165" s="37"/>
      <c r="D165" s="37"/>
      <c r="E165" s="37"/>
      <c r="F165" s="37"/>
      <c r="I165" s="123"/>
    </row>
    <row r="166" spans="1:9" ht="15.75">
      <c r="A166" s="131"/>
      <c r="C166" s="37"/>
      <c r="D166" s="37"/>
      <c r="E166" s="37"/>
      <c r="F166" s="37"/>
      <c r="I166" s="123"/>
    </row>
    <row r="167" spans="1:9" ht="15.75">
      <c r="A167" s="131"/>
      <c r="C167" s="37"/>
      <c r="D167" s="37"/>
      <c r="E167" s="37"/>
      <c r="F167" s="37"/>
      <c r="I167" s="123"/>
    </row>
    <row r="168" spans="1:9" ht="15.75">
      <c r="A168" s="131"/>
      <c r="C168" s="37"/>
      <c r="D168" s="37"/>
      <c r="E168" s="37"/>
      <c r="F168" s="37"/>
      <c r="I168" s="123"/>
    </row>
    <row r="169" spans="1:9" ht="15.75">
      <c r="A169" s="131"/>
      <c r="C169" s="37"/>
      <c r="D169" s="37"/>
      <c r="E169" s="37"/>
      <c r="F169" s="37"/>
      <c r="I169" s="123"/>
    </row>
    <row r="170" spans="1:9" ht="15.75">
      <c r="A170" s="131"/>
      <c r="C170" s="37"/>
      <c r="D170" s="37"/>
      <c r="E170" s="37"/>
      <c r="F170" s="37"/>
      <c r="I170" s="123"/>
    </row>
    <row r="171" spans="1:9" ht="15.75">
      <c r="A171" s="131"/>
      <c r="C171" s="37"/>
      <c r="D171" s="37"/>
      <c r="E171" s="37"/>
      <c r="F171" s="37"/>
      <c r="I171" s="123"/>
    </row>
    <row r="172" spans="1:9" ht="15.75">
      <c r="A172" s="131"/>
      <c r="C172" s="37"/>
      <c r="D172" s="37"/>
      <c r="E172" s="37"/>
      <c r="F172" s="37"/>
      <c r="I172" s="123"/>
    </row>
    <row r="173" spans="1:9" ht="15.75">
      <c r="A173" s="131"/>
      <c r="C173" s="37"/>
      <c r="D173" s="37"/>
      <c r="E173" s="37"/>
      <c r="F173" s="37"/>
      <c r="I173" s="123"/>
    </row>
    <row r="174" spans="1:9" ht="15.75">
      <c r="A174" s="131"/>
      <c r="C174" s="37"/>
      <c r="D174" s="37"/>
      <c r="E174" s="37"/>
      <c r="F174" s="37"/>
      <c r="I174" s="123"/>
    </row>
    <row r="175" spans="1:9" ht="15.75">
      <c r="A175" s="131"/>
      <c r="C175" s="37"/>
      <c r="D175" s="37"/>
      <c r="E175" s="37"/>
      <c r="F175" s="37"/>
      <c r="I175" s="123"/>
    </row>
    <row r="176" spans="1:9" ht="15.75">
      <c r="A176" s="131"/>
      <c r="C176" s="37"/>
      <c r="D176" s="37"/>
      <c r="E176" s="37"/>
      <c r="F176" s="37"/>
      <c r="I176" s="123"/>
    </row>
    <row r="177" spans="1:9" ht="15.75">
      <c r="A177" s="131"/>
      <c r="C177" s="37"/>
      <c r="D177" s="37"/>
      <c r="E177" s="37"/>
      <c r="F177" s="37"/>
      <c r="I177" s="123"/>
    </row>
    <row r="178" spans="1:9" ht="15.75">
      <c r="A178" s="131"/>
      <c r="C178" s="37"/>
      <c r="D178" s="37"/>
      <c r="E178" s="37"/>
      <c r="F178" s="37"/>
      <c r="I178" s="123"/>
    </row>
    <row r="179" spans="1:9" ht="15.75">
      <c r="A179" s="131"/>
      <c r="C179" s="37"/>
      <c r="D179" s="37"/>
      <c r="E179" s="37"/>
      <c r="F179" s="37"/>
      <c r="I179" s="123"/>
    </row>
    <row r="180" spans="1:9" ht="15.75">
      <c r="A180" s="131"/>
      <c r="C180" s="37"/>
      <c r="D180" s="37"/>
      <c r="E180" s="37"/>
      <c r="F180" s="37"/>
      <c r="I180" s="123"/>
    </row>
    <row r="181" spans="1:9" ht="15.75">
      <c r="A181" s="131"/>
      <c r="C181" s="37"/>
      <c r="D181" s="37"/>
      <c r="E181" s="37"/>
      <c r="F181" s="37"/>
      <c r="I181" s="123"/>
    </row>
    <row r="182" spans="1:9" ht="15.75">
      <c r="A182" s="131"/>
      <c r="C182" s="37"/>
      <c r="D182" s="37"/>
      <c r="E182" s="37"/>
      <c r="F182" s="37"/>
      <c r="I182" s="123"/>
    </row>
    <row r="183" spans="1:9" ht="15.75">
      <c r="A183" s="131"/>
      <c r="C183" s="37"/>
      <c r="D183" s="37"/>
      <c r="E183" s="37"/>
      <c r="F183" s="37"/>
      <c r="I183" s="123"/>
    </row>
    <row r="184" spans="1:9" ht="15.75">
      <c r="A184" s="131"/>
      <c r="C184" s="37"/>
      <c r="D184" s="37"/>
      <c r="E184" s="37"/>
      <c r="F184" s="37"/>
      <c r="I184" s="123"/>
    </row>
    <row r="185" spans="1:9" ht="15.75">
      <c r="A185" s="131"/>
      <c r="C185" s="37"/>
      <c r="D185" s="37"/>
      <c r="E185" s="37"/>
      <c r="F185" s="37"/>
      <c r="I185" s="123"/>
    </row>
    <row r="186" spans="1:9" ht="15.75">
      <c r="A186" s="131"/>
      <c r="C186" s="37"/>
      <c r="D186" s="37"/>
      <c r="E186" s="37"/>
      <c r="F186" s="37"/>
      <c r="I186" s="123"/>
    </row>
    <row r="187" spans="1:9" ht="15.75">
      <c r="A187" s="131"/>
      <c r="C187" s="37"/>
      <c r="D187" s="37"/>
      <c r="E187" s="37"/>
      <c r="F187" s="37"/>
      <c r="I187" s="123"/>
    </row>
    <row r="188" spans="1:9" ht="15.75">
      <c r="A188" s="131"/>
      <c r="C188" s="37"/>
      <c r="D188" s="37"/>
      <c r="E188" s="37"/>
      <c r="F188" s="37"/>
      <c r="I188" s="123"/>
    </row>
    <row r="189" spans="1:9" ht="15.75">
      <c r="A189" s="131"/>
      <c r="C189" s="37"/>
      <c r="D189" s="37"/>
      <c r="E189" s="37"/>
      <c r="F189" s="37"/>
      <c r="I189" s="123"/>
    </row>
    <row r="190" spans="1:9" ht="15.75">
      <c r="A190" s="131"/>
      <c r="C190" s="37"/>
      <c r="D190" s="37"/>
      <c r="E190" s="37"/>
      <c r="F190" s="37"/>
      <c r="I190" s="123"/>
    </row>
    <row r="191" spans="1:9" ht="15.75">
      <c r="A191" s="131"/>
      <c r="C191" s="37"/>
      <c r="D191" s="37"/>
      <c r="E191" s="37"/>
      <c r="F191" s="37"/>
      <c r="I191" s="123"/>
    </row>
    <row r="192" spans="1:9" ht="15.75">
      <c r="A192" s="131"/>
      <c r="C192" s="37"/>
      <c r="D192" s="37"/>
      <c r="E192" s="37"/>
      <c r="F192" s="37"/>
      <c r="I192" s="123"/>
    </row>
    <row r="193" spans="1:9" ht="15.75">
      <c r="A193" s="131"/>
      <c r="C193" s="37"/>
      <c r="D193" s="37"/>
      <c r="E193" s="37"/>
      <c r="F193" s="37"/>
      <c r="I193" s="123"/>
    </row>
    <row r="194" spans="1:9" ht="15.75">
      <c r="A194" s="131"/>
      <c r="C194" s="37"/>
      <c r="D194" s="37"/>
      <c r="E194" s="37"/>
      <c r="F194" s="37"/>
      <c r="I194" s="123"/>
    </row>
    <row r="195" spans="1:9" ht="15.75">
      <c r="A195" s="131"/>
      <c r="C195" s="37"/>
      <c r="D195" s="37"/>
      <c r="E195" s="37"/>
      <c r="F195" s="37"/>
      <c r="I195" s="123"/>
    </row>
    <row r="196" spans="1:9" ht="15.75">
      <c r="A196" s="131"/>
      <c r="C196" s="37"/>
      <c r="D196" s="37"/>
      <c r="E196" s="37"/>
      <c r="F196" s="37"/>
      <c r="I196" s="123"/>
    </row>
    <row r="197" spans="1:9" ht="15.75">
      <c r="A197" s="19"/>
      <c r="C197" s="37"/>
      <c r="D197" s="37"/>
      <c r="E197" s="37"/>
      <c r="F197" s="37"/>
      <c r="I197" s="123"/>
    </row>
    <row r="198" spans="1:9" ht="15.75">
      <c r="A198" s="19"/>
      <c r="C198" s="37"/>
      <c r="D198" s="37"/>
      <c r="E198" s="37"/>
      <c r="F198" s="37"/>
      <c r="I198" s="123"/>
    </row>
    <row r="199" spans="1:9" ht="15.75">
      <c r="A199" s="19"/>
      <c r="C199" s="37"/>
      <c r="D199" s="37"/>
      <c r="E199" s="37"/>
      <c r="F199" s="37"/>
      <c r="I199" s="123"/>
    </row>
    <row r="200" spans="1:9" ht="15.75">
      <c r="A200" s="19"/>
      <c r="C200" s="37"/>
      <c r="D200" s="37"/>
      <c r="E200" s="37"/>
      <c r="F200" s="37"/>
    </row>
    <row r="201" spans="1:9" ht="15.75">
      <c r="A201" s="19"/>
      <c r="C201" s="37"/>
      <c r="D201" s="37"/>
      <c r="E201" s="37"/>
      <c r="F201" s="37"/>
    </row>
    <row r="202" spans="1:9" ht="15.75">
      <c r="A202" s="19"/>
      <c r="C202" s="37"/>
      <c r="D202" s="37"/>
      <c r="E202" s="37"/>
      <c r="F202" s="37"/>
    </row>
    <row r="203" spans="1:9" ht="15.75">
      <c r="A203" s="19"/>
      <c r="C203" s="37"/>
      <c r="D203" s="37"/>
      <c r="E203" s="37"/>
      <c r="F203" s="37"/>
    </row>
    <row r="204" spans="1:9" ht="15.75">
      <c r="A204" s="19"/>
      <c r="C204" s="37"/>
      <c r="D204" s="37"/>
      <c r="E204" s="37"/>
      <c r="F204" s="37"/>
    </row>
    <row r="205" spans="1:9" ht="15.75">
      <c r="A205" s="19"/>
      <c r="C205" s="37"/>
      <c r="D205" s="37"/>
      <c r="E205" s="37"/>
      <c r="F205" s="37"/>
    </row>
    <row r="206" spans="1:9" ht="15.75">
      <c r="A206" s="19"/>
      <c r="C206" s="37"/>
      <c r="D206" s="37"/>
      <c r="E206" s="37"/>
      <c r="F206" s="37"/>
    </row>
    <row r="207" spans="1:9" ht="15.75">
      <c r="A207" s="19"/>
      <c r="C207" s="37"/>
      <c r="D207" s="37"/>
      <c r="E207" s="37"/>
      <c r="F207" s="37"/>
    </row>
    <row r="208" spans="1:9" ht="15.75">
      <c r="A208" s="19"/>
      <c r="C208" s="37"/>
      <c r="D208" s="37"/>
      <c r="E208" s="37"/>
      <c r="F208" s="37"/>
    </row>
    <row r="209" spans="1:6" ht="15.75">
      <c r="A209" s="19"/>
      <c r="C209" s="37"/>
      <c r="D209" s="37"/>
      <c r="E209" s="37"/>
      <c r="F209" s="37"/>
    </row>
    <row r="210" spans="1:6" ht="15.75">
      <c r="A210" s="19"/>
      <c r="C210" s="37"/>
      <c r="D210" s="37"/>
      <c r="E210" s="37"/>
      <c r="F210" s="37"/>
    </row>
    <row r="211" spans="1:6" ht="15.75">
      <c r="A211" s="19"/>
      <c r="C211" s="37"/>
      <c r="D211" s="37"/>
      <c r="E211" s="37"/>
      <c r="F211" s="37"/>
    </row>
    <row r="212" spans="1:6" ht="15.75">
      <c r="A212" s="19"/>
      <c r="C212" s="37"/>
      <c r="D212" s="37"/>
      <c r="E212" s="37"/>
      <c r="F212" s="37"/>
    </row>
    <row r="213" spans="1:6" ht="15.75">
      <c r="A213" s="19"/>
      <c r="C213" s="37"/>
      <c r="D213" s="37"/>
      <c r="E213" s="37"/>
      <c r="F213" s="37"/>
    </row>
    <row r="214" spans="1:6" ht="15.75">
      <c r="A214" s="19"/>
      <c r="C214" s="37"/>
      <c r="D214" s="37"/>
      <c r="E214" s="37"/>
      <c r="F214" s="37"/>
    </row>
    <row r="215" spans="1:6" ht="15.75">
      <c r="A215" s="19"/>
      <c r="C215" s="37"/>
      <c r="D215" s="37"/>
      <c r="E215" s="37"/>
      <c r="F215" s="37"/>
    </row>
    <row r="216" spans="1:6" ht="15.75">
      <c r="A216" s="19"/>
      <c r="C216" s="37"/>
      <c r="D216" s="37"/>
      <c r="E216" s="37"/>
      <c r="F216" s="37"/>
    </row>
    <row r="217" spans="1:6" ht="15.75">
      <c r="A217" s="19"/>
      <c r="C217" s="37"/>
      <c r="D217" s="37"/>
      <c r="E217" s="37"/>
      <c r="F217" s="37"/>
    </row>
    <row r="218" spans="1:6" ht="15.75">
      <c r="A218" s="19"/>
      <c r="C218" s="37"/>
      <c r="D218" s="37"/>
      <c r="E218" s="37"/>
      <c r="F218" s="37"/>
    </row>
    <row r="219" spans="1:6" ht="15.75">
      <c r="A219" s="19"/>
      <c r="C219" s="37"/>
      <c r="D219" s="37"/>
      <c r="E219" s="37"/>
      <c r="F219" s="37"/>
    </row>
    <row r="220" spans="1:6" ht="15.75">
      <c r="A220" s="19"/>
      <c r="C220" s="37"/>
      <c r="D220" s="37"/>
      <c r="E220" s="37"/>
      <c r="F220" s="37"/>
    </row>
    <row r="221" spans="1:6" ht="15.75">
      <c r="A221" s="19"/>
      <c r="C221" s="37"/>
      <c r="D221" s="37"/>
      <c r="E221" s="37"/>
      <c r="F221" s="37"/>
    </row>
    <row r="222" spans="1:6" ht="15.75">
      <c r="A222" s="19"/>
      <c r="C222" s="37"/>
      <c r="D222" s="37"/>
      <c r="E222" s="37"/>
      <c r="F222" s="37"/>
    </row>
    <row r="223" spans="1:6" ht="15.75">
      <c r="A223" s="19"/>
      <c r="C223" s="37"/>
      <c r="D223" s="37"/>
      <c r="E223" s="37"/>
      <c r="F223" s="37"/>
    </row>
    <row r="224" spans="1:6" ht="15.75">
      <c r="A224" s="19"/>
      <c r="C224" s="37"/>
      <c r="D224" s="37"/>
      <c r="E224" s="37"/>
      <c r="F224" s="37"/>
    </row>
    <row r="225" spans="1:6" ht="15.75">
      <c r="A225" s="19"/>
      <c r="C225" s="37"/>
      <c r="D225" s="37"/>
      <c r="E225" s="37"/>
      <c r="F225" s="37"/>
    </row>
    <row r="226" spans="1:6" ht="15.75">
      <c r="A226" s="19"/>
      <c r="C226" s="37"/>
      <c r="D226" s="37"/>
      <c r="E226" s="37"/>
      <c r="F226" s="37"/>
    </row>
    <row r="227" spans="1:6" ht="15.75">
      <c r="A227" s="19"/>
      <c r="C227" s="37"/>
      <c r="D227" s="37"/>
      <c r="E227" s="37"/>
      <c r="F227" s="37"/>
    </row>
    <row r="228" spans="1:6" ht="15.75">
      <c r="A228" s="19"/>
      <c r="C228" s="37"/>
      <c r="D228" s="37"/>
      <c r="E228" s="37"/>
      <c r="F228" s="37"/>
    </row>
    <row r="229" spans="1:6" ht="15.75">
      <c r="A229" s="19"/>
      <c r="C229" s="37"/>
      <c r="D229" s="37"/>
      <c r="E229" s="37"/>
      <c r="F229" s="37"/>
    </row>
    <row r="230" spans="1:6" ht="15.75">
      <c r="A230" s="19"/>
      <c r="C230" s="37"/>
      <c r="D230" s="37"/>
      <c r="E230" s="37"/>
      <c r="F230" s="37"/>
    </row>
    <row r="231" spans="1:6" ht="15.75">
      <c r="A231" s="19"/>
      <c r="C231" s="37"/>
      <c r="D231" s="37"/>
      <c r="E231" s="37"/>
      <c r="F231" s="37"/>
    </row>
    <row r="232" spans="1:6" ht="15.75">
      <c r="A232" s="19"/>
      <c r="C232" s="37"/>
      <c r="D232" s="37"/>
      <c r="E232" s="37"/>
      <c r="F232" s="37"/>
    </row>
    <row r="233" spans="1:6" ht="15.75">
      <c r="A233" s="19"/>
      <c r="C233" s="37"/>
      <c r="D233" s="37"/>
      <c r="E233" s="37"/>
      <c r="F233" s="37"/>
    </row>
    <row r="234" spans="1:6" ht="15.75">
      <c r="A234" s="19"/>
      <c r="C234" s="37"/>
      <c r="D234" s="37"/>
      <c r="E234" s="37"/>
      <c r="F234" s="37"/>
    </row>
    <row r="235" spans="1:6" ht="15.75">
      <c r="A235" s="19"/>
      <c r="C235" s="37"/>
      <c r="D235" s="37"/>
      <c r="E235" s="37"/>
      <c r="F235" s="37"/>
    </row>
    <row r="236" spans="1:6" ht="15.75">
      <c r="A236" s="19"/>
      <c r="C236" s="37"/>
      <c r="D236" s="37"/>
      <c r="E236" s="37"/>
      <c r="F236" s="37"/>
    </row>
    <row r="237" spans="1:6" ht="15.75">
      <c r="A237" s="19"/>
      <c r="C237" s="37"/>
      <c r="D237" s="37"/>
      <c r="E237" s="37"/>
      <c r="F237" s="37"/>
    </row>
    <row r="238" spans="1:6" ht="15.75">
      <c r="A238" s="19"/>
      <c r="C238" s="37"/>
      <c r="D238" s="37"/>
      <c r="E238" s="37"/>
      <c r="F238" s="37"/>
    </row>
    <row r="239" spans="1:6" ht="15.75">
      <c r="A239" s="19"/>
      <c r="C239" s="37"/>
      <c r="D239" s="37"/>
      <c r="E239" s="37"/>
      <c r="F239" s="37"/>
    </row>
    <row r="240" spans="1:6" ht="15.75">
      <c r="A240" s="19"/>
      <c r="C240" s="37"/>
      <c r="D240" s="37"/>
      <c r="E240" s="37"/>
      <c r="F240" s="37"/>
    </row>
    <row r="241" spans="1:6" ht="15.75">
      <c r="A241" s="19"/>
      <c r="C241" s="37"/>
      <c r="D241" s="37"/>
      <c r="E241" s="37"/>
      <c r="F241" s="37"/>
    </row>
    <row r="242" spans="1:6" ht="15.75">
      <c r="A242" s="19"/>
      <c r="C242" s="37"/>
      <c r="D242" s="37"/>
      <c r="E242" s="37"/>
      <c r="F242" s="37"/>
    </row>
    <row r="243" spans="1:6" ht="15.75">
      <c r="A243" s="19"/>
      <c r="C243" s="37"/>
      <c r="D243" s="37"/>
      <c r="E243" s="37"/>
      <c r="F243" s="37"/>
    </row>
    <row r="244" spans="1:6" ht="15.75">
      <c r="A244" s="19"/>
      <c r="C244" s="37"/>
      <c r="D244" s="37"/>
      <c r="E244" s="37"/>
      <c r="F244" s="37"/>
    </row>
    <row r="245" spans="1:6" ht="15.75">
      <c r="A245" s="19"/>
      <c r="C245" s="37"/>
      <c r="D245" s="37"/>
      <c r="E245" s="37"/>
      <c r="F245" s="37"/>
    </row>
    <row r="246" spans="1:6" ht="15.75">
      <c r="A246" s="19"/>
      <c r="C246" s="37"/>
      <c r="D246" s="37"/>
      <c r="E246" s="37"/>
      <c r="F246" s="37"/>
    </row>
    <row r="247" spans="1:6" ht="15.75">
      <c r="A247" s="19"/>
      <c r="C247" s="37"/>
      <c r="D247" s="37"/>
      <c r="E247" s="37"/>
      <c r="F247" s="37"/>
    </row>
    <row r="248" spans="1:6" ht="15.75">
      <c r="A248" s="19"/>
      <c r="C248" s="37"/>
      <c r="D248" s="37"/>
      <c r="E248" s="37"/>
      <c r="F248" s="37"/>
    </row>
    <row r="249" spans="1:6" ht="15.75">
      <c r="A249" s="19"/>
      <c r="C249" s="37"/>
      <c r="D249" s="37"/>
      <c r="E249" s="37"/>
      <c r="F249" s="37"/>
    </row>
    <row r="250" spans="1:6" ht="15.75">
      <c r="A250" s="19"/>
      <c r="C250" s="37"/>
      <c r="D250" s="37"/>
      <c r="E250" s="37"/>
      <c r="F250" s="37"/>
    </row>
    <row r="251" spans="1:6" ht="15.75">
      <c r="A251" s="19"/>
      <c r="C251" s="37"/>
      <c r="D251" s="37"/>
      <c r="E251" s="37"/>
      <c r="F251" s="37"/>
    </row>
    <row r="252" spans="1:6" ht="15.75">
      <c r="A252" s="19"/>
      <c r="C252" s="37"/>
      <c r="D252" s="37"/>
      <c r="E252" s="37"/>
      <c r="F252" s="37"/>
    </row>
    <row r="253" spans="1:6" ht="15.75">
      <c r="A253" s="19"/>
      <c r="C253" s="37"/>
      <c r="D253" s="37"/>
      <c r="E253" s="37"/>
      <c r="F253" s="37"/>
    </row>
    <row r="254" spans="1:6" ht="15.75">
      <c r="A254" s="19"/>
      <c r="C254" s="37"/>
      <c r="D254" s="37"/>
      <c r="E254" s="37"/>
      <c r="F254" s="37"/>
    </row>
    <row r="255" spans="1:6" ht="15.75">
      <c r="A255" s="19"/>
      <c r="C255" s="37"/>
      <c r="D255" s="37"/>
      <c r="E255" s="37"/>
      <c r="F255" s="37"/>
    </row>
    <row r="256" spans="1:6" ht="15.75">
      <c r="A256" s="19"/>
      <c r="C256" s="37"/>
      <c r="D256" s="37"/>
      <c r="E256" s="37"/>
      <c r="F256" s="37"/>
    </row>
    <row r="257" spans="1:6" ht="15.75">
      <c r="A257" s="19"/>
      <c r="C257" s="37"/>
      <c r="D257" s="37"/>
      <c r="E257" s="37"/>
      <c r="F257" s="37"/>
    </row>
    <row r="258" spans="1:6" ht="15.75">
      <c r="A258" s="19"/>
      <c r="C258" s="37"/>
      <c r="D258" s="37"/>
      <c r="E258" s="37"/>
      <c r="F258" s="37"/>
    </row>
    <row r="259" spans="1:6" ht="15.75">
      <c r="A259" s="19"/>
      <c r="C259" s="37"/>
      <c r="D259" s="37"/>
      <c r="E259" s="37"/>
      <c r="F259" s="37"/>
    </row>
    <row r="260" spans="1:6" ht="15.75">
      <c r="A260" s="19"/>
      <c r="C260" s="37"/>
      <c r="D260" s="37"/>
      <c r="E260" s="37"/>
      <c r="F260" s="37"/>
    </row>
    <row r="261" spans="1:6" ht="15.75">
      <c r="A261" s="19"/>
      <c r="C261" s="37"/>
      <c r="D261" s="37"/>
      <c r="E261" s="37"/>
      <c r="F261" s="37"/>
    </row>
    <row r="262" spans="1:6" ht="15.75">
      <c r="A262" s="19"/>
      <c r="C262" s="37"/>
      <c r="D262" s="37"/>
      <c r="E262" s="37"/>
      <c r="F262" s="37"/>
    </row>
    <row r="263" spans="1:6" ht="15.75">
      <c r="A263" s="19"/>
      <c r="C263" s="37"/>
      <c r="D263" s="37"/>
      <c r="E263" s="37"/>
      <c r="F263" s="37"/>
    </row>
    <row r="264" spans="1:6" ht="15.75">
      <c r="A264" s="19"/>
      <c r="C264" s="37"/>
      <c r="D264" s="37"/>
      <c r="E264" s="37"/>
      <c r="F264" s="37"/>
    </row>
    <row r="265" spans="1:6" ht="15.75">
      <c r="A265" s="19"/>
      <c r="C265" s="37"/>
      <c r="D265" s="37"/>
      <c r="E265" s="37"/>
      <c r="F265" s="37"/>
    </row>
    <row r="266" spans="1:6" ht="15.75">
      <c r="A266" s="19"/>
      <c r="C266" s="37"/>
      <c r="D266" s="37"/>
      <c r="E266" s="37"/>
      <c r="F266" s="37"/>
    </row>
    <row r="267" spans="1:6" ht="15.75">
      <c r="A267" s="19"/>
      <c r="C267" s="37"/>
      <c r="D267" s="37"/>
      <c r="E267" s="37"/>
      <c r="F267" s="37"/>
    </row>
    <row r="268" spans="1:6" ht="15.75">
      <c r="A268" s="19"/>
      <c r="C268" s="37"/>
      <c r="D268" s="37"/>
      <c r="E268" s="37"/>
      <c r="F268" s="37"/>
    </row>
    <row r="269" spans="1:6" ht="15.75">
      <c r="A269" s="19"/>
    </row>
    <row r="270" spans="1:6" ht="15.75">
      <c r="A270" s="19"/>
    </row>
    <row r="271" spans="1:6" ht="15.75">
      <c r="A271" s="19"/>
    </row>
    <row r="272" spans="1:6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I2"/>
    <mergeCell ref="A3:I3"/>
    <mergeCell ref="A4:I4"/>
    <mergeCell ref="A5:I5"/>
  </mergeCells>
  <pageMargins left="0.93" right="0.56999999999999995" top="0.73" bottom="0.81" header="0.5" footer="0.5"/>
  <pageSetup scale="60" orientation="landscape" horizont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Z674"/>
  <sheetViews>
    <sheetView showGridLines="0" zoomScale="70" zoomScaleNormal="70" workbookViewId="0">
      <selection activeCell="P14" sqref="P14"/>
    </sheetView>
  </sheetViews>
  <sheetFormatPr baseColWidth="10" defaultColWidth="9.140625" defaultRowHeight="15"/>
  <cols>
    <col min="1" max="1" width="54" style="20" customWidth="1"/>
    <col min="2" max="7" width="18.28515625" style="372" customWidth="1"/>
    <col min="8" max="8" width="19.7109375" style="372" customWidth="1"/>
    <col min="9" max="9" width="9.140625" style="372" customWidth="1"/>
    <col min="10" max="10" width="2.42578125" style="372" customWidth="1"/>
    <col min="11" max="256" width="9.140625" style="372"/>
    <col min="257" max="257" width="54" style="372" customWidth="1"/>
    <col min="258" max="263" width="18.28515625" style="372" customWidth="1"/>
    <col min="264" max="264" width="19.7109375" style="372" customWidth="1"/>
    <col min="265" max="265" width="9.140625" style="372" customWidth="1"/>
    <col min="266" max="266" width="2.42578125" style="372" customWidth="1"/>
    <col min="267" max="512" width="9.140625" style="372"/>
    <col min="513" max="513" width="54" style="372" customWidth="1"/>
    <col min="514" max="519" width="18.28515625" style="372" customWidth="1"/>
    <col min="520" max="520" width="19.7109375" style="372" customWidth="1"/>
    <col min="521" max="521" width="9.140625" style="372" customWidth="1"/>
    <col min="522" max="522" width="2.42578125" style="372" customWidth="1"/>
    <col min="523" max="768" width="9.140625" style="372"/>
    <col min="769" max="769" width="54" style="372" customWidth="1"/>
    <col min="770" max="775" width="18.28515625" style="372" customWidth="1"/>
    <col min="776" max="776" width="19.7109375" style="372" customWidth="1"/>
    <col min="777" max="777" width="9.140625" style="372" customWidth="1"/>
    <col min="778" max="778" width="2.42578125" style="372" customWidth="1"/>
    <col min="779" max="1024" width="9.140625" style="372"/>
    <col min="1025" max="1025" width="54" style="372" customWidth="1"/>
    <col min="1026" max="1031" width="18.28515625" style="372" customWidth="1"/>
    <col min="1032" max="1032" width="19.7109375" style="372" customWidth="1"/>
    <col min="1033" max="1033" width="9.140625" style="372" customWidth="1"/>
    <col min="1034" max="1034" width="2.42578125" style="372" customWidth="1"/>
    <col min="1035" max="1280" width="9.140625" style="372"/>
    <col min="1281" max="1281" width="54" style="372" customWidth="1"/>
    <col min="1282" max="1287" width="18.28515625" style="372" customWidth="1"/>
    <col min="1288" max="1288" width="19.7109375" style="372" customWidth="1"/>
    <col min="1289" max="1289" width="9.140625" style="372" customWidth="1"/>
    <col min="1290" max="1290" width="2.42578125" style="372" customWidth="1"/>
    <col min="1291" max="1536" width="9.140625" style="372"/>
    <col min="1537" max="1537" width="54" style="372" customWidth="1"/>
    <col min="1538" max="1543" width="18.28515625" style="372" customWidth="1"/>
    <col min="1544" max="1544" width="19.7109375" style="372" customWidth="1"/>
    <col min="1545" max="1545" width="9.140625" style="372" customWidth="1"/>
    <col min="1546" max="1546" width="2.42578125" style="372" customWidth="1"/>
    <col min="1547" max="1792" width="9.140625" style="372"/>
    <col min="1793" max="1793" width="54" style="372" customWidth="1"/>
    <col min="1794" max="1799" width="18.28515625" style="372" customWidth="1"/>
    <col min="1800" max="1800" width="19.7109375" style="372" customWidth="1"/>
    <col min="1801" max="1801" width="9.140625" style="372" customWidth="1"/>
    <col min="1802" max="1802" width="2.42578125" style="372" customWidth="1"/>
    <col min="1803" max="2048" width="9.140625" style="372"/>
    <col min="2049" max="2049" width="54" style="372" customWidth="1"/>
    <col min="2050" max="2055" width="18.28515625" style="372" customWidth="1"/>
    <col min="2056" max="2056" width="19.7109375" style="372" customWidth="1"/>
    <col min="2057" max="2057" width="9.140625" style="372" customWidth="1"/>
    <col min="2058" max="2058" width="2.42578125" style="372" customWidth="1"/>
    <col min="2059" max="2304" width="9.140625" style="372"/>
    <col min="2305" max="2305" width="54" style="372" customWidth="1"/>
    <col min="2306" max="2311" width="18.28515625" style="372" customWidth="1"/>
    <col min="2312" max="2312" width="19.7109375" style="372" customWidth="1"/>
    <col min="2313" max="2313" width="9.140625" style="372" customWidth="1"/>
    <col min="2314" max="2314" width="2.42578125" style="372" customWidth="1"/>
    <col min="2315" max="2560" width="9.140625" style="372"/>
    <col min="2561" max="2561" width="54" style="372" customWidth="1"/>
    <col min="2562" max="2567" width="18.28515625" style="372" customWidth="1"/>
    <col min="2568" max="2568" width="19.7109375" style="372" customWidth="1"/>
    <col min="2569" max="2569" width="9.140625" style="372" customWidth="1"/>
    <col min="2570" max="2570" width="2.42578125" style="372" customWidth="1"/>
    <col min="2571" max="2816" width="9.140625" style="372"/>
    <col min="2817" max="2817" width="54" style="372" customWidth="1"/>
    <col min="2818" max="2823" width="18.28515625" style="372" customWidth="1"/>
    <col min="2824" max="2824" width="19.7109375" style="372" customWidth="1"/>
    <col min="2825" max="2825" width="9.140625" style="372" customWidth="1"/>
    <col min="2826" max="2826" width="2.42578125" style="372" customWidth="1"/>
    <col min="2827" max="3072" width="9.140625" style="372"/>
    <col min="3073" max="3073" width="54" style="372" customWidth="1"/>
    <col min="3074" max="3079" width="18.28515625" style="372" customWidth="1"/>
    <col min="3080" max="3080" width="19.7109375" style="372" customWidth="1"/>
    <col min="3081" max="3081" width="9.140625" style="372" customWidth="1"/>
    <col min="3082" max="3082" width="2.42578125" style="372" customWidth="1"/>
    <col min="3083" max="3328" width="9.140625" style="372"/>
    <col min="3329" max="3329" width="54" style="372" customWidth="1"/>
    <col min="3330" max="3335" width="18.28515625" style="372" customWidth="1"/>
    <col min="3336" max="3336" width="19.7109375" style="372" customWidth="1"/>
    <col min="3337" max="3337" width="9.140625" style="372" customWidth="1"/>
    <col min="3338" max="3338" width="2.42578125" style="372" customWidth="1"/>
    <col min="3339" max="3584" width="9.140625" style="372"/>
    <col min="3585" max="3585" width="54" style="372" customWidth="1"/>
    <col min="3586" max="3591" width="18.28515625" style="372" customWidth="1"/>
    <col min="3592" max="3592" width="19.7109375" style="372" customWidth="1"/>
    <col min="3593" max="3593" width="9.140625" style="372" customWidth="1"/>
    <col min="3594" max="3594" width="2.42578125" style="372" customWidth="1"/>
    <col min="3595" max="3840" width="9.140625" style="372"/>
    <col min="3841" max="3841" width="54" style="372" customWidth="1"/>
    <col min="3842" max="3847" width="18.28515625" style="372" customWidth="1"/>
    <col min="3848" max="3848" width="19.7109375" style="372" customWidth="1"/>
    <col min="3849" max="3849" width="9.140625" style="372" customWidth="1"/>
    <col min="3850" max="3850" width="2.42578125" style="372" customWidth="1"/>
    <col min="3851" max="4096" width="9.140625" style="372"/>
    <col min="4097" max="4097" width="54" style="372" customWidth="1"/>
    <col min="4098" max="4103" width="18.28515625" style="372" customWidth="1"/>
    <col min="4104" max="4104" width="19.7109375" style="372" customWidth="1"/>
    <col min="4105" max="4105" width="9.140625" style="372" customWidth="1"/>
    <col min="4106" max="4106" width="2.42578125" style="372" customWidth="1"/>
    <col min="4107" max="4352" width="9.140625" style="372"/>
    <col min="4353" max="4353" width="54" style="372" customWidth="1"/>
    <col min="4354" max="4359" width="18.28515625" style="372" customWidth="1"/>
    <col min="4360" max="4360" width="19.7109375" style="372" customWidth="1"/>
    <col min="4361" max="4361" width="9.140625" style="372" customWidth="1"/>
    <col min="4362" max="4362" width="2.42578125" style="372" customWidth="1"/>
    <col min="4363" max="4608" width="9.140625" style="372"/>
    <col min="4609" max="4609" width="54" style="372" customWidth="1"/>
    <col min="4610" max="4615" width="18.28515625" style="372" customWidth="1"/>
    <col min="4616" max="4616" width="19.7109375" style="372" customWidth="1"/>
    <col min="4617" max="4617" width="9.140625" style="372" customWidth="1"/>
    <col min="4618" max="4618" width="2.42578125" style="372" customWidth="1"/>
    <col min="4619" max="4864" width="9.140625" style="372"/>
    <col min="4865" max="4865" width="54" style="372" customWidth="1"/>
    <col min="4866" max="4871" width="18.28515625" style="372" customWidth="1"/>
    <col min="4872" max="4872" width="19.7109375" style="372" customWidth="1"/>
    <col min="4873" max="4873" width="9.140625" style="372" customWidth="1"/>
    <col min="4874" max="4874" width="2.42578125" style="372" customWidth="1"/>
    <col min="4875" max="5120" width="9.140625" style="372"/>
    <col min="5121" max="5121" width="54" style="372" customWidth="1"/>
    <col min="5122" max="5127" width="18.28515625" style="372" customWidth="1"/>
    <col min="5128" max="5128" width="19.7109375" style="372" customWidth="1"/>
    <col min="5129" max="5129" width="9.140625" style="372" customWidth="1"/>
    <col min="5130" max="5130" width="2.42578125" style="372" customWidth="1"/>
    <col min="5131" max="5376" width="9.140625" style="372"/>
    <col min="5377" max="5377" width="54" style="372" customWidth="1"/>
    <col min="5378" max="5383" width="18.28515625" style="372" customWidth="1"/>
    <col min="5384" max="5384" width="19.7109375" style="372" customWidth="1"/>
    <col min="5385" max="5385" width="9.140625" style="372" customWidth="1"/>
    <col min="5386" max="5386" width="2.42578125" style="372" customWidth="1"/>
    <col min="5387" max="5632" width="9.140625" style="372"/>
    <col min="5633" max="5633" width="54" style="372" customWidth="1"/>
    <col min="5634" max="5639" width="18.28515625" style="372" customWidth="1"/>
    <col min="5640" max="5640" width="19.7109375" style="372" customWidth="1"/>
    <col min="5641" max="5641" width="9.140625" style="372" customWidth="1"/>
    <col min="5642" max="5642" width="2.42578125" style="372" customWidth="1"/>
    <col min="5643" max="5888" width="9.140625" style="372"/>
    <col min="5889" max="5889" width="54" style="372" customWidth="1"/>
    <col min="5890" max="5895" width="18.28515625" style="372" customWidth="1"/>
    <col min="5896" max="5896" width="19.7109375" style="372" customWidth="1"/>
    <col min="5897" max="5897" width="9.140625" style="372" customWidth="1"/>
    <col min="5898" max="5898" width="2.42578125" style="372" customWidth="1"/>
    <col min="5899" max="6144" width="9.140625" style="372"/>
    <col min="6145" max="6145" width="54" style="372" customWidth="1"/>
    <col min="6146" max="6151" width="18.28515625" style="372" customWidth="1"/>
    <col min="6152" max="6152" width="19.7109375" style="372" customWidth="1"/>
    <col min="6153" max="6153" width="9.140625" style="372" customWidth="1"/>
    <col min="6154" max="6154" width="2.42578125" style="372" customWidth="1"/>
    <col min="6155" max="6400" width="9.140625" style="372"/>
    <col min="6401" max="6401" width="54" style="372" customWidth="1"/>
    <col min="6402" max="6407" width="18.28515625" style="372" customWidth="1"/>
    <col min="6408" max="6408" width="19.7109375" style="372" customWidth="1"/>
    <col min="6409" max="6409" width="9.140625" style="372" customWidth="1"/>
    <col min="6410" max="6410" width="2.42578125" style="372" customWidth="1"/>
    <col min="6411" max="6656" width="9.140625" style="372"/>
    <col min="6657" max="6657" width="54" style="372" customWidth="1"/>
    <col min="6658" max="6663" width="18.28515625" style="372" customWidth="1"/>
    <col min="6664" max="6664" width="19.7109375" style="372" customWidth="1"/>
    <col min="6665" max="6665" width="9.140625" style="372" customWidth="1"/>
    <col min="6666" max="6666" width="2.42578125" style="372" customWidth="1"/>
    <col min="6667" max="6912" width="9.140625" style="372"/>
    <col min="6913" max="6913" width="54" style="372" customWidth="1"/>
    <col min="6914" max="6919" width="18.28515625" style="372" customWidth="1"/>
    <col min="6920" max="6920" width="19.7109375" style="372" customWidth="1"/>
    <col min="6921" max="6921" width="9.140625" style="372" customWidth="1"/>
    <col min="6922" max="6922" width="2.42578125" style="372" customWidth="1"/>
    <col min="6923" max="7168" width="9.140625" style="372"/>
    <col min="7169" max="7169" width="54" style="372" customWidth="1"/>
    <col min="7170" max="7175" width="18.28515625" style="372" customWidth="1"/>
    <col min="7176" max="7176" width="19.7109375" style="372" customWidth="1"/>
    <col min="7177" max="7177" width="9.140625" style="372" customWidth="1"/>
    <col min="7178" max="7178" width="2.42578125" style="372" customWidth="1"/>
    <col min="7179" max="7424" width="9.140625" style="372"/>
    <col min="7425" max="7425" width="54" style="372" customWidth="1"/>
    <col min="7426" max="7431" width="18.28515625" style="372" customWidth="1"/>
    <col min="7432" max="7432" width="19.7109375" style="372" customWidth="1"/>
    <col min="7433" max="7433" width="9.140625" style="372" customWidth="1"/>
    <col min="7434" max="7434" width="2.42578125" style="372" customWidth="1"/>
    <col min="7435" max="7680" width="9.140625" style="372"/>
    <col min="7681" max="7681" width="54" style="372" customWidth="1"/>
    <col min="7682" max="7687" width="18.28515625" style="372" customWidth="1"/>
    <col min="7688" max="7688" width="19.7109375" style="372" customWidth="1"/>
    <col min="7689" max="7689" width="9.140625" style="372" customWidth="1"/>
    <col min="7690" max="7690" width="2.42578125" style="372" customWidth="1"/>
    <col min="7691" max="7936" width="9.140625" style="372"/>
    <col min="7937" max="7937" width="54" style="372" customWidth="1"/>
    <col min="7938" max="7943" width="18.28515625" style="372" customWidth="1"/>
    <col min="7944" max="7944" width="19.7109375" style="372" customWidth="1"/>
    <col min="7945" max="7945" width="9.140625" style="372" customWidth="1"/>
    <col min="7946" max="7946" width="2.42578125" style="372" customWidth="1"/>
    <col min="7947" max="8192" width="9.140625" style="372"/>
    <col min="8193" max="8193" width="54" style="372" customWidth="1"/>
    <col min="8194" max="8199" width="18.28515625" style="372" customWidth="1"/>
    <col min="8200" max="8200" width="19.7109375" style="372" customWidth="1"/>
    <col min="8201" max="8201" width="9.140625" style="372" customWidth="1"/>
    <col min="8202" max="8202" width="2.42578125" style="372" customWidth="1"/>
    <col min="8203" max="8448" width="9.140625" style="372"/>
    <col min="8449" max="8449" width="54" style="372" customWidth="1"/>
    <col min="8450" max="8455" width="18.28515625" style="372" customWidth="1"/>
    <col min="8456" max="8456" width="19.7109375" style="372" customWidth="1"/>
    <col min="8457" max="8457" width="9.140625" style="372" customWidth="1"/>
    <col min="8458" max="8458" width="2.42578125" style="372" customWidth="1"/>
    <col min="8459" max="8704" width="9.140625" style="372"/>
    <col min="8705" max="8705" width="54" style="372" customWidth="1"/>
    <col min="8706" max="8711" width="18.28515625" style="372" customWidth="1"/>
    <col min="8712" max="8712" width="19.7109375" style="372" customWidth="1"/>
    <col min="8713" max="8713" width="9.140625" style="372" customWidth="1"/>
    <col min="8714" max="8714" width="2.42578125" style="372" customWidth="1"/>
    <col min="8715" max="8960" width="9.140625" style="372"/>
    <col min="8961" max="8961" width="54" style="372" customWidth="1"/>
    <col min="8962" max="8967" width="18.28515625" style="372" customWidth="1"/>
    <col min="8968" max="8968" width="19.7109375" style="372" customWidth="1"/>
    <col min="8969" max="8969" width="9.140625" style="372" customWidth="1"/>
    <col min="8970" max="8970" width="2.42578125" style="372" customWidth="1"/>
    <col min="8971" max="9216" width="9.140625" style="372"/>
    <col min="9217" max="9217" width="54" style="372" customWidth="1"/>
    <col min="9218" max="9223" width="18.28515625" style="372" customWidth="1"/>
    <col min="9224" max="9224" width="19.7109375" style="372" customWidth="1"/>
    <col min="9225" max="9225" width="9.140625" style="372" customWidth="1"/>
    <col min="9226" max="9226" width="2.42578125" style="372" customWidth="1"/>
    <col min="9227" max="9472" width="9.140625" style="372"/>
    <col min="9473" max="9473" width="54" style="372" customWidth="1"/>
    <col min="9474" max="9479" width="18.28515625" style="372" customWidth="1"/>
    <col min="9480" max="9480" width="19.7109375" style="372" customWidth="1"/>
    <col min="9481" max="9481" width="9.140625" style="372" customWidth="1"/>
    <col min="9482" max="9482" width="2.42578125" style="372" customWidth="1"/>
    <col min="9483" max="9728" width="9.140625" style="372"/>
    <col min="9729" max="9729" width="54" style="372" customWidth="1"/>
    <col min="9730" max="9735" width="18.28515625" style="372" customWidth="1"/>
    <col min="9736" max="9736" width="19.7109375" style="372" customWidth="1"/>
    <col min="9737" max="9737" width="9.140625" style="372" customWidth="1"/>
    <col min="9738" max="9738" width="2.42578125" style="372" customWidth="1"/>
    <col min="9739" max="9984" width="9.140625" style="372"/>
    <col min="9985" max="9985" width="54" style="372" customWidth="1"/>
    <col min="9986" max="9991" width="18.28515625" style="372" customWidth="1"/>
    <col min="9992" max="9992" width="19.7109375" style="372" customWidth="1"/>
    <col min="9993" max="9993" width="9.140625" style="372" customWidth="1"/>
    <col min="9994" max="9994" width="2.42578125" style="372" customWidth="1"/>
    <col min="9995" max="10240" width="9.140625" style="372"/>
    <col min="10241" max="10241" width="54" style="372" customWidth="1"/>
    <col min="10242" max="10247" width="18.28515625" style="372" customWidth="1"/>
    <col min="10248" max="10248" width="19.7109375" style="372" customWidth="1"/>
    <col min="10249" max="10249" width="9.140625" style="372" customWidth="1"/>
    <col min="10250" max="10250" width="2.42578125" style="372" customWidth="1"/>
    <col min="10251" max="10496" width="9.140625" style="372"/>
    <col min="10497" max="10497" width="54" style="372" customWidth="1"/>
    <col min="10498" max="10503" width="18.28515625" style="372" customWidth="1"/>
    <col min="10504" max="10504" width="19.7109375" style="372" customWidth="1"/>
    <col min="10505" max="10505" width="9.140625" style="372" customWidth="1"/>
    <col min="10506" max="10506" width="2.42578125" style="372" customWidth="1"/>
    <col min="10507" max="10752" width="9.140625" style="372"/>
    <col min="10753" max="10753" width="54" style="372" customWidth="1"/>
    <col min="10754" max="10759" width="18.28515625" style="372" customWidth="1"/>
    <col min="10760" max="10760" width="19.7109375" style="372" customWidth="1"/>
    <col min="10761" max="10761" width="9.140625" style="372" customWidth="1"/>
    <col min="10762" max="10762" width="2.42578125" style="372" customWidth="1"/>
    <col min="10763" max="11008" width="9.140625" style="372"/>
    <col min="11009" max="11009" width="54" style="372" customWidth="1"/>
    <col min="11010" max="11015" width="18.28515625" style="372" customWidth="1"/>
    <col min="11016" max="11016" width="19.7109375" style="372" customWidth="1"/>
    <col min="11017" max="11017" width="9.140625" style="372" customWidth="1"/>
    <col min="11018" max="11018" width="2.42578125" style="372" customWidth="1"/>
    <col min="11019" max="11264" width="9.140625" style="372"/>
    <col min="11265" max="11265" width="54" style="372" customWidth="1"/>
    <col min="11266" max="11271" width="18.28515625" style="372" customWidth="1"/>
    <col min="11272" max="11272" width="19.7109375" style="372" customWidth="1"/>
    <col min="11273" max="11273" width="9.140625" style="372" customWidth="1"/>
    <col min="11274" max="11274" width="2.42578125" style="372" customWidth="1"/>
    <col min="11275" max="11520" width="9.140625" style="372"/>
    <col min="11521" max="11521" width="54" style="372" customWidth="1"/>
    <col min="11522" max="11527" width="18.28515625" style="372" customWidth="1"/>
    <col min="11528" max="11528" width="19.7109375" style="372" customWidth="1"/>
    <col min="11529" max="11529" width="9.140625" style="372" customWidth="1"/>
    <col min="11530" max="11530" width="2.42578125" style="372" customWidth="1"/>
    <col min="11531" max="11776" width="9.140625" style="372"/>
    <col min="11777" max="11777" width="54" style="372" customWidth="1"/>
    <col min="11778" max="11783" width="18.28515625" style="372" customWidth="1"/>
    <col min="11784" max="11784" width="19.7109375" style="372" customWidth="1"/>
    <col min="11785" max="11785" width="9.140625" style="372" customWidth="1"/>
    <col min="11786" max="11786" width="2.42578125" style="372" customWidth="1"/>
    <col min="11787" max="12032" width="9.140625" style="372"/>
    <col min="12033" max="12033" width="54" style="372" customWidth="1"/>
    <col min="12034" max="12039" width="18.28515625" style="372" customWidth="1"/>
    <col min="12040" max="12040" width="19.7109375" style="372" customWidth="1"/>
    <col min="12041" max="12041" width="9.140625" style="372" customWidth="1"/>
    <col min="12042" max="12042" width="2.42578125" style="372" customWidth="1"/>
    <col min="12043" max="12288" width="9.140625" style="372"/>
    <col min="12289" max="12289" width="54" style="372" customWidth="1"/>
    <col min="12290" max="12295" width="18.28515625" style="372" customWidth="1"/>
    <col min="12296" max="12296" width="19.7109375" style="372" customWidth="1"/>
    <col min="12297" max="12297" width="9.140625" style="372" customWidth="1"/>
    <col min="12298" max="12298" width="2.42578125" style="372" customWidth="1"/>
    <col min="12299" max="12544" width="9.140625" style="372"/>
    <col min="12545" max="12545" width="54" style="372" customWidth="1"/>
    <col min="12546" max="12551" width="18.28515625" style="372" customWidth="1"/>
    <col min="12552" max="12552" width="19.7109375" style="372" customWidth="1"/>
    <col min="12553" max="12553" width="9.140625" style="372" customWidth="1"/>
    <col min="12554" max="12554" width="2.42578125" style="372" customWidth="1"/>
    <col min="12555" max="12800" width="9.140625" style="372"/>
    <col min="12801" max="12801" width="54" style="372" customWidth="1"/>
    <col min="12802" max="12807" width="18.28515625" style="372" customWidth="1"/>
    <col min="12808" max="12808" width="19.7109375" style="372" customWidth="1"/>
    <col min="12809" max="12809" width="9.140625" style="372" customWidth="1"/>
    <col min="12810" max="12810" width="2.42578125" style="372" customWidth="1"/>
    <col min="12811" max="13056" width="9.140625" style="372"/>
    <col min="13057" max="13057" width="54" style="372" customWidth="1"/>
    <col min="13058" max="13063" width="18.28515625" style="372" customWidth="1"/>
    <col min="13064" max="13064" width="19.7109375" style="372" customWidth="1"/>
    <col min="13065" max="13065" width="9.140625" style="372" customWidth="1"/>
    <col min="13066" max="13066" width="2.42578125" style="372" customWidth="1"/>
    <col min="13067" max="13312" width="9.140625" style="372"/>
    <col min="13313" max="13313" width="54" style="372" customWidth="1"/>
    <col min="13314" max="13319" width="18.28515625" style="372" customWidth="1"/>
    <col min="13320" max="13320" width="19.7109375" style="372" customWidth="1"/>
    <col min="13321" max="13321" width="9.140625" style="372" customWidth="1"/>
    <col min="13322" max="13322" width="2.42578125" style="372" customWidth="1"/>
    <col min="13323" max="13568" width="9.140625" style="372"/>
    <col min="13569" max="13569" width="54" style="372" customWidth="1"/>
    <col min="13570" max="13575" width="18.28515625" style="372" customWidth="1"/>
    <col min="13576" max="13576" width="19.7109375" style="372" customWidth="1"/>
    <col min="13577" max="13577" width="9.140625" style="372" customWidth="1"/>
    <col min="13578" max="13578" width="2.42578125" style="372" customWidth="1"/>
    <col min="13579" max="13824" width="9.140625" style="372"/>
    <col min="13825" max="13825" width="54" style="372" customWidth="1"/>
    <col min="13826" max="13831" width="18.28515625" style="372" customWidth="1"/>
    <col min="13832" max="13832" width="19.7109375" style="372" customWidth="1"/>
    <col min="13833" max="13833" width="9.140625" style="372" customWidth="1"/>
    <col min="13834" max="13834" width="2.42578125" style="372" customWidth="1"/>
    <col min="13835" max="14080" width="9.140625" style="372"/>
    <col min="14081" max="14081" width="54" style="372" customWidth="1"/>
    <col min="14082" max="14087" width="18.28515625" style="372" customWidth="1"/>
    <col min="14088" max="14088" width="19.7109375" style="372" customWidth="1"/>
    <col min="14089" max="14089" width="9.140625" style="372" customWidth="1"/>
    <col min="14090" max="14090" width="2.42578125" style="372" customWidth="1"/>
    <col min="14091" max="14336" width="9.140625" style="372"/>
    <col min="14337" max="14337" width="54" style="372" customWidth="1"/>
    <col min="14338" max="14343" width="18.28515625" style="372" customWidth="1"/>
    <col min="14344" max="14344" width="19.7109375" style="372" customWidth="1"/>
    <col min="14345" max="14345" width="9.140625" style="372" customWidth="1"/>
    <col min="14346" max="14346" width="2.42578125" style="372" customWidth="1"/>
    <col min="14347" max="14592" width="9.140625" style="372"/>
    <col min="14593" max="14593" width="54" style="372" customWidth="1"/>
    <col min="14594" max="14599" width="18.28515625" style="372" customWidth="1"/>
    <col min="14600" max="14600" width="19.7109375" style="372" customWidth="1"/>
    <col min="14601" max="14601" width="9.140625" style="372" customWidth="1"/>
    <col min="14602" max="14602" width="2.42578125" style="372" customWidth="1"/>
    <col min="14603" max="14848" width="9.140625" style="372"/>
    <col min="14849" max="14849" width="54" style="372" customWidth="1"/>
    <col min="14850" max="14855" width="18.28515625" style="372" customWidth="1"/>
    <col min="14856" max="14856" width="19.7109375" style="372" customWidth="1"/>
    <col min="14857" max="14857" width="9.140625" style="372" customWidth="1"/>
    <col min="14858" max="14858" width="2.42578125" style="372" customWidth="1"/>
    <col min="14859" max="15104" width="9.140625" style="372"/>
    <col min="15105" max="15105" width="54" style="372" customWidth="1"/>
    <col min="15106" max="15111" width="18.28515625" style="372" customWidth="1"/>
    <col min="15112" max="15112" width="19.7109375" style="372" customWidth="1"/>
    <col min="15113" max="15113" width="9.140625" style="372" customWidth="1"/>
    <col min="15114" max="15114" width="2.42578125" style="372" customWidth="1"/>
    <col min="15115" max="15360" width="9.140625" style="372"/>
    <col min="15361" max="15361" width="54" style="372" customWidth="1"/>
    <col min="15362" max="15367" width="18.28515625" style="372" customWidth="1"/>
    <col min="15368" max="15368" width="19.7109375" style="372" customWidth="1"/>
    <col min="15369" max="15369" width="9.140625" style="372" customWidth="1"/>
    <col min="15370" max="15370" width="2.42578125" style="372" customWidth="1"/>
    <col min="15371" max="15616" width="9.140625" style="372"/>
    <col min="15617" max="15617" width="54" style="372" customWidth="1"/>
    <col min="15618" max="15623" width="18.28515625" style="372" customWidth="1"/>
    <col min="15624" max="15624" width="19.7109375" style="372" customWidth="1"/>
    <col min="15625" max="15625" width="9.140625" style="372" customWidth="1"/>
    <col min="15626" max="15626" width="2.42578125" style="372" customWidth="1"/>
    <col min="15627" max="15872" width="9.140625" style="372"/>
    <col min="15873" max="15873" width="54" style="372" customWidth="1"/>
    <col min="15874" max="15879" width="18.28515625" style="372" customWidth="1"/>
    <col min="15880" max="15880" width="19.7109375" style="372" customWidth="1"/>
    <col min="15881" max="15881" width="9.140625" style="372" customWidth="1"/>
    <col min="15882" max="15882" width="2.42578125" style="372" customWidth="1"/>
    <col min="15883" max="16128" width="9.140625" style="372"/>
    <col min="16129" max="16129" width="54" style="372" customWidth="1"/>
    <col min="16130" max="16135" width="18.28515625" style="372" customWidth="1"/>
    <col min="16136" max="16136" width="19.7109375" style="372" customWidth="1"/>
    <col min="16137" max="16137" width="9.140625" style="372" customWidth="1"/>
    <col min="16138" max="16138" width="2.42578125" style="372" customWidth="1"/>
    <col min="16139" max="16384" width="9.140625" style="372"/>
  </cols>
  <sheetData>
    <row r="1" spans="1:26" s="1" customFormat="1" ht="3.75" customHeight="1">
      <c r="A1" s="133"/>
      <c r="B1" s="133"/>
      <c r="C1" s="133"/>
      <c r="D1" s="133"/>
      <c r="E1" s="133"/>
      <c r="F1" s="133"/>
      <c r="G1" s="133"/>
      <c r="H1" s="133"/>
      <c r="I1" s="133"/>
    </row>
    <row r="2" spans="1:26" s="2" customFormat="1" ht="39" customHeight="1">
      <c r="A2" s="858" t="s">
        <v>700</v>
      </c>
      <c r="B2" s="858"/>
      <c r="C2" s="858"/>
      <c r="D2" s="858"/>
      <c r="E2" s="858"/>
      <c r="F2" s="858"/>
      <c r="G2" s="858"/>
      <c r="H2" s="858"/>
      <c r="I2" s="858"/>
    </row>
    <row r="3" spans="1:26" s="2" customFormat="1" ht="24.75" customHeight="1">
      <c r="A3" s="858" t="s">
        <v>243</v>
      </c>
      <c r="B3" s="858"/>
      <c r="C3" s="858"/>
      <c r="D3" s="858"/>
      <c r="E3" s="858"/>
      <c r="F3" s="858"/>
      <c r="G3" s="858"/>
      <c r="H3" s="858"/>
      <c r="I3" s="858"/>
    </row>
    <row r="4" spans="1:26" s="2" customFormat="1" ht="21.95" customHeight="1">
      <c r="A4" s="858" t="s">
        <v>927</v>
      </c>
      <c r="B4" s="858"/>
      <c r="C4" s="858"/>
      <c r="D4" s="858"/>
      <c r="E4" s="858"/>
      <c r="F4" s="858"/>
      <c r="G4" s="858"/>
      <c r="H4" s="858"/>
      <c r="I4" s="858"/>
    </row>
    <row r="5" spans="1:26" s="3" customFormat="1" ht="39" customHeight="1">
      <c r="A5" s="875" t="s">
        <v>734</v>
      </c>
      <c r="B5" s="875"/>
      <c r="C5" s="875"/>
      <c r="D5" s="875"/>
      <c r="E5" s="875"/>
      <c r="F5" s="875"/>
      <c r="G5" s="875"/>
      <c r="H5" s="875"/>
      <c r="I5" s="875"/>
    </row>
    <row r="6" spans="1:26" ht="6" customHeight="1">
      <c r="A6" s="107"/>
    </row>
    <row r="7" spans="1:26" ht="12" customHeight="1">
      <c r="A7" s="241"/>
      <c r="B7" s="751"/>
      <c r="C7" s="242"/>
      <c r="D7" s="242"/>
      <c r="E7" s="242"/>
      <c r="F7" s="242"/>
      <c r="G7" s="751"/>
      <c r="H7" s="751"/>
      <c r="I7" s="752"/>
      <c r="J7" s="150"/>
      <c r="K7" s="17"/>
      <c r="L7" s="17"/>
      <c r="M7" s="17"/>
      <c r="N7" s="17"/>
      <c r="O7" s="17"/>
    </row>
    <row r="8" spans="1:26" ht="37.5" customHeight="1">
      <c r="A8" s="792" t="s">
        <v>917</v>
      </c>
      <c r="B8" s="793" t="s">
        <v>701</v>
      </c>
      <c r="C8" s="793" t="s">
        <v>703</v>
      </c>
      <c r="D8" s="793" t="s">
        <v>704</v>
      </c>
      <c r="E8" s="793" t="s">
        <v>706</v>
      </c>
      <c r="F8" s="793" t="s">
        <v>707</v>
      </c>
      <c r="G8" s="793" t="s">
        <v>708</v>
      </c>
      <c r="H8" s="794" t="s">
        <v>244</v>
      </c>
      <c r="I8" s="795" t="s">
        <v>11</v>
      </c>
      <c r="J8" s="150"/>
      <c r="Y8" s="372">
        <v>1</v>
      </c>
      <c r="Z8" s="372">
        <v>1</v>
      </c>
    </row>
    <row r="9" spans="1:26" ht="34.5" customHeight="1">
      <c r="A9" s="244" t="s">
        <v>12</v>
      </c>
      <c r="B9" s="113">
        <v>0</v>
      </c>
      <c r="C9" s="114">
        <v>0</v>
      </c>
      <c r="D9" s="114">
        <v>0</v>
      </c>
      <c r="E9" s="114">
        <v>0</v>
      </c>
      <c r="F9" s="114">
        <v>0</v>
      </c>
      <c r="G9" s="113">
        <v>0</v>
      </c>
      <c r="H9" s="113">
        <f t="shared" ref="H9:H38" si="0">SUM(B9:G9)</f>
        <v>0</v>
      </c>
      <c r="I9" s="138">
        <f t="shared" ref="I9:I38" si="1">+H9/$H$38</f>
        <v>0</v>
      </c>
      <c r="J9" s="150"/>
      <c r="K9" s="17"/>
      <c r="L9" s="17"/>
      <c r="M9" s="17"/>
      <c r="N9" s="17"/>
      <c r="O9" s="17"/>
    </row>
    <row r="10" spans="1:26" ht="34.5" customHeight="1">
      <c r="A10" s="244" t="s">
        <v>13</v>
      </c>
      <c r="B10" s="113">
        <v>0</v>
      </c>
      <c r="C10" s="114">
        <v>0</v>
      </c>
      <c r="D10" s="114">
        <v>0</v>
      </c>
      <c r="E10" s="114">
        <v>0</v>
      </c>
      <c r="F10" s="114">
        <v>0</v>
      </c>
      <c r="G10" s="113">
        <v>0</v>
      </c>
      <c r="H10" s="113">
        <f t="shared" si="0"/>
        <v>0</v>
      </c>
      <c r="I10" s="138">
        <f t="shared" si="1"/>
        <v>0</v>
      </c>
      <c r="J10" s="150"/>
      <c r="K10" s="17"/>
      <c r="L10" s="17"/>
      <c r="M10" s="17"/>
      <c r="N10" s="17"/>
      <c r="O10" s="17"/>
    </row>
    <row r="11" spans="1:26" ht="34.5" customHeight="1">
      <c r="A11" s="244" t="s">
        <v>14</v>
      </c>
      <c r="B11" s="113">
        <v>0</v>
      </c>
      <c r="C11" s="114">
        <v>0</v>
      </c>
      <c r="D11" s="114">
        <v>0</v>
      </c>
      <c r="E11" s="114">
        <v>0</v>
      </c>
      <c r="F11" s="114">
        <v>0</v>
      </c>
      <c r="G11" s="113">
        <v>0</v>
      </c>
      <c r="H11" s="113">
        <f t="shared" si="0"/>
        <v>0</v>
      </c>
      <c r="I11" s="138">
        <f t="shared" si="1"/>
        <v>0</v>
      </c>
      <c r="J11" s="150"/>
      <c r="K11" s="17"/>
      <c r="L11" s="17"/>
      <c r="M11" s="17"/>
      <c r="N11" s="17"/>
      <c r="O11" s="17"/>
    </row>
    <row r="12" spans="1:26" ht="34.5" customHeight="1">
      <c r="A12" s="244" t="s">
        <v>15</v>
      </c>
      <c r="B12" s="113">
        <v>0</v>
      </c>
      <c r="C12" s="114">
        <v>0</v>
      </c>
      <c r="D12" s="114">
        <v>0</v>
      </c>
      <c r="E12" s="114">
        <v>0</v>
      </c>
      <c r="F12" s="114">
        <v>0</v>
      </c>
      <c r="G12" s="113">
        <v>0</v>
      </c>
      <c r="H12" s="113">
        <f t="shared" si="0"/>
        <v>0</v>
      </c>
      <c r="I12" s="138">
        <f t="shared" si="1"/>
        <v>0</v>
      </c>
      <c r="J12" s="150"/>
      <c r="K12" s="17"/>
      <c r="L12" s="17"/>
      <c r="M12" s="17"/>
      <c r="N12" s="17"/>
      <c r="O12" s="17"/>
    </row>
    <row r="13" spans="1:26" ht="34.5" customHeight="1">
      <c r="A13" s="244" t="s">
        <v>32</v>
      </c>
      <c r="B13" s="113">
        <v>106454.34634999999</v>
      </c>
      <c r="C13" s="114">
        <v>0</v>
      </c>
      <c r="D13" s="114">
        <v>1304.0621899999999</v>
      </c>
      <c r="E13" s="114">
        <v>0</v>
      </c>
      <c r="F13" s="114">
        <v>0</v>
      </c>
      <c r="G13" s="113">
        <v>0</v>
      </c>
      <c r="H13" s="113">
        <f t="shared" si="0"/>
        <v>107758.40853999999</v>
      </c>
      <c r="I13" s="138">
        <f t="shared" si="1"/>
        <v>3.8984058576813238E-2</v>
      </c>
      <c r="J13" s="150"/>
      <c r="K13" s="17"/>
      <c r="L13" s="17"/>
      <c r="M13" s="17"/>
      <c r="N13" s="17"/>
      <c r="O13" s="17"/>
    </row>
    <row r="14" spans="1:26" ht="34.5" customHeight="1">
      <c r="A14" s="244" t="s">
        <v>33</v>
      </c>
      <c r="B14" s="113">
        <v>6870.2028600000003</v>
      </c>
      <c r="C14" s="114">
        <v>0</v>
      </c>
      <c r="D14" s="114">
        <v>0</v>
      </c>
      <c r="E14" s="114">
        <v>0</v>
      </c>
      <c r="F14" s="114">
        <v>0</v>
      </c>
      <c r="G14" s="113">
        <v>0</v>
      </c>
      <c r="H14" s="113">
        <f t="shared" si="0"/>
        <v>6870.2028600000003</v>
      </c>
      <c r="I14" s="138">
        <f t="shared" si="1"/>
        <v>2.4854523591948908E-3</v>
      </c>
      <c r="J14" s="150"/>
      <c r="K14" s="17"/>
      <c r="L14" s="17"/>
      <c r="M14" s="17"/>
      <c r="N14" s="17"/>
      <c r="O14" s="17"/>
    </row>
    <row r="15" spans="1:26" ht="34.5" customHeight="1">
      <c r="A15" s="244" t="s">
        <v>34</v>
      </c>
      <c r="B15" s="113">
        <v>0</v>
      </c>
      <c r="C15" s="114">
        <v>0</v>
      </c>
      <c r="D15" s="114">
        <v>0</v>
      </c>
      <c r="E15" s="114">
        <v>0</v>
      </c>
      <c r="F15" s="114">
        <v>0</v>
      </c>
      <c r="G15" s="113">
        <v>0</v>
      </c>
      <c r="H15" s="113">
        <f t="shared" si="0"/>
        <v>0</v>
      </c>
      <c r="I15" s="138">
        <f t="shared" si="1"/>
        <v>0</v>
      </c>
      <c r="J15" s="150"/>
      <c r="K15" s="17"/>
      <c r="L15" s="17"/>
      <c r="M15" s="17"/>
      <c r="N15" s="17"/>
      <c r="O15" s="17"/>
    </row>
    <row r="16" spans="1:26" ht="34.5" customHeight="1">
      <c r="A16" s="244" t="s">
        <v>184</v>
      </c>
      <c r="B16" s="113">
        <v>0</v>
      </c>
      <c r="C16" s="114">
        <v>0</v>
      </c>
      <c r="D16" s="114">
        <v>0</v>
      </c>
      <c r="E16" s="114">
        <v>0</v>
      </c>
      <c r="F16" s="114">
        <v>0</v>
      </c>
      <c r="G16" s="113">
        <v>0</v>
      </c>
      <c r="H16" s="113">
        <f t="shared" si="0"/>
        <v>0</v>
      </c>
      <c r="I16" s="138">
        <f t="shared" si="1"/>
        <v>0</v>
      </c>
      <c r="J16" s="150"/>
      <c r="K16" s="17"/>
      <c r="L16" s="17"/>
      <c r="M16" s="17"/>
      <c r="N16" s="17"/>
      <c r="O16" s="17"/>
    </row>
    <row r="17" spans="1:15" ht="34.5" customHeight="1">
      <c r="A17" s="244" t="s">
        <v>35</v>
      </c>
      <c r="B17" s="113">
        <v>0</v>
      </c>
      <c r="C17" s="114">
        <v>0</v>
      </c>
      <c r="D17" s="114">
        <v>0</v>
      </c>
      <c r="E17" s="114">
        <v>0</v>
      </c>
      <c r="F17" s="114">
        <v>0</v>
      </c>
      <c r="G17" s="113">
        <v>0</v>
      </c>
      <c r="H17" s="113">
        <f t="shared" si="0"/>
        <v>0</v>
      </c>
      <c r="I17" s="138">
        <f t="shared" si="1"/>
        <v>0</v>
      </c>
      <c r="J17" s="150"/>
      <c r="K17" s="17"/>
      <c r="L17" s="17"/>
      <c r="M17" s="17"/>
      <c r="N17" s="17"/>
      <c r="O17" s="17"/>
    </row>
    <row r="18" spans="1:15" ht="34.5" customHeight="1">
      <c r="A18" s="244" t="s">
        <v>36</v>
      </c>
      <c r="B18" s="113">
        <v>0</v>
      </c>
      <c r="C18" s="114">
        <v>0</v>
      </c>
      <c r="D18" s="114">
        <v>0</v>
      </c>
      <c r="E18" s="114">
        <v>0</v>
      </c>
      <c r="F18" s="114">
        <v>0</v>
      </c>
      <c r="G18" s="113">
        <v>0</v>
      </c>
      <c r="H18" s="113">
        <f t="shared" si="0"/>
        <v>0</v>
      </c>
      <c r="I18" s="138">
        <f t="shared" si="1"/>
        <v>0</v>
      </c>
      <c r="J18" s="150"/>
      <c r="K18" s="17"/>
      <c r="L18" s="17"/>
      <c r="M18" s="17"/>
      <c r="N18" s="17"/>
      <c r="O18" s="17"/>
    </row>
    <row r="19" spans="1:15" ht="34.5" customHeight="1">
      <c r="A19" s="244" t="s">
        <v>37</v>
      </c>
      <c r="B19" s="113">
        <v>0</v>
      </c>
      <c r="C19" s="114">
        <v>0</v>
      </c>
      <c r="D19" s="114">
        <v>0</v>
      </c>
      <c r="E19" s="114">
        <v>0</v>
      </c>
      <c r="F19" s="114">
        <v>0</v>
      </c>
      <c r="G19" s="113">
        <v>0</v>
      </c>
      <c r="H19" s="113">
        <f t="shared" si="0"/>
        <v>0</v>
      </c>
      <c r="I19" s="138">
        <f t="shared" si="1"/>
        <v>0</v>
      </c>
      <c r="J19" s="150"/>
      <c r="K19" s="17"/>
      <c r="L19" s="17"/>
      <c r="M19" s="17"/>
      <c r="N19" s="17"/>
      <c r="O19" s="17"/>
    </row>
    <row r="20" spans="1:15" ht="34.5" customHeight="1">
      <c r="A20" s="244" t="s">
        <v>20</v>
      </c>
      <c r="B20" s="113">
        <v>779.84808999999996</v>
      </c>
      <c r="C20" s="114">
        <v>27454.955160000001</v>
      </c>
      <c r="D20" s="114">
        <v>0</v>
      </c>
      <c r="E20" s="114">
        <v>316.76445000000001</v>
      </c>
      <c r="F20" s="114">
        <v>240.25178</v>
      </c>
      <c r="G20" s="113">
        <v>116.39023</v>
      </c>
      <c r="H20" s="113">
        <f t="shared" si="0"/>
        <v>28908.209709999999</v>
      </c>
      <c r="I20" s="138">
        <f t="shared" si="1"/>
        <v>1.0458203271136035E-2</v>
      </c>
      <c r="J20" s="150"/>
      <c r="K20" s="17"/>
      <c r="L20" s="17"/>
      <c r="M20" s="17"/>
      <c r="N20" s="17"/>
      <c r="O20" s="17"/>
    </row>
    <row r="21" spans="1:15" ht="34.5" customHeight="1">
      <c r="A21" s="244" t="s">
        <v>21</v>
      </c>
      <c r="B21" s="113">
        <v>4755.0864499999998</v>
      </c>
      <c r="C21" s="114">
        <v>1012.3191400000001</v>
      </c>
      <c r="D21" s="114">
        <v>31179.502120000001</v>
      </c>
      <c r="E21" s="114">
        <v>0</v>
      </c>
      <c r="F21" s="114">
        <v>2407.1467799999996</v>
      </c>
      <c r="G21" s="113">
        <v>3592.98587</v>
      </c>
      <c r="H21" s="113">
        <f t="shared" si="0"/>
        <v>42947.040359999999</v>
      </c>
      <c r="I21" s="138">
        <f t="shared" si="1"/>
        <v>1.5537070004829548E-2</v>
      </c>
      <c r="J21" s="150"/>
      <c r="K21" s="17"/>
      <c r="L21" s="17"/>
      <c r="M21" s="17"/>
      <c r="N21" s="17"/>
      <c r="O21" s="17"/>
    </row>
    <row r="22" spans="1:15" ht="34.5" customHeight="1">
      <c r="A22" s="244" t="s">
        <v>22</v>
      </c>
      <c r="B22" s="113">
        <v>149876.27974</v>
      </c>
      <c r="C22" s="114">
        <v>0</v>
      </c>
      <c r="D22" s="114">
        <v>0</v>
      </c>
      <c r="E22" s="114">
        <v>3260.6304300000002</v>
      </c>
      <c r="F22" s="114">
        <v>0</v>
      </c>
      <c r="G22" s="113">
        <v>0</v>
      </c>
      <c r="H22" s="113">
        <f t="shared" si="0"/>
        <v>153136.91016999999</v>
      </c>
      <c r="I22" s="138">
        <f t="shared" si="1"/>
        <v>5.5400765074620009E-2</v>
      </c>
      <c r="J22" s="150"/>
      <c r="K22" s="17"/>
      <c r="L22" s="17"/>
      <c r="M22" s="17"/>
      <c r="N22" s="17"/>
      <c r="O22" s="17"/>
    </row>
    <row r="23" spans="1:15" ht="34.5" customHeight="1">
      <c r="A23" s="244" t="s">
        <v>23</v>
      </c>
      <c r="B23" s="113">
        <v>0</v>
      </c>
      <c r="C23" s="114">
        <v>0</v>
      </c>
      <c r="D23" s="114">
        <v>0</v>
      </c>
      <c r="E23" s="114">
        <v>0</v>
      </c>
      <c r="F23" s="114">
        <v>0</v>
      </c>
      <c r="G23" s="113">
        <v>0</v>
      </c>
      <c r="H23" s="113">
        <f t="shared" si="0"/>
        <v>0</v>
      </c>
      <c r="I23" s="138">
        <f t="shared" si="1"/>
        <v>0</v>
      </c>
      <c r="J23" s="150"/>
      <c r="K23" s="17"/>
      <c r="L23" s="17"/>
      <c r="M23" s="17"/>
      <c r="N23" s="17"/>
      <c r="O23" s="17"/>
    </row>
    <row r="24" spans="1:15" ht="34.5" customHeight="1">
      <c r="A24" s="244" t="s">
        <v>24</v>
      </c>
      <c r="B24" s="113">
        <v>0</v>
      </c>
      <c r="C24" s="114">
        <v>0</v>
      </c>
      <c r="D24" s="114">
        <v>0</v>
      </c>
      <c r="E24" s="114">
        <v>0</v>
      </c>
      <c r="F24" s="114">
        <v>0</v>
      </c>
      <c r="G24" s="113">
        <v>0</v>
      </c>
      <c r="H24" s="113">
        <f t="shared" si="0"/>
        <v>0</v>
      </c>
      <c r="I24" s="138">
        <f t="shared" si="1"/>
        <v>0</v>
      </c>
      <c r="J24" s="150"/>
      <c r="K24" s="17"/>
      <c r="L24" s="17"/>
      <c r="M24" s="17"/>
      <c r="N24" s="17"/>
      <c r="O24" s="17"/>
    </row>
    <row r="25" spans="1:15" ht="34.5" customHeight="1">
      <c r="A25" s="244" t="s">
        <v>25</v>
      </c>
      <c r="B25" s="113">
        <v>0</v>
      </c>
      <c r="C25" s="114">
        <v>0</v>
      </c>
      <c r="D25" s="114">
        <v>0</v>
      </c>
      <c r="E25" s="114">
        <v>0</v>
      </c>
      <c r="F25" s="114">
        <v>0</v>
      </c>
      <c r="G25" s="113">
        <v>0</v>
      </c>
      <c r="H25" s="113">
        <f t="shared" si="0"/>
        <v>0</v>
      </c>
      <c r="I25" s="138">
        <f t="shared" si="1"/>
        <v>0</v>
      </c>
      <c r="J25" s="150"/>
      <c r="K25" s="17"/>
      <c r="L25" s="17"/>
      <c r="M25" s="17"/>
      <c r="N25" s="17"/>
      <c r="O25" s="17"/>
    </row>
    <row r="26" spans="1:15" ht="34.5" customHeight="1">
      <c r="A26" s="244" t="s">
        <v>26</v>
      </c>
      <c r="B26" s="113">
        <v>0</v>
      </c>
      <c r="C26" s="114">
        <v>0</v>
      </c>
      <c r="D26" s="114">
        <v>0</v>
      </c>
      <c r="E26" s="114">
        <v>0</v>
      </c>
      <c r="F26" s="114">
        <v>0</v>
      </c>
      <c r="G26" s="113">
        <v>0</v>
      </c>
      <c r="H26" s="113">
        <f t="shared" si="0"/>
        <v>0</v>
      </c>
      <c r="I26" s="138">
        <f t="shared" si="1"/>
        <v>0</v>
      </c>
      <c r="J26" s="150"/>
      <c r="K26" s="17"/>
      <c r="L26" s="17"/>
      <c r="M26" s="17"/>
      <c r="N26" s="17"/>
      <c r="O26" s="17"/>
    </row>
    <row r="27" spans="1:15" ht="34.5" customHeight="1">
      <c r="A27" s="244" t="s">
        <v>27</v>
      </c>
      <c r="B27" s="113">
        <v>0</v>
      </c>
      <c r="C27" s="114">
        <v>0</v>
      </c>
      <c r="D27" s="114">
        <v>0</v>
      </c>
      <c r="E27" s="114">
        <v>0</v>
      </c>
      <c r="F27" s="114">
        <v>0</v>
      </c>
      <c r="G27" s="113">
        <v>0</v>
      </c>
      <c r="H27" s="113">
        <f t="shared" si="0"/>
        <v>0</v>
      </c>
      <c r="I27" s="138">
        <f t="shared" si="1"/>
        <v>0</v>
      </c>
      <c r="J27" s="150"/>
      <c r="K27" s="17"/>
      <c r="L27" s="17"/>
      <c r="M27" s="17"/>
      <c r="N27" s="17"/>
      <c r="O27" s="17"/>
    </row>
    <row r="28" spans="1:15" ht="34.5" customHeight="1">
      <c r="A28" s="244" t="s">
        <v>185</v>
      </c>
      <c r="B28" s="113">
        <v>0</v>
      </c>
      <c r="C28" s="114">
        <v>0</v>
      </c>
      <c r="D28" s="114">
        <v>0</v>
      </c>
      <c r="E28" s="114">
        <v>0</v>
      </c>
      <c r="F28" s="114">
        <v>0</v>
      </c>
      <c r="G28" s="113">
        <v>0</v>
      </c>
      <c r="H28" s="113">
        <f t="shared" si="0"/>
        <v>0</v>
      </c>
      <c r="I28" s="138">
        <f t="shared" si="1"/>
        <v>0</v>
      </c>
      <c r="J28" s="150"/>
      <c r="K28" s="17"/>
      <c r="L28" s="17"/>
      <c r="M28" s="17"/>
      <c r="N28" s="17"/>
      <c r="O28" s="17"/>
    </row>
    <row r="29" spans="1:15" ht="34.5" customHeight="1">
      <c r="A29" s="244" t="s">
        <v>28</v>
      </c>
      <c r="B29" s="113">
        <v>0</v>
      </c>
      <c r="C29" s="114">
        <v>0</v>
      </c>
      <c r="D29" s="114">
        <v>0</v>
      </c>
      <c r="E29" s="114">
        <v>0</v>
      </c>
      <c r="F29" s="114">
        <v>0</v>
      </c>
      <c r="G29" s="113">
        <v>0</v>
      </c>
      <c r="H29" s="113">
        <f t="shared" si="0"/>
        <v>0</v>
      </c>
      <c r="I29" s="138">
        <f t="shared" si="1"/>
        <v>0</v>
      </c>
      <c r="J29" s="150"/>
      <c r="K29" s="17"/>
      <c r="L29" s="17"/>
      <c r="M29" s="17"/>
      <c r="N29" s="17"/>
      <c r="O29" s="17"/>
    </row>
    <row r="30" spans="1:15" ht="34.5" customHeight="1">
      <c r="A30" s="244" t="s">
        <v>16</v>
      </c>
      <c r="B30" s="113">
        <v>829836.62578</v>
      </c>
      <c r="C30" s="114">
        <v>129726.52909</v>
      </c>
      <c r="D30" s="114">
        <v>114547.07085999999</v>
      </c>
      <c r="E30" s="114">
        <v>20320.53096</v>
      </c>
      <c r="F30" s="114">
        <v>15098.43972</v>
      </c>
      <c r="G30" s="113">
        <v>17510.70017</v>
      </c>
      <c r="H30" s="113">
        <f t="shared" si="0"/>
        <v>1127039.8965799999</v>
      </c>
      <c r="I30" s="138">
        <f t="shared" si="1"/>
        <v>0.40773235185977119</v>
      </c>
      <c r="J30" s="150"/>
      <c r="K30" s="17"/>
      <c r="L30" s="17"/>
      <c r="M30" s="17"/>
      <c r="N30" s="17"/>
      <c r="O30" s="17"/>
    </row>
    <row r="31" spans="1:15" ht="34.5" customHeight="1">
      <c r="A31" s="244" t="s">
        <v>17</v>
      </c>
      <c r="B31" s="113">
        <v>0</v>
      </c>
      <c r="C31" s="114">
        <v>0</v>
      </c>
      <c r="D31" s="114">
        <v>0</v>
      </c>
      <c r="E31" s="114">
        <v>271.74986000000001</v>
      </c>
      <c r="F31" s="114">
        <v>0</v>
      </c>
      <c r="G31" s="113">
        <v>2858.1392799999999</v>
      </c>
      <c r="H31" s="113">
        <f t="shared" si="0"/>
        <v>3129.8891399999998</v>
      </c>
      <c r="I31" s="138">
        <f t="shared" si="1"/>
        <v>1.1323086822259375E-3</v>
      </c>
      <c r="J31" s="150"/>
      <c r="K31" s="17"/>
      <c r="L31" s="17"/>
      <c r="M31" s="17"/>
      <c r="N31" s="17"/>
      <c r="O31" s="17"/>
    </row>
    <row r="32" spans="1:15" ht="51" customHeight="1">
      <c r="A32" s="245" t="s">
        <v>186</v>
      </c>
      <c r="B32" s="113">
        <v>0</v>
      </c>
      <c r="C32" s="114">
        <v>0</v>
      </c>
      <c r="D32" s="114">
        <v>0</v>
      </c>
      <c r="E32" s="114">
        <v>0</v>
      </c>
      <c r="F32" s="114">
        <v>0</v>
      </c>
      <c r="G32" s="113">
        <v>0</v>
      </c>
      <c r="H32" s="113">
        <f t="shared" si="0"/>
        <v>0</v>
      </c>
      <c r="I32" s="138">
        <f t="shared" si="1"/>
        <v>0</v>
      </c>
      <c r="J32" s="150"/>
      <c r="K32" s="17"/>
      <c r="L32" s="17"/>
      <c r="M32" s="17"/>
      <c r="N32" s="17"/>
      <c r="O32" s="17"/>
    </row>
    <row r="33" spans="1:15" ht="34.5" customHeight="1">
      <c r="A33" s="244" t="s">
        <v>187</v>
      </c>
      <c r="B33" s="113">
        <v>530044.18429</v>
      </c>
      <c r="C33" s="114">
        <v>361701.91599000001</v>
      </c>
      <c r="D33" s="114">
        <v>59734.067990000003</v>
      </c>
      <c r="E33" s="114">
        <v>33980.232520000005</v>
      </c>
      <c r="F33" s="114">
        <v>24579.9221</v>
      </c>
      <c r="G33" s="113">
        <v>20221.766460000003</v>
      </c>
      <c r="H33" s="113">
        <f t="shared" si="0"/>
        <v>1030262.0893499999</v>
      </c>
      <c r="I33" s="138">
        <f t="shared" si="1"/>
        <v>0.37272077589918712</v>
      </c>
      <c r="J33" s="150"/>
      <c r="K33" s="17"/>
      <c r="L33" s="17"/>
      <c r="M33" s="17"/>
      <c r="N33" s="17"/>
      <c r="O33" s="17"/>
    </row>
    <row r="34" spans="1:15" ht="34.5" customHeight="1">
      <c r="A34" s="244" t="s">
        <v>19</v>
      </c>
      <c r="B34" s="113">
        <v>0</v>
      </c>
      <c r="C34" s="114">
        <v>288.79915</v>
      </c>
      <c r="D34" s="114">
        <v>0</v>
      </c>
      <c r="E34" s="114">
        <v>64.825550000000007</v>
      </c>
      <c r="F34" s="114">
        <v>0</v>
      </c>
      <c r="G34" s="113">
        <v>0</v>
      </c>
      <c r="H34" s="113">
        <f t="shared" si="0"/>
        <v>353.62470000000002</v>
      </c>
      <c r="I34" s="138">
        <f>+H34/$H$38</f>
        <v>1.2793178932195103E-4</v>
      </c>
      <c r="J34" s="150"/>
      <c r="K34" s="17"/>
      <c r="L34" s="17"/>
      <c r="M34" s="17"/>
      <c r="N34" s="17"/>
      <c r="O34" s="17"/>
    </row>
    <row r="35" spans="1:15" ht="60" customHeight="1">
      <c r="A35" s="245" t="s">
        <v>29</v>
      </c>
      <c r="B35" s="113">
        <v>6327.59584</v>
      </c>
      <c r="C35" s="114">
        <v>85108.77433</v>
      </c>
      <c r="D35" s="114">
        <v>4628.4588899999999</v>
      </c>
      <c r="E35" s="114">
        <v>1711.1053100000001</v>
      </c>
      <c r="F35" s="114">
        <v>5160.9450399999996</v>
      </c>
      <c r="G35" s="113">
        <v>361.73577</v>
      </c>
      <c r="H35" s="113">
        <f t="shared" si="0"/>
        <v>103298.61517999999</v>
      </c>
      <c r="I35" s="138">
        <f>+H35/$H$38</f>
        <v>3.7370626753326482E-2</v>
      </c>
      <c r="J35" s="150"/>
      <c r="K35" s="17"/>
      <c r="L35" s="17"/>
      <c r="M35" s="17"/>
      <c r="N35" s="17"/>
      <c r="O35" s="17"/>
    </row>
    <row r="36" spans="1:15" ht="34.5" customHeight="1">
      <c r="A36" s="244" t="s">
        <v>30</v>
      </c>
      <c r="B36" s="113">
        <v>9869.8574600000011</v>
      </c>
      <c r="C36" s="114">
        <v>19095.527760000001</v>
      </c>
      <c r="D36" s="114">
        <v>5283.6352500000003</v>
      </c>
      <c r="E36" s="114">
        <v>142.28206</v>
      </c>
      <c r="F36" s="114">
        <v>1381.31747</v>
      </c>
      <c r="G36" s="113">
        <v>4554.3521600000004</v>
      </c>
      <c r="H36" s="113">
        <f t="shared" si="0"/>
        <v>40326.972160000005</v>
      </c>
      <c r="I36" s="138">
        <f t="shared" si="1"/>
        <v>1.4589200659244971E-2</v>
      </c>
      <c r="J36" s="150"/>
      <c r="K36" s="17"/>
      <c r="L36" s="17"/>
      <c r="M36" s="17"/>
      <c r="N36" s="17"/>
      <c r="O36" s="17"/>
    </row>
    <row r="37" spans="1:15" s="140" customFormat="1" ht="58.5" customHeight="1">
      <c r="A37" s="246" t="s">
        <v>31</v>
      </c>
      <c r="B37" s="119">
        <v>115065.13983</v>
      </c>
      <c r="C37" s="139">
        <v>0</v>
      </c>
      <c r="D37" s="139">
        <v>0</v>
      </c>
      <c r="E37" s="139">
        <v>5068.9829500000005</v>
      </c>
      <c r="F37" s="139">
        <v>0</v>
      </c>
      <c r="G37" s="119">
        <v>0</v>
      </c>
      <c r="H37" s="119">
        <f t="shared" si="0"/>
        <v>120134.12278000001</v>
      </c>
      <c r="I37" s="120">
        <f t="shared" si="1"/>
        <v>4.34612550703284E-2</v>
      </c>
      <c r="J37" s="247"/>
      <c r="K37" s="248"/>
      <c r="L37" s="248"/>
      <c r="M37" s="248"/>
      <c r="N37" s="248"/>
      <c r="O37" s="248"/>
    </row>
    <row r="38" spans="1:15" s="140" customFormat="1" ht="29.25" customHeight="1">
      <c r="A38" s="296" t="s">
        <v>10</v>
      </c>
      <c r="B38" s="790">
        <f t="shared" ref="B38:G38" si="2">SUM(B9:B37)</f>
        <v>1759879.1666900001</v>
      </c>
      <c r="C38" s="790">
        <f t="shared" si="2"/>
        <v>624388.82062000001</v>
      </c>
      <c r="D38" s="790">
        <f t="shared" si="2"/>
        <v>216676.79730000001</v>
      </c>
      <c r="E38" s="790">
        <f t="shared" si="2"/>
        <v>65137.104090000001</v>
      </c>
      <c r="F38" s="790">
        <f t="shared" si="2"/>
        <v>48868.02289</v>
      </c>
      <c r="G38" s="790">
        <f t="shared" si="2"/>
        <v>49216.069940000009</v>
      </c>
      <c r="H38" s="790">
        <f t="shared" si="0"/>
        <v>2764165.9815300005</v>
      </c>
      <c r="I38" s="791">
        <f t="shared" si="1"/>
        <v>1</v>
      </c>
      <c r="J38" s="247"/>
      <c r="K38" s="248"/>
      <c r="L38" s="248"/>
      <c r="M38" s="248"/>
      <c r="N38" s="248"/>
      <c r="O38" s="248"/>
    </row>
    <row r="39" spans="1:15" ht="57" customHeight="1">
      <c r="A39" s="250" t="s">
        <v>201</v>
      </c>
      <c r="B39" s="138">
        <f t="shared" ref="B39:H39" si="3">+B38/$H$38</f>
        <v>0.63667637126330778</v>
      </c>
      <c r="C39" s="138">
        <f t="shared" si="3"/>
        <v>0.22588687683450651</v>
      </c>
      <c r="D39" s="138">
        <f t="shared" si="3"/>
        <v>7.8387766417726726E-2</v>
      </c>
      <c r="E39" s="138">
        <f t="shared" si="3"/>
        <v>2.356483095633273E-2</v>
      </c>
      <c r="F39" s="138">
        <f t="shared" si="3"/>
        <v>1.7679120290363656E-2</v>
      </c>
      <c r="G39" s="138">
        <f t="shared" si="3"/>
        <v>1.7805034237762488E-2</v>
      </c>
      <c r="H39" s="138">
        <f t="shared" si="3"/>
        <v>1</v>
      </c>
      <c r="I39" s="138"/>
      <c r="K39" s="17"/>
      <c r="L39" s="17"/>
      <c r="M39" s="17"/>
      <c r="N39" s="17"/>
      <c r="O39" s="17"/>
    </row>
    <row r="40" spans="1:15" ht="9" customHeight="1" thickBot="1">
      <c r="A40" s="297"/>
      <c r="B40" s="796"/>
      <c r="C40" s="298"/>
      <c r="D40" s="298"/>
      <c r="E40" s="298"/>
      <c r="F40" s="298"/>
      <c r="G40" s="797"/>
      <c r="H40" s="797"/>
      <c r="I40" s="798"/>
      <c r="J40" s="17"/>
      <c r="K40" s="17"/>
      <c r="L40" s="17"/>
      <c r="M40" s="17"/>
      <c r="N40" s="17"/>
      <c r="O40" s="17"/>
    </row>
    <row r="41" spans="1:15" ht="26.25" customHeight="1">
      <c r="A41" s="430" t="s">
        <v>735</v>
      </c>
      <c r="B41" s="123"/>
      <c r="C41" s="148"/>
      <c r="D41" s="148"/>
      <c r="E41" s="148"/>
      <c r="F41" s="148"/>
      <c r="G41" s="149"/>
      <c r="H41" s="149"/>
      <c r="I41" s="149"/>
      <c r="J41" s="17"/>
      <c r="K41" s="17"/>
      <c r="L41" s="17"/>
      <c r="M41" s="17"/>
      <c r="N41" s="17"/>
      <c r="O41" s="17"/>
    </row>
    <row r="42" spans="1:15" ht="9" customHeight="1">
      <c r="A42" s="104"/>
      <c r="B42" s="37"/>
      <c r="C42" s="18"/>
      <c r="D42" s="18"/>
      <c r="E42" s="18"/>
      <c r="F42" s="18"/>
      <c r="G42" s="104"/>
      <c r="H42" s="104"/>
      <c r="I42" s="149"/>
      <c r="J42" s="17"/>
      <c r="K42" s="17"/>
      <c r="L42" s="17"/>
      <c r="M42" s="17"/>
      <c r="N42" s="17"/>
      <c r="O42" s="17"/>
    </row>
    <row r="43" spans="1:15" ht="9" customHeight="1">
      <c r="A43" s="104"/>
      <c r="B43" s="37"/>
      <c r="C43" s="18"/>
      <c r="D43" s="18"/>
      <c r="E43" s="18"/>
      <c r="F43" s="18"/>
      <c r="G43" s="104"/>
      <c r="H43" s="104"/>
      <c r="I43" s="149"/>
      <c r="J43" s="17"/>
      <c r="K43" s="17"/>
      <c r="L43" s="17"/>
      <c r="M43" s="17"/>
      <c r="N43" s="17"/>
      <c r="O43" s="17"/>
    </row>
    <row r="44" spans="1:15" ht="9" customHeight="1">
      <c r="A44" s="104"/>
      <c r="B44" s="37"/>
      <c r="C44" s="18"/>
      <c r="D44" s="18"/>
      <c r="E44" s="18"/>
      <c r="F44" s="18"/>
      <c r="G44" s="104"/>
      <c r="H44" s="104"/>
      <c r="I44" s="149"/>
      <c r="J44" s="17"/>
      <c r="K44" s="17"/>
      <c r="L44" s="17"/>
      <c r="M44" s="17"/>
      <c r="N44" s="17"/>
      <c r="O44" s="17"/>
    </row>
    <row r="45" spans="1:15" ht="9" customHeight="1">
      <c r="A45" s="104"/>
      <c r="B45" s="37"/>
      <c r="C45" s="18"/>
      <c r="D45" s="18"/>
      <c r="E45" s="18"/>
      <c r="F45" s="18"/>
      <c r="G45" s="104"/>
      <c r="H45" s="104"/>
      <c r="I45" s="149"/>
      <c r="J45" s="17"/>
      <c r="K45" s="17"/>
      <c r="L45" s="17"/>
      <c r="M45" s="17"/>
      <c r="N45" s="17"/>
      <c r="O45" s="17"/>
    </row>
    <row r="46" spans="1:15" ht="9" customHeight="1">
      <c r="A46" s="104"/>
      <c r="B46" s="37"/>
      <c r="C46" s="18"/>
      <c r="D46" s="18"/>
      <c r="E46" s="18"/>
      <c r="F46" s="18"/>
      <c r="G46" s="104"/>
      <c r="H46" s="104"/>
      <c r="I46" s="149"/>
      <c r="J46" s="17"/>
      <c r="K46" s="17"/>
      <c r="L46" s="17"/>
      <c r="M46" s="17"/>
      <c r="N46" s="17"/>
      <c r="O46" s="17"/>
    </row>
    <row r="47" spans="1:15" ht="9" customHeight="1">
      <c r="A47" s="104"/>
      <c r="B47" s="37"/>
      <c r="C47" s="18"/>
      <c r="D47" s="18"/>
      <c r="E47" s="18"/>
      <c r="F47" s="18"/>
      <c r="G47" s="104"/>
      <c r="H47" s="104"/>
      <c r="I47" s="149"/>
      <c r="J47" s="17"/>
      <c r="K47" s="17"/>
      <c r="L47" s="17"/>
      <c r="M47" s="17"/>
      <c r="N47" s="17"/>
      <c r="O47" s="17"/>
    </row>
    <row r="48" spans="1:15" ht="9" customHeight="1">
      <c r="A48" s="104"/>
      <c r="B48" s="37"/>
      <c r="C48" s="18"/>
      <c r="D48" s="18"/>
      <c r="E48" s="18"/>
      <c r="F48" s="18"/>
      <c r="G48" s="104"/>
      <c r="H48" s="104"/>
      <c r="I48" s="149"/>
      <c r="J48" s="17"/>
      <c r="K48" s="17"/>
      <c r="L48" s="17"/>
      <c r="M48" s="17"/>
      <c r="N48" s="17"/>
      <c r="O48" s="17"/>
    </row>
    <row r="49" spans="1:15" ht="9" customHeight="1">
      <c r="A49" s="104"/>
      <c r="B49" s="37"/>
      <c r="C49" s="18"/>
      <c r="D49" s="18"/>
      <c r="E49" s="18"/>
      <c r="F49" s="18"/>
      <c r="G49" s="104"/>
      <c r="H49" s="104"/>
      <c r="I49" s="149"/>
      <c r="J49" s="17"/>
      <c r="K49" s="17"/>
      <c r="L49" s="17"/>
      <c r="M49" s="17"/>
      <c r="N49" s="17"/>
      <c r="O49" s="17"/>
    </row>
    <row r="50" spans="1:15" ht="9" customHeight="1">
      <c r="A50" s="252"/>
      <c r="B50" s="37"/>
      <c r="C50" s="18"/>
      <c r="D50" s="18"/>
      <c r="E50" s="18"/>
      <c r="F50" s="18"/>
      <c r="G50" s="104"/>
      <c r="H50" s="104"/>
      <c r="I50" s="149"/>
      <c r="J50" s="17"/>
      <c r="K50" s="17"/>
      <c r="L50" s="17"/>
      <c r="M50" s="17"/>
      <c r="N50" s="17"/>
      <c r="O50" s="17"/>
    </row>
    <row r="51" spans="1:15" ht="9" customHeight="1">
      <c r="A51" s="16"/>
      <c r="B51" s="37"/>
      <c r="C51" s="18"/>
      <c r="D51" s="18"/>
      <c r="E51" s="18"/>
      <c r="F51" s="18"/>
      <c r="G51" s="104"/>
      <c r="H51" s="104"/>
      <c r="I51" s="149"/>
      <c r="J51" s="17"/>
      <c r="K51" s="17"/>
      <c r="L51" s="17"/>
      <c r="M51" s="17"/>
      <c r="N51" s="17"/>
      <c r="O51" s="17"/>
    </row>
    <row r="52" spans="1:15" ht="9" customHeight="1">
      <c r="B52" s="37"/>
      <c r="C52" s="18"/>
      <c r="D52" s="18"/>
      <c r="E52" s="18"/>
      <c r="F52" s="18"/>
      <c r="G52" s="104"/>
      <c r="H52" s="104"/>
      <c r="I52" s="149"/>
      <c r="J52" s="149"/>
      <c r="K52" s="149"/>
      <c r="L52" s="17"/>
      <c r="M52" s="17"/>
      <c r="N52" s="17"/>
      <c r="O52" s="17"/>
    </row>
    <row r="53" spans="1:15" ht="9" customHeight="1">
      <c r="B53" s="37"/>
      <c r="C53" s="18"/>
      <c r="D53" s="18"/>
      <c r="E53" s="18"/>
      <c r="F53" s="18"/>
      <c r="G53" s="104"/>
      <c r="H53" s="104"/>
      <c r="I53" s="149"/>
      <c r="J53" s="17"/>
      <c r="K53" s="17"/>
      <c r="L53" s="17"/>
      <c r="M53" s="17"/>
      <c r="N53" s="17"/>
      <c r="O53" s="17"/>
    </row>
    <row r="54" spans="1:15" ht="9" customHeight="1">
      <c r="A54" s="16"/>
      <c r="B54" s="37"/>
      <c r="C54" s="18"/>
      <c r="D54" s="18"/>
      <c r="E54" s="18"/>
      <c r="F54" s="18"/>
      <c r="G54" s="104"/>
      <c r="H54" s="104"/>
      <c r="I54" s="149"/>
      <c r="J54" s="17"/>
      <c r="K54" s="17"/>
      <c r="L54" s="17"/>
      <c r="M54" s="17"/>
      <c r="N54" s="17"/>
      <c r="O54" s="17"/>
    </row>
    <row r="55" spans="1:15" ht="9" customHeight="1">
      <c r="A55" s="129"/>
      <c r="C55" s="18"/>
      <c r="D55" s="18"/>
      <c r="E55" s="18"/>
      <c r="F55" s="18"/>
      <c r="G55" s="17"/>
      <c r="H55" s="17"/>
      <c r="I55" s="149"/>
      <c r="J55" s="17"/>
      <c r="K55" s="17"/>
      <c r="L55" s="17"/>
      <c r="M55" s="17"/>
      <c r="N55" s="17"/>
      <c r="O55" s="17"/>
    </row>
    <row r="56" spans="1:15" ht="9" customHeight="1">
      <c r="A56" s="16"/>
      <c r="C56" s="18"/>
      <c r="D56" s="18"/>
      <c r="E56" s="18"/>
      <c r="F56" s="18"/>
      <c r="G56" s="17"/>
      <c r="H56" s="17"/>
      <c r="I56" s="149"/>
      <c r="J56" s="17"/>
      <c r="K56" s="17"/>
      <c r="L56" s="17"/>
      <c r="M56" s="17"/>
      <c r="N56" s="17"/>
      <c r="O56" s="17"/>
    </row>
    <row r="57" spans="1:15" ht="9" customHeight="1">
      <c r="A57" s="16"/>
      <c r="C57" s="18"/>
      <c r="D57" s="18"/>
      <c r="E57" s="18"/>
      <c r="F57" s="18"/>
      <c r="G57" s="17"/>
      <c r="H57" s="17"/>
      <c r="I57" s="149"/>
      <c r="J57" s="17"/>
      <c r="K57" s="17"/>
      <c r="L57" s="17"/>
      <c r="M57" s="17"/>
      <c r="N57" s="17"/>
      <c r="O57" s="17"/>
    </row>
    <row r="58" spans="1:15" ht="9" customHeight="1">
      <c r="A58" s="16"/>
      <c r="B58" s="151"/>
      <c r="C58" s="18"/>
      <c r="D58" s="18"/>
      <c r="E58" s="18"/>
      <c r="F58" s="18"/>
      <c r="G58" s="17"/>
      <c r="H58" s="17"/>
      <c r="I58" s="149"/>
      <c r="J58" s="17"/>
      <c r="K58" s="17"/>
      <c r="L58" s="17"/>
      <c r="M58" s="17"/>
      <c r="N58" s="17"/>
      <c r="O58" s="17"/>
    </row>
    <row r="59" spans="1:15" ht="9" customHeight="1">
      <c r="A59" s="16"/>
      <c r="B59" s="151"/>
      <c r="C59" s="18"/>
      <c r="D59" s="18"/>
      <c r="E59" s="18"/>
      <c r="F59" s="18"/>
      <c r="G59" s="17"/>
      <c r="H59" s="17"/>
      <c r="I59" s="149"/>
      <c r="J59" s="17"/>
      <c r="K59" s="17"/>
      <c r="L59" s="17"/>
      <c r="M59" s="17"/>
      <c r="N59" s="17"/>
      <c r="O59" s="17"/>
    </row>
    <row r="60" spans="1:15" ht="9" customHeight="1">
      <c r="A60" s="16"/>
      <c r="B60" s="151"/>
      <c r="C60" s="18"/>
      <c r="D60" s="18"/>
      <c r="E60" s="18"/>
      <c r="F60" s="18"/>
      <c r="G60" s="17"/>
      <c r="H60" s="17"/>
      <c r="I60" s="149"/>
      <c r="J60" s="17"/>
      <c r="K60" s="17"/>
      <c r="L60" s="17"/>
      <c r="M60" s="17"/>
      <c r="N60" s="17"/>
      <c r="O60" s="17"/>
    </row>
    <row r="61" spans="1:15" ht="9" customHeight="1">
      <c r="A61" s="126"/>
      <c r="B61" s="151"/>
      <c r="C61" s="18"/>
      <c r="D61" s="18"/>
      <c r="E61" s="18"/>
      <c r="F61" s="18"/>
      <c r="G61" s="17"/>
      <c r="H61" s="17"/>
      <c r="I61" s="149"/>
      <c r="J61" s="17"/>
      <c r="K61" s="17"/>
      <c r="L61" s="17"/>
      <c r="M61" s="17"/>
      <c r="N61" s="17"/>
      <c r="O61" s="17"/>
    </row>
    <row r="62" spans="1:15" ht="9" customHeight="1">
      <c r="A62" s="16"/>
      <c r="B62" s="151"/>
      <c r="C62" s="18"/>
      <c r="D62" s="18"/>
      <c r="E62" s="18"/>
      <c r="F62" s="18"/>
      <c r="G62" s="17"/>
      <c r="H62" s="17"/>
      <c r="I62" s="149"/>
      <c r="J62" s="17"/>
      <c r="K62" s="17"/>
      <c r="L62" s="17"/>
      <c r="M62" s="17"/>
      <c r="N62" s="17"/>
      <c r="O62" s="17"/>
    </row>
    <row r="63" spans="1:15" ht="9" customHeight="1">
      <c r="A63" s="16"/>
      <c r="B63" s="151"/>
      <c r="C63" s="18"/>
      <c r="D63" s="18"/>
      <c r="E63" s="18"/>
      <c r="F63" s="18"/>
      <c r="G63" s="17"/>
      <c r="H63" s="17"/>
      <c r="I63" s="149"/>
      <c r="J63" s="17"/>
      <c r="K63" s="17"/>
      <c r="L63" s="17"/>
      <c r="M63" s="17"/>
      <c r="N63" s="17"/>
      <c r="O63" s="17"/>
    </row>
    <row r="64" spans="1:15" ht="9" customHeight="1">
      <c r="A64" s="16"/>
      <c r="B64" s="151"/>
      <c r="C64" s="18"/>
      <c r="D64" s="18"/>
      <c r="E64" s="18"/>
      <c r="F64" s="18"/>
      <c r="G64" s="17"/>
      <c r="H64" s="17"/>
      <c r="I64" s="149"/>
      <c r="J64" s="17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17"/>
      <c r="H65" s="17"/>
      <c r="I65" s="149"/>
      <c r="J65" s="17"/>
      <c r="K65" s="17"/>
      <c r="L65" s="17"/>
      <c r="M65" s="17"/>
      <c r="N65" s="17"/>
      <c r="O65" s="17"/>
    </row>
    <row r="66" spans="1:15" ht="9" customHeight="1">
      <c r="A66" s="16"/>
      <c r="C66" s="18"/>
      <c r="D66" s="18"/>
      <c r="E66" s="18"/>
      <c r="F66" s="18"/>
      <c r="G66" s="17"/>
      <c r="H66" s="17"/>
      <c r="I66" s="149"/>
      <c r="J66" s="17"/>
      <c r="K66" s="17"/>
      <c r="L66" s="17"/>
      <c r="M66" s="17"/>
      <c r="N66" s="17"/>
      <c r="O66" s="17"/>
    </row>
    <row r="67" spans="1:15" ht="9" customHeight="1">
      <c r="A67" s="126"/>
      <c r="C67" s="18"/>
      <c r="D67" s="18"/>
      <c r="E67" s="18"/>
      <c r="F67" s="18"/>
      <c r="G67" s="17"/>
      <c r="H67" s="17"/>
      <c r="I67" s="149"/>
      <c r="J67" s="17"/>
      <c r="K67" s="17"/>
      <c r="L67" s="17"/>
      <c r="M67" s="17"/>
      <c r="N67" s="17"/>
      <c r="O67" s="17"/>
    </row>
    <row r="68" spans="1:15" ht="9" customHeight="1">
      <c r="A68" s="16"/>
      <c r="C68" s="18"/>
      <c r="D68" s="18"/>
      <c r="E68" s="18"/>
      <c r="F68" s="18"/>
      <c r="G68" s="17"/>
      <c r="H68" s="17"/>
      <c r="I68" s="149"/>
      <c r="J68" s="17"/>
      <c r="K68" s="17"/>
      <c r="L68" s="17"/>
      <c r="M68" s="17"/>
      <c r="N68" s="17"/>
      <c r="O68" s="17"/>
    </row>
    <row r="69" spans="1:15" ht="9" customHeight="1">
      <c r="A69" s="16"/>
      <c r="C69" s="18"/>
      <c r="D69" s="18"/>
      <c r="E69" s="18"/>
      <c r="F69" s="18"/>
      <c r="G69" s="17"/>
      <c r="H69" s="17"/>
      <c r="I69" s="149"/>
      <c r="J69" s="17"/>
      <c r="K69" s="17"/>
      <c r="L69" s="17"/>
      <c r="M69" s="17"/>
      <c r="N69" s="17"/>
      <c r="O69" s="17"/>
    </row>
    <row r="70" spans="1:15" ht="9" customHeight="1">
      <c r="A70" s="16"/>
      <c r="C70" s="18"/>
      <c r="D70" s="18"/>
      <c r="E70" s="18"/>
      <c r="F70" s="18"/>
      <c r="G70" s="17"/>
      <c r="H70" s="17"/>
      <c r="I70" s="149"/>
      <c r="J70" s="17"/>
      <c r="K70" s="17"/>
      <c r="L70" s="17"/>
      <c r="M70" s="17"/>
      <c r="N70" s="17"/>
      <c r="O70" s="17"/>
    </row>
    <row r="71" spans="1:15" ht="9" customHeight="1">
      <c r="A71" s="16"/>
      <c r="C71" s="18"/>
      <c r="D71" s="18"/>
      <c r="E71" s="18"/>
      <c r="F71" s="18"/>
      <c r="G71" s="17"/>
      <c r="H71" s="17"/>
      <c r="I71" s="149"/>
      <c r="J71" s="17"/>
      <c r="K71" s="17"/>
      <c r="L71" s="17"/>
      <c r="M71" s="17"/>
      <c r="N71" s="17"/>
      <c r="O71" s="17"/>
    </row>
    <row r="72" spans="1:15" ht="9" customHeight="1">
      <c r="A72" s="16"/>
      <c r="C72" s="18"/>
      <c r="D72" s="18"/>
      <c r="E72" s="18"/>
      <c r="F72" s="18"/>
      <c r="G72" s="17"/>
      <c r="H72" s="17"/>
      <c r="I72" s="149"/>
      <c r="J72" s="17"/>
      <c r="K72" s="17"/>
      <c r="L72" s="17"/>
      <c r="M72" s="17"/>
      <c r="N72" s="17"/>
      <c r="O72" s="17"/>
    </row>
    <row r="73" spans="1:15" ht="9" customHeight="1">
      <c r="A73" s="126"/>
      <c r="C73" s="18"/>
      <c r="D73" s="18"/>
      <c r="E73" s="18"/>
      <c r="F73" s="18"/>
      <c r="G73" s="17"/>
      <c r="H73" s="17"/>
      <c r="I73" s="149"/>
      <c r="J73" s="17"/>
      <c r="K73" s="17"/>
      <c r="L73" s="17"/>
      <c r="M73" s="17"/>
      <c r="N73" s="17"/>
      <c r="O73" s="17"/>
    </row>
    <row r="74" spans="1:15" ht="9" customHeight="1">
      <c r="A74" s="16"/>
      <c r="C74" s="18"/>
      <c r="D74" s="18"/>
      <c r="E74" s="18"/>
      <c r="F74" s="18"/>
      <c r="G74" s="17"/>
      <c r="H74" s="17"/>
      <c r="I74" s="149"/>
      <c r="J74" s="17"/>
      <c r="K74" s="17"/>
      <c r="L74" s="17"/>
      <c r="M74" s="17"/>
      <c r="N74" s="17"/>
      <c r="O74" s="17"/>
    </row>
    <row r="75" spans="1:15" ht="9" customHeight="1">
      <c r="A75" s="16"/>
      <c r="C75" s="18"/>
      <c r="D75" s="18"/>
      <c r="E75" s="18"/>
      <c r="F75" s="18"/>
      <c r="G75" s="17"/>
      <c r="H75" s="17"/>
      <c r="I75" s="149"/>
      <c r="J75" s="17"/>
      <c r="K75" s="17"/>
      <c r="L75" s="17"/>
      <c r="M75" s="17"/>
      <c r="N75" s="17"/>
      <c r="O75" s="17"/>
    </row>
    <row r="76" spans="1:15" ht="9" customHeight="1">
      <c r="A76" s="16"/>
      <c r="C76" s="18"/>
      <c r="D76" s="18"/>
      <c r="E76" s="18"/>
      <c r="F76" s="18"/>
      <c r="G76" s="17"/>
      <c r="H76" s="17"/>
      <c r="I76" s="149"/>
      <c r="J76" s="17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17"/>
      <c r="H77" s="17"/>
      <c r="I77" s="149"/>
      <c r="J77" s="17"/>
      <c r="K77" s="17"/>
      <c r="L77" s="17"/>
      <c r="M77" s="17"/>
      <c r="N77" s="17"/>
      <c r="O77" s="17"/>
    </row>
    <row r="78" spans="1:15" ht="9" customHeight="1">
      <c r="A78" s="126"/>
      <c r="C78" s="18"/>
      <c r="D78" s="18"/>
      <c r="E78" s="18"/>
      <c r="F78" s="18"/>
      <c r="G78" s="17"/>
      <c r="H78" s="17"/>
      <c r="I78" s="149"/>
      <c r="J78" s="17"/>
      <c r="K78" s="17"/>
      <c r="L78" s="17"/>
      <c r="M78" s="17"/>
      <c r="N78" s="17"/>
      <c r="O78" s="17"/>
    </row>
    <row r="79" spans="1:15" ht="9" customHeight="1">
      <c r="A79" s="127"/>
      <c r="C79" s="18"/>
      <c r="D79" s="18"/>
      <c r="E79" s="18"/>
      <c r="F79" s="18"/>
      <c r="G79" s="17"/>
      <c r="H79" s="17"/>
      <c r="I79" s="149"/>
      <c r="J79" s="17"/>
      <c r="K79" s="17"/>
      <c r="L79" s="17"/>
      <c r="M79" s="17"/>
      <c r="N79" s="17"/>
      <c r="O79" s="17"/>
    </row>
    <row r="80" spans="1:15" ht="9" customHeight="1">
      <c r="A80" s="127"/>
      <c r="C80" s="18"/>
      <c r="D80" s="18"/>
      <c r="E80" s="18"/>
      <c r="F80" s="18"/>
      <c r="G80" s="17"/>
      <c r="H80" s="17"/>
      <c r="I80" s="149"/>
      <c r="J80" s="17"/>
      <c r="K80" s="17"/>
      <c r="L80" s="17"/>
      <c r="M80" s="17"/>
      <c r="N80" s="17"/>
      <c r="O80" s="17"/>
    </row>
    <row r="81" spans="1:15" ht="9" customHeight="1">
      <c r="A81" s="127"/>
      <c r="C81" s="18"/>
      <c r="D81" s="18"/>
      <c r="E81" s="18"/>
      <c r="F81" s="18"/>
      <c r="G81" s="17"/>
      <c r="H81" s="17"/>
      <c r="I81" s="149"/>
      <c r="J81" s="17"/>
      <c r="K81" s="17"/>
      <c r="L81" s="17"/>
      <c r="M81" s="17"/>
      <c r="N81" s="17"/>
      <c r="O81" s="17"/>
    </row>
    <row r="82" spans="1:15" ht="9" customHeight="1">
      <c r="A82" s="127"/>
      <c r="C82" s="18"/>
      <c r="D82" s="18"/>
      <c r="E82" s="18"/>
      <c r="F82" s="18"/>
      <c r="G82" s="17"/>
      <c r="H82" s="17"/>
      <c r="I82" s="149"/>
      <c r="J82" s="17"/>
      <c r="K82" s="17"/>
      <c r="L82" s="17"/>
      <c r="M82" s="17"/>
      <c r="N82" s="17"/>
      <c r="O82" s="17"/>
    </row>
    <row r="83" spans="1:15" ht="9" customHeight="1">
      <c r="A83" s="128"/>
      <c r="C83" s="18"/>
      <c r="D83" s="18"/>
      <c r="E83" s="18"/>
      <c r="F83" s="18"/>
      <c r="G83" s="17"/>
      <c r="H83" s="17"/>
      <c r="I83" s="149"/>
      <c r="J83" s="17"/>
      <c r="K83" s="17"/>
      <c r="L83" s="17"/>
      <c r="M83" s="17"/>
      <c r="N83" s="17"/>
      <c r="O83" s="17"/>
    </row>
    <row r="84" spans="1:15" ht="9" customHeight="1">
      <c r="A84" s="128"/>
      <c r="C84" s="18"/>
      <c r="D84" s="18"/>
      <c r="E84" s="18"/>
      <c r="F84" s="18"/>
      <c r="G84" s="17"/>
      <c r="H84" s="17"/>
      <c r="I84" s="149"/>
      <c r="J84" s="17"/>
      <c r="K84" s="17"/>
      <c r="L84" s="17"/>
      <c r="M84" s="17"/>
      <c r="N84" s="17"/>
      <c r="O84" s="17"/>
    </row>
    <row r="85" spans="1:15" ht="9" customHeight="1">
      <c r="A85" s="129"/>
      <c r="C85" s="18"/>
      <c r="D85" s="18"/>
      <c r="E85" s="18"/>
      <c r="F85" s="18"/>
      <c r="G85" s="17"/>
      <c r="H85" s="17"/>
      <c r="I85" s="149"/>
      <c r="J85" s="17"/>
      <c r="K85" s="17"/>
      <c r="L85" s="17"/>
      <c r="M85" s="17"/>
      <c r="N85" s="17"/>
      <c r="O85" s="17"/>
    </row>
    <row r="86" spans="1:15" ht="9" customHeight="1">
      <c r="A86" s="16"/>
      <c r="C86" s="18"/>
      <c r="D86" s="18"/>
      <c r="E86" s="18"/>
      <c r="F86" s="18"/>
      <c r="G86" s="17"/>
      <c r="H86" s="17"/>
      <c r="I86" s="149"/>
      <c r="J86" s="17"/>
      <c r="K86" s="17"/>
      <c r="L86" s="17"/>
      <c r="M86" s="17"/>
      <c r="N86" s="17"/>
      <c r="O86" s="17"/>
    </row>
    <row r="87" spans="1:15" ht="9" customHeight="1">
      <c r="A87" s="16"/>
      <c r="C87" s="18"/>
      <c r="D87" s="18"/>
      <c r="E87" s="18"/>
      <c r="F87" s="18"/>
      <c r="G87" s="17"/>
      <c r="H87" s="17"/>
      <c r="I87" s="149"/>
      <c r="J87" s="17"/>
      <c r="K87" s="17"/>
      <c r="L87" s="17"/>
      <c r="M87" s="17"/>
      <c r="N87" s="17"/>
      <c r="O87" s="17"/>
    </row>
    <row r="88" spans="1:15" ht="9" customHeight="1">
      <c r="A88" s="16"/>
      <c r="C88" s="18"/>
      <c r="D88" s="18"/>
      <c r="E88" s="18"/>
      <c r="F88" s="18"/>
      <c r="G88" s="17"/>
      <c r="H88" s="17"/>
      <c r="I88" s="149"/>
      <c r="J88" s="17"/>
      <c r="K88" s="17"/>
      <c r="L88" s="17"/>
      <c r="M88" s="17"/>
      <c r="N88" s="17"/>
      <c r="O88" s="17"/>
    </row>
    <row r="89" spans="1:15" ht="9" customHeight="1">
      <c r="A89" s="16"/>
      <c r="C89" s="18"/>
      <c r="D89" s="18"/>
      <c r="E89" s="18"/>
      <c r="F89" s="18"/>
      <c r="G89" s="17"/>
      <c r="H89" s="17"/>
      <c r="I89" s="149"/>
      <c r="J89" s="17"/>
      <c r="K89" s="17"/>
      <c r="L89" s="17"/>
      <c r="M89" s="17"/>
      <c r="N89" s="17"/>
      <c r="O89" s="17"/>
    </row>
    <row r="90" spans="1:15" ht="9" customHeight="1">
      <c r="A90" s="127"/>
      <c r="C90" s="18"/>
      <c r="D90" s="18"/>
      <c r="E90" s="18"/>
      <c r="F90" s="18"/>
      <c r="G90" s="17"/>
      <c r="H90" s="17"/>
      <c r="I90" s="149"/>
      <c r="J90" s="17"/>
      <c r="K90" s="17"/>
      <c r="L90" s="17"/>
      <c r="M90" s="17"/>
      <c r="N90" s="17"/>
      <c r="O90" s="17"/>
    </row>
    <row r="91" spans="1:15" ht="9" customHeight="1">
      <c r="A91" s="129"/>
      <c r="C91" s="18"/>
      <c r="D91" s="18"/>
      <c r="E91" s="18"/>
      <c r="F91" s="18"/>
      <c r="G91" s="17"/>
      <c r="H91" s="17"/>
      <c r="I91" s="149"/>
      <c r="J91" s="17"/>
      <c r="K91" s="17"/>
      <c r="L91" s="17"/>
      <c r="M91" s="17"/>
      <c r="N91" s="17"/>
      <c r="O91" s="17"/>
    </row>
    <row r="92" spans="1:15" ht="9" customHeight="1">
      <c r="A92" s="16"/>
      <c r="C92" s="18"/>
      <c r="D92" s="18"/>
      <c r="E92" s="18"/>
      <c r="F92" s="18"/>
      <c r="G92" s="17"/>
      <c r="H92" s="17"/>
      <c r="I92" s="149"/>
      <c r="J92" s="17"/>
      <c r="K92" s="17"/>
      <c r="L92" s="17"/>
      <c r="M92" s="17"/>
      <c r="N92" s="17"/>
      <c r="O92" s="17"/>
    </row>
    <row r="93" spans="1:15" ht="9" customHeight="1">
      <c r="A93" s="16"/>
      <c r="C93" s="18"/>
      <c r="D93" s="18"/>
      <c r="E93" s="18"/>
      <c r="F93" s="18"/>
      <c r="G93" s="17"/>
      <c r="H93" s="17"/>
      <c r="I93" s="149"/>
      <c r="J93" s="17"/>
      <c r="K93" s="17"/>
      <c r="L93" s="17"/>
      <c r="M93" s="17"/>
      <c r="N93" s="17"/>
      <c r="O93" s="17"/>
    </row>
    <row r="94" spans="1:15" ht="9" customHeight="1">
      <c r="A94" s="16"/>
      <c r="C94" s="18"/>
      <c r="D94" s="18"/>
      <c r="E94" s="18"/>
      <c r="F94" s="18"/>
      <c r="G94" s="17"/>
      <c r="H94" s="17"/>
      <c r="I94" s="149"/>
      <c r="J94" s="17"/>
      <c r="K94" s="17"/>
      <c r="L94" s="17"/>
      <c r="M94" s="17"/>
      <c r="N94" s="17"/>
      <c r="O94" s="17"/>
    </row>
    <row r="95" spans="1:15" ht="9" customHeight="1">
      <c r="A95" s="16"/>
      <c r="C95" s="18"/>
      <c r="D95" s="18"/>
      <c r="E95" s="18"/>
      <c r="F95" s="18"/>
      <c r="G95" s="17"/>
      <c r="H95" s="17"/>
      <c r="I95" s="149"/>
      <c r="J95" s="17"/>
      <c r="K95" s="17"/>
      <c r="L95" s="17"/>
      <c r="M95" s="17"/>
      <c r="N95" s="17"/>
      <c r="O95" s="17"/>
    </row>
    <row r="96" spans="1:15" ht="9" customHeight="1">
      <c r="A96" s="127"/>
      <c r="C96" s="18"/>
      <c r="D96" s="18"/>
      <c r="E96" s="18"/>
      <c r="F96" s="18"/>
      <c r="G96" s="17"/>
      <c r="H96" s="17"/>
      <c r="I96" s="149"/>
      <c r="J96" s="17"/>
      <c r="K96" s="17"/>
      <c r="L96" s="17"/>
      <c r="M96" s="17"/>
      <c r="N96" s="17"/>
      <c r="O96" s="17"/>
    </row>
    <row r="97" spans="1:15" ht="9" customHeight="1">
      <c r="A97" s="129"/>
      <c r="C97" s="18"/>
      <c r="D97" s="18"/>
      <c r="E97" s="18"/>
      <c r="F97" s="18"/>
      <c r="G97" s="17"/>
      <c r="H97" s="17"/>
      <c r="I97" s="149"/>
      <c r="J97" s="17"/>
      <c r="K97" s="17"/>
      <c r="L97" s="17"/>
      <c r="M97" s="17"/>
      <c r="N97" s="17"/>
      <c r="O97" s="17"/>
    </row>
    <row r="98" spans="1:15" ht="9" customHeight="1">
      <c r="A98" s="16"/>
      <c r="C98" s="18"/>
      <c r="D98" s="18"/>
      <c r="E98" s="18"/>
      <c r="F98" s="18"/>
      <c r="G98" s="17"/>
      <c r="H98" s="17"/>
      <c r="I98" s="149"/>
      <c r="J98" s="17"/>
      <c r="K98" s="17"/>
      <c r="L98" s="17"/>
      <c r="M98" s="17"/>
      <c r="N98" s="17"/>
      <c r="O98" s="17"/>
    </row>
    <row r="99" spans="1:15" ht="9" customHeight="1">
      <c r="A99" s="16"/>
      <c r="C99" s="18"/>
      <c r="D99" s="18"/>
      <c r="E99" s="18"/>
      <c r="F99" s="18"/>
      <c r="G99" s="17"/>
      <c r="H99" s="17"/>
      <c r="I99" s="149"/>
      <c r="J99" s="17"/>
      <c r="K99" s="17"/>
      <c r="L99" s="17"/>
      <c r="M99" s="17"/>
      <c r="N99" s="17"/>
      <c r="O99" s="17"/>
    </row>
    <row r="100" spans="1:15" ht="9" customHeight="1">
      <c r="A100" s="16"/>
      <c r="C100" s="37"/>
      <c r="D100" s="37"/>
      <c r="E100" s="37"/>
      <c r="F100" s="37"/>
      <c r="I100" s="123"/>
    </row>
    <row r="101" spans="1:15" ht="9" customHeight="1">
      <c r="A101" s="16"/>
      <c r="C101" s="37"/>
      <c r="D101" s="37"/>
      <c r="E101" s="37"/>
      <c r="F101" s="37"/>
      <c r="I101" s="123"/>
    </row>
    <row r="102" spans="1:15" ht="9" customHeight="1">
      <c r="A102" s="16"/>
      <c r="C102" s="37"/>
      <c r="D102" s="37"/>
      <c r="E102" s="37"/>
      <c r="F102" s="37"/>
      <c r="I102" s="123"/>
    </row>
    <row r="103" spans="1:15" ht="9" customHeight="1">
      <c r="A103" s="16"/>
      <c r="C103" s="37"/>
      <c r="D103" s="37"/>
      <c r="E103" s="37"/>
      <c r="F103" s="37"/>
      <c r="I103" s="123"/>
    </row>
    <row r="104" spans="1:15" ht="9" customHeight="1">
      <c r="A104" s="16"/>
      <c r="C104" s="37"/>
      <c r="D104" s="37"/>
      <c r="E104" s="37"/>
      <c r="F104" s="37"/>
      <c r="I104" s="123"/>
    </row>
    <row r="105" spans="1:15" ht="9" customHeight="1">
      <c r="A105" s="16"/>
      <c r="C105" s="37"/>
      <c r="D105" s="37"/>
      <c r="E105" s="37"/>
      <c r="F105" s="37"/>
      <c r="I105" s="123"/>
    </row>
    <row r="106" spans="1:15" ht="9" customHeight="1">
      <c r="A106" s="127"/>
      <c r="C106" s="37"/>
      <c r="D106" s="37"/>
      <c r="E106" s="37"/>
      <c r="F106" s="37"/>
      <c r="I106" s="123"/>
    </row>
    <row r="107" spans="1:15" ht="9" customHeight="1">
      <c r="A107" s="129"/>
      <c r="C107" s="37"/>
      <c r="D107" s="37"/>
      <c r="E107" s="37"/>
      <c r="F107" s="37"/>
      <c r="I107" s="123"/>
    </row>
    <row r="108" spans="1:15" ht="9" customHeight="1">
      <c r="A108" s="16"/>
      <c r="C108" s="37"/>
      <c r="D108" s="37"/>
      <c r="E108" s="37"/>
      <c r="F108" s="37"/>
      <c r="I108" s="123"/>
    </row>
    <row r="109" spans="1:15" ht="9" customHeight="1">
      <c r="A109" s="16"/>
      <c r="C109" s="37"/>
      <c r="D109" s="37"/>
      <c r="E109" s="37"/>
      <c r="F109" s="37"/>
      <c r="I109" s="123"/>
    </row>
    <row r="110" spans="1:15" ht="9" customHeight="1">
      <c r="A110" s="16"/>
      <c r="C110" s="37"/>
      <c r="D110" s="37"/>
      <c r="E110" s="37"/>
      <c r="F110" s="37"/>
      <c r="I110" s="123"/>
    </row>
    <row r="111" spans="1:15" ht="9" customHeight="1">
      <c r="A111" s="16"/>
      <c r="C111" s="37"/>
      <c r="D111" s="37"/>
      <c r="E111" s="37"/>
      <c r="F111" s="37"/>
      <c r="I111" s="123"/>
    </row>
    <row r="112" spans="1:15" ht="9" customHeight="1">
      <c r="A112" s="16"/>
      <c r="C112" s="37"/>
      <c r="D112" s="37"/>
      <c r="E112" s="37"/>
      <c r="F112" s="37"/>
      <c r="I112" s="123"/>
    </row>
    <row r="113" spans="1:9" ht="9" customHeight="1">
      <c r="A113" s="16"/>
      <c r="C113" s="37"/>
      <c r="D113" s="37"/>
      <c r="E113" s="37"/>
      <c r="F113" s="37"/>
      <c r="I113" s="123"/>
    </row>
    <row r="114" spans="1:9" ht="9" customHeight="1">
      <c r="A114" s="16"/>
      <c r="C114" s="37"/>
      <c r="D114" s="37"/>
      <c r="E114" s="37"/>
      <c r="F114" s="37"/>
      <c r="I114" s="123"/>
    </row>
    <row r="115" spans="1:9" ht="9" customHeight="1">
      <c r="A115" s="16"/>
      <c r="C115" s="37"/>
      <c r="D115" s="37"/>
      <c r="E115" s="37"/>
      <c r="F115" s="37"/>
      <c r="I115" s="123"/>
    </row>
    <row r="116" spans="1:9" ht="9" customHeight="1">
      <c r="A116" s="16"/>
      <c r="C116" s="37"/>
      <c r="D116" s="37"/>
      <c r="E116" s="37"/>
      <c r="F116" s="37"/>
      <c r="I116" s="123"/>
    </row>
    <row r="117" spans="1:9" ht="9" customHeight="1">
      <c r="A117" s="129"/>
      <c r="C117" s="37"/>
      <c r="D117" s="37"/>
      <c r="E117" s="37"/>
      <c r="F117" s="37"/>
      <c r="I117" s="123"/>
    </row>
    <row r="118" spans="1:9" ht="9" customHeight="1">
      <c r="A118" s="16"/>
      <c r="C118" s="37"/>
      <c r="D118" s="37"/>
      <c r="E118" s="37"/>
      <c r="F118" s="37"/>
      <c r="I118" s="123"/>
    </row>
    <row r="119" spans="1:9" ht="9" customHeight="1">
      <c r="A119" s="16"/>
      <c r="C119" s="37"/>
      <c r="D119" s="37"/>
      <c r="E119" s="37"/>
      <c r="F119" s="37"/>
      <c r="I119" s="123"/>
    </row>
    <row r="120" spans="1:9" ht="9" customHeight="1">
      <c r="A120" s="16"/>
      <c r="C120" s="37"/>
      <c r="D120" s="37"/>
      <c r="E120" s="37"/>
      <c r="F120" s="37"/>
      <c r="I120" s="123"/>
    </row>
    <row r="121" spans="1:9">
      <c r="A121" s="130"/>
      <c r="C121" s="37"/>
      <c r="D121" s="37"/>
      <c r="E121" s="37"/>
      <c r="F121" s="37"/>
      <c r="I121" s="123"/>
    </row>
    <row r="122" spans="1:9">
      <c r="A122" s="130"/>
      <c r="C122" s="37"/>
      <c r="D122" s="37"/>
      <c r="E122" s="37"/>
      <c r="F122" s="37"/>
      <c r="I122" s="123"/>
    </row>
    <row r="123" spans="1:9">
      <c r="A123" s="130"/>
      <c r="C123" s="37"/>
      <c r="D123" s="37"/>
      <c r="E123" s="37"/>
      <c r="F123" s="37"/>
      <c r="I123" s="123"/>
    </row>
    <row r="124" spans="1:9">
      <c r="A124" s="130"/>
      <c r="C124" s="37"/>
      <c r="D124" s="37"/>
      <c r="E124" s="37"/>
      <c r="F124" s="37"/>
      <c r="I124" s="123"/>
    </row>
    <row r="125" spans="1:9">
      <c r="A125" s="130"/>
      <c r="C125" s="37"/>
      <c r="D125" s="37"/>
      <c r="E125" s="37"/>
      <c r="F125" s="37"/>
      <c r="I125" s="123"/>
    </row>
    <row r="126" spans="1:9">
      <c r="A126" s="130"/>
      <c r="C126" s="37"/>
      <c r="D126" s="37"/>
      <c r="E126" s="37"/>
      <c r="F126" s="37"/>
      <c r="I126" s="123"/>
    </row>
    <row r="127" spans="1:9">
      <c r="A127" s="130"/>
      <c r="C127" s="37"/>
      <c r="D127" s="37"/>
      <c r="E127" s="37"/>
      <c r="F127" s="37"/>
      <c r="I127" s="123"/>
    </row>
    <row r="128" spans="1:9" ht="15.75">
      <c r="A128" s="131"/>
      <c r="C128" s="37"/>
      <c r="D128" s="37"/>
      <c r="E128" s="37"/>
      <c r="F128" s="37"/>
      <c r="I128" s="123"/>
    </row>
    <row r="129" spans="1:9" ht="15.75">
      <c r="A129" s="131"/>
      <c r="C129" s="37"/>
      <c r="D129" s="37"/>
      <c r="E129" s="37"/>
      <c r="F129" s="37"/>
      <c r="I129" s="123"/>
    </row>
    <row r="130" spans="1:9" ht="15.75">
      <c r="A130" s="131"/>
      <c r="C130" s="37"/>
      <c r="D130" s="37"/>
      <c r="E130" s="37"/>
      <c r="F130" s="37"/>
      <c r="I130" s="123"/>
    </row>
    <row r="131" spans="1:9" ht="15.75">
      <c r="A131" s="131"/>
      <c r="C131" s="37"/>
      <c r="D131" s="37"/>
      <c r="E131" s="37"/>
      <c r="F131" s="37"/>
      <c r="I131" s="123"/>
    </row>
    <row r="132" spans="1:9" ht="15.75">
      <c r="A132" s="131"/>
      <c r="C132" s="37"/>
      <c r="D132" s="37"/>
      <c r="E132" s="37"/>
      <c r="F132" s="37"/>
      <c r="I132" s="123"/>
    </row>
    <row r="133" spans="1:9" ht="15.75">
      <c r="A133" s="131"/>
      <c r="C133" s="37"/>
      <c r="D133" s="37"/>
      <c r="E133" s="37"/>
      <c r="F133" s="37"/>
      <c r="I133" s="123"/>
    </row>
    <row r="134" spans="1:9" ht="15.75">
      <c r="A134" s="131"/>
      <c r="C134" s="37"/>
      <c r="D134" s="37"/>
      <c r="E134" s="37"/>
      <c r="F134" s="37"/>
      <c r="I134" s="123"/>
    </row>
    <row r="135" spans="1:9" ht="15.75">
      <c r="A135" s="131"/>
      <c r="C135" s="37"/>
      <c r="D135" s="37"/>
      <c r="E135" s="37"/>
      <c r="F135" s="37"/>
      <c r="I135" s="123"/>
    </row>
    <row r="136" spans="1:9" ht="15.75">
      <c r="A136" s="131"/>
      <c r="C136" s="37"/>
      <c r="D136" s="37"/>
      <c r="E136" s="37"/>
      <c r="F136" s="37"/>
      <c r="I136" s="123"/>
    </row>
    <row r="137" spans="1:9" ht="15.75">
      <c r="A137" s="131"/>
      <c r="C137" s="37"/>
      <c r="D137" s="37"/>
      <c r="E137" s="37"/>
      <c r="F137" s="37"/>
      <c r="I137" s="123"/>
    </row>
    <row r="138" spans="1:9" ht="15.75">
      <c r="A138" s="131"/>
      <c r="C138" s="37"/>
      <c r="D138" s="37"/>
      <c r="E138" s="37"/>
      <c r="F138" s="37"/>
      <c r="I138" s="123"/>
    </row>
    <row r="139" spans="1:9" ht="15.75">
      <c r="A139" s="131"/>
      <c r="C139" s="37"/>
      <c r="D139" s="37"/>
      <c r="E139" s="37"/>
      <c r="F139" s="37"/>
      <c r="I139" s="123"/>
    </row>
    <row r="140" spans="1:9" ht="15.75">
      <c r="A140" s="131"/>
      <c r="C140" s="37"/>
      <c r="D140" s="37"/>
      <c r="E140" s="37"/>
      <c r="F140" s="37"/>
      <c r="I140" s="123"/>
    </row>
    <row r="141" spans="1:9" ht="15.75">
      <c r="A141" s="131"/>
      <c r="C141" s="37"/>
      <c r="D141" s="37"/>
      <c r="E141" s="37"/>
      <c r="F141" s="37"/>
      <c r="I141" s="123"/>
    </row>
    <row r="142" spans="1:9" ht="15.75">
      <c r="A142" s="131"/>
      <c r="C142" s="37"/>
      <c r="D142" s="37"/>
      <c r="E142" s="37"/>
      <c r="F142" s="37"/>
      <c r="I142" s="123"/>
    </row>
    <row r="143" spans="1:9" ht="15.75">
      <c r="A143" s="131"/>
      <c r="C143" s="37"/>
      <c r="D143" s="37"/>
      <c r="E143" s="37"/>
      <c r="F143" s="37"/>
      <c r="I143" s="123"/>
    </row>
    <row r="144" spans="1:9" ht="15.75">
      <c r="A144" s="131"/>
      <c r="C144" s="37"/>
      <c r="D144" s="37"/>
      <c r="E144" s="37"/>
      <c r="F144" s="37"/>
      <c r="I144" s="123"/>
    </row>
    <row r="145" spans="1:9" ht="15.75">
      <c r="A145" s="131"/>
      <c r="C145" s="37"/>
      <c r="D145" s="37"/>
      <c r="E145" s="37"/>
      <c r="F145" s="37"/>
      <c r="I145" s="123"/>
    </row>
    <row r="146" spans="1:9" ht="15.75">
      <c r="A146" s="131"/>
      <c r="C146" s="37"/>
      <c r="D146" s="37"/>
      <c r="E146" s="37"/>
      <c r="F146" s="37"/>
      <c r="I146" s="123"/>
    </row>
    <row r="147" spans="1:9" ht="15.75">
      <c r="A147" s="131"/>
      <c r="C147" s="37"/>
      <c r="D147" s="37"/>
      <c r="E147" s="37"/>
      <c r="F147" s="37"/>
      <c r="I147" s="123"/>
    </row>
    <row r="148" spans="1:9" ht="15.75">
      <c r="A148" s="131"/>
      <c r="C148" s="37"/>
      <c r="D148" s="37"/>
      <c r="E148" s="37"/>
      <c r="F148" s="37"/>
      <c r="I148" s="123"/>
    </row>
    <row r="149" spans="1:9" ht="15.75">
      <c r="A149" s="131"/>
      <c r="C149" s="37"/>
      <c r="D149" s="37"/>
      <c r="E149" s="37"/>
      <c r="F149" s="37"/>
      <c r="I149" s="123"/>
    </row>
    <row r="150" spans="1:9" ht="15.75">
      <c r="A150" s="131"/>
      <c r="C150" s="37"/>
      <c r="D150" s="37"/>
      <c r="E150" s="37"/>
      <c r="F150" s="37"/>
      <c r="I150" s="123"/>
    </row>
    <row r="151" spans="1:9" ht="15.75">
      <c r="A151" s="131"/>
      <c r="C151" s="37"/>
      <c r="D151" s="37"/>
      <c r="E151" s="37"/>
      <c r="F151" s="37"/>
      <c r="I151" s="123"/>
    </row>
    <row r="152" spans="1:9" ht="15.75">
      <c r="A152" s="131"/>
      <c r="C152" s="37"/>
      <c r="D152" s="37"/>
      <c r="E152" s="37"/>
      <c r="F152" s="37"/>
      <c r="I152" s="123"/>
    </row>
    <row r="153" spans="1:9" ht="15.75">
      <c r="A153" s="131"/>
      <c r="C153" s="37"/>
      <c r="D153" s="37"/>
      <c r="E153" s="37"/>
      <c r="F153" s="37"/>
      <c r="I153" s="123"/>
    </row>
    <row r="154" spans="1:9" ht="15.75">
      <c r="A154" s="131"/>
      <c r="C154" s="37"/>
      <c r="D154" s="37"/>
      <c r="E154" s="37"/>
      <c r="F154" s="37"/>
      <c r="I154" s="123"/>
    </row>
    <row r="155" spans="1:9" ht="15.75">
      <c r="A155" s="131"/>
      <c r="C155" s="37"/>
      <c r="D155" s="37"/>
      <c r="E155" s="37"/>
      <c r="F155" s="37"/>
      <c r="I155" s="123"/>
    </row>
    <row r="156" spans="1:9" ht="15.75">
      <c r="A156" s="131"/>
      <c r="C156" s="37"/>
      <c r="D156" s="37"/>
      <c r="E156" s="37"/>
      <c r="F156" s="37"/>
      <c r="I156" s="123"/>
    </row>
    <row r="157" spans="1:9" ht="15.75">
      <c r="A157" s="131"/>
      <c r="C157" s="37"/>
      <c r="D157" s="37"/>
      <c r="E157" s="37"/>
      <c r="F157" s="37"/>
      <c r="I157" s="123"/>
    </row>
    <row r="158" spans="1:9" ht="15.75">
      <c r="A158" s="131"/>
      <c r="C158" s="37"/>
      <c r="D158" s="37"/>
      <c r="E158" s="37"/>
      <c r="F158" s="37"/>
      <c r="I158" s="123"/>
    </row>
    <row r="159" spans="1:9" ht="15.75">
      <c r="A159" s="131"/>
      <c r="C159" s="37"/>
      <c r="D159" s="37"/>
      <c r="E159" s="37"/>
      <c r="F159" s="37"/>
      <c r="I159" s="123"/>
    </row>
    <row r="160" spans="1:9" ht="15.75">
      <c r="A160" s="131"/>
      <c r="C160" s="37"/>
      <c r="D160" s="37"/>
      <c r="E160" s="37"/>
      <c r="F160" s="37"/>
      <c r="I160" s="123"/>
    </row>
    <row r="161" spans="1:9" ht="15.75">
      <c r="A161" s="131"/>
      <c r="C161" s="37"/>
      <c r="D161" s="37"/>
      <c r="E161" s="37"/>
      <c r="F161" s="37"/>
      <c r="I161" s="123"/>
    </row>
    <row r="162" spans="1:9" ht="15.75">
      <c r="A162" s="131"/>
      <c r="C162" s="37"/>
      <c r="D162" s="37"/>
      <c r="E162" s="37"/>
      <c r="F162" s="37"/>
      <c r="I162" s="123"/>
    </row>
    <row r="163" spans="1:9" ht="15.75">
      <c r="A163" s="131"/>
      <c r="C163" s="37"/>
      <c r="D163" s="37"/>
      <c r="E163" s="37"/>
      <c r="F163" s="37"/>
      <c r="I163" s="123"/>
    </row>
    <row r="164" spans="1:9" ht="15.75">
      <c r="A164" s="131"/>
      <c r="C164" s="37"/>
      <c r="D164" s="37"/>
      <c r="E164" s="37"/>
      <c r="F164" s="37"/>
      <c r="I164" s="123"/>
    </row>
    <row r="165" spans="1:9" ht="15.75">
      <c r="A165" s="131"/>
      <c r="C165" s="37"/>
      <c r="D165" s="37"/>
      <c r="E165" s="37"/>
      <c r="F165" s="37"/>
      <c r="I165" s="123"/>
    </row>
    <row r="166" spans="1:9" ht="15.75">
      <c r="A166" s="131"/>
      <c r="C166" s="37"/>
      <c r="D166" s="37"/>
      <c r="E166" s="37"/>
      <c r="F166" s="37"/>
      <c r="I166" s="123"/>
    </row>
    <row r="167" spans="1:9" ht="15.75">
      <c r="A167" s="131"/>
      <c r="C167" s="37"/>
      <c r="D167" s="37"/>
      <c r="E167" s="37"/>
      <c r="F167" s="37"/>
      <c r="I167" s="123"/>
    </row>
    <row r="168" spans="1:9" ht="15.75">
      <c r="A168" s="131"/>
      <c r="C168" s="37"/>
      <c r="D168" s="37"/>
      <c r="E168" s="37"/>
      <c r="F168" s="37"/>
      <c r="I168" s="123"/>
    </row>
    <row r="169" spans="1:9" ht="15.75">
      <c r="A169" s="131"/>
      <c r="C169" s="37"/>
      <c r="D169" s="37"/>
      <c r="E169" s="37"/>
      <c r="F169" s="37"/>
      <c r="I169" s="123"/>
    </row>
    <row r="170" spans="1:9" ht="15.75">
      <c r="A170" s="131"/>
      <c r="C170" s="37"/>
      <c r="D170" s="37"/>
      <c r="E170" s="37"/>
      <c r="F170" s="37"/>
      <c r="I170" s="123"/>
    </row>
    <row r="171" spans="1:9" ht="15.75">
      <c r="A171" s="131"/>
      <c r="C171" s="37"/>
      <c r="D171" s="37"/>
      <c r="E171" s="37"/>
      <c r="F171" s="37"/>
      <c r="I171" s="123"/>
    </row>
    <row r="172" spans="1:9" ht="15.75">
      <c r="A172" s="131"/>
      <c r="C172" s="37"/>
      <c r="D172" s="37"/>
      <c r="E172" s="37"/>
      <c r="F172" s="37"/>
      <c r="I172" s="123"/>
    </row>
    <row r="173" spans="1:9" ht="15.75">
      <c r="A173" s="131"/>
      <c r="C173" s="37"/>
      <c r="D173" s="37"/>
      <c r="E173" s="37"/>
      <c r="F173" s="37"/>
      <c r="I173" s="123"/>
    </row>
    <row r="174" spans="1:9" ht="15.75">
      <c r="A174" s="131"/>
      <c r="C174" s="37"/>
      <c r="D174" s="37"/>
      <c r="E174" s="37"/>
      <c r="F174" s="37"/>
      <c r="I174" s="123"/>
    </row>
    <row r="175" spans="1:9" ht="15.75">
      <c r="A175" s="131"/>
      <c r="C175" s="37"/>
      <c r="D175" s="37"/>
      <c r="E175" s="37"/>
      <c r="F175" s="37"/>
      <c r="I175" s="123"/>
    </row>
    <row r="176" spans="1:9" ht="15.75">
      <c r="A176" s="131"/>
      <c r="C176" s="37"/>
      <c r="D176" s="37"/>
      <c r="E176" s="37"/>
      <c r="F176" s="37"/>
      <c r="I176" s="123"/>
    </row>
    <row r="177" spans="1:9" ht="15.75">
      <c r="A177" s="131"/>
      <c r="C177" s="37"/>
      <c r="D177" s="37"/>
      <c r="E177" s="37"/>
      <c r="F177" s="37"/>
      <c r="I177" s="123"/>
    </row>
    <row r="178" spans="1:9" ht="15.75">
      <c r="A178" s="131"/>
      <c r="C178" s="37"/>
      <c r="D178" s="37"/>
      <c r="E178" s="37"/>
      <c r="F178" s="37"/>
      <c r="I178" s="123"/>
    </row>
    <row r="179" spans="1:9" ht="15.75">
      <c r="A179" s="131"/>
      <c r="C179" s="37"/>
      <c r="D179" s="37"/>
      <c r="E179" s="37"/>
      <c r="F179" s="37"/>
      <c r="I179" s="123"/>
    </row>
    <row r="180" spans="1:9" ht="15.75">
      <c r="A180" s="131"/>
      <c r="C180" s="37"/>
      <c r="D180" s="37"/>
      <c r="E180" s="37"/>
      <c r="F180" s="37"/>
      <c r="I180" s="123"/>
    </row>
    <row r="181" spans="1:9" ht="15.75">
      <c r="A181" s="131"/>
      <c r="C181" s="37"/>
      <c r="D181" s="37"/>
      <c r="E181" s="37"/>
      <c r="F181" s="37"/>
      <c r="I181" s="123"/>
    </row>
    <row r="182" spans="1:9" ht="15.75">
      <c r="A182" s="131"/>
      <c r="C182" s="37"/>
      <c r="D182" s="37"/>
      <c r="E182" s="37"/>
      <c r="F182" s="37"/>
      <c r="I182" s="123"/>
    </row>
    <row r="183" spans="1:9" ht="15.75">
      <c r="A183" s="131"/>
      <c r="C183" s="37"/>
      <c r="D183" s="37"/>
      <c r="E183" s="37"/>
      <c r="F183" s="37"/>
      <c r="I183" s="123"/>
    </row>
    <row r="184" spans="1:9" ht="15.75">
      <c r="A184" s="131"/>
      <c r="C184" s="37"/>
      <c r="D184" s="37"/>
      <c r="E184" s="37"/>
      <c r="F184" s="37"/>
      <c r="I184" s="123"/>
    </row>
    <row r="185" spans="1:9" ht="15.75">
      <c r="A185" s="131"/>
      <c r="C185" s="37"/>
      <c r="D185" s="37"/>
      <c r="E185" s="37"/>
      <c r="F185" s="37"/>
      <c r="I185" s="123"/>
    </row>
    <row r="186" spans="1:9" ht="15.75">
      <c r="A186" s="131"/>
      <c r="C186" s="37"/>
      <c r="D186" s="37"/>
      <c r="E186" s="37"/>
      <c r="F186" s="37"/>
      <c r="I186" s="123"/>
    </row>
    <row r="187" spans="1:9" ht="15.75">
      <c r="A187" s="131"/>
      <c r="C187" s="37"/>
      <c r="D187" s="37"/>
      <c r="E187" s="37"/>
      <c r="F187" s="37"/>
      <c r="I187" s="123"/>
    </row>
    <row r="188" spans="1:9" ht="15.75">
      <c r="A188" s="131"/>
      <c r="C188" s="37"/>
      <c r="D188" s="37"/>
      <c r="E188" s="37"/>
      <c r="F188" s="37"/>
      <c r="I188" s="123"/>
    </row>
    <row r="189" spans="1:9" ht="15.75">
      <c r="A189" s="131"/>
      <c r="C189" s="37"/>
      <c r="D189" s="37"/>
      <c r="E189" s="37"/>
      <c r="F189" s="37"/>
      <c r="I189" s="123"/>
    </row>
    <row r="190" spans="1:9" ht="15.75">
      <c r="A190" s="131"/>
      <c r="C190" s="37"/>
      <c r="D190" s="37"/>
      <c r="E190" s="37"/>
      <c r="F190" s="37"/>
      <c r="I190" s="123"/>
    </row>
    <row r="191" spans="1:9" ht="15.75">
      <c r="A191" s="131"/>
      <c r="C191" s="37"/>
      <c r="D191" s="37"/>
      <c r="E191" s="37"/>
      <c r="F191" s="37"/>
      <c r="I191" s="123"/>
    </row>
    <row r="192" spans="1:9" ht="15.75">
      <c r="A192" s="131"/>
      <c r="C192" s="37"/>
      <c r="D192" s="37"/>
      <c r="E192" s="37"/>
      <c r="F192" s="37"/>
      <c r="I192" s="123"/>
    </row>
    <row r="193" spans="1:9" ht="15.75">
      <c r="A193" s="131"/>
      <c r="C193" s="37"/>
      <c r="D193" s="37"/>
      <c r="E193" s="37"/>
      <c r="F193" s="37"/>
      <c r="I193" s="123"/>
    </row>
    <row r="194" spans="1:9" ht="15.75">
      <c r="A194" s="131"/>
      <c r="C194" s="37"/>
      <c r="D194" s="37"/>
      <c r="E194" s="37"/>
      <c r="F194" s="37"/>
      <c r="I194" s="123"/>
    </row>
    <row r="195" spans="1:9" ht="15.75">
      <c r="A195" s="131"/>
      <c r="C195" s="37"/>
      <c r="D195" s="37"/>
      <c r="E195" s="37"/>
      <c r="F195" s="37"/>
      <c r="I195" s="123"/>
    </row>
    <row r="196" spans="1:9" ht="15.75">
      <c r="A196" s="131"/>
      <c r="C196" s="37"/>
      <c r="D196" s="37"/>
      <c r="E196" s="37"/>
      <c r="F196" s="37"/>
      <c r="I196" s="123"/>
    </row>
    <row r="197" spans="1:9" ht="15.75">
      <c r="A197" s="131"/>
      <c r="C197" s="37"/>
      <c r="D197" s="37"/>
      <c r="E197" s="37"/>
      <c r="F197" s="37"/>
      <c r="I197" s="123"/>
    </row>
    <row r="198" spans="1:9" ht="15.75">
      <c r="A198" s="131"/>
      <c r="C198" s="37"/>
      <c r="D198" s="37"/>
      <c r="E198" s="37"/>
      <c r="F198" s="37"/>
      <c r="I198" s="123"/>
    </row>
    <row r="199" spans="1:9" ht="15.75">
      <c r="A199" s="131"/>
      <c r="C199" s="37"/>
      <c r="D199" s="37"/>
      <c r="E199" s="37"/>
      <c r="F199" s="37"/>
      <c r="I199" s="123"/>
    </row>
    <row r="200" spans="1:9" ht="15.75">
      <c r="A200" s="131"/>
      <c r="C200" s="37"/>
      <c r="D200" s="37"/>
      <c r="E200" s="37"/>
      <c r="F200" s="37"/>
      <c r="I200" s="123"/>
    </row>
    <row r="201" spans="1:9" ht="15.75">
      <c r="A201" s="131"/>
      <c r="C201" s="37"/>
      <c r="D201" s="37"/>
      <c r="E201" s="37"/>
      <c r="F201" s="37"/>
      <c r="I201" s="123"/>
    </row>
    <row r="202" spans="1:9" ht="15.75">
      <c r="A202" s="131"/>
      <c r="C202" s="37"/>
      <c r="D202" s="37"/>
      <c r="E202" s="37"/>
      <c r="F202" s="37"/>
      <c r="I202" s="123"/>
    </row>
    <row r="203" spans="1:9" ht="15.75">
      <c r="A203" s="131"/>
      <c r="C203" s="37"/>
      <c r="D203" s="37"/>
      <c r="E203" s="37"/>
      <c r="F203" s="37"/>
      <c r="I203" s="123"/>
    </row>
    <row r="204" spans="1:9" ht="15.75">
      <c r="A204" s="131"/>
      <c r="C204" s="37"/>
      <c r="D204" s="37"/>
      <c r="E204" s="37"/>
      <c r="F204" s="37"/>
      <c r="I204" s="123"/>
    </row>
    <row r="205" spans="1:9" ht="15.75">
      <c r="A205" s="131"/>
      <c r="C205" s="37"/>
      <c r="D205" s="37"/>
      <c r="E205" s="37"/>
      <c r="F205" s="37"/>
      <c r="I205" s="123"/>
    </row>
    <row r="206" spans="1:9" ht="15.75">
      <c r="A206" s="131"/>
      <c r="C206" s="37"/>
      <c r="D206" s="37"/>
      <c r="E206" s="37"/>
      <c r="F206" s="37"/>
      <c r="I206" s="123"/>
    </row>
    <row r="207" spans="1:9" ht="15.75">
      <c r="A207" s="131"/>
      <c r="C207" s="37"/>
      <c r="D207" s="37"/>
      <c r="E207" s="37"/>
      <c r="F207" s="37"/>
      <c r="I207" s="123"/>
    </row>
    <row r="208" spans="1:9" ht="15.75">
      <c r="A208" s="131"/>
      <c r="C208" s="37"/>
      <c r="D208" s="37"/>
      <c r="E208" s="37"/>
      <c r="F208" s="37"/>
      <c r="I208" s="123"/>
    </row>
    <row r="209" spans="1:9" ht="15.75">
      <c r="A209" s="131"/>
      <c r="C209" s="37"/>
      <c r="D209" s="37"/>
      <c r="E209" s="37"/>
      <c r="F209" s="37"/>
      <c r="I209" s="123"/>
    </row>
    <row r="210" spans="1:9" ht="15.75">
      <c r="A210" s="131"/>
      <c r="C210" s="37"/>
      <c r="D210" s="37"/>
      <c r="E210" s="37"/>
      <c r="F210" s="37"/>
      <c r="I210" s="123"/>
    </row>
    <row r="211" spans="1:9" ht="15.75">
      <c r="A211" s="131"/>
      <c r="C211" s="37"/>
      <c r="D211" s="37"/>
      <c r="E211" s="37"/>
      <c r="F211" s="37"/>
      <c r="I211" s="123"/>
    </row>
    <row r="212" spans="1:9" ht="15.75">
      <c r="A212" s="131"/>
      <c r="C212" s="37"/>
      <c r="D212" s="37"/>
      <c r="E212" s="37"/>
      <c r="F212" s="37"/>
      <c r="I212" s="123"/>
    </row>
    <row r="213" spans="1:9" ht="15.75">
      <c r="A213" s="131"/>
      <c r="C213" s="37"/>
      <c r="D213" s="37"/>
      <c r="E213" s="37"/>
      <c r="F213" s="37"/>
      <c r="I213" s="123"/>
    </row>
    <row r="214" spans="1:9" ht="15.75">
      <c r="A214" s="131"/>
      <c r="C214" s="37"/>
      <c r="D214" s="37"/>
      <c r="E214" s="37"/>
      <c r="F214" s="37"/>
      <c r="I214" s="123"/>
    </row>
    <row r="215" spans="1:9" ht="15.75">
      <c r="A215" s="131"/>
      <c r="C215" s="37"/>
      <c r="D215" s="37"/>
      <c r="E215" s="37"/>
      <c r="F215" s="37"/>
      <c r="I215" s="123"/>
    </row>
    <row r="216" spans="1:9" ht="15.75">
      <c r="A216" s="131"/>
      <c r="C216" s="37"/>
      <c r="D216" s="37"/>
      <c r="E216" s="37"/>
      <c r="F216" s="37"/>
      <c r="I216" s="123"/>
    </row>
    <row r="217" spans="1:9" ht="15.75">
      <c r="A217" s="131"/>
      <c r="C217" s="37"/>
      <c r="D217" s="37"/>
      <c r="E217" s="37"/>
      <c r="F217" s="37"/>
      <c r="I217" s="123"/>
    </row>
    <row r="218" spans="1:9" ht="15.75">
      <c r="A218" s="131"/>
      <c r="C218" s="37"/>
      <c r="D218" s="37"/>
      <c r="E218" s="37"/>
      <c r="F218" s="37"/>
      <c r="I218" s="123"/>
    </row>
    <row r="219" spans="1:9" ht="15.75">
      <c r="A219" s="19"/>
      <c r="C219" s="37"/>
      <c r="D219" s="37"/>
      <c r="E219" s="37"/>
      <c r="F219" s="37"/>
      <c r="I219" s="123"/>
    </row>
    <row r="220" spans="1:9" ht="15.75">
      <c r="A220" s="19"/>
      <c r="C220" s="37"/>
      <c r="D220" s="37"/>
      <c r="E220" s="37"/>
      <c r="F220" s="37"/>
      <c r="I220" s="123"/>
    </row>
    <row r="221" spans="1:9" ht="15.75">
      <c r="A221" s="19"/>
      <c r="C221" s="37"/>
      <c r="D221" s="37"/>
      <c r="E221" s="37"/>
      <c r="F221" s="37"/>
      <c r="I221" s="123"/>
    </row>
    <row r="222" spans="1:9" ht="15.75">
      <c r="A222" s="19"/>
      <c r="C222" s="37"/>
      <c r="D222" s="37"/>
      <c r="E222" s="37"/>
      <c r="F222" s="37"/>
    </row>
    <row r="223" spans="1:9" ht="15.75">
      <c r="A223" s="19"/>
      <c r="C223" s="37"/>
      <c r="D223" s="37"/>
      <c r="E223" s="37"/>
      <c r="F223" s="37"/>
    </row>
    <row r="224" spans="1:9" ht="15.75">
      <c r="A224" s="19"/>
      <c r="C224" s="37"/>
      <c r="D224" s="37"/>
      <c r="E224" s="37"/>
      <c r="F224" s="37"/>
    </row>
    <row r="225" spans="1:6" ht="15.75">
      <c r="A225" s="19"/>
      <c r="C225" s="37"/>
      <c r="D225" s="37"/>
      <c r="E225" s="37"/>
      <c r="F225" s="37"/>
    </row>
    <row r="226" spans="1:6" ht="15.75">
      <c r="A226" s="19"/>
      <c r="C226" s="37"/>
      <c r="D226" s="37"/>
      <c r="E226" s="37"/>
      <c r="F226" s="37"/>
    </row>
    <row r="227" spans="1:6" ht="15.75">
      <c r="A227" s="19"/>
      <c r="C227" s="37"/>
      <c r="D227" s="37"/>
      <c r="E227" s="37"/>
      <c r="F227" s="37"/>
    </row>
    <row r="228" spans="1:6" ht="15.75">
      <c r="A228" s="19"/>
      <c r="C228" s="37"/>
      <c r="D228" s="37"/>
      <c r="E228" s="37"/>
      <c r="F228" s="37"/>
    </row>
    <row r="229" spans="1:6" ht="15.75">
      <c r="A229" s="19"/>
      <c r="C229" s="37"/>
      <c r="D229" s="37"/>
      <c r="E229" s="37"/>
      <c r="F229" s="37"/>
    </row>
    <row r="230" spans="1:6" ht="15.75">
      <c r="A230" s="19"/>
      <c r="C230" s="37"/>
      <c r="D230" s="37"/>
      <c r="E230" s="37"/>
      <c r="F230" s="37"/>
    </row>
    <row r="231" spans="1:6" ht="15.75">
      <c r="A231" s="19"/>
      <c r="C231" s="37"/>
      <c r="D231" s="37"/>
      <c r="E231" s="37"/>
      <c r="F231" s="37"/>
    </row>
    <row r="232" spans="1:6" ht="15.75">
      <c r="A232" s="19"/>
      <c r="C232" s="37"/>
      <c r="D232" s="37"/>
      <c r="E232" s="37"/>
      <c r="F232" s="37"/>
    </row>
    <row r="233" spans="1:6" ht="15.75">
      <c r="A233" s="19"/>
      <c r="C233" s="37"/>
      <c r="D233" s="37"/>
      <c r="E233" s="37"/>
      <c r="F233" s="37"/>
    </row>
    <row r="234" spans="1:6" ht="15.75">
      <c r="A234" s="19"/>
      <c r="C234" s="37"/>
      <c r="D234" s="37"/>
      <c r="E234" s="37"/>
      <c r="F234" s="37"/>
    </row>
    <row r="235" spans="1:6" ht="15.75">
      <c r="A235" s="19"/>
      <c r="C235" s="37"/>
      <c r="D235" s="37"/>
      <c r="E235" s="37"/>
      <c r="F235" s="37"/>
    </row>
    <row r="236" spans="1:6" ht="15.75">
      <c r="A236" s="19"/>
      <c r="C236" s="37"/>
      <c r="D236" s="37"/>
      <c r="E236" s="37"/>
      <c r="F236" s="37"/>
    </row>
    <row r="237" spans="1:6" ht="15.75">
      <c r="A237" s="19"/>
      <c r="C237" s="37"/>
      <c r="D237" s="37"/>
      <c r="E237" s="37"/>
      <c r="F237" s="37"/>
    </row>
    <row r="238" spans="1:6" ht="15.75">
      <c r="A238" s="19"/>
      <c r="C238" s="37"/>
      <c r="D238" s="37"/>
      <c r="E238" s="37"/>
      <c r="F238" s="37"/>
    </row>
    <row r="239" spans="1:6" ht="15.75">
      <c r="A239" s="19"/>
      <c r="C239" s="37"/>
      <c r="D239" s="37"/>
      <c r="E239" s="37"/>
      <c r="F239" s="37"/>
    </row>
    <row r="240" spans="1:6" ht="15.75">
      <c r="A240" s="19"/>
      <c r="C240" s="37"/>
      <c r="D240" s="37"/>
      <c r="E240" s="37"/>
      <c r="F240" s="37"/>
    </row>
    <row r="241" spans="1:6" ht="15.75">
      <c r="A241" s="19"/>
      <c r="C241" s="37"/>
      <c r="D241" s="37"/>
      <c r="E241" s="37"/>
      <c r="F241" s="37"/>
    </row>
    <row r="242" spans="1:6" ht="15.75">
      <c r="A242" s="19"/>
      <c r="C242" s="37"/>
      <c r="D242" s="37"/>
      <c r="E242" s="37"/>
      <c r="F242" s="37"/>
    </row>
    <row r="243" spans="1:6" ht="15.75">
      <c r="A243" s="19"/>
      <c r="C243" s="37"/>
      <c r="D243" s="37"/>
      <c r="E243" s="37"/>
      <c r="F243" s="37"/>
    </row>
    <row r="244" spans="1:6" ht="15.75">
      <c r="A244" s="19"/>
      <c r="C244" s="37"/>
      <c r="D244" s="37"/>
      <c r="E244" s="37"/>
      <c r="F244" s="37"/>
    </row>
    <row r="245" spans="1:6" ht="15.75">
      <c r="A245" s="19"/>
      <c r="C245" s="37"/>
      <c r="D245" s="37"/>
      <c r="E245" s="37"/>
      <c r="F245" s="37"/>
    </row>
    <row r="246" spans="1:6" ht="15.75">
      <c r="A246" s="19"/>
      <c r="C246" s="37"/>
      <c r="D246" s="37"/>
      <c r="E246" s="37"/>
      <c r="F246" s="37"/>
    </row>
    <row r="247" spans="1:6" ht="15.75">
      <c r="A247" s="19"/>
      <c r="C247" s="37"/>
      <c r="D247" s="37"/>
      <c r="E247" s="37"/>
      <c r="F247" s="37"/>
    </row>
    <row r="248" spans="1:6" ht="15.75">
      <c r="A248" s="19"/>
      <c r="C248" s="37"/>
      <c r="D248" s="37"/>
      <c r="E248" s="37"/>
      <c r="F248" s="37"/>
    </row>
    <row r="249" spans="1:6" ht="15.75">
      <c r="A249" s="19"/>
      <c r="C249" s="37"/>
      <c r="D249" s="37"/>
      <c r="E249" s="37"/>
      <c r="F249" s="37"/>
    </row>
    <row r="250" spans="1:6" ht="15.75">
      <c r="A250" s="19"/>
      <c r="C250" s="37"/>
      <c r="D250" s="37"/>
      <c r="E250" s="37"/>
      <c r="F250" s="37"/>
    </row>
    <row r="251" spans="1:6" ht="15.75">
      <c r="A251" s="19"/>
      <c r="C251" s="37"/>
      <c r="D251" s="37"/>
      <c r="E251" s="37"/>
      <c r="F251" s="37"/>
    </row>
    <row r="252" spans="1:6" ht="15.75">
      <c r="A252" s="19"/>
      <c r="C252" s="37"/>
      <c r="D252" s="37"/>
      <c r="E252" s="37"/>
      <c r="F252" s="37"/>
    </row>
    <row r="253" spans="1:6" ht="15.75">
      <c r="A253" s="19"/>
      <c r="C253" s="37"/>
      <c r="D253" s="37"/>
      <c r="E253" s="37"/>
      <c r="F253" s="37"/>
    </row>
    <row r="254" spans="1:6" ht="15.75">
      <c r="A254" s="19"/>
      <c r="C254" s="37"/>
      <c r="D254" s="37"/>
      <c r="E254" s="37"/>
      <c r="F254" s="37"/>
    </row>
    <row r="255" spans="1:6" ht="15.75">
      <c r="A255" s="19"/>
      <c r="C255" s="37"/>
      <c r="D255" s="37"/>
      <c r="E255" s="37"/>
      <c r="F255" s="37"/>
    </row>
    <row r="256" spans="1:6" ht="15.75">
      <c r="A256" s="19"/>
      <c r="C256" s="37"/>
      <c r="D256" s="37"/>
      <c r="E256" s="37"/>
      <c r="F256" s="37"/>
    </row>
    <row r="257" spans="1:6" ht="15.75">
      <c r="A257" s="19"/>
      <c r="C257" s="37"/>
      <c r="D257" s="37"/>
      <c r="E257" s="37"/>
      <c r="F257" s="37"/>
    </row>
    <row r="258" spans="1:6" ht="15.75">
      <c r="A258" s="19"/>
      <c r="C258" s="37"/>
      <c r="D258" s="37"/>
      <c r="E258" s="37"/>
      <c r="F258" s="37"/>
    </row>
    <row r="259" spans="1:6" ht="15.75">
      <c r="A259" s="19"/>
      <c r="C259" s="37"/>
      <c r="D259" s="37"/>
      <c r="E259" s="37"/>
      <c r="F259" s="37"/>
    </row>
    <row r="260" spans="1:6" ht="15.75">
      <c r="A260" s="19"/>
      <c r="C260" s="37"/>
      <c r="D260" s="37"/>
      <c r="E260" s="37"/>
      <c r="F260" s="37"/>
    </row>
    <row r="261" spans="1:6" ht="15.75">
      <c r="A261" s="19"/>
      <c r="C261" s="37"/>
      <c r="D261" s="37"/>
      <c r="E261" s="37"/>
      <c r="F261" s="37"/>
    </row>
    <row r="262" spans="1:6" ht="15.75">
      <c r="A262" s="19"/>
      <c r="C262" s="37"/>
      <c r="D262" s="37"/>
      <c r="E262" s="37"/>
      <c r="F262" s="37"/>
    </row>
    <row r="263" spans="1:6" ht="15.75">
      <c r="A263" s="19"/>
      <c r="C263" s="37"/>
      <c r="D263" s="37"/>
      <c r="E263" s="37"/>
      <c r="F263" s="37"/>
    </row>
    <row r="264" spans="1:6" ht="15.75">
      <c r="A264" s="19"/>
      <c r="C264" s="37"/>
      <c r="D264" s="37"/>
      <c r="E264" s="37"/>
      <c r="F264" s="37"/>
    </row>
    <row r="265" spans="1:6" ht="15.75">
      <c r="A265" s="19"/>
      <c r="C265" s="37"/>
      <c r="D265" s="37"/>
      <c r="E265" s="37"/>
      <c r="F265" s="37"/>
    </row>
    <row r="266" spans="1:6" ht="15.75">
      <c r="A266" s="19"/>
      <c r="C266" s="37"/>
      <c r="D266" s="37"/>
      <c r="E266" s="37"/>
      <c r="F266" s="37"/>
    </row>
    <row r="267" spans="1:6" ht="15.75">
      <c r="A267" s="19"/>
      <c r="C267" s="37"/>
      <c r="D267" s="37"/>
      <c r="E267" s="37"/>
      <c r="F267" s="37"/>
    </row>
    <row r="268" spans="1:6" ht="15.75">
      <c r="A268" s="19"/>
      <c r="C268" s="37"/>
      <c r="D268" s="37"/>
      <c r="E268" s="37"/>
      <c r="F268" s="37"/>
    </row>
    <row r="269" spans="1:6" ht="15.75">
      <c r="A269" s="19"/>
      <c r="C269" s="37"/>
      <c r="D269" s="37"/>
      <c r="E269" s="37"/>
      <c r="F269" s="37"/>
    </row>
    <row r="270" spans="1:6" ht="15.75">
      <c r="A270" s="19"/>
      <c r="C270" s="37"/>
      <c r="D270" s="37"/>
      <c r="E270" s="37"/>
      <c r="F270" s="37"/>
    </row>
    <row r="271" spans="1:6" ht="15.75">
      <c r="A271" s="19"/>
      <c r="C271" s="37"/>
      <c r="D271" s="37"/>
      <c r="E271" s="37"/>
      <c r="F271" s="37"/>
    </row>
    <row r="272" spans="1:6" ht="15.75">
      <c r="A272" s="19"/>
      <c r="C272" s="37"/>
      <c r="D272" s="37"/>
      <c r="E272" s="37"/>
      <c r="F272" s="37"/>
    </row>
    <row r="273" spans="1:6" ht="15.75">
      <c r="A273" s="19"/>
      <c r="C273" s="37"/>
      <c r="D273" s="37"/>
      <c r="E273" s="37"/>
      <c r="F273" s="37"/>
    </row>
    <row r="274" spans="1:6" ht="15.75">
      <c r="A274" s="19"/>
      <c r="C274" s="37"/>
      <c r="D274" s="37"/>
      <c r="E274" s="37"/>
      <c r="F274" s="37"/>
    </row>
    <row r="275" spans="1:6" ht="15.75">
      <c r="A275" s="19"/>
      <c r="C275" s="37"/>
      <c r="D275" s="37"/>
      <c r="E275" s="37"/>
      <c r="F275" s="37"/>
    </row>
    <row r="276" spans="1:6" ht="15.75">
      <c r="A276" s="19"/>
      <c r="C276" s="37"/>
      <c r="D276" s="37"/>
      <c r="E276" s="37"/>
      <c r="F276" s="37"/>
    </row>
    <row r="277" spans="1:6" ht="15.75">
      <c r="A277" s="19"/>
      <c r="C277" s="37"/>
      <c r="D277" s="37"/>
      <c r="E277" s="37"/>
      <c r="F277" s="37"/>
    </row>
    <row r="278" spans="1:6" ht="15.75">
      <c r="A278" s="19"/>
      <c r="C278" s="37"/>
      <c r="D278" s="37"/>
      <c r="E278" s="37"/>
      <c r="F278" s="37"/>
    </row>
    <row r="279" spans="1:6" ht="15.75">
      <c r="A279" s="19"/>
      <c r="C279" s="37"/>
      <c r="D279" s="37"/>
      <c r="E279" s="37"/>
      <c r="F279" s="37"/>
    </row>
    <row r="280" spans="1:6" ht="15.75">
      <c r="A280" s="19"/>
      <c r="C280" s="37"/>
      <c r="D280" s="37"/>
      <c r="E280" s="37"/>
      <c r="F280" s="37"/>
    </row>
    <row r="281" spans="1:6" ht="15.75">
      <c r="A281" s="19"/>
      <c r="C281" s="37"/>
      <c r="D281" s="37"/>
      <c r="E281" s="37"/>
      <c r="F281" s="37"/>
    </row>
    <row r="282" spans="1:6" ht="15.75">
      <c r="A282" s="19"/>
      <c r="C282" s="37"/>
      <c r="D282" s="37"/>
      <c r="E282" s="37"/>
      <c r="F282" s="37"/>
    </row>
    <row r="283" spans="1:6" ht="15.75">
      <c r="A283" s="19"/>
      <c r="C283" s="37"/>
      <c r="D283" s="37"/>
      <c r="E283" s="37"/>
      <c r="F283" s="37"/>
    </row>
    <row r="284" spans="1:6" ht="15.75">
      <c r="A284" s="19"/>
      <c r="C284" s="37"/>
      <c r="D284" s="37"/>
      <c r="E284" s="37"/>
      <c r="F284" s="37"/>
    </row>
    <row r="285" spans="1:6" ht="15.75">
      <c r="A285" s="19"/>
      <c r="C285" s="37"/>
      <c r="D285" s="37"/>
      <c r="E285" s="37"/>
      <c r="F285" s="37"/>
    </row>
    <row r="286" spans="1:6" ht="15.75">
      <c r="A286" s="19"/>
      <c r="C286" s="37"/>
      <c r="D286" s="37"/>
      <c r="E286" s="37"/>
      <c r="F286" s="37"/>
    </row>
    <row r="287" spans="1:6" ht="15.75">
      <c r="A287" s="19"/>
      <c r="C287" s="37"/>
      <c r="D287" s="37"/>
      <c r="E287" s="37"/>
      <c r="F287" s="37"/>
    </row>
    <row r="288" spans="1:6" ht="15.75">
      <c r="A288" s="19"/>
      <c r="C288" s="37"/>
      <c r="D288" s="37"/>
      <c r="E288" s="37"/>
      <c r="F288" s="37"/>
    </row>
    <row r="289" spans="1:6" ht="15.75">
      <c r="A289" s="19"/>
      <c r="C289" s="37"/>
      <c r="D289" s="37"/>
      <c r="E289" s="37"/>
      <c r="F289" s="37"/>
    </row>
    <row r="290" spans="1:6" ht="15.75">
      <c r="A290" s="19"/>
      <c r="C290" s="37"/>
      <c r="D290" s="37"/>
      <c r="E290" s="37"/>
      <c r="F290" s="37"/>
    </row>
    <row r="291" spans="1:6" ht="15.75">
      <c r="A291" s="19"/>
    </row>
    <row r="292" spans="1:6" ht="15.75">
      <c r="A292" s="19"/>
    </row>
    <row r="293" spans="1:6" ht="15.75">
      <c r="A293" s="19"/>
    </row>
    <row r="294" spans="1:6" ht="15.75">
      <c r="A294" s="19"/>
    </row>
    <row r="295" spans="1:6" ht="15.75">
      <c r="A295" s="19"/>
    </row>
    <row r="296" spans="1:6" ht="15.75">
      <c r="A296" s="19"/>
    </row>
    <row r="297" spans="1:6" ht="15.75">
      <c r="A297" s="19"/>
    </row>
    <row r="298" spans="1:6" ht="15.75">
      <c r="A298" s="19"/>
    </row>
    <row r="299" spans="1:6" ht="15.75">
      <c r="A299" s="19"/>
    </row>
    <row r="300" spans="1:6" ht="15.75">
      <c r="A300" s="19"/>
    </row>
    <row r="301" spans="1:6" ht="15.75">
      <c r="A301" s="19"/>
    </row>
    <row r="302" spans="1:6" ht="15.75">
      <c r="A302" s="19"/>
    </row>
    <row r="303" spans="1:6" ht="15.75">
      <c r="A303" s="19"/>
    </row>
    <row r="304" spans="1:6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I2"/>
    <mergeCell ref="A3:I3"/>
    <mergeCell ref="A4:I4"/>
    <mergeCell ref="A5:I5"/>
  </mergeCells>
  <pageMargins left="0.93" right="0.56000000000000005" top="0.77" bottom="0.75" header="0.5" footer="0.5"/>
  <pageSetup scale="37" orientation="landscape" horizont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Z665"/>
  <sheetViews>
    <sheetView showGridLines="0" zoomScale="70" zoomScaleNormal="70" workbookViewId="0">
      <selection activeCell="M16" sqref="M16"/>
    </sheetView>
  </sheetViews>
  <sheetFormatPr baseColWidth="10" defaultRowHeight="15"/>
  <cols>
    <col min="1" max="1" width="66.85546875" style="475" customWidth="1"/>
    <col min="2" max="7" width="17.5703125" style="453" customWidth="1"/>
    <col min="8" max="8" width="19.85546875" style="453" customWidth="1"/>
    <col min="9" max="9" width="11.5703125" style="453" customWidth="1"/>
    <col min="10" max="10" width="2.5703125" style="132" customWidth="1"/>
    <col min="11" max="256" width="11.42578125" style="372"/>
    <col min="257" max="257" width="66.85546875" style="372" customWidth="1"/>
    <col min="258" max="263" width="17.5703125" style="372" customWidth="1"/>
    <col min="264" max="264" width="19.85546875" style="372" customWidth="1"/>
    <col min="265" max="265" width="11.5703125" style="372" customWidth="1"/>
    <col min="266" max="266" width="2.5703125" style="372" customWidth="1"/>
    <col min="267" max="512" width="11.42578125" style="372"/>
    <col min="513" max="513" width="66.85546875" style="372" customWidth="1"/>
    <col min="514" max="519" width="17.5703125" style="372" customWidth="1"/>
    <col min="520" max="520" width="19.85546875" style="372" customWidth="1"/>
    <col min="521" max="521" width="11.5703125" style="372" customWidth="1"/>
    <col min="522" max="522" width="2.5703125" style="372" customWidth="1"/>
    <col min="523" max="768" width="11.42578125" style="372"/>
    <col min="769" max="769" width="66.85546875" style="372" customWidth="1"/>
    <col min="770" max="775" width="17.5703125" style="372" customWidth="1"/>
    <col min="776" max="776" width="19.85546875" style="372" customWidth="1"/>
    <col min="777" max="777" width="11.5703125" style="372" customWidth="1"/>
    <col min="778" max="778" width="2.5703125" style="372" customWidth="1"/>
    <col min="779" max="1024" width="11.42578125" style="372"/>
    <col min="1025" max="1025" width="66.85546875" style="372" customWidth="1"/>
    <col min="1026" max="1031" width="17.5703125" style="372" customWidth="1"/>
    <col min="1032" max="1032" width="19.85546875" style="372" customWidth="1"/>
    <col min="1033" max="1033" width="11.5703125" style="372" customWidth="1"/>
    <col min="1034" max="1034" width="2.5703125" style="372" customWidth="1"/>
    <col min="1035" max="1280" width="11.42578125" style="372"/>
    <col min="1281" max="1281" width="66.85546875" style="372" customWidth="1"/>
    <col min="1282" max="1287" width="17.5703125" style="372" customWidth="1"/>
    <col min="1288" max="1288" width="19.85546875" style="372" customWidth="1"/>
    <col min="1289" max="1289" width="11.5703125" style="372" customWidth="1"/>
    <col min="1290" max="1290" width="2.5703125" style="372" customWidth="1"/>
    <col min="1291" max="1536" width="11.42578125" style="372"/>
    <col min="1537" max="1537" width="66.85546875" style="372" customWidth="1"/>
    <col min="1538" max="1543" width="17.5703125" style="372" customWidth="1"/>
    <col min="1544" max="1544" width="19.85546875" style="372" customWidth="1"/>
    <col min="1545" max="1545" width="11.5703125" style="372" customWidth="1"/>
    <col min="1546" max="1546" width="2.5703125" style="372" customWidth="1"/>
    <col min="1547" max="1792" width="11.42578125" style="372"/>
    <col min="1793" max="1793" width="66.85546875" style="372" customWidth="1"/>
    <col min="1794" max="1799" width="17.5703125" style="372" customWidth="1"/>
    <col min="1800" max="1800" width="19.85546875" style="372" customWidth="1"/>
    <col min="1801" max="1801" width="11.5703125" style="372" customWidth="1"/>
    <col min="1802" max="1802" width="2.5703125" style="372" customWidth="1"/>
    <col min="1803" max="2048" width="11.42578125" style="372"/>
    <col min="2049" max="2049" width="66.85546875" style="372" customWidth="1"/>
    <col min="2050" max="2055" width="17.5703125" style="372" customWidth="1"/>
    <col min="2056" max="2056" width="19.85546875" style="372" customWidth="1"/>
    <col min="2057" max="2057" width="11.5703125" style="372" customWidth="1"/>
    <col min="2058" max="2058" width="2.5703125" style="372" customWidth="1"/>
    <col min="2059" max="2304" width="11.42578125" style="372"/>
    <col min="2305" max="2305" width="66.85546875" style="372" customWidth="1"/>
    <col min="2306" max="2311" width="17.5703125" style="372" customWidth="1"/>
    <col min="2312" max="2312" width="19.85546875" style="372" customWidth="1"/>
    <col min="2313" max="2313" width="11.5703125" style="372" customWidth="1"/>
    <col min="2314" max="2314" width="2.5703125" style="372" customWidth="1"/>
    <col min="2315" max="2560" width="11.42578125" style="372"/>
    <col min="2561" max="2561" width="66.85546875" style="372" customWidth="1"/>
    <col min="2562" max="2567" width="17.5703125" style="372" customWidth="1"/>
    <col min="2568" max="2568" width="19.85546875" style="372" customWidth="1"/>
    <col min="2569" max="2569" width="11.5703125" style="372" customWidth="1"/>
    <col min="2570" max="2570" width="2.5703125" style="372" customWidth="1"/>
    <col min="2571" max="2816" width="11.42578125" style="372"/>
    <col min="2817" max="2817" width="66.85546875" style="372" customWidth="1"/>
    <col min="2818" max="2823" width="17.5703125" style="372" customWidth="1"/>
    <col min="2824" max="2824" width="19.85546875" style="372" customWidth="1"/>
    <col min="2825" max="2825" width="11.5703125" style="372" customWidth="1"/>
    <col min="2826" max="2826" width="2.5703125" style="372" customWidth="1"/>
    <col min="2827" max="3072" width="11.42578125" style="372"/>
    <col min="3073" max="3073" width="66.85546875" style="372" customWidth="1"/>
    <col min="3074" max="3079" width="17.5703125" style="372" customWidth="1"/>
    <col min="3080" max="3080" width="19.85546875" style="372" customWidth="1"/>
    <col min="3081" max="3081" width="11.5703125" style="372" customWidth="1"/>
    <col min="3082" max="3082" width="2.5703125" style="372" customWidth="1"/>
    <col min="3083" max="3328" width="11.42578125" style="372"/>
    <col min="3329" max="3329" width="66.85546875" style="372" customWidth="1"/>
    <col min="3330" max="3335" width="17.5703125" style="372" customWidth="1"/>
    <col min="3336" max="3336" width="19.85546875" style="372" customWidth="1"/>
    <col min="3337" max="3337" width="11.5703125" style="372" customWidth="1"/>
    <col min="3338" max="3338" width="2.5703125" style="372" customWidth="1"/>
    <col min="3339" max="3584" width="11.42578125" style="372"/>
    <col min="3585" max="3585" width="66.85546875" style="372" customWidth="1"/>
    <col min="3586" max="3591" width="17.5703125" style="372" customWidth="1"/>
    <col min="3592" max="3592" width="19.85546875" style="372" customWidth="1"/>
    <col min="3593" max="3593" width="11.5703125" style="372" customWidth="1"/>
    <col min="3594" max="3594" width="2.5703125" style="372" customWidth="1"/>
    <col min="3595" max="3840" width="11.42578125" style="372"/>
    <col min="3841" max="3841" width="66.85546875" style="372" customWidth="1"/>
    <col min="3842" max="3847" width="17.5703125" style="372" customWidth="1"/>
    <col min="3848" max="3848" width="19.85546875" style="372" customWidth="1"/>
    <col min="3849" max="3849" width="11.5703125" style="372" customWidth="1"/>
    <col min="3850" max="3850" width="2.5703125" style="372" customWidth="1"/>
    <col min="3851" max="4096" width="11.42578125" style="372"/>
    <col min="4097" max="4097" width="66.85546875" style="372" customWidth="1"/>
    <col min="4098" max="4103" width="17.5703125" style="372" customWidth="1"/>
    <col min="4104" max="4104" width="19.85546875" style="372" customWidth="1"/>
    <col min="4105" max="4105" width="11.5703125" style="372" customWidth="1"/>
    <col min="4106" max="4106" width="2.5703125" style="372" customWidth="1"/>
    <col min="4107" max="4352" width="11.42578125" style="372"/>
    <col min="4353" max="4353" width="66.85546875" style="372" customWidth="1"/>
    <col min="4354" max="4359" width="17.5703125" style="372" customWidth="1"/>
    <col min="4360" max="4360" width="19.85546875" style="372" customWidth="1"/>
    <col min="4361" max="4361" width="11.5703125" style="372" customWidth="1"/>
    <col min="4362" max="4362" width="2.5703125" style="372" customWidth="1"/>
    <col min="4363" max="4608" width="11.42578125" style="372"/>
    <col min="4609" max="4609" width="66.85546875" style="372" customWidth="1"/>
    <col min="4610" max="4615" width="17.5703125" style="372" customWidth="1"/>
    <col min="4616" max="4616" width="19.85546875" style="372" customWidth="1"/>
    <col min="4617" max="4617" width="11.5703125" style="372" customWidth="1"/>
    <col min="4618" max="4618" width="2.5703125" style="372" customWidth="1"/>
    <col min="4619" max="4864" width="11.42578125" style="372"/>
    <col min="4865" max="4865" width="66.85546875" style="372" customWidth="1"/>
    <col min="4866" max="4871" width="17.5703125" style="372" customWidth="1"/>
    <col min="4872" max="4872" width="19.85546875" style="372" customWidth="1"/>
    <col min="4873" max="4873" width="11.5703125" style="372" customWidth="1"/>
    <col min="4874" max="4874" width="2.5703125" style="372" customWidth="1"/>
    <col min="4875" max="5120" width="11.42578125" style="372"/>
    <col min="5121" max="5121" width="66.85546875" style="372" customWidth="1"/>
    <col min="5122" max="5127" width="17.5703125" style="372" customWidth="1"/>
    <col min="5128" max="5128" width="19.85546875" style="372" customWidth="1"/>
    <col min="5129" max="5129" width="11.5703125" style="372" customWidth="1"/>
    <col min="5130" max="5130" width="2.5703125" style="372" customWidth="1"/>
    <col min="5131" max="5376" width="11.42578125" style="372"/>
    <col min="5377" max="5377" width="66.85546875" style="372" customWidth="1"/>
    <col min="5378" max="5383" width="17.5703125" style="372" customWidth="1"/>
    <col min="5384" max="5384" width="19.85546875" style="372" customWidth="1"/>
    <col min="5385" max="5385" width="11.5703125" style="372" customWidth="1"/>
    <col min="5386" max="5386" width="2.5703125" style="372" customWidth="1"/>
    <col min="5387" max="5632" width="11.42578125" style="372"/>
    <col min="5633" max="5633" width="66.85546875" style="372" customWidth="1"/>
    <col min="5634" max="5639" width="17.5703125" style="372" customWidth="1"/>
    <col min="5640" max="5640" width="19.85546875" style="372" customWidth="1"/>
    <col min="5641" max="5641" width="11.5703125" style="372" customWidth="1"/>
    <col min="5642" max="5642" width="2.5703125" style="372" customWidth="1"/>
    <col min="5643" max="5888" width="11.42578125" style="372"/>
    <col min="5889" max="5889" width="66.85546875" style="372" customWidth="1"/>
    <col min="5890" max="5895" width="17.5703125" style="372" customWidth="1"/>
    <col min="5896" max="5896" width="19.85546875" style="372" customWidth="1"/>
    <col min="5897" max="5897" width="11.5703125" style="372" customWidth="1"/>
    <col min="5898" max="5898" width="2.5703125" style="372" customWidth="1"/>
    <col min="5899" max="6144" width="11.42578125" style="372"/>
    <col min="6145" max="6145" width="66.85546875" style="372" customWidth="1"/>
    <col min="6146" max="6151" width="17.5703125" style="372" customWidth="1"/>
    <col min="6152" max="6152" width="19.85546875" style="372" customWidth="1"/>
    <col min="6153" max="6153" width="11.5703125" style="372" customWidth="1"/>
    <col min="6154" max="6154" width="2.5703125" style="372" customWidth="1"/>
    <col min="6155" max="6400" width="11.42578125" style="372"/>
    <col min="6401" max="6401" width="66.85546875" style="372" customWidth="1"/>
    <col min="6402" max="6407" width="17.5703125" style="372" customWidth="1"/>
    <col min="6408" max="6408" width="19.85546875" style="372" customWidth="1"/>
    <col min="6409" max="6409" width="11.5703125" style="372" customWidth="1"/>
    <col min="6410" max="6410" width="2.5703125" style="372" customWidth="1"/>
    <col min="6411" max="6656" width="11.42578125" style="372"/>
    <col min="6657" max="6657" width="66.85546875" style="372" customWidth="1"/>
    <col min="6658" max="6663" width="17.5703125" style="372" customWidth="1"/>
    <col min="6664" max="6664" width="19.85546875" style="372" customWidth="1"/>
    <col min="6665" max="6665" width="11.5703125" style="372" customWidth="1"/>
    <col min="6666" max="6666" width="2.5703125" style="372" customWidth="1"/>
    <col min="6667" max="6912" width="11.42578125" style="372"/>
    <col min="6913" max="6913" width="66.85546875" style="372" customWidth="1"/>
    <col min="6914" max="6919" width="17.5703125" style="372" customWidth="1"/>
    <col min="6920" max="6920" width="19.85546875" style="372" customWidth="1"/>
    <col min="6921" max="6921" width="11.5703125" style="372" customWidth="1"/>
    <col min="6922" max="6922" width="2.5703125" style="372" customWidth="1"/>
    <col min="6923" max="7168" width="11.42578125" style="372"/>
    <col min="7169" max="7169" width="66.85546875" style="372" customWidth="1"/>
    <col min="7170" max="7175" width="17.5703125" style="372" customWidth="1"/>
    <col min="7176" max="7176" width="19.85546875" style="372" customWidth="1"/>
    <col min="7177" max="7177" width="11.5703125" style="372" customWidth="1"/>
    <col min="7178" max="7178" width="2.5703125" style="372" customWidth="1"/>
    <col min="7179" max="7424" width="11.42578125" style="372"/>
    <col min="7425" max="7425" width="66.85546875" style="372" customWidth="1"/>
    <col min="7426" max="7431" width="17.5703125" style="372" customWidth="1"/>
    <col min="7432" max="7432" width="19.85546875" style="372" customWidth="1"/>
    <col min="7433" max="7433" width="11.5703125" style="372" customWidth="1"/>
    <col min="7434" max="7434" width="2.5703125" style="372" customWidth="1"/>
    <col min="7435" max="7680" width="11.42578125" style="372"/>
    <col min="7681" max="7681" width="66.85546875" style="372" customWidth="1"/>
    <col min="7682" max="7687" width="17.5703125" style="372" customWidth="1"/>
    <col min="7688" max="7688" width="19.85546875" style="372" customWidth="1"/>
    <col min="7689" max="7689" width="11.5703125" style="372" customWidth="1"/>
    <col min="7690" max="7690" width="2.5703125" style="372" customWidth="1"/>
    <col min="7691" max="7936" width="11.42578125" style="372"/>
    <col min="7937" max="7937" width="66.85546875" style="372" customWidth="1"/>
    <col min="7938" max="7943" width="17.5703125" style="372" customWidth="1"/>
    <col min="7944" max="7944" width="19.85546875" style="372" customWidth="1"/>
    <col min="7945" max="7945" width="11.5703125" style="372" customWidth="1"/>
    <col min="7946" max="7946" width="2.5703125" style="372" customWidth="1"/>
    <col min="7947" max="8192" width="11.42578125" style="372"/>
    <col min="8193" max="8193" width="66.85546875" style="372" customWidth="1"/>
    <col min="8194" max="8199" width="17.5703125" style="372" customWidth="1"/>
    <col min="8200" max="8200" width="19.85546875" style="372" customWidth="1"/>
    <col min="8201" max="8201" width="11.5703125" style="372" customWidth="1"/>
    <col min="8202" max="8202" width="2.5703125" style="372" customWidth="1"/>
    <col min="8203" max="8448" width="11.42578125" style="372"/>
    <col min="8449" max="8449" width="66.85546875" style="372" customWidth="1"/>
    <col min="8450" max="8455" width="17.5703125" style="372" customWidth="1"/>
    <col min="8456" max="8456" width="19.85546875" style="372" customWidth="1"/>
    <col min="8457" max="8457" width="11.5703125" style="372" customWidth="1"/>
    <col min="8458" max="8458" width="2.5703125" style="372" customWidth="1"/>
    <col min="8459" max="8704" width="11.42578125" style="372"/>
    <col min="8705" max="8705" width="66.85546875" style="372" customWidth="1"/>
    <col min="8706" max="8711" width="17.5703125" style="372" customWidth="1"/>
    <col min="8712" max="8712" width="19.85546875" style="372" customWidth="1"/>
    <col min="8713" max="8713" width="11.5703125" style="372" customWidth="1"/>
    <col min="8714" max="8714" width="2.5703125" style="372" customWidth="1"/>
    <col min="8715" max="8960" width="11.42578125" style="372"/>
    <col min="8961" max="8961" width="66.85546875" style="372" customWidth="1"/>
    <col min="8962" max="8967" width="17.5703125" style="372" customWidth="1"/>
    <col min="8968" max="8968" width="19.85546875" style="372" customWidth="1"/>
    <col min="8969" max="8969" width="11.5703125" style="372" customWidth="1"/>
    <col min="8970" max="8970" width="2.5703125" style="372" customWidth="1"/>
    <col min="8971" max="9216" width="11.42578125" style="372"/>
    <col min="9217" max="9217" width="66.85546875" style="372" customWidth="1"/>
    <col min="9218" max="9223" width="17.5703125" style="372" customWidth="1"/>
    <col min="9224" max="9224" width="19.85546875" style="372" customWidth="1"/>
    <col min="9225" max="9225" width="11.5703125" style="372" customWidth="1"/>
    <col min="9226" max="9226" width="2.5703125" style="372" customWidth="1"/>
    <col min="9227" max="9472" width="11.42578125" style="372"/>
    <col min="9473" max="9473" width="66.85546875" style="372" customWidth="1"/>
    <col min="9474" max="9479" width="17.5703125" style="372" customWidth="1"/>
    <col min="9480" max="9480" width="19.85546875" style="372" customWidth="1"/>
    <col min="9481" max="9481" width="11.5703125" style="372" customWidth="1"/>
    <col min="9482" max="9482" width="2.5703125" style="372" customWidth="1"/>
    <col min="9483" max="9728" width="11.42578125" style="372"/>
    <col min="9729" max="9729" width="66.85546875" style="372" customWidth="1"/>
    <col min="9730" max="9735" width="17.5703125" style="372" customWidth="1"/>
    <col min="9736" max="9736" width="19.85546875" style="372" customWidth="1"/>
    <col min="9737" max="9737" width="11.5703125" style="372" customWidth="1"/>
    <col min="9738" max="9738" width="2.5703125" style="372" customWidth="1"/>
    <col min="9739" max="9984" width="11.42578125" style="372"/>
    <col min="9985" max="9985" width="66.85546875" style="372" customWidth="1"/>
    <col min="9986" max="9991" width="17.5703125" style="372" customWidth="1"/>
    <col min="9992" max="9992" width="19.85546875" style="372" customWidth="1"/>
    <col min="9993" max="9993" width="11.5703125" style="372" customWidth="1"/>
    <col min="9994" max="9994" width="2.5703125" style="372" customWidth="1"/>
    <col min="9995" max="10240" width="11.42578125" style="372"/>
    <col min="10241" max="10241" width="66.85546875" style="372" customWidth="1"/>
    <col min="10242" max="10247" width="17.5703125" style="372" customWidth="1"/>
    <col min="10248" max="10248" width="19.85546875" style="372" customWidth="1"/>
    <col min="10249" max="10249" width="11.5703125" style="372" customWidth="1"/>
    <col min="10250" max="10250" width="2.5703125" style="372" customWidth="1"/>
    <col min="10251" max="10496" width="11.42578125" style="372"/>
    <col min="10497" max="10497" width="66.85546875" style="372" customWidth="1"/>
    <col min="10498" max="10503" width="17.5703125" style="372" customWidth="1"/>
    <col min="10504" max="10504" width="19.85546875" style="372" customWidth="1"/>
    <col min="10505" max="10505" width="11.5703125" style="372" customWidth="1"/>
    <col min="10506" max="10506" width="2.5703125" style="372" customWidth="1"/>
    <col min="10507" max="10752" width="11.42578125" style="372"/>
    <col min="10753" max="10753" width="66.85546875" style="372" customWidth="1"/>
    <col min="10754" max="10759" width="17.5703125" style="372" customWidth="1"/>
    <col min="10760" max="10760" width="19.85546875" style="372" customWidth="1"/>
    <col min="10761" max="10761" width="11.5703125" style="372" customWidth="1"/>
    <col min="10762" max="10762" width="2.5703125" style="372" customWidth="1"/>
    <col min="10763" max="11008" width="11.42578125" style="372"/>
    <col min="11009" max="11009" width="66.85546875" style="372" customWidth="1"/>
    <col min="11010" max="11015" width="17.5703125" style="372" customWidth="1"/>
    <col min="11016" max="11016" width="19.85546875" style="372" customWidth="1"/>
    <col min="11017" max="11017" width="11.5703125" style="372" customWidth="1"/>
    <col min="11018" max="11018" width="2.5703125" style="372" customWidth="1"/>
    <col min="11019" max="11264" width="11.42578125" style="372"/>
    <col min="11265" max="11265" width="66.85546875" style="372" customWidth="1"/>
    <col min="11266" max="11271" width="17.5703125" style="372" customWidth="1"/>
    <col min="11272" max="11272" width="19.85546875" style="372" customWidth="1"/>
    <col min="11273" max="11273" width="11.5703125" style="372" customWidth="1"/>
    <col min="11274" max="11274" width="2.5703125" style="372" customWidth="1"/>
    <col min="11275" max="11520" width="11.42578125" style="372"/>
    <col min="11521" max="11521" width="66.85546875" style="372" customWidth="1"/>
    <col min="11522" max="11527" width="17.5703125" style="372" customWidth="1"/>
    <col min="11528" max="11528" width="19.85546875" style="372" customWidth="1"/>
    <col min="11529" max="11529" width="11.5703125" style="372" customWidth="1"/>
    <col min="11530" max="11530" width="2.5703125" style="372" customWidth="1"/>
    <col min="11531" max="11776" width="11.42578125" style="372"/>
    <col min="11777" max="11777" width="66.85546875" style="372" customWidth="1"/>
    <col min="11778" max="11783" width="17.5703125" style="372" customWidth="1"/>
    <col min="11784" max="11784" width="19.85546875" style="372" customWidth="1"/>
    <col min="11785" max="11785" width="11.5703125" style="372" customWidth="1"/>
    <col min="11786" max="11786" width="2.5703125" style="372" customWidth="1"/>
    <col min="11787" max="12032" width="11.42578125" style="372"/>
    <col min="12033" max="12033" width="66.85546875" style="372" customWidth="1"/>
    <col min="12034" max="12039" width="17.5703125" style="372" customWidth="1"/>
    <col min="12040" max="12040" width="19.85546875" style="372" customWidth="1"/>
    <col min="12041" max="12041" width="11.5703125" style="372" customWidth="1"/>
    <col min="12042" max="12042" width="2.5703125" style="372" customWidth="1"/>
    <col min="12043" max="12288" width="11.42578125" style="372"/>
    <col min="12289" max="12289" width="66.85546875" style="372" customWidth="1"/>
    <col min="12290" max="12295" width="17.5703125" style="372" customWidth="1"/>
    <col min="12296" max="12296" width="19.85546875" style="372" customWidth="1"/>
    <col min="12297" max="12297" width="11.5703125" style="372" customWidth="1"/>
    <col min="12298" max="12298" width="2.5703125" style="372" customWidth="1"/>
    <col min="12299" max="12544" width="11.42578125" style="372"/>
    <col min="12545" max="12545" width="66.85546875" style="372" customWidth="1"/>
    <col min="12546" max="12551" width="17.5703125" style="372" customWidth="1"/>
    <col min="12552" max="12552" width="19.85546875" style="372" customWidth="1"/>
    <col min="12553" max="12553" width="11.5703125" style="372" customWidth="1"/>
    <col min="12554" max="12554" width="2.5703125" style="372" customWidth="1"/>
    <col min="12555" max="12800" width="11.42578125" style="372"/>
    <col min="12801" max="12801" width="66.85546875" style="372" customWidth="1"/>
    <col min="12802" max="12807" width="17.5703125" style="372" customWidth="1"/>
    <col min="12808" max="12808" width="19.85546875" style="372" customWidth="1"/>
    <col min="12809" max="12809" width="11.5703125" style="372" customWidth="1"/>
    <col min="12810" max="12810" width="2.5703125" style="372" customWidth="1"/>
    <col min="12811" max="13056" width="11.42578125" style="372"/>
    <col min="13057" max="13057" width="66.85546875" style="372" customWidth="1"/>
    <col min="13058" max="13063" width="17.5703125" style="372" customWidth="1"/>
    <col min="13064" max="13064" width="19.85546875" style="372" customWidth="1"/>
    <col min="13065" max="13065" width="11.5703125" style="372" customWidth="1"/>
    <col min="13066" max="13066" width="2.5703125" style="372" customWidth="1"/>
    <col min="13067" max="13312" width="11.42578125" style="372"/>
    <col min="13313" max="13313" width="66.85546875" style="372" customWidth="1"/>
    <col min="13314" max="13319" width="17.5703125" style="372" customWidth="1"/>
    <col min="13320" max="13320" width="19.85546875" style="372" customWidth="1"/>
    <col min="13321" max="13321" width="11.5703125" style="372" customWidth="1"/>
    <col min="13322" max="13322" width="2.5703125" style="372" customWidth="1"/>
    <col min="13323" max="13568" width="11.42578125" style="372"/>
    <col min="13569" max="13569" width="66.85546875" style="372" customWidth="1"/>
    <col min="13570" max="13575" width="17.5703125" style="372" customWidth="1"/>
    <col min="13576" max="13576" width="19.85546875" style="372" customWidth="1"/>
    <col min="13577" max="13577" width="11.5703125" style="372" customWidth="1"/>
    <col min="13578" max="13578" width="2.5703125" style="372" customWidth="1"/>
    <col min="13579" max="13824" width="11.42578125" style="372"/>
    <col min="13825" max="13825" width="66.85546875" style="372" customWidth="1"/>
    <col min="13826" max="13831" width="17.5703125" style="372" customWidth="1"/>
    <col min="13832" max="13832" width="19.85546875" style="372" customWidth="1"/>
    <col min="13833" max="13833" width="11.5703125" style="372" customWidth="1"/>
    <col min="13834" max="13834" width="2.5703125" style="372" customWidth="1"/>
    <col min="13835" max="14080" width="11.42578125" style="372"/>
    <col min="14081" max="14081" width="66.85546875" style="372" customWidth="1"/>
    <col min="14082" max="14087" width="17.5703125" style="372" customWidth="1"/>
    <col min="14088" max="14088" width="19.85546875" style="372" customWidth="1"/>
    <col min="14089" max="14089" width="11.5703125" style="372" customWidth="1"/>
    <col min="14090" max="14090" width="2.5703125" style="372" customWidth="1"/>
    <col min="14091" max="14336" width="11.42578125" style="372"/>
    <col min="14337" max="14337" width="66.85546875" style="372" customWidth="1"/>
    <col min="14338" max="14343" width="17.5703125" style="372" customWidth="1"/>
    <col min="14344" max="14344" width="19.85546875" style="372" customWidth="1"/>
    <col min="14345" max="14345" width="11.5703125" style="372" customWidth="1"/>
    <col min="14346" max="14346" width="2.5703125" style="372" customWidth="1"/>
    <col min="14347" max="14592" width="11.42578125" style="372"/>
    <col min="14593" max="14593" width="66.85546875" style="372" customWidth="1"/>
    <col min="14594" max="14599" width="17.5703125" style="372" customWidth="1"/>
    <col min="14600" max="14600" width="19.85546875" style="372" customWidth="1"/>
    <col min="14601" max="14601" width="11.5703125" style="372" customWidth="1"/>
    <col min="14602" max="14602" width="2.5703125" style="372" customWidth="1"/>
    <col min="14603" max="14848" width="11.42578125" style="372"/>
    <col min="14849" max="14849" width="66.85546875" style="372" customWidth="1"/>
    <col min="14850" max="14855" width="17.5703125" style="372" customWidth="1"/>
    <col min="14856" max="14856" width="19.85546875" style="372" customWidth="1"/>
    <col min="14857" max="14857" width="11.5703125" style="372" customWidth="1"/>
    <col min="14858" max="14858" width="2.5703125" style="372" customWidth="1"/>
    <col min="14859" max="15104" width="11.42578125" style="372"/>
    <col min="15105" max="15105" width="66.85546875" style="372" customWidth="1"/>
    <col min="15106" max="15111" width="17.5703125" style="372" customWidth="1"/>
    <col min="15112" max="15112" width="19.85546875" style="372" customWidth="1"/>
    <col min="15113" max="15113" width="11.5703125" style="372" customWidth="1"/>
    <col min="15114" max="15114" width="2.5703125" style="372" customWidth="1"/>
    <col min="15115" max="15360" width="11.42578125" style="372"/>
    <col min="15361" max="15361" width="66.85546875" style="372" customWidth="1"/>
    <col min="15362" max="15367" width="17.5703125" style="372" customWidth="1"/>
    <col min="15368" max="15368" width="19.85546875" style="372" customWidth="1"/>
    <col min="15369" max="15369" width="11.5703125" style="372" customWidth="1"/>
    <col min="15370" max="15370" width="2.5703125" style="372" customWidth="1"/>
    <col min="15371" max="15616" width="11.42578125" style="372"/>
    <col min="15617" max="15617" width="66.85546875" style="372" customWidth="1"/>
    <col min="15618" max="15623" width="17.5703125" style="372" customWidth="1"/>
    <col min="15624" max="15624" width="19.85546875" style="372" customWidth="1"/>
    <col min="15625" max="15625" width="11.5703125" style="372" customWidth="1"/>
    <col min="15626" max="15626" width="2.5703125" style="372" customWidth="1"/>
    <col min="15627" max="15872" width="11.42578125" style="372"/>
    <col min="15873" max="15873" width="66.85546875" style="372" customWidth="1"/>
    <col min="15874" max="15879" width="17.5703125" style="372" customWidth="1"/>
    <col min="15880" max="15880" width="19.85546875" style="372" customWidth="1"/>
    <col min="15881" max="15881" width="11.5703125" style="372" customWidth="1"/>
    <col min="15882" max="15882" width="2.5703125" style="372" customWidth="1"/>
    <col min="15883" max="16128" width="11.42578125" style="372"/>
    <col min="16129" max="16129" width="66.85546875" style="372" customWidth="1"/>
    <col min="16130" max="16135" width="17.5703125" style="372" customWidth="1"/>
    <col min="16136" max="16136" width="19.85546875" style="372" customWidth="1"/>
    <col min="16137" max="16137" width="11.5703125" style="372" customWidth="1"/>
    <col min="16138" max="16138" width="2.5703125" style="372" customWidth="1"/>
    <col min="16139" max="16384" width="11.42578125" style="372"/>
  </cols>
  <sheetData>
    <row r="1" spans="1:26" s="1" customFormat="1" ht="3.75" customHeight="1">
      <c r="A1" s="489"/>
      <c r="B1" s="462"/>
      <c r="C1" s="462"/>
      <c r="D1" s="462"/>
      <c r="E1" s="462"/>
      <c r="F1" s="462"/>
      <c r="G1" s="462"/>
      <c r="H1" s="462"/>
      <c r="I1" s="462"/>
      <c r="J1" s="152"/>
    </row>
    <row r="2" spans="1:26" s="1" customFormat="1" ht="39" customHeight="1">
      <c r="A2" s="858" t="s">
        <v>700</v>
      </c>
      <c r="B2" s="858"/>
      <c r="C2" s="858"/>
      <c r="D2" s="858"/>
      <c r="E2" s="858"/>
      <c r="F2" s="858"/>
      <c r="G2" s="858"/>
      <c r="H2" s="858"/>
      <c r="I2" s="858"/>
      <c r="J2" s="152"/>
    </row>
    <row r="3" spans="1:26" s="1" customFormat="1" ht="24.95" customHeight="1">
      <c r="A3" s="858" t="s">
        <v>190</v>
      </c>
      <c r="B3" s="858"/>
      <c r="C3" s="858"/>
      <c r="D3" s="858"/>
      <c r="E3" s="858"/>
      <c r="F3" s="858"/>
      <c r="G3" s="858"/>
      <c r="H3" s="858"/>
      <c r="I3" s="858"/>
      <c r="J3" s="152"/>
    </row>
    <row r="4" spans="1:26" s="1" customFormat="1" ht="24.95" customHeight="1">
      <c r="A4" s="858" t="s">
        <v>927</v>
      </c>
      <c r="B4" s="858"/>
      <c r="C4" s="858"/>
      <c r="D4" s="858"/>
      <c r="E4" s="858"/>
      <c r="F4" s="858"/>
      <c r="G4" s="858"/>
      <c r="H4" s="858"/>
      <c r="I4" s="858"/>
      <c r="J4" s="152"/>
    </row>
    <row r="5" spans="1:26" s="1" customFormat="1" ht="39" customHeight="1">
      <c r="A5" s="923" t="s">
        <v>734</v>
      </c>
      <c r="B5" s="923"/>
      <c r="C5" s="923"/>
      <c r="D5" s="923"/>
      <c r="E5" s="923"/>
      <c r="F5" s="923"/>
      <c r="G5" s="923"/>
      <c r="H5" s="923"/>
      <c r="I5" s="923"/>
      <c r="J5" s="152"/>
    </row>
    <row r="6" spans="1:26" ht="7.5" customHeight="1">
      <c r="A6" s="469"/>
    </row>
    <row r="7" spans="1:26" ht="19.5" customHeight="1">
      <c r="A7" s="490"/>
      <c r="B7" s="463"/>
      <c r="C7" s="109"/>
      <c r="D7" s="109"/>
      <c r="E7" s="109"/>
      <c r="F7" s="109"/>
      <c r="G7" s="454"/>
      <c r="H7" s="454"/>
      <c r="I7" s="455"/>
      <c r="J7" s="153"/>
      <c r="K7" s="17"/>
      <c r="L7" s="17"/>
      <c r="M7" s="17"/>
      <c r="N7" s="17"/>
      <c r="O7" s="17"/>
    </row>
    <row r="8" spans="1:26" ht="36" customHeight="1">
      <c r="A8" s="635" t="s">
        <v>918</v>
      </c>
      <c r="B8" s="636" t="s">
        <v>701</v>
      </c>
      <c r="C8" s="636" t="s">
        <v>703</v>
      </c>
      <c r="D8" s="636" t="s">
        <v>704</v>
      </c>
      <c r="E8" s="636" t="s">
        <v>706</v>
      </c>
      <c r="F8" s="636" t="s">
        <v>707</v>
      </c>
      <c r="G8" s="636" t="s">
        <v>708</v>
      </c>
      <c r="H8" s="637" t="s">
        <v>245</v>
      </c>
      <c r="I8" s="638" t="s">
        <v>11</v>
      </c>
      <c r="J8" s="153"/>
      <c r="Y8" s="372">
        <v>1</v>
      </c>
      <c r="Z8" s="372">
        <v>1</v>
      </c>
    </row>
    <row r="9" spans="1:26" ht="30.75" customHeight="1">
      <c r="A9" s="799" t="s">
        <v>671</v>
      </c>
      <c r="B9" s="114">
        <v>1754222.0253099999</v>
      </c>
      <c r="C9" s="114">
        <v>618375.28122</v>
      </c>
      <c r="D9" s="114">
        <v>212033.67208000002</v>
      </c>
      <c r="E9" s="114">
        <v>62373.973469999997</v>
      </c>
      <c r="F9" s="114">
        <v>42619.000939999998</v>
      </c>
      <c r="G9" s="114">
        <v>44556.862179999996</v>
      </c>
      <c r="H9" s="114">
        <v>2734180.8152000001</v>
      </c>
      <c r="I9" s="115">
        <v>0.98915218307858266</v>
      </c>
      <c r="J9" s="290"/>
      <c r="K9" s="17"/>
      <c r="L9" s="17"/>
      <c r="M9" s="17"/>
      <c r="N9" s="17"/>
      <c r="O9" s="17"/>
    </row>
    <row r="10" spans="1:26" ht="30.75" customHeight="1">
      <c r="A10" s="799" t="s">
        <v>191</v>
      </c>
      <c r="B10" s="114">
        <v>0</v>
      </c>
      <c r="C10" s="114">
        <v>0</v>
      </c>
      <c r="D10" s="114">
        <v>0</v>
      </c>
      <c r="E10" s="114">
        <v>0</v>
      </c>
      <c r="F10" s="114">
        <v>0</v>
      </c>
      <c r="G10" s="114">
        <v>0</v>
      </c>
      <c r="H10" s="114">
        <v>0</v>
      </c>
      <c r="I10" s="115">
        <v>0</v>
      </c>
      <c r="J10" s="290"/>
      <c r="K10" s="17"/>
      <c r="L10" s="17"/>
      <c r="M10" s="17"/>
      <c r="N10" s="17"/>
      <c r="O10" s="17"/>
    </row>
    <row r="11" spans="1:26" ht="30.75" customHeight="1">
      <c r="A11" s="799" t="s">
        <v>672</v>
      </c>
      <c r="B11" s="114">
        <v>42.310859999999998</v>
      </c>
      <c r="C11" s="114">
        <v>0</v>
      </c>
      <c r="D11" s="114">
        <v>0</v>
      </c>
      <c r="E11" s="114">
        <v>0</v>
      </c>
      <c r="F11" s="114">
        <v>0</v>
      </c>
      <c r="G11" s="114">
        <v>0</v>
      </c>
      <c r="H11" s="114">
        <v>42.310859999999998</v>
      </c>
      <c r="I11" s="115">
        <v>1.5306917269065431E-5</v>
      </c>
      <c r="J11" s="290"/>
      <c r="K11" s="17"/>
      <c r="L11" s="17"/>
      <c r="M11" s="17"/>
      <c r="N11" s="17"/>
      <c r="O11" s="17"/>
    </row>
    <row r="12" spans="1:26" ht="30.75" customHeight="1">
      <c r="A12" s="799" t="s">
        <v>673</v>
      </c>
      <c r="B12" s="114">
        <v>0</v>
      </c>
      <c r="C12" s="114">
        <v>0</v>
      </c>
      <c r="D12" s="114">
        <v>0</v>
      </c>
      <c r="E12" s="114">
        <v>0</v>
      </c>
      <c r="F12" s="114">
        <v>0</v>
      </c>
      <c r="G12" s="114">
        <v>0</v>
      </c>
      <c r="H12" s="114">
        <v>0</v>
      </c>
      <c r="I12" s="115">
        <v>0</v>
      </c>
      <c r="J12" s="290"/>
      <c r="K12" s="17"/>
      <c r="L12" s="17"/>
      <c r="M12" s="17"/>
      <c r="N12" s="17"/>
      <c r="O12" s="17"/>
    </row>
    <row r="13" spans="1:26" s="34" customFormat="1" ht="30.75" customHeight="1">
      <c r="A13" s="799" t="s">
        <v>192</v>
      </c>
      <c r="B13" s="114">
        <v>1712.7643400000002</v>
      </c>
      <c r="C13" s="114">
        <v>2962.4453100000001</v>
      </c>
      <c r="D13" s="114">
        <v>0</v>
      </c>
      <c r="E13" s="114">
        <v>256.40339999999998</v>
      </c>
      <c r="F13" s="114">
        <v>847.82504000000006</v>
      </c>
      <c r="G13" s="114">
        <v>1322.9424899999999</v>
      </c>
      <c r="H13" s="114">
        <v>7102.3805800000009</v>
      </c>
      <c r="I13" s="115">
        <v>2.5694479372784427E-3</v>
      </c>
      <c r="J13" s="800"/>
      <c r="K13" s="17"/>
      <c r="L13" s="17"/>
      <c r="M13" s="17"/>
      <c r="N13" s="17"/>
      <c r="O13" s="17"/>
    </row>
    <row r="14" spans="1:26" ht="30.75" customHeight="1">
      <c r="A14" s="799" t="s">
        <v>193</v>
      </c>
      <c r="B14" s="114">
        <v>0</v>
      </c>
      <c r="C14" s="114">
        <v>0</v>
      </c>
      <c r="D14" s="114">
        <v>0</v>
      </c>
      <c r="E14" s="114">
        <v>0</v>
      </c>
      <c r="F14" s="114">
        <v>0</v>
      </c>
      <c r="G14" s="114">
        <v>0</v>
      </c>
      <c r="H14" s="114">
        <v>0</v>
      </c>
      <c r="I14" s="115">
        <v>0</v>
      </c>
      <c r="J14" s="290"/>
      <c r="K14" s="17"/>
      <c r="L14" s="17"/>
      <c r="M14" s="17"/>
      <c r="N14" s="17"/>
      <c r="O14" s="17"/>
    </row>
    <row r="15" spans="1:26" ht="30.75" customHeight="1">
      <c r="A15" s="799" t="s">
        <v>194</v>
      </c>
      <c r="B15" s="114">
        <v>510.94400000000002</v>
      </c>
      <c r="C15" s="114">
        <v>2962.4453100000001</v>
      </c>
      <c r="D15" s="114">
        <v>0</v>
      </c>
      <c r="E15" s="114">
        <v>256.40339999999998</v>
      </c>
      <c r="F15" s="114">
        <v>847.82504000000006</v>
      </c>
      <c r="G15" s="114">
        <v>1322.9424899999999</v>
      </c>
      <c r="H15" s="114">
        <v>5900.5602400000007</v>
      </c>
      <c r="I15" s="115">
        <v>2.1346620568529423E-3</v>
      </c>
      <c r="J15" s="290"/>
      <c r="K15" s="17"/>
      <c r="L15" s="17"/>
      <c r="M15" s="17"/>
      <c r="N15" s="17"/>
      <c r="O15" s="17"/>
    </row>
    <row r="16" spans="1:26" ht="30.75" customHeight="1">
      <c r="A16" s="799" t="s">
        <v>195</v>
      </c>
      <c r="B16" s="114">
        <v>1201.82034</v>
      </c>
      <c r="C16" s="114">
        <v>0</v>
      </c>
      <c r="D16" s="114">
        <v>0</v>
      </c>
      <c r="E16" s="114">
        <v>0</v>
      </c>
      <c r="F16" s="114">
        <v>0</v>
      </c>
      <c r="G16" s="114">
        <v>0</v>
      </c>
      <c r="H16" s="114">
        <v>1201.82034</v>
      </c>
      <c r="I16" s="115">
        <v>4.3478588042550039E-4</v>
      </c>
      <c r="J16" s="290"/>
      <c r="K16" s="17"/>
      <c r="L16" s="17"/>
      <c r="M16" s="17"/>
      <c r="N16" s="17"/>
      <c r="O16" s="17"/>
    </row>
    <row r="17" spans="1:15" s="34" customFormat="1" ht="30.75" customHeight="1">
      <c r="A17" s="799" t="s">
        <v>196</v>
      </c>
      <c r="B17" s="114">
        <v>0</v>
      </c>
      <c r="C17" s="114">
        <v>0</v>
      </c>
      <c r="D17" s="114">
        <v>0</v>
      </c>
      <c r="E17" s="114">
        <v>0</v>
      </c>
      <c r="F17" s="114">
        <v>0</v>
      </c>
      <c r="G17" s="114">
        <v>0</v>
      </c>
      <c r="H17" s="114">
        <v>0</v>
      </c>
      <c r="I17" s="115">
        <v>0</v>
      </c>
      <c r="J17" s="800"/>
      <c r="K17" s="17"/>
      <c r="L17" s="17"/>
      <c r="M17" s="17"/>
      <c r="N17" s="17"/>
      <c r="O17" s="17"/>
    </row>
    <row r="18" spans="1:15" ht="30.75" customHeight="1">
      <c r="A18" s="799" t="s">
        <v>674</v>
      </c>
      <c r="B18" s="114">
        <v>0</v>
      </c>
      <c r="C18" s="114">
        <v>0</v>
      </c>
      <c r="D18" s="114">
        <v>0</v>
      </c>
      <c r="E18" s="114">
        <v>0</v>
      </c>
      <c r="F18" s="114">
        <v>0</v>
      </c>
      <c r="G18" s="114">
        <v>0</v>
      </c>
      <c r="H18" s="114">
        <v>0</v>
      </c>
      <c r="I18" s="115">
        <v>0</v>
      </c>
      <c r="J18" s="290"/>
      <c r="K18" s="17"/>
      <c r="L18" s="17"/>
      <c r="M18" s="17"/>
      <c r="N18" s="17"/>
      <c r="O18" s="17"/>
    </row>
    <row r="19" spans="1:15" ht="30.75" customHeight="1">
      <c r="A19" s="799" t="s">
        <v>197</v>
      </c>
      <c r="B19" s="114">
        <v>0</v>
      </c>
      <c r="C19" s="114">
        <v>0</v>
      </c>
      <c r="D19" s="114">
        <v>0</v>
      </c>
      <c r="E19" s="114">
        <v>0</v>
      </c>
      <c r="F19" s="114">
        <v>0</v>
      </c>
      <c r="G19" s="114">
        <v>0</v>
      </c>
      <c r="H19" s="114">
        <v>0</v>
      </c>
      <c r="I19" s="115">
        <v>0</v>
      </c>
      <c r="J19" s="290"/>
      <c r="K19" s="17"/>
      <c r="L19" s="17"/>
      <c r="M19" s="17"/>
      <c r="N19" s="17"/>
      <c r="O19" s="17"/>
    </row>
    <row r="20" spans="1:15" ht="30.75" customHeight="1">
      <c r="A20" s="799" t="s">
        <v>675</v>
      </c>
      <c r="B20" s="114">
        <v>0</v>
      </c>
      <c r="C20" s="114">
        <v>0</v>
      </c>
      <c r="D20" s="114">
        <v>0</v>
      </c>
      <c r="E20" s="114">
        <v>0</v>
      </c>
      <c r="F20" s="114">
        <v>0</v>
      </c>
      <c r="G20" s="114">
        <v>0</v>
      </c>
      <c r="H20" s="114">
        <v>0</v>
      </c>
      <c r="I20" s="115">
        <v>0</v>
      </c>
      <c r="J20" s="290"/>
      <c r="K20" s="17"/>
      <c r="L20" s="17"/>
      <c r="M20" s="17"/>
      <c r="N20" s="17"/>
      <c r="O20" s="17"/>
    </row>
    <row r="21" spans="1:15" ht="30.75" customHeight="1">
      <c r="A21" s="799" t="s">
        <v>676</v>
      </c>
      <c r="B21" s="114">
        <v>0</v>
      </c>
      <c r="C21" s="114">
        <v>0</v>
      </c>
      <c r="D21" s="114">
        <v>0</v>
      </c>
      <c r="E21" s="114">
        <v>0</v>
      </c>
      <c r="F21" s="114">
        <v>0</v>
      </c>
      <c r="G21" s="114">
        <v>0</v>
      </c>
      <c r="H21" s="114">
        <v>0</v>
      </c>
      <c r="I21" s="115">
        <v>0</v>
      </c>
      <c r="J21" s="290"/>
      <c r="K21" s="17"/>
      <c r="L21" s="17"/>
      <c r="M21" s="17"/>
      <c r="N21" s="17"/>
      <c r="O21" s="17"/>
    </row>
    <row r="22" spans="1:15" s="34" customFormat="1" ht="30.75" customHeight="1">
      <c r="A22" s="799" t="s">
        <v>198</v>
      </c>
      <c r="B22" s="114">
        <v>3674.48099</v>
      </c>
      <c r="C22" s="114">
        <v>1325.4554499999999</v>
      </c>
      <c r="D22" s="114">
        <v>14.66633</v>
      </c>
      <c r="E22" s="114">
        <v>286.10867999999999</v>
      </c>
      <c r="F22" s="114">
        <v>526.49146999999994</v>
      </c>
      <c r="G22" s="114">
        <v>0</v>
      </c>
      <c r="H22" s="114">
        <v>5827.2029199999997</v>
      </c>
      <c r="I22" s="115">
        <v>2.1081233755706336E-3</v>
      </c>
      <c r="J22" s="800"/>
      <c r="K22" s="17"/>
      <c r="L22" s="17"/>
      <c r="M22" s="17"/>
      <c r="N22" s="17"/>
      <c r="O22" s="17"/>
    </row>
    <row r="23" spans="1:15" ht="30.75" customHeight="1">
      <c r="A23" s="799" t="s">
        <v>677</v>
      </c>
      <c r="B23" s="114">
        <v>0</v>
      </c>
      <c r="C23" s="114">
        <v>0</v>
      </c>
      <c r="D23" s="114">
        <v>0</v>
      </c>
      <c r="E23" s="114">
        <v>0</v>
      </c>
      <c r="F23" s="114">
        <v>0</v>
      </c>
      <c r="G23" s="114">
        <v>0</v>
      </c>
      <c r="H23" s="114">
        <v>0</v>
      </c>
      <c r="I23" s="115">
        <v>0</v>
      </c>
      <c r="J23" s="290"/>
      <c r="K23" s="17"/>
      <c r="L23" s="17"/>
      <c r="M23" s="17"/>
      <c r="N23" s="17"/>
      <c r="O23" s="17"/>
    </row>
    <row r="24" spans="1:15" ht="30.75" customHeight="1">
      <c r="A24" s="799" t="s">
        <v>678</v>
      </c>
      <c r="B24" s="114">
        <v>0</v>
      </c>
      <c r="C24" s="114">
        <v>0</v>
      </c>
      <c r="D24" s="114">
        <v>14.66633</v>
      </c>
      <c r="E24" s="114">
        <v>0</v>
      </c>
      <c r="F24" s="114">
        <v>0</v>
      </c>
      <c r="G24" s="114">
        <v>0</v>
      </c>
      <c r="H24" s="114">
        <v>14.66633</v>
      </c>
      <c r="I24" s="115">
        <v>5.3058789150306187E-6</v>
      </c>
      <c r="J24" s="290"/>
      <c r="K24" s="17"/>
      <c r="L24" s="17"/>
      <c r="M24" s="17"/>
      <c r="N24" s="17"/>
      <c r="O24" s="17"/>
    </row>
    <row r="25" spans="1:15" ht="30.75" customHeight="1">
      <c r="A25" s="799" t="s">
        <v>679</v>
      </c>
      <c r="B25" s="114">
        <v>0</v>
      </c>
      <c r="C25" s="114">
        <v>0</v>
      </c>
      <c r="D25" s="114">
        <v>0</v>
      </c>
      <c r="E25" s="114">
        <v>0</v>
      </c>
      <c r="F25" s="114">
        <v>0</v>
      </c>
      <c r="G25" s="114">
        <v>0</v>
      </c>
      <c r="H25" s="114">
        <v>0</v>
      </c>
      <c r="I25" s="115">
        <v>0</v>
      </c>
      <c r="J25" s="290"/>
      <c r="K25" s="17"/>
      <c r="L25" s="17"/>
      <c r="M25" s="17"/>
      <c r="N25" s="17"/>
      <c r="O25" s="17"/>
    </row>
    <row r="26" spans="1:15" ht="30.75" customHeight="1">
      <c r="A26" s="799" t="s">
        <v>680</v>
      </c>
      <c r="B26" s="114">
        <v>0</v>
      </c>
      <c r="C26" s="114">
        <v>0</v>
      </c>
      <c r="D26" s="114">
        <v>0</v>
      </c>
      <c r="E26" s="114">
        <v>0</v>
      </c>
      <c r="F26" s="114">
        <v>0</v>
      </c>
      <c r="G26" s="114">
        <v>0</v>
      </c>
      <c r="H26" s="114">
        <v>0</v>
      </c>
      <c r="I26" s="115">
        <v>0</v>
      </c>
      <c r="J26" s="290"/>
      <c r="K26" s="17"/>
      <c r="L26" s="17"/>
      <c r="M26" s="17"/>
      <c r="N26" s="17"/>
      <c r="O26" s="17"/>
    </row>
    <row r="27" spans="1:15" ht="30.75" customHeight="1">
      <c r="A27" s="438" t="s">
        <v>681</v>
      </c>
      <c r="B27" s="114">
        <v>0</v>
      </c>
      <c r="C27" s="114">
        <v>0</v>
      </c>
      <c r="D27" s="114">
        <v>0</v>
      </c>
      <c r="E27" s="114">
        <v>0</v>
      </c>
      <c r="F27" s="114">
        <v>0</v>
      </c>
      <c r="G27" s="114">
        <v>0</v>
      </c>
      <c r="H27" s="114">
        <v>0</v>
      </c>
      <c r="I27" s="115">
        <v>0</v>
      </c>
      <c r="J27" s="290"/>
      <c r="K27" s="17"/>
      <c r="L27" s="17"/>
      <c r="M27" s="17"/>
      <c r="N27" s="17"/>
      <c r="O27" s="17"/>
    </row>
    <row r="28" spans="1:15" ht="27" customHeight="1">
      <c r="A28" s="799" t="s">
        <v>682</v>
      </c>
      <c r="B28" s="114">
        <v>3674.48099</v>
      </c>
      <c r="C28" s="114">
        <v>1325.4554499999999</v>
      </c>
      <c r="D28" s="114">
        <v>0</v>
      </c>
      <c r="E28" s="114">
        <v>286.10867999999999</v>
      </c>
      <c r="F28" s="114">
        <v>526.49146999999994</v>
      </c>
      <c r="G28" s="114">
        <v>0</v>
      </c>
      <c r="H28" s="114">
        <v>5812.5365899999997</v>
      </c>
      <c r="I28" s="115">
        <v>2.1028174966556032E-3</v>
      </c>
      <c r="J28" s="290"/>
      <c r="K28" s="17"/>
      <c r="L28" s="17"/>
      <c r="M28" s="17"/>
      <c r="N28" s="17"/>
      <c r="O28" s="17"/>
    </row>
    <row r="29" spans="1:15" s="34" customFormat="1" ht="30.75" customHeight="1">
      <c r="A29" s="799" t="s">
        <v>199</v>
      </c>
      <c r="B29" s="114">
        <v>227.58541</v>
      </c>
      <c r="C29" s="114">
        <v>1469.9264900000001</v>
      </c>
      <c r="D29" s="114">
        <v>4628.4588899999999</v>
      </c>
      <c r="E29" s="114">
        <v>1251.6045300000001</v>
      </c>
      <c r="F29" s="114">
        <v>4874.7053499999993</v>
      </c>
      <c r="G29" s="114">
        <v>3336.2652699999999</v>
      </c>
      <c r="H29" s="114">
        <v>15788.54594</v>
      </c>
      <c r="I29" s="115">
        <v>5.71186609070151E-3</v>
      </c>
      <c r="J29" s="800"/>
      <c r="K29" s="17"/>
      <c r="L29" s="17"/>
      <c r="M29" s="17"/>
      <c r="N29" s="17"/>
      <c r="O29" s="17"/>
    </row>
    <row r="30" spans="1:15" ht="30.75" customHeight="1">
      <c r="A30" s="799" t="s">
        <v>683</v>
      </c>
      <c r="B30" s="114">
        <v>0</v>
      </c>
      <c r="C30" s="114">
        <v>0</v>
      </c>
      <c r="D30" s="114">
        <v>0</v>
      </c>
      <c r="E30" s="114">
        <v>0</v>
      </c>
      <c r="F30" s="114">
        <v>0</v>
      </c>
      <c r="G30" s="114">
        <v>0</v>
      </c>
      <c r="H30" s="114">
        <v>0</v>
      </c>
      <c r="I30" s="115">
        <v>0</v>
      </c>
      <c r="J30" s="290"/>
      <c r="K30" s="17"/>
      <c r="L30" s="17"/>
      <c r="M30" s="17"/>
      <c r="N30" s="17"/>
      <c r="O30" s="17"/>
    </row>
    <row r="31" spans="1:15" ht="30.75" customHeight="1">
      <c r="A31" s="799" t="s">
        <v>684</v>
      </c>
      <c r="B31" s="114">
        <v>227.58541</v>
      </c>
      <c r="C31" s="114">
        <v>1469.9264900000001</v>
      </c>
      <c r="D31" s="114">
        <v>4628.4588899999999</v>
      </c>
      <c r="E31" s="114">
        <v>1251.6045300000001</v>
      </c>
      <c r="F31" s="114">
        <v>4874.7053499999993</v>
      </c>
      <c r="G31" s="114">
        <v>3336.2652699999999</v>
      </c>
      <c r="H31" s="114">
        <v>15788.54594</v>
      </c>
      <c r="I31" s="115">
        <v>5.71186609070151E-3</v>
      </c>
      <c r="J31" s="290"/>
      <c r="K31" s="17"/>
      <c r="L31" s="17"/>
      <c r="M31" s="17"/>
      <c r="N31" s="17"/>
      <c r="O31" s="17"/>
    </row>
    <row r="32" spans="1:15" ht="30.75" customHeight="1">
      <c r="A32" s="799" t="s">
        <v>632</v>
      </c>
      <c r="B32" s="114">
        <v>0</v>
      </c>
      <c r="C32" s="114">
        <v>0</v>
      </c>
      <c r="D32" s="114">
        <v>0</v>
      </c>
      <c r="E32" s="114">
        <v>363.17614000000003</v>
      </c>
      <c r="F32" s="114">
        <v>0</v>
      </c>
      <c r="G32" s="114">
        <v>0</v>
      </c>
      <c r="H32" s="114">
        <v>363.17614000000003</v>
      </c>
      <c r="I32" s="115">
        <v>1.3138724027539326E-4</v>
      </c>
      <c r="J32" s="290"/>
      <c r="K32" s="17"/>
      <c r="L32" s="17"/>
      <c r="M32" s="17"/>
      <c r="N32" s="17"/>
      <c r="O32" s="17"/>
    </row>
    <row r="33" spans="1:15" ht="30.75" customHeight="1">
      <c r="A33" s="799" t="s">
        <v>633</v>
      </c>
      <c r="B33" s="114">
        <v>0</v>
      </c>
      <c r="C33" s="114">
        <v>0</v>
      </c>
      <c r="D33" s="114">
        <v>0</v>
      </c>
      <c r="E33" s="114">
        <v>0</v>
      </c>
      <c r="F33" s="114">
        <v>0</v>
      </c>
      <c r="G33" s="114">
        <v>0</v>
      </c>
      <c r="H33" s="114">
        <v>0</v>
      </c>
      <c r="I33" s="115">
        <v>0</v>
      </c>
      <c r="J33" s="290"/>
      <c r="K33" s="17"/>
      <c r="L33" s="17"/>
      <c r="M33" s="17"/>
      <c r="N33" s="17"/>
      <c r="O33" s="17"/>
    </row>
    <row r="34" spans="1:15" s="34" customFormat="1" ht="30.75" customHeight="1">
      <c r="A34" s="799" t="s">
        <v>634</v>
      </c>
      <c r="B34" s="114">
        <v>0</v>
      </c>
      <c r="C34" s="114">
        <v>0</v>
      </c>
      <c r="D34" s="114">
        <v>0</v>
      </c>
      <c r="E34" s="114">
        <v>0</v>
      </c>
      <c r="F34" s="114">
        <v>0</v>
      </c>
      <c r="G34" s="114">
        <v>0</v>
      </c>
      <c r="H34" s="114">
        <v>0</v>
      </c>
      <c r="I34" s="115">
        <v>0</v>
      </c>
      <c r="J34" s="800"/>
      <c r="K34" s="17"/>
      <c r="L34" s="17"/>
      <c r="M34" s="17"/>
      <c r="N34" s="17"/>
      <c r="O34" s="17"/>
    </row>
    <row r="35" spans="1:15" ht="30.75" customHeight="1">
      <c r="A35" s="799" t="s">
        <v>635</v>
      </c>
      <c r="B35" s="114">
        <v>0</v>
      </c>
      <c r="C35" s="114">
        <v>0</v>
      </c>
      <c r="D35" s="114">
        <v>0</v>
      </c>
      <c r="E35" s="114">
        <v>363.17614000000003</v>
      </c>
      <c r="F35" s="114">
        <v>0</v>
      </c>
      <c r="G35" s="114">
        <v>0</v>
      </c>
      <c r="H35" s="114">
        <v>363.17614000000003</v>
      </c>
      <c r="I35" s="115">
        <v>1.3138724027539326E-4</v>
      </c>
      <c r="J35" s="290"/>
      <c r="K35" s="17"/>
      <c r="L35" s="17"/>
      <c r="M35" s="17"/>
      <c r="N35" s="17"/>
      <c r="O35" s="17"/>
    </row>
    <row r="36" spans="1:15" ht="30.75" customHeight="1">
      <c r="A36" s="799" t="s">
        <v>636</v>
      </c>
      <c r="B36" s="114">
        <v>0</v>
      </c>
      <c r="C36" s="114">
        <v>0</v>
      </c>
      <c r="D36" s="114">
        <v>0</v>
      </c>
      <c r="E36" s="114">
        <v>0</v>
      </c>
      <c r="F36" s="114">
        <v>0</v>
      </c>
      <c r="G36" s="114">
        <v>0</v>
      </c>
      <c r="H36" s="114">
        <v>0</v>
      </c>
      <c r="I36" s="115">
        <v>0</v>
      </c>
      <c r="J36" s="290"/>
      <c r="K36" s="17"/>
      <c r="L36" s="17"/>
      <c r="M36" s="17"/>
      <c r="N36" s="17"/>
      <c r="O36" s="17"/>
    </row>
    <row r="37" spans="1:15" ht="30.75" customHeight="1">
      <c r="A37" s="799" t="s">
        <v>637</v>
      </c>
      <c r="B37" s="114">
        <v>0</v>
      </c>
      <c r="C37" s="114">
        <v>0</v>
      </c>
      <c r="D37" s="114">
        <v>0</v>
      </c>
      <c r="E37" s="114">
        <v>0</v>
      </c>
      <c r="F37" s="114">
        <v>0</v>
      </c>
      <c r="G37" s="114">
        <v>0</v>
      </c>
      <c r="H37" s="114">
        <v>0</v>
      </c>
      <c r="I37" s="115">
        <v>0</v>
      </c>
      <c r="J37" s="290"/>
      <c r="K37" s="17"/>
      <c r="L37" s="17"/>
      <c r="M37" s="17"/>
      <c r="N37" s="17"/>
      <c r="O37" s="17"/>
    </row>
    <row r="38" spans="1:15" ht="30.75" customHeight="1">
      <c r="A38" s="799" t="s">
        <v>638</v>
      </c>
      <c r="B38" s="114">
        <v>0</v>
      </c>
      <c r="C38" s="114">
        <v>0</v>
      </c>
      <c r="D38" s="114">
        <v>0</v>
      </c>
      <c r="E38" s="114">
        <v>0</v>
      </c>
      <c r="F38" s="114">
        <v>0</v>
      </c>
      <c r="G38" s="114">
        <v>0</v>
      </c>
      <c r="H38" s="114">
        <v>0</v>
      </c>
      <c r="I38" s="115">
        <v>0</v>
      </c>
      <c r="J38" s="290"/>
      <c r="K38" s="17"/>
      <c r="L38" s="17"/>
      <c r="M38" s="17"/>
      <c r="N38" s="17"/>
      <c r="O38" s="17"/>
    </row>
    <row r="39" spans="1:15" s="34" customFormat="1" ht="30.75" customHeight="1">
      <c r="A39" s="799" t="s">
        <v>639</v>
      </c>
      <c r="B39" s="114">
        <v>0</v>
      </c>
      <c r="C39" s="114">
        <v>0</v>
      </c>
      <c r="D39" s="114">
        <v>0</v>
      </c>
      <c r="E39" s="114">
        <v>0</v>
      </c>
      <c r="F39" s="114">
        <v>0</v>
      </c>
      <c r="G39" s="114">
        <v>0</v>
      </c>
      <c r="H39" s="114">
        <v>0</v>
      </c>
      <c r="I39" s="115">
        <v>0</v>
      </c>
      <c r="J39" s="800"/>
      <c r="K39" s="17"/>
      <c r="L39" s="17"/>
      <c r="M39" s="17"/>
      <c r="N39" s="17"/>
      <c r="O39" s="17"/>
    </row>
    <row r="40" spans="1:15" ht="27" customHeight="1">
      <c r="A40" s="799" t="s">
        <v>640</v>
      </c>
      <c r="B40" s="114">
        <v>0</v>
      </c>
      <c r="C40" s="114">
        <v>0</v>
      </c>
      <c r="D40" s="114">
        <v>0</v>
      </c>
      <c r="E40" s="114">
        <v>0</v>
      </c>
      <c r="F40" s="114">
        <v>0</v>
      </c>
      <c r="G40" s="114">
        <v>0</v>
      </c>
      <c r="H40" s="114">
        <v>0</v>
      </c>
      <c r="I40" s="115">
        <v>0</v>
      </c>
      <c r="J40" s="290"/>
      <c r="K40" s="17"/>
      <c r="L40" s="17"/>
      <c r="M40" s="17"/>
      <c r="N40" s="17"/>
      <c r="O40" s="17"/>
    </row>
    <row r="41" spans="1:15" ht="27" customHeight="1">
      <c r="A41" s="801" t="s">
        <v>641</v>
      </c>
      <c r="B41" s="114">
        <v>0</v>
      </c>
      <c r="C41" s="114">
        <v>0</v>
      </c>
      <c r="D41" s="114">
        <v>0</v>
      </c>
      <c r="E41" s="114">
        <v>0</v>
      </c>
      <c r="F41" s="114">
        <v>0</v>
      </c>
      <c r="G41" s="114">
        <v>0</v>
      </c>
      <c r="H41" s="114">
        <v>0</v>
      </c>
      <c r="I41" s="115">
        <v>0</v>
      </c>
      <c r="J41" s="290"/>
      <c r="K41" s="17"/>
      <c r="L41" s="17"/>
      <c r="M41" s="17"/>
      <c r="N41" s="17"/>
      <c r="O41" s="17"/>
    </row>
    <row r="42" spans="1:15" s="7" customFormat="1" ht="27" customHeight="1">
      <c r="A42" s="802" t="s">
        <v>936</v>
      </c>
      <c r="B42" s="114">
        <v>1759879.1669100001</v>
      </c>
      <c r="C42" s="114">
        <v>624133.10846999998</v>
      </c>
      <c r="D42" s="114">
        <v>216676.79730000001</v>
      </c>
      <c r="E42" s="114">
        <v>64531.266219999998</v>
      </c>
      <c r="F42" s="114">
        <v>48868.022799999999</v>
      </c>
      <c r="G42" s="114">
        <v>49216.069940000001</v>
      </c>
      <c r="H42" s="114">
        <v>2763304.4316400001</v>
      </c>
      <c r="I42" s="115">
        <v>0.99968831463967767</v>
      </c>
      <c r="J42" s="301"/>
      <c r="K42" s="54"/>
      <c r="L42" s="54"/>
      <c r="M42" s="54"/>
      <c r="N42" s="54"/>
      <c r="O42" s="54"/>
    </row>
    <row r="43" spans="1:15" s="306" customFormat="1" ht="37.5" customHeight="1">
      <c r="A43" s="803" t="s">
        <v>685</v>
      </c>
      <c r="B43" s="139">
        <v>0</v>
      </c>
      <c r="C43" s="139">
        <v>255.71218999999999</v>
      </c>
      <c r="D43" s="139">
        <v>0</v>
      </c>
      <c r="E43" s="139">
        <v>605.83788000000004</v>
      </c>
      <c r="F43" s="139">
        <v>0</v>
      </c>
      <c r="G43" s="139">
        <v>0</v>
      </c>
      <c r="H43" s="139">
        <v>861.55007000000001</v>
      </c>
      <c r="I43" s="459">
        <v>3.1168536032232696E-4</v>
      </c>
      <c r="J43" s="303"/>
      <c r="K43" s="304"/>
      <c r="L43" s="305"/>
      <c r="M43" s="305"/>
      <c r="N43" s="305"/>
      <c r="O43" s="305"/>
    </row>
    <row r="44" spans="1:15" s="140" customFormat="1" ht="27" customHeight="1">
      <c r="A44" s="804" t="s">
        <v>10</v>
      </c>
      <c r="B44" s="661">
        <v>1759879.1669100001</v>
      </c>
      <c r="C44" s="661">
        <v>624388.82065999997</v>
      </c>
      <c r="D44" s="661">
        <v>216676.79730000001</v>
      </c>
      <c r="E44" s="661">
        <v>65137.104100000004</v>
      </c>
      <c r="F44" s="661">
        <v>48868.022799999999</v>
      </c>
      <c r="G44" s="661">
        <v>49216.069940000001</v>
      </c>
      <c r="H44" s="661">
        <v>2764165.98171</v>
      </c>
      <c r="I44" s="703">
        <v>1</v>
      </c>
      <c r="J44" s="308"/>
      <c r="K44" s="248"/>
      <c r="L44" s="248"/>
      <c r="M44" s="248"/>
      <c r="N44" s="248"/>
      <c r="O44" s="248"/>
    </row>
    <row r="45" spans="1:15" ht="27" customHeight="1">
      <c r="A45" s="802" t="s">
        <v>201</v>
      </c>
      <c r="B45" s="115">
        <v>0.63667637130143817</v>
      </c>
      <c r="C45" s="115">
        <v>0.22588687683426789</v>
      </c>
      <c r="D45" s="115">
        <v>7.8387766412622198E-2</v>
      </c>
      <c r="E45" s="115">
        <v>2.3564830958415942E-2</v>
      </c>
      <c r="F45" s="115">
        <v>1.7679120256652858E-2</v>
      </c>
      <c r="G45" s="115">
        <v>1.780503423660304E-2</v>
      </c>
      <c r="H45" s="115">
        <v>1</v>
      </c>
      <c r="I45" s="115"/>
      <c r="J45" s="274"/>
      <c r="K45" s="17"/>
      <c r="L45" s="17"/>
      <c r="M45" s="17"/>
      <c r="N45" s="17"/>
      <c r="O45" s="17"/>
    </row>
    <row r="46" spans="1:15" ht="9" customHeight="1" thickBot="1">
      <c r="A46" s="780"/>
      <c r="B46" s="465"/>
      <c r="C46" s="145"/>
      <c r="D46" s="145"/>
      <c r="E46" s="145"/>
      <c r="F46" s="145"/>
      <c r="G46" s="466"/>
      <c r="H46" s="466"/>
      <c r="I46" s="640"/>
      <c r="J46" s="274"/>
      <c r="K46" s="17"/>
      <c r="L46" s="17"/>
      <c r="M46" s="17"/>
      <c r="N46" s="17"/>
      <c r="O46" s="17"/>
    </row>
    <row r="47" spans="1:15" ht="17.25" customHeight="1" thickTop="1">
      <c r="A47" s="541" t="s">
        <v>735</v>
      </c>
      <c r="C47" s="18"/>
      <c r="D47" s="18"/>
      <c r="E47" s="18"/>
      <c r="F47" s="18"/>
      <c r="G47" s="460"/>
      <c r="H47" s="460"/>
      <c r="I47" s="148"/>
      <c r="J47" s="274"/>
      <c r="K47" s="17"/>
      <c r="L47" s="17"/>
      <c r="M47" s="17"/>
      <c r="N47" s="17"/>
      <c r="O47" s="17"/>
    </row>
    <row r="48" spans="1:15">
      <c r="A48" s="541" t="s">
        <v>642</v>
      </c>
      <c r="C48" s="18"/>
      <c r="D48" s="18"/>
      <c r="E48" s="18"/>
      <c r="F48" s="18"/>
      <c r="G48" s="460"/>
      <c r="H48" s="460"/>
      <c r="I48" s="148"/>
      <c r="J48" s="274"/>
      <c r="K48" s="17"/>
      <c r="L48" s="17"/>
      <c r="M48" s="17"/>
      <c r="N48" s="17"/>
      <c r="O48" s="17"/>
    </row>
    <row r="49" spans="1:15">
      <c r="A49" s="541" t="s">
        <v>643</v>
      </c>
      <c r="B49" s="468"/>
      <c r="C49" s="18"/>
      <c r="D49" s="18"/>
      <c r="E49" s="18"/>
      <c r="F49" s="18"/>
      <c r="G49" s="460"/>
      <c r="H49" s="460"/>
      <c r="I49" s="148"/>
      <c r="J49" s="274"/>
      <c r="K49" s="17"/>
      <c r="L49" s="17"/>
      <c r="M49" s="17"/>
      <c r="N49" s="17"/>
      <c r="O49" s="17"/>
    </row>
    <row r="50" spans="1:15" ht="9" customHeight="1">
      <c r="A50" s="470"/>
      <c r="B50" s="468"/>
      <c r="C50" s="18"/>
      <c r="D50" s="18"/>
      <c r="E50" s="18"/>
      <c r="F50" s="18"/>
      <c r="G50" s="460"/>
      <c r="H50" s="460"/>
      <c r="I50" s="148"/>
      <c r="J50" s="274"/>
      <c r="K50" s="17"/>
      <c r="L50" s="17"/>
      <c r="M50" s="17"/>
      <c r="N50" s="17"/>
      <c r="O50" s="17"/>
    </row>
    <row r="51" spans="1:15" ht="9" customHeight="1">
      <c r="A51" s="470"/>
      <c r="B51" s="468"/>
      <c r="C51" s="18"/>
      <c r="D51" s="18"/>
      <c r="E51" s="18"/>
      <c r="F51" s="18"/>
      <c r="G51" s="460"/>
      <c r="H51" s="460"/>
      <c r="I51" s="148"/>
      <c r="J51" s="274"/>
      <c r="K51" s="17"/>
      <c r="L51" s="17"/>
      <c r="M51" s="17"/>
      <c r="N51" s="17"/>
      <c r="O51" s="17"/>
    </row>
    <row r="52" spans="1:15" ht="9" customHeight="1">
      <c r="A52" s="126"/>
      <c r="B52" s="468"/>
      <c r="C52" s="18"/>
      <c r="D52" s="18"/>
      <c r="E52" s="18"/>
      <c r="F52" s="18"/>
      <c r="G52" s="460"/>
      <c r="H52" s="460"/>
      <c r="I52" s="148"/>
      <c r="J52" s="274"/>
      <c r="K52" s="17"/>
      <c r="L52" s="17"/>
      <c r="M52" s="17"/>
      <c r="N52" s="17"/>
      <c r="O52" s="17"/>
    </row>
    <row r="53" spans="1:15" ht="9" customHeight="1">
      <c r="A53" s="470"/>
      <c r="B53" s="468"/>
      <c r="C53" s="18"/>
      <c r="D53" s="18"/>
      <c r="E53" s="18"/>
      <c r="F53" s="18"/>
      <c r="G53" s="460"/>
      <c r="H53" s="460"/>
      <c r="I53" s="148"/>
      <c r="J53" s="274"/>
      <c r="K53" s="17"/>
      <c r="L53" s="17"/>
      <c r="M53" s="17"/>
      <c r="N53" s="17"/>
      <c r="O53" s="17"/>
    </row>
    <row r="54" spans="1:15" ht="9" customHeight="1">
      <c r="A54" s="470"/>
      <c r="B54" s="468"/>
      <c r="C54" s="18"/>
      <c r="D54" s="18"/>
      <c r="E54" s="18"/>
      <c r="F54" s="18"/>
      <c r="G54" s="460"/>
      <c r="H54" s="460"/>
      <c r="I54" s="148"/>
      <c r="J54" s="274"/>
      <c r="K54" s="17"/>
      <c r="L54" s="17"/>
      <c r="M54" s="17"/>
      <c r="N54" s="17"/>
      <c r="O54" s="17"/>
    </row>
    <row r="55" spans="1:15" ht="9" customHeight="1">
      <c r="A55" s="470"/>
      <c r="B55" s="468"/>
      <c r="C55" s="18"/>
      <c r="D55" s="18"/>
      <c r="E55" s="18"/>
      <c r="F55" s="18"/>
      <c r="G55" s="460"/>
      <c r="H55" s="460"/>
      <c r="I55" s="148"/>
      <c r="J55" s="274"/>
      <c r="K55" s="17"/>
      <c r="L55" s="17"/>
      <c r="M55" s="17"/>
      <c r="N55" s="17"/>
      <c r="O55" s="17"/>
    </row>
    <row r="56" spans="1:15" ht="9" customHeight="1">
      <c r="A56" s="470"/>
      <c r="C56" s="18"/>
      <c r="D56" s="18"/>
      <c r="E56" s="18"/>
      <c r="F56" s="18"/>
      <c r="G56" s="460"/>
      <c r="H56" s="460"/>
      <c r="I56" s="148"/>
      <c r="J56" s="274"/>
      <c r="K56" s="17"/>
      <c r="L56" s="17"/>
      <c r="M56" s="17"/>
      <c r="N56" s="17"/>
      <c r="O56" s="17"/>
    </row>
    <row r="57" spans="1:15" ht="9" customHeight="1">
      <c r="A57" s="470"/>
      <c r="C57" s="18"/>
      <c r="D57" s="18"/>
      <c r="E57" s="18"/>
      <c r="F57" s="18"/>
      <c r="G57" s="460"/>
      <c r="H57" s="460"/>
      <c r="I57" s="148"/>
      <c r="J57" s="274"/>
      <c r="K57" s="17"/>
      <c r="L57" s="17"/>
      <c r="M57" s="17"/>
      <c r="N57" s="17"/>
      <c r="O57" s="17"/>
    </row>
    <row r="58" spans="1:15" ht="9" customHeight="1">
      <c r="A58" s="126"/>
      <c r="C58" s="18"/>
      <c r="D58" s="18"/>
      <c r="E58" s="18"/>
      <c r="F58" s="18"/>
      <c r="G58" s="460"/>
      <c r="H58" s="460"/>
      <c r="I58" s="148"/>
      <c r="J58" s="274"/>
      <c r="K58" s="17"/>
      <c r="L58" s="17"/>
      <c r="M58" s="17"/>
      <c r="N58" s="17"/>
      <c r="O58" s="17"/>
    </row>
    <row r="59" spans="1:15" ht="9" customHeight="1">
      <c r="A59" s="470"/>
      <c r="C59" s="18"/>
      <c r="D59" s="18"/>
      <c r="E59" s="18"/>
      <c r="F59" s="18"/>
      <c r="G59" s="460"/>
      <c r="H59" s="460"/>
      <c r="I59" s="148"/>
      <c r="J59" s="274"/>
      <c r="K59" s="17"/>
      <c r="L59" s="17"/>
      <c r="M59" s="17"/>
      <c r="N59" s="17"/>
      <c r="O59" s="17"/>
    </row>
    <row r="60" spans="1:15" ht="9" customHeight="1">
      <c r="A60" s="470"/>
      <c r="C60" s="18"/>
      <c r="D60" s="18"/>
      <c r="E60" s="18"/>
      <c r="F60" s="18"/>
      <c r="G60" s="460"/>
      <c r="H60" s="460"/>
      <c r="I60" s="148"/>
      <c r="J60" s="274"/>
      <c r="K60" s="17"/>
      <c r="L60" s="17"/>
      <c r="M60" s="17"/>
      <c r="N60" s="17"/>
      <c r="O60" s="17"/>
    </row>
    <row r="61" spans="1:15" ht="9" customHeight="1">
      <c r="A61" s="470"/>
      <c r="C61" s="18"/>
      <c r="D61" s="18"/>
      <c r="E61" s="18"/>
      <c r="F61" s="18"/>
      <c r="G61" s="460"/>
      <c r="H61" s="460"/>
      <c r="I61" s="148"/>
      <c r="J61" s="274"/>
      <c r="K61" s="17"/>
      <c r="L61" s="17"/>
      <c r="M61" s="17"/>
      <c r="N61" s="17"/>
      <c r="O61" s="17"/>
    </row>
    <row r="62" spans="1:15" ht="9" customHeight="1">
      <c r="A62" s="470"/>
      <c r="C62" s="18"/>
      <c r="D62" s="18"/>
      <c r="E62" s="18"/>
      <c r="F62" s="18"/>
      <c r="G62" s="460"/>
      <c r="H62" s="460"/>
      <c r="I62" s="148"/>
      <c r="J62" s="274"/>
      <c r="K62" s="17"/>
      <c r="L62" s="17"/>
      <c r="M62" s="17"/>
      <c r="N62" s="17"/>
      <c r="O62" s="17"/>
    </row>
    <row r="63" spans="1:15" ht="9" customHeight="1">
      <c r="A63" s="470"/>
      <c r="C63" s="18"/>
      <c r="D63" s="18"/>
      <c r="E63" s="18"/>
      <c r="F63" s="18"/>
      <c r="G63" s="460"/>
      <c r="H63" s="460"/>
      <c r="I63" s="148"/>
      <c r="J63" s="274"/>
      <c r="K63" s="17"/>
      <c r="L63" s="17"/>
      <c r="M63" s="17"/>
      <c r="N63" s="17"/>
      <c r="O63" s="17"/>
    </row>
    <row r="64" spans="1:15" ht="9" customHeight="1">
      <c r="A64" s="126"/>
      <c r="C64" s="18"/>
      <c r="D64" s="18"/>
      <c r="E64" s="18"/>
      <c r="F64" s="18"/>
      <c r="G64" s="460"/>
      <c r="H64" s="460"/>
      <c r="I64" s="148"/>
      <c r="J64" s="274"/>
      <c r="K64" s="17"/>
      <c r="L64" s="17"/>
      <c r="M64" s="17"/>
      <c r="N64" s="17"/>
      <c r="O64" s="17"/>
    </row>
    <row r="65" spans="1:15" ht="9" customHeight="1">
      <c r="A65" s="470"/>
      <c r="C65" s="18"/>
      <c r="D65" s="18"/>
      <c r="E65" s="18"/>
      <c r="F65" s="18"/>
      <c r="G65" s="460"/>
      <c r="H65" s="460"/>
      <c r="I65" s="148"/>
      <c r="J65" s="274"/>
      <c r="K65" s="17"/>
      <c r="L65" s="17"/>
      <c r="M65" s="17"/>
      <c r="N65" s="17"/>
      <c r="O65" s="17"/>
    </row>
    <row r="66" spans="1:15" ht="9" customHeight="1">
      <c r="A66" s="470"/>
      <c r="C66" s="18"/>
      <c r="D66" s="18"/>
      <c r="E66" s="18"/>
      <c r="F66" s="18"/>
      <c r="G66" s="460"/>
      <c r="H66" s="460"/>
      <c r="I66" s="148"/>
      <c r="J66" s="274"/>
      <c r="K66" s="17"/>
      <c r="L66" s="17"/>
      <c r="M66" s="17"/>
      <c r="N66" s="17"/>
      <c r="O66" s="17"/>
    </row>
    <row r="67" spans="1:15" ht="9" customHeight="1">
      <c r="A67" s="470"/>
      <c r="C67" s="18"/>
      <c r="D67" s="18"/>
      <c r="E67" s="18"/>
      <c r="F67" s="18"/>
      <c r="G67" s="460"/>
      <c r="H67" s="460"/>
      <c r="I67" s="148"/>
      <c r="J67" s="274"/>
      <c r="K67" s="17"/>
      <c r="L67" s="17"/>
      <c r="M67" s="17"/>
      <c r="N67" s="17"/>
      <c r="O67" s="17"/>
    </row>
    <row r="68" spans="1:15" ht="9" customHeight="1">
      <c r="A68" s="470"/>
      <c r="C68" s="18"/>
      <c r="D68" s="18"/>
      <c r="E68" s="18"/>
      <c r="F68" s="18"/>
      <c r="G68" s="460"/>
      <c r="H68" s="460"/>
      <c r="I68" s="148"/>
      <c r="J68" s="274"/>
      <c r="K68" s="17"/>
      <c r="L68" s="17"/>
      <c r="M68" s="17"/>
      <c r="N68" s="17"/>
      <c r="O68" s="17"/>
    </row>
    <row r="69" spans="1:15" ht="9" customHeight="1">
      <c r="A69" s="126"/>
      <c r="C69" s="18"/>
      <c r="D69" s="18"/>
      <c r="E69" s="18"/>
      <c r="F69" s="18"/>
      <c r="G69" s="460"/>
      <c r="H69" s="460"/>
      <c r="I69" s="148"/>
      <c r="J69" s="274"/>
      <c r="K69" s="17"/>
      <c r="L69" s="17"/>
      <c r="M69" s="17"/>
      <c r="N69" s="17"/>
      <c r="O69" s="17"/>
    </row>
    <row r="70" spans="1:15" ht="9" customHeight="1">
      <c r="A70" s="471"/>
      <c r="C70" s="18"/>
      <c r="D70" s="18"/>
      <c r="E70" s="18"/>
      <c r="F70" s="18"/>
      <c r="G70" s="460"/>
      <c r="H70" s="460"/>
      <c r="I70" s="148"/>
      <c r="J70" s="274"/>
      <c r="K70" s="17"/>
      <c r="L70" s="17"/>
      <c r="M70" s="17"/>
      <c r="N70" s="17"/>
      <c r="O70" s="17"/>
    </row>
    <row r="71" spans="1:15" ht="9" customHeight="1">
      <c r="A71" s="471"/>
      <c r="C71" s="18"/>
      <c r="D71" s="18"/>
      <c r="E71" s="18"/>
      <c r="F71" s="18"/>
      <c r="G71" s="460"/>
      <c r="H71" s="460"/>
      <c r="I71" s="148"/>
      <c r="J71" s="274"/>
      <c r="K71" s="17"/>
      <c r="L71" s="17"/>
      <c r="M71" s="17"/>
      <c r="N71" s="17"/>
      <c r="O71" s="17"/>
    </row>
    <row r="72" spans="1:15" ht="9" customHeight="1">
      <c r="A72" s="471"/>
      <c r="C72" s="18"/>
      <c r="D72" s="18"/>
      <c r="E72" s="18"/>
      <c r="F72" s="18"/>
      <c r="G72" s="460"/>
      <c r="H72" s="460"/>
      <c r="I72" s="148"/>
      <c r="J72" s="274"/>
      <c r="K72" s="17"/>
      <c r="L72" s="17"/>
      <c r="M72" s="17"/>
      <c r="N72" s="17"/>
      <c r="O72" s="17"/>
    </row>
    <row r="73" spans="1:15" ht="9" customHeight="1">
      <c r="A73" s="471"/>
      <c r="C73" s="18"/>
      <c r="D73" s="18"/>
      <c r="E73" s="18"/>
      <c r="F73" s="18"/>
      <c r="G73" s="460"/>
      <c r="H73" s="460"/>
      <c r="I73" s="148"/>
      <c r="J73" s="274"/>
      <c r="K73" s="17"/>
      <c r="L73" s="17"/>
      <c r="M73" s="17"/>
      <c r="N73" s="17"/>
      <c r="O73" s="17"/>
    </row>
    <row r="74" spans="1:15" ht="9" customHeight="1">
      <c r="A74" s="472"/>
      <c r="C74" s="18"/>
      <c r="D74" s="18"/>
      <c r="E74" s="18"/>
      <c r="F74" s="18"/>
      <c r="G74" s="460"/>
      <c r="H74" s="460"/>
      <c r="I74" s="148"/>
      <c r="J74" s="274"/>
      <c r="K74" s="17"/>
      <c r="L74" s="17"/>
      <c r="M74" s="17"/>
      <c r="N74" s="17"/>
      <c r="O74" s="17"/>
    </row>
    <row r="75" spans="1:15" ht="9" customHeight="1">
      <c r="A75" s="472"/>
      <c r="C75" s="18"/>
      <c r="D75" s="18"/>
      <c r="E75" s="18"/>
      <c r="F75" s="18"/>
      <c r="G75" s="460"/>
      <c r="H75" s="460"/>
      <c r="I75" s="148"/>
      <c r="J75" s="274"/>
      <c r="K75" s="17"/>
      <c r="L75" s="17"/>
      <c r="M75" s="17"/>
      <c r="N75" s="17"/>
      <c r="O75" s="17"/>
    </row>
    <row r="76" spans="1:15" ht="9" customHeight="1">
      <c r="A76" s="473"/>
      <c r="C76" s="18"/>
      <c r="D76" s="18"/>
      <c r="E76" s="18"/>
      <c r="F76" s="18"/>
      <c r="G76" s="460"/>
      <c r="H76" s="460"/>
      <c r="I76" s="148"/>
      <c r="J76" s="274"/>
      <c r="K76" s="17"/>
      <c r="L76" s="17"/>
      <c r="M76" s="17"/>
      <c r="N76" s="17"/>
      <c r="O76" s="17"/>
    </row>
    <row r="77" spans="1:15" ht="9" customHeight="1">
      <c r="A77" s="470"/>
      <c r="C77" s="18"/>
      <c r="D77" s="18"/>
      <c r="E77" s="18"/>
      <c r="F77" s="18"/>
      <c r="G77" s="460"/>
      <c r="H77" s="460"/>
      <c r="I77" s="148"/>
      <c r="J77" s="274"/>
      <c r="K77" s="17"/>
      <c r="L77" s="17"/>
      <c r="M77" s="17"/>
      <c r="N77" s="17"/>
      <c r="O77" s="17"/>
    </row>
    <row r="78" spans="1:15" ht="9" customHeight="1">
      <c r="A78" s="470"/>
      <c r="C78" s="18"/>
      <c r="D78" s="18"/>
      <c r="E78" s="18"/>
      <c r="F78" s="18"/>
      <c r="G78" s="460"/>
      <c r="H78" s="460"/>
      <c r="I78" s="148"/>
      <c r="J78" s="274"/>
      <c r="K78" s="17"/>
      <c r="L78" s="17"/>
      <c r="M78" s="17"/>
      <c r="N78" s="17"/>
      <c r="O78" s="17"/>
    </row>
    <row r="79" spans="1:15" ht="9" customHeight="1">
      <c r="A79" s="470"/>
      <c r="C79" s="18"/>
      <c r="D79" s="18"/>
      <c r="E79" s="18"/>
      <c r="F79" s="18"/>
      <c r="G79" s="460"/>
      <c r="H79" s="460"/>
      <c r="I79" s="148"/>
      <c r="J79" s="274"/>
      <c r="K79" s="17"/>
      <c r="L79" s="17"/>
      <c r="M79" s="17"/>
      <c r="N79" s="17"/>
      <c r="O79" s="17"/>
    </row>
    <row r="80" spans="1:15" ht="9" customHeight="1">
      <c r="A80" s="470"/>
      <c r="C80" s="18"/>
      <c r="D80" s="18"/>
      <c r="E80" s="18"/>
      <c r="F80" s="18"/>
      <c r="G80" s="460"/>
      <c r="H80" s="460"/>
      <c r="I80" s="148"/>
      <c r="J80" s="274"/>
      <c r="K80" s="17"/>
      <c r="L80" s="17"/>
      <c r="M80" s="17"/>
      <c r="N80" s="17"/>
      <c r="O80" s="17"/>
    </row>
    <row r="81" spans="1:15" ht="9" customHeight="1">
      <c r="A81" s="471"/>
      <c r="C81" s="18"/>
      <c r="D81" s="18"/>
      <c r="E81" s="18"/>
      <c r="F81" s="18"/>
      <c r="G81" s="460"/>
      <c r="H81" s="460"/>
      <c r="I81" s="148"/>
      <c r="J81" s="274"/>
      <c r="K81" s="17"/>
      <c r="L81" s="17"/>
      <c r="M81" s="17"/>
      <c r="N81" s="17"/>
      <c r="O81" s="17"/>
    </row>
    <row r="82" spans="1:15" ht="9" customHeight="1">
      <c r="A82" s="473"/>
      <c r="C82" s="18"/>
      <c r="D82" s="18"/>
      <c r="E82" s="18"/>
      <c r="F82" s="18"/>
      <c r="G82" s="460"/>
      <c r="H82" s="460"/>
      <c r="I82" s="148"/>
      <c r="J82" s="274"/>
      <c r="K82" s="17"/>
      <c r="L82" s="17"/>
      <c r="M82" s="17"/>
      <c r="N82" s="17"/>
      <c r="O82" s="17"/>
    </row>
    <row r="83" spans="1:15" ht="9" customHeight="1">
      <c r="A83" s="470"/>
      <c r="C83" s="18"/>
      <c r="D83" s="18"/>
      <c r="E83" s="18"/>
      <c r="F83" s="18"/>
      <c r="G83" s="460"/>
      <c r="H83" s="460"/>
      <c r="I83" s="148"/>
      <c r="J83" s="274"/>
      <c r="K83" s="17"/>
      <c r="L83" s="17"/>
      <c r="M83" s="17"/>
      <c r="N83" s="17"/>
      <c r="O83" s="17"/>
    </row>
    <row r="84" spans="1:15" ht="9" customHeight="1">
      <c r="A84" s="470"/>
      <c r="C84" s="18"/>
      <c r="D84" s="18"/>
      <c r="E84" s="18"/>
      <c r="F84" s="18"/>
      <c r="G84" s="460"/>
      <c r="H84" s="460"/>
      <c r="I84" s="148"/>
      <c r="J84" s="274"/>
      <c r="K84" s="17"/>
      <c r="L84" s="17"/>
      <c r="M84" s="17"/>
      <c r="N84" s="17"/>
      <c r="O84" s="17"/>
    </row>
    <row r="85" spans="1:15" ht="9" customHeight="1">
      <c r="A85" s="470"/>
      <c r="C85" s="18"/>
      <c r="D85" s="18"/>
      <c r="E85" s="18"/>
      <c r="F85" s="18"/>
      <c r="G85" s="460"/>
      <c r="H85" s="460"/>
      <c r="I85" s="148"/>
      <c r="J85" s="274"/>
      <c r="K85" s="17"/>
      <c r="L85" s="17"/>
      <c r="M85" s="17"/>
      <c r="N85" s="17"/>
      <c r="O85" s="17"/>
    </row>
    <row r="86" spans="1:15" ht="9" customHeight="1">
      <c r="A86" s="470"/>
      <c r="C86" s="18"/>
      <c r="D86" s="18"/>
      <c r="E86" s="18"/>
      <c r="F86" s="18"/>
      <c r="G86" s="460"/>
      <c r="H86" s="460"/>
      <c r="I86" s="148"/>
      <c r="J86" s="274"/>
      <c r="K86" s="17"/>
      <c r="L86" s="17"/>
      <c r="M86" s="17"/>
      <c r="N86" s="17"/>
      <c r="O86" s="17"/>
    </row>
    <row r="87" spans="1:15" ht="9" customHeight="1">
      <c r="A87" s="471"/>
      <c r="C87" s="18"/>
      <c r="D87" s="18"/>
      <c r="E87" s="18"/>
      <c r="F87" s="18"/>
      <c r="G87" s="460"/>
      <c r="H87" s="460"/>
      <c r="I87" s="148"/>
      <c r="J87" s="274"/>
      <c r="K87" s="17"/>
      <c r="L87" s="17"/>
      <c r="M87" s="17"/>
      <c r="N87" s="17"/>
      <c r="O87" s="17"/>
    </row>
    <row r="88" spans="1:15" ht="9" customHeight="1">
      <c r="A88" s="473"/>
      <c r="C88" s="18"/>
      <c r="D88" s="18"/>
      <c r="E88" s="18"/>
      <c r="F88" s="18"/>
      <c r="G88" s="460"/>
      <c r="H88" s="460"/>
      <c r="I88" s="148"/>
      <c r="J88" s="274"/>
      <c r="K88" s="17"/>
      <c r="L88" s="17"/>
      <c r="M88" s="17"/>
      <c r="N88" s="17"/>
      <c r="O88" s="17"/>
    </row>
    <row r="89" spans="1:15" ht="9" customHeight="1">
      <c r="A89" s="470"/>
      <c r="C89" s="18"/>
      <c r="D89" s="18"/>
      <c r="E89" s="18"/>
      <c r="F89" s="18"/>
      <c r="G89" s="460"/>
      <c r="H89" s="460"/>
      <c r="I89" s="148"/>
      <c r="J89" s="274"/>
      <c r="K89" s="17"/>
      <c r="L89" s="17"/>
      <c r="M89" s="17"/>
      <c r="N89" s="17"/>
      <c r="O89" s="17"/>
    </row>
    <row r="90" spans="1:15" ht="9" customHeight="1">
      <c r="A90" s="470"/>
      <c r="C90" s="18"/>
      <c r="D90" s="18"/>
      <c r="E90" s="18"/>
      <c r="F90" s="18"/>
      <c r="G90" s="460"/>
      <c r="H90" s="460"/>
      <c r="I90" s="148"/>
      <c r="J90" s="274"/>
      <c r="K90" s="17"/>
      <c r="L90" s="17"/>
      <c r="M90" s="17"/>
      <c r="N90" s="17"/>
      <c r="O90" s="17"/>
    </row>
    <row r="91" spans="1:15" ht="9" customHeight="1">
      <c r="A91" s="470"/>
      <c r="C91" s="461"/>
      <c r="D91" s="461"/>
      <c r="E91" s="461"/>
      <c r="F91" s="461"/>
      <c r="I91" s="467"/>
    </row>
    <row r="92" spans="1:15" ht="9" customHeight="1">
      <c r="A92" s="470"/>
      <c r="C92" s="461"/>
      <c r="D92" s="461"/>
      <c r="E92" s="461"/>
      <c r="F92" s="461"/>
      <c r="I92" s="467"/>
    </row>
    <row r="93" spans="1:15" ht="9" customHeight="1">
      <c r="A93" s="470"/>
      <c r="C93" s="461"/>
      <c r="D93" s="461"/>
      <c r="E93" s="461"/>
      <c r="F93" s="461"/>
      <c r="I93" s="467"/>
    </row>
    <row r="94" spans="1:15" ht="9" customHeight="1">
      <c r="A94" s="470"/>
      <c r="C94" s="461"/>
      <c r="D94" s="461"/>
      <c r="E94" s="461"/>
      <c r="F94" s="461"/>
      <c r="I94" s="467"/>
    </row>
    <row r="95" spans="1:15" ht="9" customHeight="1">
      <c r="A95" s="470"/>
      <c r="C95" s="461"/>
      <c r="D95" s="461"/>
      <c r="E95" s="461"/>
      <c r="F95" s="461"/>
      <c r="I95" s="467"/>
    </row>
    <row r="96" spans="1:15" ht="9" customHeight="1">
      <c r="A96" s="470"/>
      <c r="C96" s="461"/>
      <c r="D96" s="461"/>
      <c r="E96" s="461"/>
      <c r="F96" s="461"/>
      <c r="I96" s="467"/>
    </row>
    <row r="97" spans="1:9" ht="9" customHeight="1">
      <c r="A97" s="471"/>
      <c r="C97" s="461"/>
      <c r="D97" s="461"/>
      <c r="E97" s="461"/>
      <c r="F97" s="461"/>
      <c r="I97" s="467"/>
    </row>
    <row r="98" spans="1:9" ht="9" customHeight="1">
      <c r="A98" s="473"/>
      <c r="C98" s="461"/>
      <c r="D98" s="461"/>
      <c r="E98" s="461"/>
      <c r="F98" s="461"/>
      <c r="I98" s="467"/>
    </row>
    <row r="99" spans="1:9" ht="9" customHeight="1">
      <c r="A99" s="470"/>
      <c r="C99" s="461"/>
      <c r="D99" s="461"/>
      <c r="E99" s="461"/>
      <c r="F99" s="461"/>
      <c r="I99" s="467"/>
    </row>
    <row r="100" spans="1:9" ht="9" customHeight="1">
      <c r="A100" s="470"/>
      <c r="C100" s="461"/>
      <c r="D100" s="461"/>
      <c r="E100" s="461"/>
      <c r="F100" s="461"/>
      <c r="I100" s="467"/>
    </row>
    <row r="101" spans="1:9" ht="9" customHeight="1">
      <c r="A101" s="470"/>
      <c r="C101" s="461"/>
      <c r="D101" s="461"/>
      <c r="E101" s="461"/>
      <c r="F101" s="461"/>
      <c r="I101" s="467"/>
    </row>
    <row r="102" spans="1:9" ht="9" customHeight="1">
      <c r="A102" s="470"/>
      <c r="C102" s="461"/>
      <c r="D102" s="461"/>
      <c r="E102" s="461"/>
      <c r="F102" s="461"/>
      <c r="I102" s="467"/>
    </row>
    <row r="103" spans="1:9" ht="9" customHeight="1">
      <c r="A103" s="470"/>
      <c r="C103" s="461"/>
      <c r="D103" s="461"/>
      <c r="E103" s="461"/>
      <c r="F103" s="461"/>
      <c r="I103" s="467"/>
    </row>
    <row r="104" spans="1:9" ht="9" customHeight="1">
      <c r="A104" s="470"/>
      <c r="C104" s="461"/>
      <c r="D104" s="461"/>
      <c r="E104" s="461"/>
      <c r="F104" s="461"/>
      <c r="I104" s="467"/>
    </row>
    <row r="105" spans="1:9" ht="9" customHeight="1">
      <c r="A105" s="470"/>
      <c r="C105" s="461"/>
      <c r="D105" s="461"/>
      <c r="E105" s="461"/>
      <c r="F105" s="461"/>
      <c r="I105" s="467"/>
    </row>
    <row r="106" spans="1:9" ht="9" customHeight="1">
      <c r="A106" s="470"/>
      <c r="C106" s="461"/>
      <c r="D106" s="461"/>
      <c r="E106" s="461"/>
      <c r="F106" s="461"/>
      <c r="I106" s="467"/>
    </row>
    <row r="107" spans="1:9" ht="9" customHeight="1">
      <c r="A107" s="470"/>
      <c r="C107" s="461"/>
      <c r="D107" s="461"/>
      <c r="E107" s="461"/>
      <c r="F107" s="461"/>
      <c r="I107" s="467"/>
    </row>
    <row r="108" spans="1:9" ht="9" customHeight="1">
      <c r="A108" s="473"/>
      <c r="C108" s="461"/>
      <c r="D108" s="461"/>
      <c r="E108" s="461"/>
      <c r="F108" s="461"/>
      <c r="I108" s="467"/>
    </row>
    <row r="109" spans="1:9" ht="9" customHeight="1">
      <c r="A109" s="470"/>
      <c r="C109" s="461"/>
      <c r="D109" s="461"/>
      <c r="E109" s="461"/>
      <c r="F109" s="461"/>
      <c r="I109" s="467"/>
    </row>
    <row r="110" spans="1:9" ht="9" customHeight="1">
      <c r="A110" s="470"/>
      <c r="C110" s="461"/>
      <c r="D110" s="461"/>
      <c r="E110" s="461"/>
      <c r="F110" s="461"/>
      <c r="I110" s="467"/>
    </row>
    <row r="111" spans="1:9" ht="9" customHeight="1">
      <c r="A111" s="470"/>
      <c r="C111" s="461"/>
      <c r="D111" s="461"/>
      <c r="E111" s="461"/>
      <c r="F111" s="461"/>
      <c r="I111" s="467"/>
    </row>
    <row r="112" spans="1:9">
      <c r="A112" s="474"/>
      <c r="C112" s="461"/>
      <c r="D112" s="461"/>
      <c r="E112" s="461"/>
      <c r="F112" s="461"/>
      <c r="I112" s="467"/>
    </row>
    <row r="113" spans="1:9">
      <c r="A113" s="474"/>
      <c r="C113" s="461"/>
      <c r="D113" s="461"/>
      <c r="E113" s="461"/>
      <c r="F113" s="461"/>
      <c r="I113" s="467"/>
    </row>
    <row r="114" spans="1:9">
      <c r="A114" s="474"/>
      <c r="C114" s="461"/>
      <c r="D114" s="461"/>
      <c r="E114" s="461"/>
      <c r="F114" s="461"/>
      <c r="I114" s="467"/>
    </row>
    <row r="115" spans="1:9">
      <c r="A115" s="474"/>
      <c r="C115" s="461"/>
      <c r="D115" s="461"/>
      <c r="E115" s="461"/>
      <c r="F115" s="461"/>
      <c r="I115" s="467"/>
    </row>
    <row r="116" spans="1:9">
      <c r="A116" s="474"/>
      <c r="C116" s="461"/>
      <c r="D116" s="461"/>
      <c r="E116" s="461"/>
      <c r="F116" s="461"/>
      <c r="I116" s="467"/>
    </row>
    <row r="117" spans="1:9">
      <c r="A117" s="474"/>
      <c r="C117" s="461"/>
      <c r="D117" s="461"/>
      <c r="E117" s="461"/>
      <c r="F117" s="461"/>
      <c r="I117" s="467"/>
    </row>
    <row r="118" spans="1:9">
      <c r="A118" s="474"/>
      <c r="C118" s="461"/>
      <c r="D118" s="461"/>
      <c r="E118" s="461"/>
      <c r="F118" s="461"/>
      <c r="I118" s="467"/>
    </row>
    <row r="119" spans="1:9" ht="15.75">
      <c r="A119" s="131"/>
      <c r="C119" s="461"/>
      <c r="D119" s="461"/>
      <c r="E119" s="461"/>
      <c r="F119" s="461"/>
      <c r="I119" s="467"/>
    </row>
    <row r="120" spans="1:9" ht="15.75">
      <c r="A120" s="131"/>
      <c r="C120" s="461"/>
      <c r="D120" s="461"/>
      <c r="E120" s="461"/>
      <c r="F120" s="461"/>
      <c r="I120" s="467"/>
    </row>
    <row r="121" spans="1:9" ht="15.75">
      <c r="A121" s="131"/>
      <c r="C121" s="461"/>
      <c r="D121" s="461"/>
      <c r="E121" s="461"/>
      <c r="F121" s="461"/>
      <c r="I121" s="467"/>
    </row>
    <row r="122" spans="1:9" ht="15.75">
      <c r="A122" s="131"/>
      <c r="C122" s="461"/>
      <c r="D122" s="461"/>
      <c r="E122" s="461"/>
      <c r="F122" s="461"/>
      <c r="I122" s="467"/>
    </row>
    <row r="123" spans="1:9" ht="15.75">
      <c r="A123" s="131"/>
      <c r="C123" s="461"/>
      <c r="D123" s="461"/>
      <c r="E123" s="461"/>
      <c r="F123" s="461"/>
      <c r="I123" s="467"/>
    </row>
    <row r="124" spans="1:9" ht="15.75">
      <c r="A124" s="131"/>
      <c r="C124" s="461"/>
      <c r="D124" s="461"/>
      <c r="E124" s="461"/>
      <c r="F124" s="461"/>
      <c r="I124" s="467"/>
    </row>
    <row r="125" spans="1:9" ht="15.75">
      <c r="A125" s="131"/>
      <c r="C125" s="461"/>
      <c r="D125" s="461"/>
      <c r="E125" s="461"/>
      <c r="F125" s="461"/>
      <c r="I125" s="467"/>
    </row>
    <row r="126" spans="1:9" ht="15.75">
      <c r="A126" s="131"/>
      <c r="C126" s="461"/>
      <c r="D126" s="461"/>
      <c r="E126" s="461"/>
      <c r="F126" s="461"/>
      <c r="I126" s="467"/>
    </row>
    <row r="127" spans="1:9" ht="15.75">
      <c r="A127" s="131"/>
      <c r="C127" s="461"/>
      <c r="D127" s="461"/>
      <c r="E127" s="461"/>
      <c r="F127" s="461"/>
      <c r="I127" s="467"/>
    </row>
    <row r="128" spans="1:9" ht="15.75">
      <c r="A128" s="131"/>
      <c r="C128" s="461"/>
      <c r="D128" s="461"/>
      <c r="E128" s="461"/>
      <c r="F128" s="461"/>
      <c r="I128" s="467"/>
    </row>
    <row r="129" spans="1:9" ht="15.75">
      <c r="A129" s="131"/>
      <c r="C129" s="461"/>
      <c r="D129" s="461"/>
      <c r="E129" s="461"/>
      <c r="F129" s="461"/>
      <c r="I129" s="467"/>
    </row>
    <row r="130" spans="1:9" ht="15.75">
      <c r="A130" s="131"/>
      <c r="C130" s="461"/>
      <c r="D130" s="461"/>
      <c r="E130" s="461"/>
      <c r="F130" s="461"/>
      <c r="I130" s="467"/>
    </row>
    <row r="131" spans="1:9" ht="15.75">
      <c r="A131" s="131"/>
      <c r="C131" s="461"/>
      <c r="D131" s="461"/>
      <c r="E131" s="461"/>
      <c r="F131" s="461"/>
      <c r="I131" s="467"/>
    </row>
    <row r="132" spans="1:9" ht="15.75">
      <c r="A132" s="131"/>
      <c r="C132" s="461"/>
      <c r="D132" s="461"/>
      <c r="E132" s="461"/>
      <c r="F132" s="461"/>
      <c r="I132" s="467"/>
    </row>
    <row r="133" spans="1:9" ht="15.75">
      <c r="A133" s="131"/>
      <c r="C133" s="461"/>
      <c r="D133" s="461"/>
      <c r="E133" s="461"/>
      <c r="F133" s="461"/>
      <c r="I133" s="467"/>
    </row>
    <row r="134" spans="1:9" ht="15.75">
      <c r="A134" s="131"/>
      <c r="C134" s="461"/>
      <c r="D134" s="461"/>
      <c r="E134" s="461"/>
      <c r="F134" s="461"/>
      <c r="I134" s="467"/>
    </row>
    <row r="135" spans="1:9" ht="15.75">
      <c r="A135" s="131"/>
      <c r="C135" s="461"/>
      <c r="D135" s="461"/>
      <c r="E135" s="461"/>
      <c r="F135" s="461"/>
      <c r="I135" s="467"/>
    </row>
    <row r="136" spans="1:9" ht="15.75">
      <c r="A136" s="131"/>
      <c r="C136" s="461"/>
      <c r="D136" s="461"/>
      <c r="E136" s="461"/>
      <c r="F136" s="461"/>
      <c r="I136" s="467"/>
    </row>
    <row r="137" spans="1:9" ht="15.75">
      <c r="A137" s="131"/>
      <c r="C137" s="461"/>
      <c r="D137" s="461"/>
      <c r="E137" s="461"/>
      <c r="F137" s="461"/>
      <c r="I137" s="467"/>
    </row>
    <row r="138" spans="1:9" ht="15.75">
      <c r="A138" s="131"/>
      <c r="C138" s="461"/>
      <c r="D138" s="461"/>
      <c r="E138" s="461"/>
      <c r="F138" s="461"/>
      <c r="I138" s="467"/>
    </row>
    <row r="139" spans="1:9" ht="15.75">
      <c r="A139" s="131"/>
      <c r="C139" s="461"/>
      <c r="D139" s="461"/>
      <c r="E139" s="461"/>
      <c r="F139" s="461"/>
      <c r="I139" s="467"/>
    </row>
    <row r="140" spans="1:9" ht="15.75">
      <c r="A140" s="131"/>
      <c r="C140" s="461"/>
      <c r="D140" s="461"/>
      <c r="E140" s="461"/>
      <c r="F140" s="461"/>
      <c r="I140" s="467"/>
    </row>
    <row r="141" spans="1:9" ht="15.75">
      <c r="A141" s="131"/>
      <c r="C141" s="461"/>
      <c r="D141" s="461"/>
      <c r="E141" s="461"/>
      <c r="F141" s="461"/>
      <c r="I141" s="467"/>
    </row>
    <row r="142" spans="1:9" ht="15.75">
      <c r="A142" s="131"/>
      <c r="C142" s="461"/>
      <c r="D142" s="461"/>
      <c r="E142" s="461"/>
      <c r="F142" s="461"/>
      <c r="I142" s="467"/>
    </row>
    <row r="143" spans="1:9" ht="15.75">
      <c r="A143" s="131"/>
      <c r="C143" s="461"/>
      <c r="D143" s="461"/>
      <c r="E143" s="461"/>
      <c r="F143" s="461"/>
      <c r="I143" s="467"/>
    </row>
    <row r="144" spans="1:9" ht="15.75">
      <c r="A144" s="131"/>
      <c r="C144" s="461"/>
      <c r="D144" s="461"/>
      <c r="E144" s="461"/>
      <c r="F144" s="461"/>
      <c r="I144" s="467"/>
    </row>
    <row r="145" spans="1:9" ht="15.75">
      <c r="A145" s="131"/>
      <c r="C145" s="461"/>
      <c r="D145" s="461"/>
      <c r="E145" s="461"/>
      <c r="F145" s="461"/>
      <c r="I145" s="467"/>
    </row>
    <row r="146" spans="1:9" ht="15.75">
      <c r="A146" s="131"/>
      <c r="C146" s="461"/>
      <c r="D146" s="461"/>
      <c r="E146" s="461"/>
      <c r="F146" s="461"/>
      <c r="I146" s="467"/>
    </row>
    <row r="147" spans="1:9" ht="15.75">
      <c r="A147" s="131"/>
      <c r="C147" s="461"/>
      <c r="D147" s="461"/>
      <c r="E147" s="461"/>
      <c r="F147" s="461"/>
      <c r="I147" s="467"/>
    </row>
    <row r="148" spans="1:9" ht="15.75">
      <c r="A148" s="131"/>
      <c r="C148" s="461"/>
      <c r="D148" s="461"/>
      <c r="E148" s="461"/>
      <c r="F148" s="461"/>
      <c r="I148" s="467"/>
    </row>
    <row r="149" spans="1:9" ht="15.75">
      <c r="A149" s="131"/>
      <c r="C149" s="461"/>
      <c r="D149" s="461"/>
      <c r="E149" s="461"/>
      <c r="F149" s="461"/>
      <c r="I149" s="467"/>
    </row>
    <row r="150" spans="1:9" ht="15.75">
      <c r="A150" s="131"/>
      <c r="C150" s="461"/>
      <c r="D150" s="461"/>
      <c r="E150" s="461"/>
      <c r="F150" s="461"/>
      <c r="I150" s="467"/>
    </row>
    <row r="151" spans="1:9" ht="15.75">
      <c r="A151" s="131"/>
      <c r="C151" s="461"/>
      <c r="D151" s="461"/>
      <c r="E151" s="461"/>
      <c r="F151" s="461"/>
      <c r="I151" s="467"/>
    </row>
    <row r="152" spans="1:9" ht="15.75">
      <c r="A152" s="131"/>
      <c r="C152" s="461"/>
      <c r="D152" s="461"/>
      <c r="E152" s="461"/>
      <c r="F152" s="461"/>
      <c r="I152" s="467"/>
    </row>
    <row r="153" spans="1:9" ht="15.75">
      <c r="A153" s="131"/>
      <c r="C153" s="461"/>
      <c r="D153" s="461"/>
      <c r="E153" s="461"/>
      <c r="F153" s="461"/>
      <c r="I153" s="467"/>
    </row>
    <row r="154" spans="1:9" ht="15.75">
      <c r="A154" s="131"/>
      <c r="C154" s="461"/>
      <c r="D154" s="461"/>
      <c r="E154" s="461"/>
      <c r="F154" s="461"/>
      <c r="I154" s="467"/>
    </row>
    <row r="155" spans="1:9" ht="15.75">
      <c r="A155" s="131"/>
      <c r="C155" s="461"/>
      <c r="D155" s="461"/>
      <c r="E155" s="461"/>
      <c r="F155" s="461"/>
      <c r="I155" s="467"/>
    </row>
    <row r="156" spans="1:9" ht="15.75">
      <c r="A156" s="131"/>
      <c r="C156" s="461"/>
      <c r="D156" s="461"/>
      <c r="E156" s="461"/>
      <c r="F156" s="461"/>
      <c r="I156" s="467"/>
    </row>
    <row r="157" spans="1:9" ht="15.75">
      <c r="A157" s="131"/>
      <c r="C157" s="461"/>
      <c r="D157" s="461"/>
      <c r="E157" s="461"/>
      <c r="F157" s="461"/>
      <c r="I157" s="467"/>
    </row>
    <row r="158" spans="1:9" ht="15.75">
      <c r="A158" s="131"/>
      <c r="C158" s="461"/>
      <c r="D158" s="461"/>
      <c r="E158" s="461"/>
      <c r="F158" s="461"/>
      <c r="I158" s="467"/>
    </row>
    <row r="159" spans="1:9" ht="15.75">
      <c r="A159" s="131"/>
      <c r="C159" s="461"/>
      <c r="D159" s="461"/>
      <c r="E159" s="461"/>
      <c r="F159" s="461"/>
      <c r="I159" s="467"/>
    </row>
    <row r="160" spans="1:9" ht="15.75">
      <c r="A160" s="131"/>
      <c r="C160" s="461"/>
      <c r="D160" s="461"/>
      <c r="E160" s="461"/>
      <c r="F160" s="461"/>
      <c r="I160" s="467"/>
    </row>
    <row r="161" spans="1:9" ht="15.75">
      <c r="A161" s="131"/>
      <c r="C161" s="461"/>
      <c r="D161" s="461"/>
      <c r="E161" s="461"/>
      <c r="F161" s="461"/>
      <c r="I161" s="467"/>
    </row>
    <row r="162" spans="1:9" ht="15.75">
      <c r="A162" s="131"/>
      <c r="C162" s="461"/>
      <c r="D162" s="461"/>
      <c r="E162" s="461"/>
      <c r="F162" s="461"/>
      <c r="I162" s="467"/>
    </row>
    <row r="163" spans="1:9" ht="15.75">
      <c r="A163" s="131"/>
      <c r="C163" s="461"/>
      <c r="D163" s="461"/>
      <c r="E163" s="461"/>
      <c r="F163" s="461"/>
      <c r="I163" s="467"/>
    </row>
    <row r="164" spans="1:9" ht="15.75">
      <c r="A164" s="131"/>
      <c r="C164" s="461"/>
      <c r="D164" s="461"/>
      <c r="E164" s="461"/>
      <c r="F164" s="461"/>
      <c r="I164" s="467"/>
    </row>
    <row r="165" spans="1:9" ht="15.75">
      <c r="A165" s="131"/>
      <c r="C165" s="461"/>
      <c r="D165" s="461"/>
      <c r="E165" s="461"/>
      <c r="F165" s="461"/>
      <c r="I165" s="467"/>
    </row>
    <row r="166" spans="1:9" ht="15.75">
      <c r="A166" s="131"/>
      <c r="C166" s="461"/>
      <c r="D166" s="461"/>
      <c r="E166" s="461"/>
      <c r="F166" s="461"/>
      <c r="I166" s="467"/>
    </row>
    <row r="167" spans="1:9" ht="15.75">
      <c r="A167" s="131"/>
      <c r="C167" s="461"/>
      <c r="D167" s="461"/>
      <c r="E167" s="461"/>
      <c r="F167" s="461"/>
      <c r="I167" s="467"/>
    </row>
    <row r="168" spans="1:9" ht="15.75">
      <c r="A168" s="131"/>
      <c r="C168" s="461"/>
      <c r="D168" s="461"/>
      <c r="E168" s="461"/>
      <c r="F168" s="461"/>
      <c r="I168" s="467"/>
    </row>
    <row r="169" spans="1:9" ht="15.75">
      <c r="A169" s="131"/>
      <c r="C169" s="461"/>
      <c r="D169" s="461"/>
      <c r="E169" s="461"/>
      <c r="F169" s="461"/>
      <c r="I169" s="467"/>
    </row>
    <row r="170" spans="1:9" ht="15.75">
      <c r="A170" s="131"/>
      <c r="C170" s="461"/>
      <c r="D170" s="461"/>
      <c r="E170" s="461"/>
      <c r="F170" s="461"/>
      <c r="I170" s="467"/>
    </row>
    <row r="171" spans="1:9" ht="15.75">
      <c r="A171" s="131"/>
      <c r="C171" s="461"/>
      <c r="D171" s="461"/>
      <c r="E171" s="461"/>
      <c r="F171" s="461"/>
      <c r="I171" s="467"/>
    </row>
    <row r="172" spans="1:9" ht="15.75">
      <c r="A172" s="131"/>
      <c r="C172" s="461"/>
      <c r="D172" s="461"/>
      <c r="E172" s="461"/>
      <c r="F172" s="461"/>
      <c r="I172" s="467"/>
    </row>
    <row r="173" spans="1:9" ht="15.75">
      <c r="A173" s="131"/>
      <c r="C173" s="461"/>
      <c r="D173" s="461"/>
      <c r="E173" s="461"/>
      <c r="F173" s="461"/>
      <c r="I173" s="467"/>
    </row>
    <row r="174" spans="1:9" ht="15.75">
      <c r="A174" s="131"/>
      <c r="C174" s="461"/>
      <c r="D174" s="461"/>
      <c r="E174" s="461"/>
      <c r="F174" s="461"/>
      <c r="I174" s="467"/>
    </row>
    <row r="175" spans="1:9" ht="15.75">
      <c r="A175" s="131"/>
      <c r="C175" s="461"/>
      <c r="D175" s="461"/>
      <c r="E175" s="461"/>
      <c r="F175" s="461"/>
      <c r="I175" s="467"/>
    </row>
    <row r="176" spans="1:9" ht="15.75">
      <c r="A176" s="131"/>
      <c r="C176" s="461"/>
      <c r="D176" s="461"/>
      <c r="E176" s="461"/>
      <c r="F176" s="461"/>
      <c r="I176" s="467"/>
    </row>
    <row r="177" spans="1:9" ht="15.75">
      <c r="A177" s="131"/>
      <c r="C177" s="461"/>
      <c r="D177" s="461"/>
      <c r="E177" s="461"/>
      <c r="F177" s="461"/>
      <c r="I177" s="467"/>
    </row>
    <row r="178" spans="1:9" ht="15.75">
      <c r="A178" s="131"/>
      <c r="C178" s="461"/>
      <c r="D178" s="461"/>
      <c r="E178" s="461"/>
      <c r="F178" s="461"/>
      <c r="I178" s="467"/>
    </row>
    <row r="179" spans="1:9" ht="15.75">
      <c r="A179" s="131"/>
      <c r="C179" s="461"/>
      <c r="D179" s="461"/>
      <c r="E179" s="461"/>
      <c r="F179" s="461"/>
      <c r="I179" s="467"/>
    </row>
    <row r="180" spans="1:9" ht="15.75">
      <c r="A180" s="131"/>
      <c r="C180" s="461"/>
      <c r="D180" s="461"/>
      <c r="E180" s="461"/>
      <c r="F180" s="461"/>
      <c r="I180" s="467"/>
    </row>
    <row r="181" spans="1:9" ht="15.75">
      <c r="A181" s="131"/>
      <c r="C181" s="461"/>
      <c r="D181" s="461"/>
      <c r="E181" s="461"/>
      <c r="F181" s="461"/>
      <c r="I181" s="467"/>
    </row>
    <row r="182" spans="1:9" ht="15.75">
      <c r="A182" s="131"/>
      <c r="C182" s="461"/>
      <c r="D182" s="461"/>
      <c r="E182" s="461"/>
      <c r="F182" s="461"/>
      <c r="I182" s="467"/>
    </row>
    <row r="183" spans="1:9" ht="15.75">
      <c r="A183" s="131"/>
      <c r="C183" s="461"/>
      <c r="D183" s="461"/>
      <c r="E183" s="461"/>
      <c r="F183" s="461"/>
      <c r="I183" s="467"/>
    </row>
    <row r="184" spans="1:9" ht="15.75">
      <c r="A184" s="131"/>
      <c r="C184" s="461"/>
      <c r="D184" s="461"/>
      <c r="E184" s="461"/>
      <c r="F184" s="461"/>
      <c r="I184" s="467"/>
    </row>
    <row r="185" spans="1:9" ht="15.75">
      <c r="A185" s="131"/>
      <c r="C185" s="461"/>
      <c r="D185" s="461"/>
      <c r="E185" s="461"/>
      <c r="F185" s="461"/>
      <c r="I185" s="467"/>
    </row>
    <row r="186" spans="1:9" ht="15.75">
      <c r="A186" s="131"/>
      <c r="C186" s="461"/>
      <c r="D186" s="461"/>
      <c r="E186" s="461"/>
      <c r="F186" s="461"/>
      <c r="I186" s="467"/>
    </row>
    <row r="187" spans="1:9" ht="15.75">
      <c r="A187" s="131"/>
      <c r="C187" s="461"/>
      <c r="D187" s="461"/>
      <c r="E187" s="461"/>
      <c r="F187" s="461"/>
      <c r="I187" s="467"/>
    </row>
    <row r="188" spans="1:9" ht="15.75">
      <c r="A188" s="131"/>
      <c r="C188" s="461"/>
      <c r="D188" s="461"/>
      <c r="E188" s="461"/>
      <c r="F188" s="461"/>
      <c r="I188" s="467"/>
    </row>
    <row r="189" spans="1:9" ht="15.75">
      <c r="A189" s="131"/>
      <c r="C189" s="461"/>
      <c r="D189" s="461"/>
      <c r="E189" s="461"/>
      <c r="F189" s="461"/>
      <c r="I189" s="467"/>
    </row>
    <row r="190" spans="1:9" ht="15.75">
      <c r="A190" s="131"/>
      <c r="C190" s="461"/>
      <c r="D190" s="461"/>
      <c r="E190" s="461"/>
      <c r="F190" s="461"/>
      <c r="I190" s="467"/>
    </row>
    <row r="191" spans="1:9" ht="15.75">
      <c r="A191" s="131"/>
      <c r="C191" s="461"/>
      <c r="D191" s="461"/>
      <c r="E191" s="461"/>
      <c r="F191" s="461"/>
      <c r="I191" s="467"/>
    </row>
    <row r="192" spans="1:9" ht="15.75">
      <c r="A192" s="131"/>
      <c r="C192" s="461"/>
      <c r="D192" s="461"/>
      <c r="E192" s="461"/>
      <c r="F192" s="461"/>
      <c r="I192" s="467"/>
    </row>
    <row r="193" spans="1:9" ht="15.75">
      <c r="A193" s="131"/>
      <c r="C193" s="461"/>
      <c r="D193" s="461"/>
      <c r="E193" s="461"/>
      <c r="F193" s="461"/>
      <c r="I193" s="467"/>
    </row>
    <row r="194" spans="1:9" ht="15.75">
      <c r="A194" s="131"/>
      <c r="C194" s="461"/>
      <c r="D194" s="461"/>
      <c r="E194" s="461"/>
      <c r="F194" s="461"/>
      <c r="I194" s="467"/>
    </row>
    <row r="195" spans="1:9" ht="15.75">
      <c r="A195" s="131"/>
      <c r="C195" s="461"/>
      <c r="D195" s="461"/>
      <c r="E195" s="461"/>
      <c r="F195" s="461"/>
      <c r="I195" s="467"/>
    </row>
    <row r="196" spans="1:9" ht="15.75">
      <c r="A196" s="131"/>
      <c r="C196" s="461"/>
      <c r="D196" s="461"/>
      <c r="E196" s="461"/>
      <c r="F196" s="461"/>
      <c r="I196" s="467"/>
    </row>
    <row r="197" spans="1:9" ht="15.75">
      <c r="A197" s="131"/>
      <c r="C197" s="461"/>
      <c r="D197" s="461"/>
      <c r="E197" s="461"/>
      <c r="F197" s="461"/>
      <c r="I197" s="467"/>
    </row>
    <row r="198" spans="1:9" ht="15.75">
      <c r="A198" s="131"/>
      <c r="C198" s="461"/>
      <c r="D198" s="461"/>
      <c r="E198" s="461"/>
      <c r="F198" s="461"/>
      <c r="I198" s="467"/>
    </row>
    <row r="199" spans="1:9" ht="15.75">
      <c r="A199" s="131"/>
      <c r="C199" s="461"/>
      <c r="D199" s="461"/>
      <c r="E199" s="461"/>
      <c r="F199" s="461"/>
      <c r="I199" s="467"/>
    </row>
    <row r="200" spans="1:9" ht="15.75">
      <c r="A200" s="131"/>
      <c r="C200" s="461"/>
      <c r="D200" s="461"/>
      <c r="E200" s="461"/>
      <c r="F200" s="461"/>
      <c r="I200" s="467"/>
    </row>
    <row r="201" spans="1:9" ht="15.75">
      <c r="A201" s="131"/>
      <c r="C201" s="461"/>
      <c r="D201" s="461"/>
      <c r="E201" s="461"/>
      <c r="F201" s="461"/>
      <c r="I201" s="467"/>
    </row>
    <row r="202" spans="1:9" ht="15.75">
      <c r="A202" s="131"/>
      <c r="C202" s="461"/>
      <c r="D202" s="461"/>
      <c r="E202" s="461"/>
      <c r="F202" s="461"/>
      <c r="I202" s="467"/>
    </row>
    <row r="203" spans="1:9" ht="15.75">
      <c r="A203" s="131"/>
      <c r="C203" s="461"/>
      <c r="D203" s="461"/>
      <c r="E203" s="461"/>
      <c r="F203" s="461"/>
      <c r="I203" s="467"/>
    </row>
    <row r="204" spans="1:9" ht="15.75">
      <c r="A204" s="131"/>
      <c r="C204" s="461"/>
      <c r="D204" s="461"/>
      <c r="E204" s="461"/>
      <c r="F204" s="461"/>
      <c r="I204" s="467"/>
    </row>
    <row r="205" spans="1:9" ht="15.75">
      <c r="A205" s="131"/>
      <c r="C205" s="461"/>
      <c r="D205" s="461"/>
      <c r="E205" s="461"/>
      <c r="F205" s="461"/>
      <c r="I205" s="467"/>
    </row>
    <row r="206" spans="1:9" ht="15.75">
      <c r="A206" s="131"/>
      <c r="C206" s="461"/>
      <c r="D206" s="461"/>
      <c r="E206" s="461"/>
      <c r="F206" s="461"/>
      <c r="I206" s="467"/>
    </row>
    <row r="207" spans="1:9" ht="15.75">
      <c r="A207" s="131"/>
      <c r="C207" s="461"/>
      <c r="D207" s="461"/>
      <c r="E207" s="461"/>
      <c r="F207" s="461"/>
      <c r="I207" s="467"/>
    </row>
    <row r="208" spans="1:9" ht="15.75">
      <c r="A208" s="131"/>
      <c r="C208" s="461"/>
      <c r="D208" s="461"/>
      <c r="E208" s="461"/>
      <c r="F208" s="461"/>
      <c r="I208" s="467"/>
    </row>
    <row r="209" spans="1:9" ht="15.75">
      <c r="A209" s="131"/>
      <c r="C209" s="461"/>
      <c r="D209" s="461"/>
      <c r="E209" s="461"/>
      <c r="F209" s="461"/>
      <c r="I209" s="467"/>
    </row>
    <row r="210" spans="1:9" ht="15.75">
      <c r="A210" s="19"/>
      <c r="C210" s="461"/>
      <c r="D210" s="461"/>
      <c r="E210" s="461"/>
      <c r="F210" s="461"/>
      <c r="I210" s="467"/>
    </row>
    <row r="211" spans="1:9" ht="15.75">
      <c r="A211" s="19"/>
      <c r="C211" s="461"/>
      <c r="D211" s="461"/>
      <c r="E211" s="461"/>
      <c r="F211" s="461"/>
      <c r="I211" s="467"/>
    </row>
    <row r="212" spans="1:9" ht="15.75">
      <c r="A212" s="19"/>
      <c r="C212" s="461"/>
      <c r="D212" s="461"/>
      <c r="E212" s="461"/>
      <c r="F212" s="461"/>
      <c r="I212" s="467"/>
    </row>
    <row r="213" spans="1:9" ht="15.75">
      <c r="A213" s="19"/>
      <c r="C213" s="461"/>
      <c r="D213" s="461"/>
      <c r="E213" s="461"/>
      <c r="F213" s="461"/>
    </row>
    <row r="214" spans="1:9" ht="15.75">
      <c r="A214" s="19"/>
      <c r="C214" s="461"/>
      <c r="D214" s="461"/>
      <c r="E214" s="461"/>
      <c r="F214" s="461"/>
    </row>
    <row r="215" spans="1:9" ht="15.75">
      <c r="A215" s="19"/>
      <c r="C215" s="461"/>
      <c r="D215" s="461"/>
      <c r="E215" s="461"/>
      <c r="F215" s="461"/>
    </row>
    <row r="216" spans="1:9" ht="15.75">
      <c r="A216" s="19"/>
      <c r="C216" s="461"/>
      <c r="D216" s="461"/>
      <c r="E216" s="461"/>
      <c r="F216" s="461"/>
    </row>
    <row r="217" spans="1:9" ht="15.75">
      <c r="A217" s="19"/>
      <c r="C217" s="461"/>
      <c r="D217" s="461"/>
      <c r="E217" s="461"/>
      <c r="F217" s="461"/>
    </row>
    <row r="218" spans="1:9" ht="15.75">
      <c r="A218" s="19"/>
      <c r="C218" s="461"/>
      <c r="D218" s="461"/>
      <c r="E218" s="461"/>
      <c r="F218" s="461"/>
    </row>
    <row r="219" spans="1:9" ht="15.75">
      <c r="A219" s="19"/>
      <c r="C219" s="461"/>
      <c r="D219" s="461"/>
      <c r="E219" s="461"/>
      <c r="F219" s="461"/>
    </row>
    <row r="220" spans="1:9" ht="15.75">
      <c r="A220" s="19"/>
      <c r="C220" s="461"/>
      <c r="D220" s="461"/>
      <c r="E220" s="461"/>
      <c r="F220" s="461"/>
    </row>
    <row r="221" spans="1:9" ht="15.75">
      <c r="A221" s="19"/>
      <c r="C221" s="461"/>
      <c r="D221" s="461"/>
      <c r="E221" s="461"/>
      <c r="F221" s="461"/>
    </row>
    <row r="222" spans="1:9" ht="15.75">
      <c r="A222" s="19"/>
      <c r="C222" s="461"/>
      <c r="D222" s="461"/>
      <c r="E222" s="461"/>
      <c r="F222" s="461"/>
    </row>
    <row r="223" spans="1:9" ht="15.75">
      <c r="A223" s="19"/>
      <c r="C223" s="461"/>
      <c r="D223" s="461"/>
      <c r="E223" s="461"/>
      <c r="F223" s="461"/>
    </row>
    <row r="224" spans="1:9" ht="15.75">
      <c r="A224" s="19"/>
      <c r="C224" s="461"/>
      <c r="D224" s="461"/>
      <c r="E224" s="461"/>
      <c r="F224" s="461"/>
    </row>
    <row r="225" spans="1:6" ht="15.75">
      <c r="A225" s="19"/>
      <c r="C225" s="461"/>
      <c r="D225" s="461"/>
      <c r="E225" s="461"/>
      <c r="F225" s="461"/>
    </row>
    <row r="226" spans="1:6" ht="15.75">
      <c r="A226" s="19"/>
      <c r="C226" s="461"/>
      <c r="D226" s="461"/>
      <c r="E226" s="461"/>
      <c r="F226" s="461"/>
    </row>
    <row r="227" spans="1:6" ht="15.75">
      <c r="A227" s="19"/>
      <c r="C227" s="461"/>
      <c r="D227" s="461"/>
      <c r="E227" s="461"/>
      <c r="F227" s="461"/>
    </row>
    <row r="228" spans="1:6" ht="15.75">
      <c r="A228" s="19"/>
      <c r="C228" s="461"/>
      <c r="D228" s="461"/>
      <c r="E228" s="461"/>
      <c r="F228" s="461"/>
    </row>
    <row r="229" spans="1:6" ht="15.75">
      <c r="A229" s="19"/>
      <c r="C229" s="461"/>
      <c r="D229" s="461"/>
      <c r="E229" s="461"/>
      <c r="F229" s="461"/>
    </row>
    <row r="230" spans="1:6" ht="15.75">
      <c r="A230" s="19"/>
      <c r="C230" s="461"/>
      <c r="D230" s="461"/>
      <c r="E230" s="461"/>
      <c r="F230" s="461"/>
    </row>
    <row r="231" spans="1:6" ht="15.75">
      <c r="A231" s="19"/>
      <c r="C231" s="461"/>
      <c r="D231" s="461"/>
      <c r="E231" s="461"/>
      <c r="F231" s="461"/>
    </row>
    <row r="232" spans="1:6" ht="15.75">
      <c r="A232" s="19"/>
      <c r="C232" s="461"/>
      <c r="D232" s="461"/>
      <c r="E232" s="461"/>
      <c r="F232" s="461"/>
    </row>
    <row r="233" spans="1:6" ht="15.75">
      <c r="A233" s="19"/>
      <c r="C233" s="461"/>
      <c r="D233" s="461"/>
      <c r="E233" s="461"/>
      <c r="F233" s="461"/>
    </row>
    <row r="234" spans="1:6" ht="15.75">
      <c r="A234" s="19"/>
      <c r="C234" s="461"/>
      <c r="D234" s="461"/>
      <c r="E234" s="461"/>
      <c r="F234" s="461"/>
    </row>
    <row r="235" spans="1:6" ht="15.75">
      <c r="A235" s="19"/>
      <c r="C235" s="461"/>
      <c r="D235" s="461"/>
      <c r="E235" s="461"/>
      <c r="F235" s="461"/>
    </row>
    <row r="236" spans="1:6" ht="15.75">
      <c r="A236" s="19"/>
      <c r="C236" s="461"/>
      <c r="D236" s="461"/>
      <c r="E236" s="461"/>
      <c r="F236" s="461"/>
    </row>
    <row r="237" spans="1:6" ht="15.75">
      <c r="A237" s="19"/>
      <c r="C237" s="461"/>
      <c r="D237" s="461"/>
      <c r="E237" s="461"/>
      <c r="F237" s="461"/>
    </row>
    <row r="238" spans="1:6" ht="15.75">
      <c r="A238" s="19"/>
      <c r="C238" s="461"/>
      <c r="D238" s="461"/>
      <c r="E238" s="461"/>
      <c r="F238" s="461"/>
    </row>
    <row r="239" spans="1:6" ht="15.75">
      <c r="A239" s="19"/>
      <c r="C239" s="461"/>
      <c r="D239" s="461"/>
      <c r="E239" s="461"/>
      <c r="F239" s="461"/>
    </row>
    <row r="240" spans="1:6" ht="15.75">
      <c r="A240" s="19"/>
      <c r="C240" s="461"/>
      <c r="D240" s="461"/>
      <c r="E240" s="461"/>
      <c r="F240" s="461"/>
    </row>
    <row r="241" spans="1:6" ht="15.75">
      <c r="A241" s="19"/>
      <c r="C241" s="461"/>
      <c r="D241" s="461"/>
      <c r="E241" s="461"/>
      <c r="F241" s="461"/>
    </row>
    <row r="242" spans="1:6" ht="15.75">
      <c r="A242" s="19"/>
      <c r="C242" s="461"/>
      <c r="D242" s="461"/>
      <c r="E242" s="461"/>
      <c r="F242" s="461"/>
    </row>
    <row r="243" spans="1:6" ht="15.75">
      <c r="A243" s="19"/>
      <c r="C243" s="461"/>
      <c r="D243" s="461"/>
      <c r="E243" s="461"/>
      <c r="F243" s="461"/>
    </row>
    <row r="244" spans="1:6" ht="15.75">
      <c r="A244" s="19"/>
      <c r="C244" s="461"/>
      <c r="D244" s="461"/>
      <c r="E244" s="461"/>
      <c r="F244" s="461"/>
    </row>
    <row r="245" spans="1:6" ht="15.75">
      <c r="A245" s="19"/>
      <c r="C245" s="461"/>
      <c r="D245" s="461"/>
      <c r="E245" s="461"/>
      <c r="F245" s="461"/>
    </row>
    <row r="246" spans="1:6" ht="15.75">
      <c r="A246" s="19"/>
      <c r="C246" s="461"/>
      <c r="D246" s="461"/>
      <c r="E246" s="461"/>
      <c r="F246" s="461"/>
    </row>
    <row r="247" spans="1:6" ht="15.75">
      <c r="A247" s="19"/>
      <c r="C247" s="461"/>
      <c r="D247" s="461"/>
      <c r="E247" s="461"/>
      <c r="F247" s="461"/>
    </row>
    <row r="248" spans="1:6" ht="15.75">
      <c r="A248" s="19"/>
      <c r="C248" s="461"/>
      <c r="D248" s="461"/>
      <c r="E248" s="461"/>
      <c r="F248" s="461"/>
    </row>
    <row r="249" spans="1:6" ht="15.75">
      <c r="A249" s="19"/>
      <c r="C249" s="461"/>
      <c r="D249" s="461"/>
      <c r="E249" s="461"/>
      <c r="F249" s="461"/>
    </row>
    <row r="250" spans="1:6" ht="15.75">
      <c r="A250" s="19"/>
      <c r="C250" s="461"/>
      <c r="D250" s="461"/>
      <c r="E250" s="461"/>
      <c r="F250" s="461"/>
    </row>
    <row r="251" spans="1:6" ht="15.75">
      <c r="A251" s="19"/>
      <c r="C251" s="461"/>
      <c r="D251" s="461"/>
      <c r="E251" s="461"/>
      <c r="F251" s="461"/>
    </row>
    <row r="252" spans="1:6" ht="15.75">
      <c r="A252" s="19"/>
      <c r="C252" s="461"/>
      <c r="D252" s="461"/>
      <c r="E252" s="461"/>
      <c r="F252" s="461"/>
    </row>
    <row r="253" spans="1:6" ht="15.75">
      <c r="A253" s="19"/>
      <c r="C253" s="461"/>
      <c r="D253" s="461"/>
      <c r="E253" s="461"/>
      <c r="F253" s="461"/>
    </row>
    <row r="254" spans="1:6" ht="15.75">
      <c r="A254" s="19"/>
      <c r="C254" s="461"/>
      <c r="D254" s="461"/>
      <c r="E254" s="461"/>
      <c r="F254" s="461"/>
    </row>
    <row r="255" spans="1:6" ht="15.75">
      <c r="A255" s="19"/>
      <c r="C255" s="461"/>
      <c r="D255" s="461"/>
      <c r="E255" s="461"/>
      <c r="F255" s="461"/>
    </row>
    <row r="256" spans="1:6" ht="15.75">
      <c r="A256" s="19"/>
      <c r="C256" s="461"/>
      <c r="D256" s="461"/>
      <c r="E256" s="461"/>
      <c r="F256" s="461"/>
    </row>
    <row r="257" spans="1:6" ht="15.75">
      <c r="A257" s="19"/>
      <c r="C257" s="461"/>
      <c r="D257" s="461"/>
      <c r="E257" s="461"/>
      <c r="F257" s="461"/>
    </row>
    <row r="258" spans="1:6" ht="15.75">
      <c r="A258" s="19"/>
      <c r="C258" s="461"/>
      <c r="D258" s="461"/>
      <c r="E258" s="461"/>
      <c r="F258" s="461"/>
    </row>
    <row r="259" spans="1:6" ht="15.75">
      <c r="A259" s="19"/>
      <c r="C259" s="461"/>
      <c r="D259" s="461"/>
      <c r="E259" s="461"/>
      <c r="F259" s="461"/>
    </row>
    <row r="260" spans="1:6" ht="15.75">
      <c r="A260" s="19"/>
      <c r="C260" s="461"/>
      <c r="D260" s="461"/>
      <c r="E260" s="461"/>
      <c r="F260" s="461"/>
    </row>
    <row r="261" spans="1:6" ht="15.75">
      <c r="A261" s="19"/>
      <c r="C261" s="461"/>
      <c r="D261" s="461"/>
      <c r="E261" s="461"/>
      <c r="F261" s="461"/>
    </row>
    <row r="262" spans="1:6" ht="15.75">
      <c r="A262" s="19"/>
      <c r="C262" s="461"/>
      <c r="D262" s="461"/>
      <c r="E262" s="461"/>
      <c r="F262" s="461"/>
    </row>
    <row r="263" spans="1:6" ht="15.75">
      <c r="A263" s="19"/>
      <c r="C263" s="461"/>
      <c r="D263" s="461"/>
      <c r="E263" s="461"/>
      <c r="F263" s="461"/>
    </row>
    <row r="264" spans="1:6" ht="15.75">
      <c r="A264" s="19"/>
      <c r="C264" s="461"/>
      <c r="D264" s="461"/>
      <c r="E264" s="461"/>
      <c r="F264" s="461"/>
    </row>
    <row r="265" spans="1:6" ht="15.75">
      <c r="A265" s="19"/>
      <c r="C265" s="461"/>
      <c r="D265" s="461"/>
      <c r="E265" s="461"/>
      <c r="F265" s="461"/>
    </row>
    <row r="266" spans="1:6" ht="15.75">
      <c r="A266" s="19"/>
      <c r="C266" s="461"/>
      <c r="D266" s="461"/>
      <c r="E266" s="461"/>
      <c r="F266" s="461"/>
    </row>
    <row r="267" spans="1:6" ht="15.75">
      <c r="A267" s="19"/>
      <c r="C267" s="461"/>
      <c r="D267" s="461"/>
      <c r="E267" s="461"/>
      <c r="F267" s="461"/>
    </row>
    <row r="268" spans="1:6" ht="15.75">
      <c r="A268" s="19"/>
      <c r="C268" s="461"/>
      <c r="D268" s="461"/>
      <c r="E268" s="461"/>
      <c r="F268" s="461"/>
    </row>
    <row r="269" spans="1:6" ht="15.75">
      <c r="A269" s="19"/>
      <c r="C269" s="461"/>
      <c r="D269" s="461"/>
      <c r="E269" s="461"/>
      <c r="F269" s="461"/>
    </row>
    <row r="270" spans="1:6" ht="15.75">
      <c r="A270" s="19"/>
      <c r="C270" s="461"/>
      <c r="D270" s="461"/>
      <c r="E270" s="461"/>
      <c r="F270" s="461"/>
    </row>
    <row r="271" spans="1:6" ht="15.75">
      <c r="A271" s="19"/>
      <c r="C271" s="461"/>
      <c r="D271" s="461"/>
      <c r="E271" s="461"/>
      <c r="F271" s="461"/>
    </row>
    <row r="272" spans="1:6" ht="15.75">
      <c r="A272" s="19"/>
      <c r="C272" s="461"/>
      <c r="D272" s="461"/>
      <c r="E272" s="461"/>
      <c r="F272" s="461"/>
    </row>
    <row r="273" spans="1:6" ht="15.75">
      <c r="A273" s="19"/>
      <c r="C273" s="461"/>
      <c r="D273" s="461"/>
      <c r="E273" s="461"/>
      <c r="F273" s="461"/>
    </row>
    <row r="274" spans="1:6" ht="15.75">
      <c r="A274" s="19"/>
      <c r="C274" s="461"/>
      <c r="D274" s="461"/>
      <c r="E274" s="461"/>
      <c r="F274" s="461"/>
    </row>
    <row r="275" spans="1:6" ht="15.75">
      <c r="A275" s="19"/>
      <c r="C275" s="461"/>
      <c r="D275" s="461"/>
      <c r="E275" s="461"/>
      <c r="F275" s="461"/>
    </row>
    <row r="276" spans="1:6" ht="15.75">
      <c r="A276" s="19"/>
      <c r="C276" s="461"/>
      <c r="D276" s="461"/>
      <c r="E276" s="461"/>
      <c r="F276" s="461"/>
    </row>
    <row r="277" spans="1:6" ht="15.75">
      <c r="A277" s="19"/>
      <c r="C277" s="461"/>
      <c r="D277" s="461"/>
      <c r="E277" s="461"/>
      <c r="F277" s="461"/>
    </row>
    <row r="278" spans="1:6" ht="15.75">
      <c r="A278" s="19"/>
      <c r="C278" s="461"/>
      <c r="D278" s="461"/>
      <c r="E278" s="461"/>
      <c r="F278" s="461"/>
    </row>
    <row r="279" spans="1:6" ht="15.75">
      <c r="A279" s="19"/>
      <c r="C279" s="461"/>
      <c r="D279" s="461"/>
      <c r="E279" s="461"/>
      <c r="F279" s="461"/>
    </row>
    <row r="280" spans="1:6" ht="15.75">
      <c r="A280" s="19"/>
      <c r="C280" s="461"/>
      <c r="D280" s="461"/>
      <c r="E280" s="461"/>
      <c r="F280" s="461"/>
    </row>
    <row r="281" spans="1:6" ht="15.75">
      <c r="A281" s="19"/>
      <c r="C281" s="461"/>
      <c r="D281" s="461"/>
      <c r="E281" s="461"/>
      <c r="F281" s="461"/>
    </row>
    <row r="282" spans="1:6" ht="15.75">
      <c r="A282" s="19"/>
    </row>
    <row r="283" spans="1:6" ht="15.75">
      <c r="A283" s="19"/>
    </row>
    <row r="284" spans="1:6" ht="15.75">
      <c r="A284" s="19"/>
    </row>
    <row r="285" spans="1:6" ht="15.75">
      <c r="A285" s="19"/>
    </row>
    <row r="286" spans="1:6" ht="15.75">
      <c r="A286" s="19"/>
    </row>
    <row r="287" spans="1:6" ht="15.75">
      <c r="A287" s="19"/>
    </row>
    <row r="288" spans="1:6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I2"/>
    <mergeCell ref="A3:I3"/>
    <mergeCell ref="A4:I4"/>
    <mergeCell ref="A5:I5"/>
  </mergeCells>
  <pageMargins left="0.93" right="0.25" top="0.73" bottom="0.72" header="0.5" footer="0.5"/>
  <pageSetup scale="51" orientation="landscape" horizont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Z681"/>
  <sheetViews>
    <sheetView showGridLines="0" topLeftCell="A2" zoomScale="70" zoomScaleNormal="70" workbookViewId="0">
      <selection activeCell="N15" sqref="N15"/>
    </sheetView>
  </sheetViews>
  <sheetFormatPr baseColWidth="10" defaultColWidth="9.140625" defaultRowHeight="15"/>
  <cols>
    <col min="1" max="1" width="56.28515625" style="20" customWidth="1"/>
    <col min="2" max="7" width="14.85546875" style="372" customWidth="1"/>
    <col min="8" max="8" width="16.5703125" style="372" customWidth="1"/>
    <col min="9" max="9" width="8" style="132" customWidth="1"/>
    <col min="10" max="256" width="9.140625" style="372"/>
    <col min="257" max="257" width="56.28515625" style="372" customWidth="1"/>
    <col min="258" max="263" width="14.85546875" style="372" customWidth="1"/>
    <col min="264" max="264" width="16.5703125" style="372" customWidth="1"/>
    <col min="265" max="265" width="8" style="372" customWidth="1"/>
    <col min="266" max="512" width="9.140625" style="372"/>
    <col min="513" max="513" width="56.28515625" style="372" customWidth="1"/>
    <col min="514" max="519" width="14.85546875" style="372" customWidth="1"/>
    <col min="520" max="520" width="16.5703125" style="372" customWidth="1"/>
    <col min="521" max="521" width="8" style="372" customWidth="1"/>
    <col min="522" max="768" width="9.140625" style="372"/>
    <col min="769" max="769" width="56.28515625" style="372" customWidth="1"/>
    <col min="770" max="775" width="14.85546875" style="372" customWidth="1"/>
    <col min="776" max="776" width="16.5703125" style="372" customWidth="1"/>
    <col min="777" max="777" width="8" style="372" customWidth="1"/>
    <col min="778" max="1024" width="9.140625" style="372"/>
    <col min="1025" max="1025" width="56.28515625" style="372" customWidth="1"/>
    <col min="1026" max="1031" width="14.85546875" style="372" customWidth="1"/>
    <col min="1032" max="1032" width="16.5703125" style="372" customWidth="1"/>
    <col min="1033" max="1033" width="8" style="372" customWidth="1"/>
    <col min="1034" max="1280" width="9.140625" style="372"/>
    <col min="1281" max="1281" width="56.28515625" style="372" customWidth="1"/>
    <col min="1282" max="1287" width="14.85546875" style="372" customWidth="1"/>
    <col min="1288" max="1288" width="16.5703125" style="372" customWidth="1"/>
    <col min="1289" max="1289" width="8" style="372" customWidth="1"/>
    <col min="1290" max="1536" width="9.140625" style="372"/>
    <col min="1537" max="1537" width="56.28515625" style="372" customWidth="1"/>
    <col min="1538" max="1543" width="14.85546875" style="372" customWidth="1"/>
    <col min="1544" max="1544" width="16.5703125" style="372" customWidth="1"/>
    <col min="1545" max="1545" width="8" style="372" customWidth="1"/>
    <col min="1546" max="1792" width="9.140625" style="372"/>
    <col min="1793" max="1793" width="56.28515625" style="372" customWidth="1"/>
    <col min="1794" max="1799" width="14.85546875" style="372" customWidth="1"/>
    <col min="1800" max="1800" width="16.5703125" style="372" customWidth="1"/>
    <col min="1801" max="1801" width="8" style="372" customWidth="1"/>
    <col min="1802" max="2048" width="9.140625" style="372"/>
    <col min="2049" max="2049" width="56.28515625" style="372" customWidth="1"/>
    <col min="2050" max="2055" width="14.85546875" style="372" customWidth="1"/>
    <col min="2056" max="2056" width="16.5703125" style="372" customWidth="1"/>
    <col min="2057" max="2057" width="8" style="372" customWidth="1"/>
    <col min="2058" max="2304" width="9.140625" style="372"/>
    <col min="2305" max="2305" width="56.28515625" style="372" customWidth="1"/>
    <col min="2306" max="2311" width="14.85546875" style="372" customWidth="1"/>
    <col min="2312" max="2312" width="16.5703125" style="372" customWidth="1"/>
    <col min="2313" max="2313" width="8" style="372" customWidth="1"/>
    <col min="2314" max="2560" width="9.140625" style="372"/>
    <col min="2561" max="2561" width="56.28515625" style="372" customWidth="1"/>
    <col min="2562" max="2567" width="14.85546875" style="372" customWidth="1"/>
    <col min="2568" max="2568" width="16.5703125" style="372" customWidth="1"/>
    <col min="2569" max="2569" width="8" style="372" customWidth="1"/>
    <col min="2570" max="2816" width="9.140625" style="372"/>
    <col min="2817" max="2817" width="56.28515625" style="372" customWidth="1"/>
    <col min="2818" max="2823" width="14.85546875" style="372" customWidth="1"/>
    <col min="2824" max="2824" width="16.5703125" style="372" customWidth="1"/>
    <col min="2825" max="2825" width="8" style="372" customWidth="1"/>
    <col min="2826" max="3072" width="9.140625" style="372"/>
    <col min="3073" max="3073" width="56.28515625" style="372" customWidth="1"/>
    <col min="3074" max="3079" width="14.85546875" style="372" customWidth="1"/>
    <col min="3080" max="3080" width="16.5703125" style="372" customWidth="1"/>
    <col min="3081" max="3081" width="8" style="372" customWidth="1"/>
    <col min="3082" max="3328" width="9.140625" style="372"/>
    <col min="3329" max="3329" width="56.28515625" style="372" customWidth="1"/>
    <col min="3330" max="3335" width="14.85546875" style="372" customWidth="1"/>
    <col min="3336" max="3336" width="16.5703125" style="372" customWidth="1"/>
    <col min="3337" max="3337" width="8" style="372" customWidth="1"/>
    <col min="3338" max="3584" width="9.140625" style="372"/>
    <col min="3585" max="3585" width="56.28515625" style="372" customWidth="1"/>
    <col min="3586" max="3591" width="14.85546875" style="372" customWidth="1"/>
    <col min="3592" max="3592" width="16.5703125" style="372" customWidth="1"/>
    <col min="3593" max="3593" width="8" style="372" customWidth="1"/>
    <col min="3594" max="3840" width="9.140625" style="372"/>
    <col min="3841" max="3841" width="56.28515625" style="372" customWidth="1"/>
    <col min="3842" max="3847" width="14.85546875" style="372" customWidth="1"/>
    <col min="3848" max="3848" width="16.5703125" style="372" customWidth="1"/>
    <col min="3849" max="3849" width="8" style="372" customWidth="1"/>
    <col min="3850" max="4096" width="9.140625" style="372"/>
    <col min="4097" max="4097" width="56.28515625" style="372" customWidth="1"/>
    <col min="4098" max="4103" width="14.85546875" style="372" customWidth="1"/>
    <col min="4104" max="4104" width="16.5703125" style="372" customWidth="1"/>
    <col min="4105" max="4105" width="8" style="372" customWidth="1"/>
    <col min="4106" max="4352" width="9.140625" style="372"/>
    <col min="4353" max="4353" width="56.28515625" style="372" customWidth="1"/>
    <col min="4354" max="4359" width="14.85546875" style="372" customWidth="1"/>
    <col min="4360" max="4360" width="16.5703125" style="372" customWidth="1"/>
    <col min="4361" max="4361" width="8" style="372" customWidth="1"/>
    <col min="4362" max="4608" width="9.140625" style="372"/>
    <col min="4609" max="4609" width="56.28515625" style="372" customWidth="1"/>
    <col min="4610" max="4615" width="14.85546875" style="372" customWidth="1"/>
    <col min="4616" max="4616" width="16.5703125" style="372" customWidth="1"/>
    <col min="4617" max="4617" width="8" style="372" customWidth="1"/>
    <col min="4618" max="4864" width="9.140625" style="372"/>
    <col min="4865" max="4865" width="56.28515625" style="372" customWidth="1"/>
    <col min="4866" max="4871" width="14.85546875" style="372" customWidth="1"/>
    <col min="4872" max="4872" width="16.5703125" style="372" customWidth="1"/>
    <col min="4873" max="4873" width="8" style="372" customWidth="1"/>
    <col min="4874" max="5120" width="9.140625" style="372"/>
    <col min="5121" max="5121" width="56.28515625" style="372" customWidth="1"/>
    <col min="5122" max="5127" width="14.85546875" style="372" customWidth="1"/>
    <col min="5128" max="5128" width="16.5703125" style="372" customWidth="1"/>
    <col min="5129" max="5129" width="8" style="372" customWidth="1"/>
    <col min="5130" max="5376" width="9.140625" style="372"/>
    <col min="5377" max="5377" width="56.28515625" style="372" customWidth="1"/>
    <col min="5378" max="5383" width="14.85546875" style="372" customWidth="1"/>
    <col min="5384" max="5384" width="16.5703125" style="372" customWidth="1"/>
    <col min="5385" max="5385" width="8" style="372" customWidth="1"/>
    <col min="5386" max="5632" width="9.140625" style="372"/>
    <col min="5633" max="5633" width="56.28515625" style="372" customWidth="1"/>
    <col min="5634" max="5639" width="14.85546875" style="372" customWidth="1"/>
    <col min="5640" max="5640" width="16.5703125" style="372" customWidth="1"/>
    <col min="5641" max="5641" width="8" style="372" customWidth="1"/>
    <col min="5642" max="5888" width="9.140625" style="372"/>
    <col min="5889" max="5889" width="56.28515625" style="372" customWidth="1"/>
    <col min="5890" max="5895" width="14.85546875" style="372" customWidth="1"/>
    <col min="5896" max="5896" width="16.5703125" style="372" customWidth="1"/>
    <col min="5897" max="5897" width="8" style="372" customWidth="1"/>
    <col min="5898" max="6144" width="9.140625" style="372"/>
    <col min="6145" max="6145" width="56.28515625" style="372" customWidth="1"/>
    <col min="6146" max="6151" width="14.85546875" style="372" customWidth="1"/>
    <col min="6152" max="6152" width="16.5703125" style="372" customWidth="1"/>
    <col min="6153" max="6153" width="8" style="372" customWidth="1"/>
    <col min="6154" max="6400" width="9.140625" style="372"/>
    <col min="6401" max="6401" width="56.28515625" style="372" customWidth="1"/>
    <col min="6402" max="6407" width="14.85546875" style="372" customWidth="1"/>
    <col min="6408" max="6408" width="16.5703125" style="372" customWidth="1"/>
    <col min="6409" max="6409" width="8" style="372" customWidth="1"/>
    <col min="6410" max="6656" width="9.140625" style="372"/>
    <col min="6657" max="6657" width="56.28515625" style="372" customWidth="1"/>
    <col min="6658" max="6663" width="14.85546875" style="372" customWidth="1"/>
    <col min="6664" max="6664" width="16.5703125" style="372" customWidth="1"/>
    <col min="6665" max="6665" width="8" style="372" customWidth="1"/>
    <col min="6666" max="6912" width="9.140625" style="372"/>
    <col min="6913" max="6913" width="56.28515625" style="372" customWidth="1"/>
    <col min="6914" max="6919" width="14.85546875" style="372" customWidth="1"/>
    <col min="6920" max="6920" width="16.5703125" style="372" customWidth="1"/>
    <col min="6921" max="6921" width="8" style="372" customWidth="1"/>
    <col min="6922" max="7168" width="9.140625" style="372"/>
    <col min="7169" max="7169" width="56.28515625" style="372" customWidth="1"/>
    <col min="7170" max="7175" width="14.85546875" style="372" customWidth="1"/>
    <col min="7176" max="7176" width="16.5703125" style="372" customWidth="1"/>
    <col min="7177" max="7177" width="8" style="372" customWidth="1"/>
    <col min="7178" max="7424" width="9.140625" style="372"/>
    <col min="7425" max="7425" width="56.28515625" style="372" customWidth="1"/>
    <col min="7426" max="7431" width="14.85546875" style="372" customWidth="1"/>
    <col min="7432" max="7432" width="16.5703125" style="372" customWidth="1"/>
    <col min="7433" max="7433" width="8" style="372" customWidth="1"/>
    <col min="7434" max="7680" width="9.140625" style="372"/>
    <col min="7681" max="7681" width="56.28515625" style="372" customWidth="1"/>
    <col min="7682" max="7687" width="14.85546875" style="372" customWidth="1"/>
    <col min="7688" max="7688" width="16.5703125" style="372" customWidth="1"/>
    <col min="7689" max="7689" width="8" style="372" customWidth="1"/>
    <col min="7690" max="7936" width="9.140625" style="372"/>
    <col min="7937" max="7937" width="56.28515625" style="372" customWidth="1"/>
    <col min="7938" max="7943" width="14.85546875" style="372" customWidth="1"/>
    <col min="7944" max="7944" width="16.5703125" style="372" customWidth="1"/>
    <col min="7945" max="7945" width="8" style="372" customWidth="1"/>
    <col min="7946" max="8192" width="9.140625" style="372"/>
    <col min="8193" max="8193" width="56.28515625" style="372" customWidth="1"/>
    <col min="8194" max="8199" width="14.85546875" style="372" customWidth="1"/>
    <col min="8200" max="8200" width="16.5703125" style="372" customWidth="1"/>
    <col min="8201" max="8201" width="8" style="372" customWidth="1"/>
    <col min="8202" max="8448" width="9.140625" style="372"/>
    <col min="8449" max="8449" width="56.28515625" style="372" customWidth="1"/>
    <col min="8450" max="8455" width="14.85546875" style="372" customWidth="1"/>
    <col min="8456" max="8456" width="16.5703125" style="372" customWidth="1"/>
    <col min="8457" max="8457" width="8" style="372" customWidth="1"/>
    <col min="8458" max="8704" width="9.140625" style="372"/>
    <col min="8705" max="8705" width="56.28515625" style="372" customWidth="1"/>
    <col min="8706" max="8711" width="14.85546875" style="372" customWidth="1"/>
    <col min="8712" max="8712" width="16.5703125" style="372" customWidth="1"/>
    <col min="8713" max="8713" width="8" style="372" customWidth="1"/>
    <col min="8714" max="8960" width="9.140625" style="372"/>
    <col min="8961" max="8961" width="56.28515625" style="372" customWidth="1"/>
    <col min="8962" max="8967" width="14.85546875" style="372" customWidth="1"/>
    <col min="8968" max="8968" width="16.5703125" style="372" customWidth="1"/>
    <col min="8969" max="8969" width="8" style="372" customWidth="1"/>
    <col min="8970" max="9216" width="9.140625" style="372"/>
    <col min="9217" max="9217" width="56.28515625" style="372" customWidth="1"/>
    <col min="9218" max="9223" width="14.85546875" style="372" customWidth="1"/>
    <col min="9224" max="9224" width="16.5703125" style="372" customWidth="1"/>
    <col min="9225" max="9225" width="8" style="372" customWidth="1"/>
    <col min="9226" max="9472" width="9.140625" style="372"/>
    <col min="9473" max="9473" width="56.28515625" style="372" customWidth="1"/>
    <col min="9474" max="9479" width="14.85546875" style="372" customWidth="1"/>
    <col min="9480" max="9480" width="16.5703125" style="372" customWidth="1"/>
    <col min="9481" max="9481" width="8" style="372" customWidth="1"/>
    <col min="9482" max="9728" width="9.140625" style="372"/>
    <col min="9729" max="9729" width="56.28515625" style="372" customWidth="1"/>
    <col min="9730" max="9735" width="14.85546875" style="372" customWidth="1"/>
    <col min="9736" max="9736" width="16.5703125" style="372" customWidth="1"/>
    <col min="9737" max="9737" width="8" style="372" customWidth="1"/>
    <col min="9738" max="9984" width="9.140625" style="372"/>
    <col min="9985" max="9985" width="56.28515625" style="372" customWidth="1"/>
    <col min="9986" max="9991" width="14.85546875" style="372" customWidth="1"/>
    <col min="9992" max="9992" width="16.5703125" style="372" customWidth="1"/>
    <col min="9993" max="9993" width="8" style="372" customWidth="1"/>
    <col min="9994" max="10240" width="9.140625" style="372"/>
    <col min="10241" max="10241" width="56.28515625" style="372" customWidth="1"/>
    <col min="10242" max="10247" width="14.85546875" style="372" customWidth="1"/>
    <col min="10248" max="10248" width="16.5703125" style="372" customWidth="1"/>
    <col min="10249" max="10249" width="8" style="372" customWidth="1"/>
    <col min="10250" max="10496" width="9.140625" style="372"/>
    <col min="10497" max="10497" width="56.28515625" style="372" customWidth="1"/>
    <col min="10498" max="10503" width="14.85546875" style="372" customWidth="1"/>
    <col min="10504" max="10504" width="16.5703125" style="372" customWidth="1"/>
    <col min="10505" max="10505" width="8" style="372" customWidth="1"/>
    <col min="10506" max="10752" width="9.140625" style="372"/>
    <col min="10753" max="10753" width="56.28515625" style="372" customWidth="1"/>
    <col min="10754" max="10759" width="14.85546875" style="372" customWidth="1"/>
    <col min="10760" max="10760" width="16.5703125" style="372" customWidth="1"/>
    <col min="10761" max="10761" width="8" style="372" customWidth="1"/>
    <col min="10762" max="11008" width="9.140625" style="372"/>
    <col min="11009" max="11009" width="56.28515625" style="372" customWidth="1"/>
    <col min="11010" max="11015" width="14.85546875" style="372" customWidth="1"/>
    <col min="11016" max="11016" width="16.5703125" style="372" customWidth="1"/>
    <col min="11017" max="11017" width="8" style="372" customWidth="1"/>
    <col min="11018" max="11264" width="9.140625" style="372"/>
    <col min="11265" max="11265" width="56.28515625" style="372" customWidth="1"/>
    <col min="11266" max="11271" width="14.85546875" style="372" customWidth="1"/>
    <col min="11272" max="11272" width="16.5703125" style="372" customWidth="1"/>
    <col min="11273" max="11273" width="8" style="372" customWidth="1"/>
    <col min="11274" max="11520" width="9.140625" style="372"/>
    <col min="11521" max="11521" width="56.28515625" style="372" customWidth="1"/>
    <col min="11522" max="11527" width="14.85546875" style="372" customWidth="1"/>
    <col min="11528" max="11528" width="16.5703125" style="372" customWidth="1"/>
    <col min="11529" max="11529" width="8" style="372" customWidth="1"/>
    <col min="11530" max="11776" width="9.140625" style="372"/>
    <col min="11777" max="11777" width="56.28515625" style="372" customWidth="1"/>
    <col min="11778" max="11783" width="14.85546875" style="372" customWidth="1"/>
    <col min="11784" max="11784" width="16.5703125" style="372" customWidth="1"/>
    <col min="11785" max="11785" width="8" style="372" customWidth="1"/>
    <col min="11786" max="12032" width="9.140625" style="372"/>
    <col min="12033" max="12033" width="56.28515625" style="372" customWidth="1"/>
    <col min="12034" max="12039" width="14.85546875" style="372" customWidth="1"/>
    <col min="12040" max="12040" width="16.5703125" style="372" customWidth="1"/>
    <col min="12041" max="12041" width="8" style="372" customWidth="1"/>
    <col min="12042" max="12288" width="9.140625" style="372"/>
    <col min="12289" max="12289" width="56.28515625" style="372" customWidth="1"/>
    <col min="12290" max="12295" width="14.85546875" style="372" customWidth="1"/>
    <col min="12296" max="12296" width="16.5703125" style="372" customWidth="1"/>
    <col min="12297" max="12297" width="8" style="372" customWidth="1"/>
    <col min="12298" max="12544" width="9.140625" style="372"/>
    <col min="12545" max="12545" width="56.28515625" style="372" customWidth="1"/>
    <col min="12546" max="12551" width="14.85546875" style="372" customWidth="1"/>
    <col min="12552" max="12552" width="16.5703125" style="372" customWidth="1"/>
    <col min="12553" max="12553" width="8" style="372" customWidth="1"/>
    <col min="12554" max="12800" width="9.140625" style="372"/>
    <col min="12801" max="12801" width="56.28515625" style="372" customWidth="1"/>
    <col min="12802" max="12807" width="14.85546875" style="372" customWidth="1"/>
    <col min="12808" max="12808" width="16.5703125" style="372" customWidth="1"/>
    <col min="12809" max="12809" width="8" style="372" customWidth="1"/>
    <col min="12810" max="13056" width="9.140625" style="372"/>
    <col min="13057" max="13057" width="56.28515625" style="372" customWidth="1"/>
    <col min="13058" max="13063" width="14.85546875" style="372" customWidth="1"/>
    <col min="13064" max="13064" width="16.5703125" style="372" customWidth="1"/>
    <col min="13065" max="13065" width="8" style="372" customWidth="1"/>
    <col min="13066" max="13312" width="9.140625" style="372"/>
    <col min="13313" max="13313" width="56.28515625" style="372" customWidth="1"/>
    <col min="13314" max="13319" width="14.85546875" style="372" customWidth="1"/>
    <col min="13320" max="13320" width="16.5703125" style="372" customWidth="1"/>
    <col min="13321" max="13321" width="8" style="372" customWidth="1"/>
    <col min="13322" max="13568" width="9.140625" style="372"/>
    <col min="13569" max="13569" width="56.28515625" style="372" customWidth="1"/>
    <col min="13570" max="13575" width="14.85546875" style="372" customWidth="1"/>
    <col min="13576" max="13576" width="16.5703125" style="372" customWidth="1"/>
    <col min="13577" max="13577" width="8" style="372" customWidth="1"/>
    <col min="13578" max="13824" width="9.140625" style="372"/>
    <col min="13825" max="13825" width="56.28515625" style="372" customWidth="1"/>
    <col min="13826" max="13831" width="14.85546875" style="372" customWidth="1"/>
    <col min="13832" max="13832" width="16.5703125" style="372" customWidth="1"/>
    <col min="13833" max="13833" width="8" style="372" customWidth="1"/>
    <col min="13834" max="14080" width="9.140625" style="372"/>
    <col min="14081" max="14081" width="56.28515625" style="372" customWidth="1"/>
    <col min="14082" max="14087" width="14.85546875" style="372" customWidth="1"/>
    <col min="14088" max="14088" width="16.5703125" style="372" customWidth="1"/>
    <col min="14089" max="14089" width="8" style="372" customWidth="1"/>
    <col min="14090" max="14336" width="9.140625" style="372"/>
    <col min="14337" max="14337" width="56.28515625" style="372" customWidth="1"/>
    <col min="14338" max="14343" width="14.85546875" style="372" customWidth="1"/>
    <col min="14344" max="14344" width="16.5703125" style="372" customWidth="1"/>
    <col min="14345" max="14345" width="8" style="372" customWidth="1"/>
    <col min="14346" max="14592" width="9.140625" style="372"/>
    <col min="14593" max="14593" width="56.28515625" style="372" customWidth="1"/>
    <col min="14594" max="14599" width="14.85546875" style="372" customWidth="1"/>
    <col min="14600" max="14600" width="16.5703125" style="372" customWidth="1"/>
    <col min="14601" max="14601" width="8" style="372" customWidth="1"/>
    <col min="14602" max="14848" width="9.140625" style="372"/>
    <col min="14849" max="14849" width="56.28515625" style="372" customWidth="1"/>
    <col min="14850" max="14855" width="14.85546875" style="372" customWidth="1"/>
    <col min="14856" max="14856" width="16.5703125" style="372" customWidth="1"/>
    <col min="14857" max="14857" width="8" style="372" customWidth="1"/>
    <col min="14858" max="15104" width="9.140625" style="372"/>
    <col min="15105" max="15105" width="56.28515625" style="372" customWidth="1"/>
    <col min="15106" max="15111" width="14.85546875" style="372" customWidth="1"/>
    <col min="15112" max="15112" width="16.5703125" style="372" customWidth="1"/>
    <col min="15113" max="15113" width="8" style="372" customWidth="1"/>
    <col min="15114" max="15360" width="9.140625" style="372"/>
    <col min="15361" max="15361" width="56.28515625" style="372" customWidth="1"/>
    <col min="15362" max="15367" width="14.85546875" style="372" customWidth="1"/>
    <col min="15368" max="15368" width="16.5703125" style="372" customWidth="1"/>
    <col min="15369" max="15369" width="8" style="372" customWidth="1"/>
    <col min="15370" max="15616" width="9.140625" style="372"/>
    <col min="15617" max="15617" width="56.28515625" style="372" customWidth="1"/>
    <col min="15618" max="15623" width="14.85546875" style="372" customWidth="1"/>
    <col min="15624" max="15624" width="16.5703125" style="372" customWidth="1"/>
    <col min="15625" max="15625" width="8" style="372" customWidth="1"/>
    <col min="15626" max="15872" width="9.140625" style="372"/>
    <col min="15873" max="15873" width="56.28515625" style="372" customWidth="1"/>
    <col min="15874" max="15879" width="14.85546875" style="372" customWidth="1"/>
    <col min="15880" max="15880" width="16.5703125" style="372" customWidth="1"/>
    <col min="15881" max="15881" width="8" style="372" customWidth="1"/>
    <col min="15882" max="16128" width="9.140625" style="372"/>
    <col min="16129" max="16129" width="56.28515625" style="372" customWidth="1"/>
    <col min="16130" max="16135" width="14.85546875" style="372" customWidth="1"/>
    <col min="16136" max="16136" width="16.5703125" style="372" customWidth="1"/>
    <col min="16137" max="16137" width="8" style="372" customWidth="1"/>
    <col min="16138" max="16384" width="9.140625" style="372"/>
  </cols>
  <sheetData>
    <row r="1" spans="1:26" s="1" customFormat="1" ht="3.75" hidden="1" customHeight="1">
      <c r="A1" s="133"/>
      <c r="B1" s="134"/>
      <c r="C1" s="134"/>
      <c r="D1" s="134"/>
      <c r="E1" s="134"/>
      <c r="F1" s="134"/>
      <c r="G1" s="134"/>
      <c r="H1" s="134"/>
      <c r="I1" s="152"/>
    </row>
    <row r="2" spans="1:26" s="1" customFormat="1" ht="39" customHeight="1">
      <c r="A2" s="858" t="s">
        <v>700</v>
      </c>
      <c r="B2" s="858"/>
      <c r="C2" s="858"/>
      <c r="D2" s="858"/>
      <c r="E2" s="858"/>
      <c r="F2" s="858"/>
      <c r="G2" s="858"/>
      <c r="H2" s="858"/>
      <c r="I2" s="152"/>
    </row>
    <row r="3" spans="1:26" s="1" customFormat="1" ht="24.75" customHeight="1">
      <c r="A3" s="858" t="s">
        <v>202</v>
      </c>
      <c r="B3" s="858"/>
      <c r="C3" s="858"/>
      <c r="D3" s="858"/>
      <c r="E3" s="858"/>
      <c r="F3" s="858"/>
      <c r="G3" s="858"/>
      <c r="H3" s="858"/>
      <c r="I3" s="152"/>
    </row>
    <row r="4" spans="1:26" s="1" customFormat="1" ht="21.95" customHeight="1">
      <c r="A4" s="858" t="s">
        <v>927</v>
      </c>
      <c r="B4" s="858"/>
      <c r="C4" s="858"/>
      <c r="D4" s="858"/>
      <c r="E4" s="858"/>
      <c r="F4" s="858"/>
      <c r="G4" s="858"/>
      <c r="H4" s="858"/>
      <c r="I4" s="152"/>
    </row>
    <row r="5" spans="1:26" s="33" customFormat="1" ht="42" customHeight="1">
      <c r="A5" s="875" t="s">
        <v>734</v>
      </c>
      <c r="B5" s="875"/>
      <c r="C5" s="875"/>
      <c r="D5" s="875"/>
      <c r="E5" s="875"/>
      <c r="F5" s="875"/>
      <c r="G5" s="875"/>
      <c r="H5" s="875"/>
      <c r="I5" s="294"/>
    </row>
    <row r="6" spans="1:26" ht="7.5" customHeight="1">
      <c r="A6" s="107"/>
    </row>
    <row r="7" spans="1:26" ht="4.5" customHeight="1">
      <c r="A7" s="108"/>
      <c r="B7" s="135"/>
      <c r="C7" s="109"/>
      <c r="D7" s="109"/>
      <c r="E7" s="109"/>
      <c r="F7" s="110"/>
      <c r="G7" s="110"/>
      <c r="H7" s="110"/>
      <c r="I7" s="153"/>
      <c r="J7" s="17"/>
      <c r="K7" s="17"/>
      <c r="L7" s="17"/>
      <c r="M7" s="17"/>
      <c r="N7" s="17"/>
    </row>
    <row r="8" spans="1:26" ht="39.75" customHeight="1">
      <c r="A8" s="787" t="s">
        <v>917</v>
      </c>
      <c r="B8" s="787" t="s">
        <v>701</v>
      </c>
      <c r="C8" s="787" t="s">
        <v>703</v>
      </c>
      <c r="D8" s="787" t="s">
        <v>704</v>
      </c>
      <c r="E8" s="787" t="s">
        <v>706</v>
      </c>
      <c r="F8" s="787" t="s">
        <v>707</v>
      </c>
      <c r="G8" s="787" t="s">
        <v>708</v>
      </c>
      <c r="H8" s="805" t="s">
        <v>42</v>
      </c>
      <c r="I8" s="153"/>
      <c r="W8" s="372">
        <v>1</v>
      </c>
      <c r="X8" s="372">
        <v>1</v>
      </c>
      <c r="Y8" s="372">
        <v>1</v>
      </c>
      <c r="Z8" s="372">
        <v>1</v>
      </c>
    </row>
    <row r="9" spans="1:26" ht="30" customHeight="1">
      <c r="A9" s="265" t="s">
        <v>919</v>
      </c>
      <c r="B9" s="265">
        <v>0</v>
      </c>
      <c r="C9" s="266">
        <v>0</v>
      </c>
      <c r="D9" s="266">
        <v>0</v>
      </c>
      <c r="E9" s="266">
        <v>0</v>
      </c>
      <c r="F9" s="265">
        <v>0</v>
      </c>
      <c r="G9" s="265">
        <v>0</v>
      </c>
      <c r="H9" s="265">
        <f t="shared" ref="H9:H56" si="0">SUM(B9:G9)</f>
        <v>0</v>
      </c>
      <c r="I9" s="290"/>
      <c r="J9" s="17"/>
      <c r="K9" s="17"/>
      <c r="L9" s="17"/>
      <c r="M9" s="17"/>
      <c r="N9" s="17"/>
    </row>
    <row r="10" spans="1:26" ht="30" customHeight="1">
      <c r="A10" s="113" t="s">
        <v>921</v>
      </c>
      <c r="B10" s="113">
        <v>0</v>
      </c>
      <c r="C10" s="114">
        <v>0</v>
      </c>
      <c r="D10" s="114">
        <v>0</v>
      </c>
      <c r="E10" s="114">
        <v>0</v>
      </c>
      <c r="F10" s="113">
        <v>0</v>
      </c>
      <c r="G10" s="113">
        <v>0</v>
      </c>
      <c r="H10" s="113">
        <f t="shared" si="0"/>
        <v>0</v>
      </c>
      <c r="I10" s="290"/>
      <c r="J10" s="17"/>
      <c r="K10" s="17"/>
      <c r="L10" s="17"/>
      <c r="M10" s="17"/>
      <c r="N10" s="17"/>
    </row>
    <row r="11" spans="1:26" ht="30" customHeight="1">
      <c r="A11" s="113" t="s">
        <v>203</v>
      </c>
      <c r="B11" s="113">
        <v>0</v>
      </c>
      <c r="C11" s="114">
        <v>0</v>
      </c>
      <c r="D11" s="114">
        <v>0</v>
      </c>
      <c r="E11" s="114">
        <v>0</v>
      </c>
      <c r="F11" s="113">
        <v>0</v>
      </c>
      <c r="G11" s="113">
        <v>0</v>
      </c>
      <c r="H11" s="113">
        <f t="shared" si="0"/>
        <v>0</v>
      </c>
      <c r="I11" s="290"/>
      <c r="J11" s="17"/>
      <c r="K11" s="17"/>
      <c r="L11" s="17"/>
      <c r="M11" s="17"/>
      <c r="N11" s="17"/>
    </row>
    <row r="12" spans="1:26" ht="30" customHeight="1">
      <c r="A12" s="113" t="s">
        <v>204</v>
      </c>
      <c r="B12" s="113">
        <v>0</v>
      </c>
      <c r="C12" s="114">
        <v>0</v>
      </c>
      <c r="D12" s="114">
        <v>0</v>
      </c>
      <c r="E12" s="114">
        <v>0</v>
      </c>
      <c r="F12" s="113">
        <v>0</v>
      </c>
      <c r="G12" s="113">
        <v>0</v>
      </c>
      <c r="H12" s="113">
        <f t="shared" si="0"/>
        <v>0</v>
      </c>
      <c r="I12" s="290"/>
      <c r="J12" s="17"/>
      <c r="K12" s="17"/>
      <c r="L12" s="17"/>
      <c r="M12" s="17"/>
      <c r="N12" s="17"/>
    </row>
    <row r="13" spans="1:26" ht="30" customHeight="1">
      <c r="A13" s="113" t="s">
        <v>205</v>
      </c>
      <c r="B13" s="113">
        <v>0</v>
      </c>
      <c r="C13" s="114">
        <v>0</v>
      </c>
      <c r="D13" s="114">
        <v>0</v>
      </c>
      <c r="E13" s="114">
        <v>0</v>
      </c>
      <c r="F13" s="113">
        <v>0</v>
      </c>
      <c r="G13" s="113">
        <v>0</v>
      </c>
      <c r="H13" s="113">
        <f t="shared" si="0"/>
        <v>0</v>
      </c>
      <c r="I13" s="290"/>
      <c r="J13" s="17"/>
      <c r="K13" s="17"/>
      <c r="L13" s="17"/>
      <c r="M13" s="17"/>
      <c r="N13" s="17"/>
    </row>
    <row r="14" spans="1:26" ht="30" customHeight="1">
      <c r="A14" s="113" t="s">
        <v>203</v>
      </c>
      <c r="B14" s="113">
        <v>0</v>
      </c>
      <c r="C14" s="114">
        <v>0</v>
      </c>
      <c r="D14" s="114">
        <v>0</v>
      </c>
      <c r="E14" s="114">
        <v>0</v>
      </c>
      <c r="F14" s="113">
        <v>0</v>
      </c>
      <c r="G14" s="113">
        <v>0</v>
      </c>
      <c r="H14" s="113">
        <f t="shared" si="0"/>
        <v>0</v>
      </c>
      <c r="I14" s="290"/>
      <c r="J14" s="17"/>
      <c r="K14" s="17"/>
      <c r="L14" s="17"/>
      <c r="M14" s="17"/>
      <c r="N14" s="17"/>
    </row>
    <row r="15" spans="1:26" ht="30" customHeight="1">
      <c r="A15" s="113" t="s">
        <v>204</v>
      </c>
      <c r="B15" s="113">
        <v>0</v>
      </c>
      <c r="C15" s="114">
        <v>0</v>
      </c>
      <c r="D15" s="114">
        <v>0</v>
      </c>
      <c r="E15" s="114">
        <v>0</v>
      </c>
      <c r="F15" s="113">
        <v>0</v>
      </c>
      <c r="G15" s="113">
        <v>0</v>
      </c>
      <c r="H15" s="113">
        <f t="shared" si="0"/>
        <v>0</v>
      </c>
      <c r="I15" s="290"/>
      <c r="J15" s="17"/>
      <c r="K15" s="17"/>
      <c r="L15" s="17"/>
      <c r="M15" s="17"/>
      <c r="N15" s="17"/>
    </row>
    <row r="16" spans="1:26" ht="30" customHeight="1">
      <c r="A16" s="265" t="s">
        <v>920</v>
      </c>
      <c r="B16" s="265">
        <v>113324.54921</v>
      </c>
      <c r="C16" s="266">
        <v>0</v>
      </c>
      <c r="D16" s="266">
        <v>1304.0621899999999</v>
      </c>
      <c r="E16" s="266">
        <v>0</v>
      </c>
      <c r="F16" s="265">
        <v>0</v>
      </c>
      <c r="G16" s="265">
        <v>0</v>
      </c>
      <c r="H16" s="265">
        <f t="shared" si="0"/>
        <v>114628.61139999999</v>
      </c>
      <c r="I16" s="290"/>
      <c r="J16" s="17"/>
      <c r="K16" s="17"/>
      <c r="L16" s="17"/>
      <c r="M16" s="17"/>
      <c r="N16" s="17"/>
    </row>
    <row r="17" spans="1:14" ht="30" customHeight="1">
      <c r="A17" s="113" t="s">
        <v>921</v>
      </c>
      <c r="B17" s="113">
        <v>61783.727169999998</v>
      </c>
      <c r="C17" s="114">
        <v>0</v>
      </c>
      <c r="D17" s="114">
        <v>0</v>
      </c>
      <c r="E17" s="114">
        <v>0</v>
      </c>
      <c r="F17" s="113">
        <v>0</v>
      </c>
      <c r="G17" s="113">
        <v>0</v>
      </c>
      <c r="H17" s="113">
        <f t="shared" si="0"/>
        <v>61783.727169999998</v>
      </c>
      <c r="I17" s="290"/>
      <c r="J17" s="17"/>
      <c r="K17" s="17"/>
      <c r="L17" s="17"/>
      <c r="M17" s="17"/>
      <c r="N17" s="17"/>
    </row>
    <row r="18" spans="1:14" ht="30" customHeight="1">
      <c r="A18" s="113" t="s">
        <v>203</v>
      </c>
      <c r="B18" s="113">
        <v>60226.16287</v>
      </c>
      <c r="C18" s="114">
        <v>0</v>
      </c>
      <c r="D18" s="114">
        <v>0</v>
      </c>
      <c r="E18" s="114">
        <v>0</v>
      </c>
      <c r="F18" s="113">
        <v>0</v>
      </c>
      <c r="G18" s="113">
        <v>0</v>
      </c>
      <c r="H18" s="113">
        <f t="shared" si="0"/>
        <v>60226.16287</v>
      </c>
      <c r="I18" s="290"/>
      <c r="J18" s="17"/>
      <c r="K18" s="17"/>
      <c r="L18" s="17"/>
      <c r="M18" s="17"/>
      <c r="N18" s="17"/>
    </row>
    <row r="19" spans="1:14" ht="30" customHeight="1">
      <c r="A19" s="113" t="s">
        <v>204</v>
      </c>
      <c r="B19" s="113">
        <v>1557.5643</v>
      </c>
      <c r="C19" s="114">
        <v>0</v>
      </c>
      <c r="D19" s="114">
        <v>0</v>
      </c>
      <c r="E19" s="114">
        <v>0</v>
      </c>
      <c r="F19" s="113">
        <v>0</v>
      </c>
      <c r="G19" s="113">
        <v>0</v>
      </c>
      <c r="H19" s="113">
        <f t="shared" si="0"/>
        <v>1557.5643</v>
      </c>
      <c r="I19" s="290"/>
      <c r="J19" s="17"/>
      <c r="K19" s="17"/>
      <c r="L19" s="17"/>
      <c r="M19" s="17"/>
      <c r="N19" s="17"/>
    </row>
    <row r="20" spans="1:14" ht="30" customHeight="1">
      <c r="A20" s="113" t="s">
        <v>205</v>
      </c>
      <c r="B20" s="113">
        <v>51540.822039999999</v>
      </c>
      <c r="C20" s="114">
        <v>0</v>
      </c>
      <c r="D20" s="114">
        <v>1304.0621899999999</v>
      </c>
      <c r="E20" s="114">
        <v>0</v>
      </c>
      <c r="F20" s="113">
        <v>0</v>
      </c>
      <c r="G20" s="113">
        <v>0</v>
      </c>
      <c r="H20" s="113">
        <f t="shared" si="0"/>
        <v>52844.884229999996</v>
      </c>
      <c r="I20" s="290"/>
      <c r="J20" s="17"/>
      <c r="K20" s="17"/>
      <c r="L20" s="17"/>
      <c r="M20" s="17"/>
      <c r="N20" s="17"/>
    </row>
    <row r="21" spans="1:14" ht="30" customHeight="1">
      <c r="A21" s="113" t="s">
        <v>203</v>
      </c>
      <c r="B21" s="113">
        <v>51540.822039999999</v>
      </c>
      <c r="C21" s="114">
        <v>0</v>
      </c>
      <c r="D21" s="114">
        <v>260.72030999999998</v>
      </c>
      <c r="E21" s="114">
        <v>0</v>
      </c>
      <c r="F21" s="113">
        <v>0</v>
      </c>
      <c r="G21" s="113">
        <v>0</v>
      </c>
      <c r="H21" s="113">
        <f t="shared" si="0"/>
        <v>51801.542349999996</v>
      </c>
      <c r="I21" s="290"/>
      <c r="J21" s="17"/>
      <c r="K21" s="17"/>
      <c r="L21" s="17"/>
      <c r="M21" s="17"/>
      <c r="N21" s="17"/>
    </row>
    <row r="22" spans="1:14" ht="30" customHeight="1">
      <c r="A22" s="113" t="s">
        <v>204</v>
      </c>
      <c r="B22" s="113">
        <v>0</v>
      </c>
      <c r="C22" s="114">
        <v>0</v>
      </c>
      <c r="D22" s="114">
        <v>1043.3418799999999</v>
      </c>
      <c r="E22" s="114">
        <v>0</v>
      </c>
      <c r="F22" s="113">
        <v>0</v>
      </c>
      <c r="G22" s="113">
        <v>0</v>
      </c>
      <c r="H22" s="113">
        <f t="shared" si="0"/>
        <v>1043.3418799999999</v>
      </c>
      <c r="I22" s="290"/>
      <c r="J22" s="17"/>
      <c r="K22" s="17"/>
      <c r="L22" s="17"/>
      <c r="M22" s="17"/>
      <c r="N22" s="17"/>
    </row>
    <row r="23" spans="1:14" ht="30" customHeight="1">
      <c r="A23" s="265" t="s">
        <v>206</v>
      </c>
      <c r="B23" s="265">
        <v>155411.21428000001</v>
      </c>
      <c r="C23" s="266">
        <v>28467.274300000001</v>
      </c>
      <c r="D23" s="266">
        <v>31179.502120000001</v>
      </c>
      <c r="E23" s="266">
        <v>3577.3948799999998</v>
      </c>
      <c r="F23" s="265">
        <v>2647.3985600000001</v>
      </c>
      <c r="G23" s="265">
        <v>3709.3761</v>
      </c>
      <c r="H23" s="265">
        <f t="shared" si="0"/>
        <v>224992.16024</v>
      </c>
      <c r="I23" s="290"/>
      <c r="J23" s="17"/>
      <c r="K23" s="17"/>
      <c r="L23" s="17"/>
      <c r="M23" s="17"/>
      <c r="N23" s="17"/>
    </row>
    <row r="24" spans="1:14" ht="30" customHeight="1">
      <c r="A24" s="113" t="s">
        <v>921</v>
      </c>
      <c r="B24" s="113">
        <v>23337.43507</v>
      </c>
      <c r="C24" s="114">
        <v>6479.1670300000005</v>
      </c>
      <c r="D24" s="114">
        <v>7979.9827500000001</v>
      </c>
      <c r="E24" s="114">
        <v>1113.5568899999998</v>
      </c>
      <c r="F24" s="113">
        <v>1106.95695</v>
      </c>
      <c r="G24" s="113">
        <v>1420.84476</v>
      </c>
      <c r="H24" s="113">
        <f t="shared" si="0"/>
        <v>41437.943449999999</v>
      </c>
      <c r="I24" s="290"/>
      <c r="J24" s="17"/>
      <c r="K24" s="17"/>
      <c r="L24" s="17"/>
      <c r="M24" s="17"/>
      <c r="N24" s="17"/>
    </row>
    <row r="25" spans="1:14" ht="30" customHeight="1">
      <c r="A25" s="113" t="s">
        <v>203</v>
      </c>
      <c r="B25" s="113">
        <v>22668.374370000001</v>
      </c>
      <c r="C25" s="114">
        <v>5034.7708400000001</v>
      </c>
      <c r="D25" s="114">
        <v>6479.3432499999999</v>
      </c>
      <c r="E25" s="114">
        <v>1044.45021</v>
      </c>
      <c r="F25" s="113">
        <v>0</v>
      </c>
      <c r="G25" s="113">
        <v>1420.84476</v>
      </c>
      <c r="H25" s="113">
        <f t="shared" si="0"/>
        <v>36647.783430000003</v>
      </c>
      <c r="I25" s="290"/>
      <c r="J25" s="17"/>
      <c r="K25" s="17"/>
      <c r="L25" s="17"/>
      <c r="M25" s="17"/>
      <c r="N25" s="17"/>
    </row>
    <row r="26" spans="1:14" ht="30" customHeight="1">
      <c r="A26" s="113" t="s">
        <v>204</v>
      </c>
      <c r="B26" s="113">
        <v>669.0607</v>
      </c>
      <c r="C26" s="114">
        <v>1444.3961899999999</v>
      </c>
      <c r="D26" s="114">
        <v>1500.6395</v>
      </c>
      <c r="E26" s="114">
        <v>69.106679999999997</v>
      </c>
      <c r="F26" s="113">
        <v>1106.95695</v>
      </c>
      <c r="G26" s="113">
        <v>0</v>
      </c>
      <c r="H26" s="113">
        <f t="shared" si="0"/>
        <v>4790.1600199999993</v>
      </c>
      <c r="I26" s="290"/>
      <c r="J26" s="17"/>
      <c r="K26" s="17"/>
      <c r="L26" s="17"/>
      <c r="M26" s="17"/>
      <c r="N26" s="17"/>
    </row>
    <row r="27" spans="1:14" ht="30" customHeight="1">
      <c r="A27" s="113" t="s">
        <v>205</v>
      </c>
      <c r="B27" s="113">
        <v>132073.77921000001</v>
      </c>
      <c r="C27" s="114">
        <v>21988.10727</v>
      </c>
      <c r="D27" s="114">
        <v>23199.519370000002</v>
      </c>
      <c r="E27" s="114">
        <v>2463.8379900000004</v>
      </c>
      <c r="F27" s="113">
        <v>1540.4416100000001</v>
      </c>
      <c r="G27" s="113">
        <v>2288.53134</v>
      </c>
      <c r="H27" s="113">
        <f t="shared" si="0"/>
        <v>183554.21679000001</v>
      </c>
      <c r="I27" s="290"/>
      <c r="J27" s="17"/>
      <c r="K27" s="17"/>
      <c r="L27" s="17"/>
      <c r="M27" s="17"/>
      <c r="N27" s="17"/>
    </row>
    <row r="28" spans="1:14" ht="30" customHeight="1">
      <c r="A28" s="113" t="s">
        <v>203</v>
      </c>
      <c r="B28" s="113">
        <v>131777.46409999998</v>
      </c>
      <c r="C28" s="114">
        <v>16603.87383</v>
      </c>
      <c r="D28" s="114">
        <v>17862.281920000001</v>
      </c>
      <c r="E28" s="114">
        <v>2006.80555</v>
      </c>
      <c r="F28" s="113">
        <v>0</v>
      </c>
      <c r="G28" s="113">
        <v>2264.1467900000002</v>
      </c>
      <c r="H28" s="113">
        <f t="shared" si="0"/>
        <v>170514.57218999998</v>
      </c>
      <c r="I28" s="290"/>
      <c r="J28" s="17"/>
      <c r="K28" s="17"/>
      <c r="L28" s="17"/>
      <c r="M28" s="17"/>
      <c r="N28" s="17"/>
    </row>
    <row r="29" spans="1:14" ht="30" customHeight="1">
      <c r="A29" s="113" t="s">
        <v>204</v>
      </c>
      <c r="B29" s="113">
        <v>296.31511</v>
      </c>
      <c r="C29" s="114">
        <v>5384.23344</v>
      </c>
      <c r="D29" s="114">
        <v>5337.2374500000005</v>
      </c>
      <c r="E29" s="114">
        <v>457.03244000000001</v>
      </c>
      <c r="F29" s="113">
        <v>1540.4416100000001</v>
      </c>
      <c r="G29" s="113">
        <v>24.384550000000001</v>
      </c>
      <c r="H29" s="113">
        <f t="shared" si="0"/>
        <v>13039.644600000001</v>
      </c>
      <c r="I29" s="290"/>
      <c r="J29" s="17"/>
      <c r="K29" s="17"/>
      <c r="L29" s="17"/>
      <c r="M29" s="17"/>
      <c r="N29" s="17"/>
    </row>
    <row r="30" spans="1:14" ht="30" customHeight="1">
      <c r="A30" s="265" t="s">
        <v>207</v>
      </c>
      <c r="B30" s="265">
        <v>1359880.8100699999</v>
      </c>
      <c r="C30" s="266">
        <v>491717.24423000001</v>
      </c>
      <c r="D30" s="266">
        <v>174281.13884999999</v>
      </c>
      <c r="E30" s="266">
        <v>54637.338889999999</v>
      </c>
      <c r="F30" s="265">
        <v>39678.361819999998</v>
      </c>
      <c r="G30" s="265">
        <v>40590.605909999998</v>
      </c>
      <c r="H30" s="265">
        <f t="shared" si="0"/>
        <v>2160785.4997700001</v>
      </c>
      <c r="I30" s="290"/>
      <c r="J30" s="17"/>
      <c r="K30" s="17"/>
      <c r="L30" s="17"/>
      <c r="M30" s="17"/>
      <c r="N30" s="17"/>
    </row>
    <row r="31" spans="1:14" ht="30" customHeight="1">
      <c r="A31" s="113" t="s">
        <v>208</v>
      </c>
      <c r="B31" s="113">
        <v>829836.62578</v>
      </c>
      <c r="C31" s="114">
        <v>129726.52909</v>
      </c>
      <c r="D31" s="114">
        <v>114547.07085999999</v>
      </c>
      <c r="E31" s="114">
        <v>20320.53096</v>
      </c>
      <c r="F31" s="113">
        <v>15098.43972</v>
      </c>
      <c r="G31" s="113">
        <v>17510.70017</v>
      </c>
      <c r="H31" s="113">
        <f t="shared" si="0"/>
        <v>1127039.8965799999</v>
      </c>
      <c r="I31" s="290"/>
      <c r="J31" s="17"/>
      <c r="K31" s="17"/>
      <c r="L31" s="17"/>
      <c r="M31" s="17"/>
      <c r="N31" s="17"/>
    </row>
    <row r="32" spans="1:14" ht="30" customHeight="1">
      <c r="A32" s="113" t="s">
        <v>209</v>
      </c>
      <c r="B32" s="113">
        <v>19434.23489</v>
      </c>
      <c r="C32" s="114">
        <v>8377.1409500000009</v>
      </c>
      <c r="D32" s="114">
        <v>1394.7922699999999</v>
      </c>
      <c r="E32" s="114">
        <v>1217.7748300000001</v>
      </c>
      <c r="F32" s="113">
        <v>1508.2098100000001</v>
      </c>
      <c r="G32" s="113">
        <v>605.34133999999995</v>
      </c>
      <c r="H32" s="113">
        <f t="shared" si="0"/>
        <v>32537.494089999997</v>
      </c>
      <c r="I32" s="290"/>
      <c r="J32" s="17"/>
      <c r="K32" s="17"/>
      <c r="L32" s="17"/>
      <c r="M32" s="17"/>
      <c r="N32" s="17"/>
    </row>
    <row r="33" spans="1:14" ht="30" customHeight="1">
      <c r="A33" s="113" t="s">
        <v>210</v>
      </c>
      <c r="B33" s="113">
        <v>255547.60394</v>
      </c>
      <c r="C33" s="114">
        <v>60870.474190000001</v>
      </c>
      <c r="D33" s="114">
        <v>63301.77349</v>
      </c>
      <c r="E33" s="114">
        <v>8739.8997600000002</v>
      </c>
      <c r="F33" s="113">
        <v>941.59799999999996</v>
      </c>
      <c r="G33" s="113">
        <v>4419.17605</v>
      </c>
      <c r="H33" s="113">
        <f t="shared" si="0"/>
        <v>393820.52542999998</v>
      </c>
      <c r="I33" s="290"/>
      <c r="J33" s="17"/>
      <c r="K33" s="17"/>
      <c r="L33" s="17"/>
      <c r="M33" s="17"/>
      <c r="N33" s="17"/>
    </row>
    <row r="34" spans="1:14" ht="30" customHeight="1">
      <c r="A34" s="113" t="s">
        <v>211</v>
      </c>
      <c r="B34" s="113">
        <v>507931.14218999998</v>
      </c>
      <c r="C34" s="114">
        <v>29887.940149999999</v>
      </c>
      <c r="D34" s="114">
        <v>27548.03656</v>
      </c>
      <c r="E34" s="114">
        <v>6512.1121900000007</v>
      </c>
      <c r="F34" s="113">
        <v>5135.7750999999998</v>
      </c>
      <c r="G34" s="113">
        <v>4822.0437899999997</v>
      </c>
      <c r="H34" s="113">
        <f t="shared" si="0"/>
        <v>581837.04998000001</v>
      </c>
      <c r="I34" s="290"/>
      <c r="J34" s="17"/>
      <c r="K34" s="17"/>
      <c r="L34" s="17"/>
      <c r="M34" s="17"/>
      <c r="N34" s="17"/>
    </row>
    <row r="35" spans="1:14" ht="30" customHeight="1">
      <c r="A35" s="113" t="s">
        <v>212</v>
      </c>
      <c r="B35" s="113">
        <v>46923.644759999996</v>
      </c>
      <c r="C35" s="114">
        <v>30590.9738</v>
      </c>
      <c r="D35" s="114">
        <v>22302.468539999998</v>
      </c>
      <c r="E35" s="114">
        <v>3850.7441800000001</v>
      </c>
      <c r="F35" s="113">
        <v>7512.8568099999993</v>
      </c>
      <c r="G35" s="113">
        <v>7664.1389900000004</v>
      </c>
      <c r="H35" s="113">
        <f t="shared" si="0"/>
        <v>118844.82708</v>
      </c>
      <c r="I35" s="290"/>
      <c r="J35" s="17"/>
      <c r="K35" s="17"/>
      <c r="L35" s="17"/>
      <c r="M35" s="17"/>
      <c r="N35" s="17"/>
    </row>
    <row r="36" spans="1:14" ht="30" customHeight="1">
      <c r="A36" s="113" t="s">
        <v>17</v>
      </c>
      <c r="B36" s="113">
        <v>0</v>
      </c>
      <c r="C36" s="114">
        <v>0</v>
      </c>
      <c r="D36" s="114">
        <v>0</v>
      </c>
      <c r="E36" s="114">
        <v>271.74986000000001</v>
      </c>
      <c r="F36" s="113">
        <v>0</v>
      </c>
      <c r="G36" s="113">
        <v>2858.1392799999999</v>
      </c>
      <c r="H36" s="113">
        <f t="shared" si="0"/>
        <v>3129.8891399999998</v>
      </c>
      <c r="I36" s="290"/>
      <c r="J36" s="17"/>
      <c r="K36" s="17"/>
      <c r="L36" s="17"/>
      <c r="M36" s="17"/>
      <c r="N36" s="17"/>
    </row>
    <row r="37" spans="1:14" ht="30" customHeight="1">
      <c r="A37" s="113" t="s">
        <v>210</v>
      </c>
      <c r="B37" s="113">
        <v>0</v>
      </c>
      <c r="C37" s="114">
        <v>0</v>
      </c>
      <c r="D37" s="114">
        <v>0</v>
      </c>
      <c r="E37" s="114">
        <v>53.141379999999998</v>
      </c>
      <c r="F37" s="113">
        <v>0</v>
      </c>
      <c r="G37" s="113">
        <v>118.90500999999999</v>
      </c>
      <c r="H37" s="113">
        <f t="shared" si="0"/>
        <v>172.04638999999997</v>
      </c>
      <c r="I37" s="290"/>
      <c r="J37" s="17"/>
      <c r="K37" s="17"/>
      <c r="L37" s="17"/>
      <c r="M37" s="17"/>
      <c r="N37" s="17"/>
    </row>
    <row r="38" spans="1:14" ht="30" customHeight="1">
      <c r="A38" s="113" t="s">
        <v>212</v>
      </c>
      <c r="B38" s="113">
        <v>0</v>
      </c>
      <c r="C38" s="114">
        <v>0</v>
      </c>
      <c r="D38" s="114">
        <v>0</v>
      </c>
      <c r="E38" s="114">
        <v>218.60848000000001</v>
      </c>
      <c r="F38" s="113">
        <v>0</v>
      </c>
      <c r="G38" s="113">
        <v>2739.2342699999999</v>
      </c>
      <c r="H38" s="113">
        <f t="shared" si="0"/>
        <v>2957.8427499999998</v>
      </c>
      <c r="I38" s="290"/>
      <c r="J38" s="17"/>
      <c r="K38" s="17"/>
      <c r="L38" s="17"/>
      <c r="M38" s="17"/>
      <c r="N38" s="17"/>
    </row>
    <row r="39" spans="1:14" ht="30" customHeight="1">
      <c r="A39" s="113" t="s">
        <v>213</v>
      </c>
      <c r="B39" s="113">
        <v>0</v>
      </c>
      <c r="C39" s="114">
        <v>0</v>
      </c>
      <c r="D39" s="114">
        <v>0</v>
      </c>
      <c r="E39" s="114">
        <v>0</v>
      </c>
      <c r="F39" s="113">
        <v>0</v>
      </c>
      <c r="G39" s="113">
        <v>0</v>
      </c>
      <c r="H39" s="113">
        <f t="shared" si="0"/>
        <v>0</v>
      </c>
      <c r="I39" s="290"/>
      <c r="J39" s="17"/>
      <c r="K39" s="17"/>
      <c r="L39" s="17"/>
      <c r="M39" s="17"/>
      <c r="N39" s="17"/>
    </row>
    <row r="40" spans="1:14" ht="51" customHeight="1">
      <c r="A40" s="267" t="s">
        <v>214</v>
      </c>
      <c r="B40" s="113">
        <v>0</v>
      </c>
      <c r="C40" s="114">
        <v>0</v>
      </c>
      <c r="D40" s="114">
        <v>0</v>
      </c>
      <c r="E40" s="114">
        <v>0</v>
      </c>
      <c r="F40" s="113">
        <v>0</v>
      </c>
      <c r="G40" s="113">
        <v>0</v>
      </c>
      <c r="H40" s="113">
        <f t="shared" si="0"/>
        <v>0</v>
      </c>
      <c r="I40" s="290"/>
      <c r="J40" s="17"/>
      <c r="K40" s="17"/>
      <c r="L40" s="17"/>
      <c r="M40" s="17"/>
      <c r="N40" s="17"/>
    </row>
    <row r="41" spans="1:14" ht="30" customHeight="1">
      <c r="A41" s="113" t="s">
        <v>210</v>
      </c>
      <c r="B41" s="113">
        <v>0</v>
      </c>
      <c r="C41" s="114">
        <v>0</v>
      </c>
      <c r="D41" s="114">
        <v>0</v>
      </c>
      <c r="E41" s="114">
        <v>0</v>
      </c>
      <c r="F41" s="113">
        <v>0</v>
      </c>
      <c r="G41" s="113">
        <v>0</v>
      </c>
      <c r="H41" s="113">
        <f>SUM(B41:G41)</f>
        <v>0</v>
      </c>
      <c r="I41" s="290"/>
      <c r="J41" s="17"/>
      <c r="K41" s="17"/>
      <c r="L41" s="17"/>
      <c r="M41" s="17"/>
      <c r="N41" s="17"/>
    </row>
    <row r="42" spans="1:14" ht="30" customHeight="1">
      <c r="A42" s="113" t="s">
        <v>212</v>
      </c>
      <c r="B42" s="113">
        <v>0</v>
      </c>
      <c r="C42" s="114">
        <v>0</v>
      </c>
      <c r="D42" s="114">
        <v>0</v>
      </c>
      <c r="E42" s="114">
        <v>0</v>
      </c>
      <c r="F42" s="113">
        <v>0</v>
      </c>
      <c r="G42" s="113">
        <v>0</v>
      </c>
      <c r="H42" s="113">
        <f t="shared" ref="H42:H50" si="1">SUM(B42:G42)</f>
        <v>0</v>
      </c>
      <c r="I42" s="290"/>
      <c r="J42" s="17"/>
      <c r="K42" s="17"/>
      <c r="L42" s="17"/>
      <c r="M42" s="17"/>
      <c r="N42" s="17"/>
    </row>
    <row r="43" spans="1:14" ht="30" customHeight="1">
      <c r="A43" s="113" t="s">
        <v>187</v>
      </c>
      <c r="B43" s="113">
        <v>530044.18429</v>
      </c>
      <c r="C43" s="114">
        <v>361701.91599000001</v>
      </c>
      <c r="D43" s="114">
        <v>59734.067990000003</v>
      </c>
      <c r="E43" s="114">
        <v>33980.232520000005</v>
      </c>
      <c r="F43" s="113">
        <v>24579.9221</v>
      </c>
      <c r="G43" s="113">
        <v>20221.766460000003</v>
      </c>
      <c r="H43" s="113">
        <f t="shared" si="1"/>
        <v>1030262.0893499999</v>
      </c>
      <c r="I43" s="290"/>
      <c r="J43" s="17"/>
      <c r="K43" s="17"/>
      <c r="L43" s="17"/>
      <c r="M43" s="17"/>
      <c r="N43" s="17"/>
    </row>
    <row r="44" spans="1:14" ht="30" customHeight="1">
      <c r="A44" s="113" t="s">
        <v>209</v>
      </c>
      <c r="B44" s="113">
        <v>8997.7094399999987</v>
      </c>
      <c r="C44" s="114">
        <v>22833.55413</v>
      </c>
      <c r="D44" s="114">
        <v>2087.8517099999999</v>
      </c>
      <c r="E44" s="114">
        <v>2603.6216899999999</v>
      </c>
      <c r="F44" s="113">
        <v>1643.49395</v>
      </c>
      <c r="G44" s="113">
        <v>1184.40461</v>
      </c>
      <c r="H44" s="113">
        <f t="shared" si="1"/>
        <v>39350.63553</v>
      </c>
      <c r="I44" s="290"/>
      <c r="J44" s="17"/>
      <c r="K44" s="17"/>
      <c r="L44" s="17"/>
      <c r="M44" s="17"/>
      <c r="N44" s="17"/>
    </row>
    <row r="45" spans="1:14" ht="30" customHeight="1">
      <c r="A45" s="113" t="s">
        <v>210</v>
      </c>
      <c r="B45" s="113">
        <v>113567.91022000001</v>
      </c>
      <c r="C45" s="114">
        <v>253249.49312</v>
      </c>
      <c r="D45" s="114">
        <v>18703.670699999999</v>
      </c>
      <c r="E45" s="114">
        <v>13094.95606</v>
      </c>
      <c r="F45" s="113">
        <v>1364.7473300000001</v>
      </c>
      <c r="G45" s="113">
        <v>7489.2588900000001</v>
      </c>
      <c r="H45" s="113">
        <f t="shared" si="1"/>
        <v>407470.03632000001</v>
      </c>
      <c r="I45" s="290"/>
      <c r="J45" s="17"/>
      <c r="K45" s="17"/>
      <c r="L45" s="17"/>
      <c r="M45" s="17"/>
      <c r="N45" s="17"/>
    </row>
    <row r="46" spans="1:14" ht="30" customHeight="1">
      <c r="A46" s="113" t="s">
        <v>211</v>
      </c>
      <c r="B46" s="113">
        <v>370371.22619999998</v>
      </c>
      <c r="C46" s="114">
        <v>53775.815470000001</v>
      </c>
      <c r="D46" s="114">
        <v>35202.000380000005</v>
      </c>
      <c r="E46" s="114">
        <v>14148.26118</v>
      </c>
      <c r="F46" s="113">
        <v>12903.67828</v>
      </c>
      <c r="G46" s="113">
        <v>4168.7551199999998</v>
      </c>
      <c r="H46" s="113">
        <f t="shared" si="1"/>
        <v>490569.73662999988</v>
      </c>
      <c r="I46" s="290"/>
      <c r="J46" s="17"/>
      <c r="K46" s="17"/>
      <c r="L46" s="17"/>
      <c r="M46" s="17"/>
      <c r="N46" s="17"/>
    </row>
    <row r="47" spans="1:14" ht="30" customHeight="1">
      <c r="A47" s="113" t="s">
        <v>212</v>
      </c>
      <c r="B47" s="113">
        <v>37107.338429999996</v>
      </c>
      <c r="C47" s="114">
        <v>31843.05327</v>
      </c>
      <c r="D47" s="114">
        <v>3740.5452</v>
      </c>
      <c r="E47" s="114">
        <v>4133.3935899999997</v>
      </c>
      <c r="F47" s="113">
        <v>8668.0025399999995</v>
      </c>
      <c r="G47" s="113">
        <v>7379.3478399999995</v>
      </c>
      <c r="H47" s="113">
        <f t="shared" si="1"/>
        <v>92871.680869999997</v>
      </c>
      <c r="I47" s="290"/>
      <c r="J47" s="17"/>
      <c r="K47" s="17"/>
      <c r="L47" s="17"/>
      <c r="M47" s="17"/>
      <c r="N47" s="17"/>
    </row>
    <row r="48" spans="1:14" ht="30" customHeight="1">
      <c r="A48" s="113" t="s">
        <v>19</v>
      </c>
      <c r="B48" s="113">
        <v>0</v>
      </c>
      <c r="C48" s="114">
        <v>288.79915</v>
      </c>
      <c r="D48" s="114">
        <v>0</v>
      </c>
      <c r="E48" s="114">
        <v>64.825550000000007</v>
      </c>
      <c r="F48" s="113">
        <v>0</v>
      </c>
      <c r="G48" s="113">
        <v>0</v>
      </c>
      <c r="H48" s="113">
        <f t="shared" si="1"/>
        <v>353.62470000000002</v>
      </c>
      <c r="I48" s="290"/>
      <c r="J48" s="17"/>
      <c r="K48" s="17"/>
      <c r="L48" s="17"/>
      <c r="M48" s="17"/>
      <c r="N48" s="17"/>
    </row>
    <row r="49" spans="1:14" ht="30" customHeight="1">
      <c r="A49" s="113" t="s">
        <v>210</v>
      </c>
      <c r="B49" s="113">
        <v>0</v>
      </c>
      <c r="C49" s="114">
        <v>0</v>
      </c>
      <c r="D49" s="114">
        <v>0</v>
      </c>
      <c r="E49" s="114">
        <v>56.345030000000001</v>
      </c>
      <c r="F49" s="113">
        <v>0</v>
      </c>
      <c r="G49" s="113">
        <v>0</v>
      </c>
      <c r="H49" s="113">
        <f t="shared" si="1"/>
        <v>56.345030000000001</v>
      </c>
      <c r="I49" s="290"/>
      <c r="J49" s="17"/>
      <c r="K49" s="17"/>
      <c r="L49" s="17"/>
      <c r="M49" s="17"/>
      <c r="N49" s="17"/>
    </row>
    <row r="50" spans="1:14" ht="30" customHeight="1">
      <c r="A50" s="113" t="s">
        <v>212</v>
      </c>
      <c r="B50" s="113">
        <v>0</v>
      </c>
      <c r="C50" s="114">
        <v>288.79915</v>
      </c>
      <c r="D50" s="114">
        <v>0</v>
      </c>
      <c r="E50" s="114">
        <v>8.4805200000000003</v>
      </c>
      <c r="F50" s="113">
        <v>0</v>
      </c>
      <c r="G50" s="113">
        <v>0</v>
      </c>
      <c r="H50" s="113">
        <f t="shared" si="1"/>
        <v>297.27967000000001</v>
      </c>
      <c r="I50" s="290"/>
      <c r="J50" s="17"/>
      <c r="K50" s="17"/>
      <c r="L50" s="17"/>
      <c r="M50" s="17"/>
      <c r="N50" s="17"/>
    </row>
    <row r="51" spans="1:14" ht="30" customHeight="1">
      <c r="A51" s="113" t="s">
        <v>213</v>
      </c>
      <c r="B51" s="113">
        <v>0</v>
      </c>
      <c r="C51" s="113">
        <v>0</v>
      </c>
      <c r="D51" s="113">
        <v>0</v>
      </c>
      <c r="E51" s="113">
        <v>0</v>
      </c>
      <c r="F51" s="113">
        <v>0</v>
      </c>
      <c r="G51" s="113">
        <v>0</v>
      </c>
      <c r="H51" s="113">
        <f t="shared" si="0"/>
        <v>0</v>
      </c>
      <c r="I51" s="290"/>
      <c r="J51" s="17"/>
      <c r="K51" s="17"/>
      <c r="L51" s="17"/>
      <c r="M51" s="17"/>
      <c r="N51" s="17"/>
    </row>
    <row r="52" spans="1:14" ht="30" customHeight="1">
      <c r="A52" s="265" t="s">
        <v>215</v>
      </c>
      <c r="B52" s="265">
        <v>131262.59312999999</v>
      </c>
      <c r="C52" s="265">
        <v>104204.30209</v>
      </c>
      <c r="D52" s="265">
        <v>9912.0941400000011</v>
      </c>
      <c r="E52" s="265">
        <v>6922.37032</v>
      </c>
      <c r="F52" s="265">
        <v>6542.2625099999996</v>
      </c>
      <c r="G52" s="265">
        <v>4916.0879299999997</v>
      </c>
      <c r="H52" s="265">
        <f t="shared" si="0"/>
        <v>263759.71012</v>
      </c>
      <c r="I52" s="290"/>
      <c r="J52" s="17"/>
      <c r="K52" s="17"/>
      <c r="L52" s="17"/>
      <c r="M52" s="17"/>
      <c r="N52" s="17"/>
    </row>
    <row r="53" spans="1:14" ht="30" customHeight="1">
      <c r="A53" s="113" t="s">
        <v>216</v>
      </c>
      <c r="B53" s="113">
        <v>5625.4734100000005</v>
      </c>
      <c r="C53" s="114">
        <v>0</v>
      </c>
      <c r="D53" s="114">
        <v>0</v>
      </c>
      <c r="E53" s="114">
        <v>0</v>
      </c>
      <c r="F53" s="113">
        <v>0</v>
      </c>
      <c r="G53" s="113">
        <v>1614.8800800000001</v>
      </c>
      <c r="H53" s="113">
        <f t="shared" si="0"/>
        <v>7240.3534900000004</v>
      </c>
      <c r="I53" s="290"/>
      <c r="J53" s="17"/>
      <c r="K53" s="17"/>
      <c r="L53" s="17"/>
      <c r="M53" s="17"/>
      <c r="N53" s="17"/>
    </row>
    <row r="54" spans="1:14" ht="30" customHeight="1">
      <c r="A54" s="113" t="s">
        <v>217</v>
      </c>
      <c r="B54" s="113">
        <v>74066.410829999993</v>
      </c>
      <c r="C54" s="114">
        <v>12822.31691</v>
      </c>
      <c r="D54" s="114">
        <v>2347.3442099999997</v>
      </c>
      <c r="E54" s="114">
        <v>4908.1185099999993</v>
      </c>
      <c r="F54" s="113">
        <v>52.104339999999993</v>
      </c>
      <c r="G54" s="113">
        <v>3102.3818099999999</v>
      </c>
      <c r="H54" s="113">
        <f t="shared" si="0"/>
        <v>97298.676609999995</v>
      </c>
      <c r="I54" s="290"/>
      <c r="J54" s="17"/>
      <c r="K54" s="17"/>
      <c r="L54" s="17"/>
      <c r="M54" s="17"/>
      <c r="N54" s="17"/>
    </row>
    <row r="55" spans="1:14" s="140" customFormat="1" ht="38.25" customHeight="1">
      <c r="A55" s="119" t="s">
        <v>218</v>
      </c>
      <c r="B55" s="119">
        <v>51570.708890000002</v>
      </c>
      <c r="C55" s="139">
        <v>91381.985180000003</v>
      </c>
      <c r="D55" s="139">
        <v>7564.7499299999999</v>
      </c>
      <c r="E55" s="139">
        <v>2014.25181</v>
      </c>
      <c r="F55" s="119">
        <v>6490.1581699999997</v>
      </c>
      <c r="G55" s="119">
        <v>198.82604000000001</v>
      </c>
      <c r="H55" s="119">
        <f t="shared" si="0"/>
        <v>159220.68002</v>
      </c>
      <c r="I55" s="291"/>
      <c r="J55" s="248"/>
      <c r="K55" s="248"/>
      <c r="L55" s="248"/>
      <c r="M55" s="248"/>
      <c r="N55" s="248"/>
    </row>
    <row r="56" spans="1:14" s="140" customFormat="1" ht="30" customHeight="1">
      <c r="A56" s="119" t="s">
        <v>219</v>
      </c>
      <c r="B56" s="119">
        <v>0</v>
      </c>
      <c r="C56" s="119">
        <v>0</v>
      </c>
      <c r="D56" s="119">
        <v>0</v>
      </c>
      <c r="E56" s="119">
        <v>0</v>
      </c>
      <c r="F56" s="119">
        <v>0</v>
      </c>
      <c r="G56" s="119">
        <v>0</v>
      </c>
      <c r="H56" s="119">
        <f t="shared" si="0"/>
        <v>0</v>
      </c>
      <c r="I56" s="291"/>
      <c r="J56" s="248"/>
      <c r="K56" s="248"/>
      <c r="L56" s="248"/>
      <c r="M56" s="248"/>
      <c r="N56" s="248"/>
    </row>
    <row r="57" spans="1:14" ht="30" customHeight="1">
      <c r="A57" s="295" t="s">
        <v>10</v>
      </c>
      <c r="B57" s="790">
        <v>1759879.1666900001</v>
      </c>
      <c r="C57" s="790">
        <v>624388.82062000001</v>
      </c>
      <c r="D57" s="790">
        <v>216676.79730000001</v>
      </c>
      <c r="E57" s="790">
        <v>65137.104090000001</v>
      </c>
      <c r="F57" s="790">
        <v>48868.02289</v>
      </c>
      <c r="G57" s="790">
        <v>49216.069940000001</v>
      </c>
      <c r="H57" s="790">
        <f>SUM(B57:G57)</f>
        <v>2764165.9815300005</v>
      </c>
      <c r="I57" s="290"/>
      <c r="J57" s="17"/>
      <c r="K57" s="17"/>
      <c r="L57" s="17"/>
      <c r="M57" s="17"/>
      <c r="N57" s="17"/>
    </row>
    <row r="58" spans="1:14" ht="3" customHeight="1" thickBot="1">
      <c r="A58" s="143"/>
      <c r="B58" s="144"/>
      <c r="C58" s="145"/>
      <c r="D58" s="145"/>
      <c r="E58" s="145"/>
      <c r="F58" s="146"/>
      <c r="G58" s="146"/>
      <c r="H58" s="146"/>
      <c r="I58" s="274"/>
      <c r="J58" s="17"/>
      <c r="K58" s="17"/>
      <c r="L58" s="17"/>
      <c r="M58" s="17"/>
      <c r="N58" s="17"/>
    </row>
    <row r="59" spans="1:14" ht="15" customHeight="1" thickTop="1">
      <c r="A59" s="34" t="s">
        <v>735</v>
      </c>
      <c r="B59" s="123"/>
      <c r="C59" s="148"/>
      <c r="D59" s="148"/>
      <c r="E59" s="148"/>
      <c r="F59" s="149"/>
      <c r="G59" s="149"/>
      <c r="H59" s="149"/>
      <c r="I59" s="293"/>
      <c r="J59" s="149"/>
      <c r="K59" s="17"/>
      <c r="L59" s="17"/>
      <c r="M59" s="17"/>
      <c r="N59" s="17"/>
    </row>
    <row r="60" spans="1:14" ht="42" customHeight="1">
      <c r="A60" s="912" t="s">
        <v>943</v>
      </c>
      <c r="B60" s="912"/>
      <c r="C60" s="18"/>
      <c r="D60" s="18"/>
      <c r="E60" s="18"/>
      <c r="F60" s="17"/>
      <c r="G60" s="17"/>
      <c r="H60" s="17"/>
      <c r="I60" s="274"/>
      <c r="J60" s="17"/>
      <c r="K60" s="17"/>
      <c r="L60" s="17"/>
      <c r="M60" s="17"/>
      <c r="N60" s="17"/>
    </row>
    <row r="61" spans="1:14" ht="9" customHeight="1">
      <c r="A61" s="16"/>
      <c r="C61" s="18"/>
      <c r="D61" s="18"/>
      <c r="E61" s="18"/>
      <c r="F61" s="17"/>
      <c r="G61" s="17"/>
      <c r="H61" s="17"/>
      <c r="I61" s="274"/>
      <c r="J61" s="17"/>
      <c r="K61" s="17"/>
      <c r="L61" s="17"/>
      <c r="M61" s="17"/>
      <c r="N61" s="17"/>
    </row>
    <row r="62" spans="1:14" ht="9" customHeight="1">
      <c r="A62" s="129"/>
      <c r="C62" s="18"/>
      <c r="D62" s="18"/>
      <c r="E62" s="18"/>
      <c r="F62" s="17"/>
      <c r="G62" s="17"/>
      <c r="H62" s="17"/>
      <c r="I62" s="274"/>
      <c r="J62" s="17"/>
      <c r="K62" s="17"/>
      <c r="L62" s="17"/>
      <c r="M62" s="17"/>
      <c r="N62" s="17"/>
    </row>
    <row r="63" spans="1:14" ht="9" customHeight="1">
      <c r="A63" s="16"/>
      <c r="C63" s="18"/>
      <c r="D63" s="18"/>
      <c r="E63" s="18"/>
      <c r="F63" s="17"/>
      <c r="G63" s="17"/>
      <c r="H63" s="17"/>
      <c r="I63" s="274"/>
      <c r="J63" s="17"/>
      <c r="K63" s="17"/>
      <c r="L63" s="17"/>
      <c r="M63" s="17"/>
      <c r="N63" s="17"/>
    </row>
    <row r="64" spans="1:14" ht="9" customHeight="1">
      <c r="A64" s="16"/>
      <c r="C64" s="18"/>
      <c r="D64" s="18"/>
      <c r="E64" s="18"/>
      <c r="F64" s="17"/>
      <c r="G64" s="17"/>
      <c r="H64" s="17"/>
      <c r="I64" s="274"/>
      <c r="J64" s="17"/>
      <c r="K64" s="17"/>
      <c r="L64" s="17"/>
      <c r="M64" s="17"/>
      <c r="N64" s="17"/>
    </row>
    <row r="65" spans="1:14" ht="9" customHeight="1">
      <c r="A65" s="16"/>
      <c r="B65" s="151"/>
      <c r="C65" s="18"/>
      <c r="D65" s="18"/>
      <c r="E65" s="18"/>
      <c r="F65" s="17"/>
      <c r="G65" s="17"/>
      <c r="H65" s="17"/>
      <c r="I65" s="274"/>
      <c r="J65" s="17"/>
      <c r="K65" s="17"/>
      <c r="L65" s="17"/>
      <c r="M65" s="17"/>
      <c r="N65" s="17"/>
    </row>
    <row r="66" spans="1:14" ht="9" customHeight="1">
      <c r="A66" s="16"/>
      <c r="B66" s="151"/>
      <c r="C66" s="18"/>
      <c r="D66" s="18"/>
      <c r="E66" s="18"/>
      <c r="F66" s="17"/>
      <c r="G66" s="17"/>
      <c r="H66" s="17"/>
      <c r="I66" s="274"/>
      <c r="J66" s="17"/>
      <c r="K66" s="17"/>
      <c r="L66" s="17"/>
      <c r="M66" s="17"/>
      <c r="N66" s="17"/>
    </row>
    <row r="67" spans="1:14" ht="9" customHeight="1">
      <c r="A67" s="16"/>
      <c r="B67" s="151"/>
      <c r="C67" s="18"/>
      <c r="D67" s="18"/>
      <c r="E67" s="18"/>
      <c r="F67" s="17"/>
      <c r="G67" s="17"/>
      <c r="H67" s="17"/>
      <c r="I67" s="274"/>
      <c r="J67" s="17"/>
      <c r="K67" s="17"/>
      <c r="L67" s="17"/>
      <c r="M67" s="17"/>
      <c r="N67" s="17"/>
    </row>
    <row r="68" spans="1:14" ht="9" customHeight="1">
      <c r="A68" s="126"/>
      <c r="B68" s="151"/>
      <c r="C68" s="18"/>
      <c r="D68" s="18"/>
      <c r="E68" s="18"/>
      <c r="F68" s="17"/>
      <c r="G68" s="17"/>
      <c r="H68" s="17"/>
      <c r="I68" s="274"/>
      <c r="J68" s="17"/>
      <c r="K68" s="17"/>
      <c r="L68" s="17"/>
      <c r="M68" s="17"/>
      <c r="N68" s="17"/>
    </row>
    <row r="69" spans="1:14" ht="9" customHeight="1">
      <c r="A69" s="16"/>
      <c r="B69" s="151"/>
      <c r="C69" s="18"/>
      <c r="D69" s="18"/>
      <c r="E69" s="18"/>
      <c r="F69" s="17"/>
      <c r="G69" s="17"/>
      <c r="H69" s="17"/>
      <c r="I69" s="274"/>
      <c r="J69" s="17"/>
      <c r="K69" s="17"/>
      <c r="L69" s="17"/>
      <c r="M69" s="17"/>
      <c r="N69" s="17"/>
    </row>
    <row r="70" spans="1:14" ht="9" customHeight="1">
      <c r="A70" s="16"/>
      <c r="B70" s="151"/>
      <c r="C70" s="18"/>
      <c r="D70" s="18"/>
      <c r="E70" s="18"/>
      <c r="F70" s="17"/>
      <c r="G70" s="17"/>
      <c r="H70" s="17"/>
      <c r="I70" s="274"/>
      <c r="J70" s="17"/>
      <c r="K70" s="17"/>
      <c r="L70" s="17"/>
      <c r="M70" s="17"/>
      <c r="N70" s="17"/>
    </row>
    <row r="71" spans="1:14" ht="9" customHeight="1">
      <c r="A71" s="16"/>
      <c r="B71" s="151"/>
      <c r="C71" s="18"/>
      <c r="D71" s="18"/>
      <c r="E71" s="18"/>
      <c r="F71" s="17"/>
      <c r="G71" s="17"/>
      <c r="H71" s="17"/>
      <c r="I71" s="274"/>
      <c r="J71" s="17"/>
      <c r="K71" s="17"/>
      <c r="L71" s="17"/>
      <c r="M71" s="17"/>
      <c r="N71" s="17"/>
    </row>
    <row r="72" spans="1:14" ht="9" customHeight="1">
      <c r="A72" s="16"/>
      <c r="C72" s="18"/>
      <c r="D72" s="18"/>
      <c r="E72" s="18"/>
      <c r="F72" s="17"/>
      <c r="G72" s="17"/>
      <c r="H72" s="17"/>
      <c r="I72" s="274"/>
      <c r="J72" s="17"/>
      <c r="K72" s="17"/>
      <c r="L72" s="17"/>
      <c r="M72" s="17"/>
      <c r="N72" s="17"/>
    </row>
    <row r="73" spans="1:14" ht="9" customHeight="1">
      <c r="A73" s="16"/>
      <c r="C73" s="18"/>
      <c r="D73" s="18"/>
      <c r="E73" s="18"/>
      <c r="F73" s="17"/>
      <c r="G73" s="17"/>
      <c r="H73" s="17"/>
      <c r="I73" s="274"/>
      <c r="J73" s="17"/>
      <c r="K73" s="17"/>
      <c r="L73" s="17"/>
      <c r="M73" s="17"/>
      <c r="N73" s="17"/>
    </row>
    <row r="74" spans="1:14" ht="9" customHeight="1">
      <c r="A74" s="126"/>
      <c r="C74" s="18"/>
      <c r="D74" s="18"/>
      <c r="E74" s="18"/>
      <c r="F74" s="17"/>
      <c r="G74" s="17"/>
      <c r="H74" s="17"/>
      <c r="I74" s="274"/>
      <c r="J74" s="17"/>
      <c r="K74" s="17"/>
      <c r="L74" s="17"/>
      <c r="M74" s="17"/>
      <c r="N74" s="17"/>
    </row>
    <row r="75" spans="1:14" ht="9" customHeight="1">
      <c r="A75" s="16"/>
      <c r="C75" s="18"/>
      <c r="D75" s="18"/>
      <c r="E75" s="18"/>
      <c r="F75" s="17"/>
      <c r="G75" s="17"/>
      <c r="H75" s="17"/>
      <c r="I75" s="274"/>
      <c r="J75" s="17"/>
      <c r="K75" s="17"/>
      <c r="L75" s="17"/>
      <c r="M75" s="17"/>
      <c r="N75" s="17"/>
    </row>
    <row r="76" spans="1:14" ht="9" customHeight="1">
      <c r="A76" s="16"/>
      <c r="C76" s="18"/>
      <c r="D76" s="18"/>
      <c r="E76" s="18"/>
      <c r="F76" s="17"/>
      <c r="G76" s="17"/>
      <c r="H76" s="17"/>
      <c r="I76" s="274"/>
      <c r="J76" s="17"/>
      <c r="K76" s="17"/>
      <c r="L76" s="17"/>
      <c r="M76" s="17"/>
      <c r="N76" s="17"/>
    </row>
    <row r="77" spans="1:14" ht="9" customHeight="1">
      <c r="A77" s="16"/>
      <c r="C77" s="18"/>
      <c r="D77" s="18"/>
      <c r="E77" s="18"/>
      <c r="F77" s="17"/>
      <c r="G77" s="17"/>
      <c r="H77" s="17"/>
      <c r="I77" s="274"/>
      <c r="J77" s="17"/>
      <c r="K77" s="17"/>
      <c r="L77" s="17"/>
      <c r="M77" s="17"/>
      <c r="N77" s="17"/>
    </row>
    <row r="78" spans="1:14" ht="9" customHeight="1">
      <c r="A78" s="16"/>
      <c r="C78" s="18"/>
      <c r="D78" s="18"/>
      <c r="E78" s="18"/>
      <c r="F78" s="17"/>
      <c r="G78" s="17"/>
      <c r="H78" s="17"/>
      <c r="I78" s="274"/>
      <c r="J78" s="17"/>
      <c r="K78" s="17"/>
      <c r="L78" s="17"/>
      <c r="M78" s="17"/>
      <c r="N78" s="17"/>
    </row>
    <row r="79" spans="1:14" ht="9" customHeight="1">
      <c r="A79" s="16"/>
      <c r="C79" s="18"/>
      <c r="D79" s="18"/>
      <c r="E79" s="18"/>
      <c r="F79" s="17"/>
      <c r="G79" s="17"/>
      <c r="H79" s="17"/>
      <c r="I79" s="274"/>
      <c r="J79" s="17"/>
      <c r="K79" s="17"/>
      <c r="L79" s="17"/>
      <c r="M79" s="17"/>
      <c r="N79" s="17"/>
    </row>
    <row r="80" spans="1:14" ht="9" customHeight="1">
      <c r="A80" s="126"/>
      <c r="C80" s="18"/>
      <c r="D80" s="18"/>
      <c r="E80" s="18"/>
      <c r="F80" s="17"/>
      <c r="G80" s="17"/>
      <c r="H80" s="17"/>
      <c r="I80" s="274"/>
      <c r="J80" s="17"/>
      <c r="K80" s="17"/>
      <c r="L80" s="17"/>
      <c r="M80" s="17"/>
      <c r="N80" s="17"/>
    </row>
    <row r="81" spans="1:14" ht="9" customHeight="1">
      <c r="A81" s="16"/>
      <c r="C81" s="18"/>
      <c r="D81" s="18"/>
      <c r="E81" s="18"/>
      <c r="F81" s="17"/>
      <c r="G81" s="17"/>
      <c r="H81" s="17"/>
      <c r="I81" s="274"/>
      <c r="J81" s="17"/>
      <c r="K81" s="17"/>
      <c r="L81" s="17"/>
      <c r="M81" s="17"/>
      <c r="N81" s="17"/>
    </row>
    <row r="82" spans="1:14" ht="9" customHeight="1">
      <c r="A82" s="16"/>
      <c r="C82" s="18"/>
      <c r="D82" s="18"/>
      <c r="E82" s="18"/>
      <c r="F82" s="17"/>
      <c r="G82" s="17"/>
      <c r="H82" s="17"/>
      <c r="I82" s="274"/>
      <c r="J82" s="17"/>
      <c r="K82" s="17"/>
      <c r="L82" s="17"/>
      <c r="M82" s="17"/>
      <c r="N82" s="17"/>
    </row>
    <row r="83" spans="1:14" ht="9" customHeight="1">
      <c r="A83" s="16"/>
      <c r="C83" s="18"/>
      <c r="D83" s="18"/>
      <c r="E83" s="18"/>
      <c r="F83" s="17"/>
      <c r="G83" s="17"/>
      <c r="H83" s="17"/>
      <c r="I83" s="274"/>
      <c r="J83" s="17"/>
      <c r="K83" s="17"/>
      <c r="L83" s="17"/>
      <c r="M83" s="17"/>
      <c r="N83" s="17"/>
    </row>
    <row r="84" spans="1:14" ht="9" customHeight="1">
      <c r="A84" s="16"/>
      <c r="C84" s="18"/>
      <c r="D84" s="18"/>
      <c r="E84" s="18"/>
      <c r="F84" s="17"/>
      <c r="G84" s="17"/>
      <c r="H84" s="17"/>
      <c r="I84" s="274"/>
      <c r="J84" s="17"/>
      <c r="K84" s="17"/>
      <c r="L84" s="17"/>
      <c r="M84" s="17"/>
      <c r="N84" s="17"/>
    </row>
    <row r="85" spans="1:14" ht="9" customHeight="1">
      <c r="A85" s="126"/>
      <c r="C85" s="18"/>
      <c r="D85" s="18"/>
      <c r="E85" s="18"/>
      <c r="F85" s="17"/>
      <c r="G85" s="17"/>
      <c r="H85" s="17"/>
      <c r="I85" s="274"/>
      <c r="J85" s="17"/>
      <c r="K85" s="17"/>
      <c r="L85" s="17"/>
      <c r="M85" s="17"/>
      <c r="N85" s="17"/>
    </row>
    <row r="86" spans="1:14" ht="9" customHeight="1">
      <c r="A86" s="127"/>
      <c r="C86" s="18"/>
      <c r="D86" s="18"/>
      <c r="E86" s="18"/>
      <c r="F86" s="17"/>
      <c r="G86" s="17"/>
      <c r="H86" s="17"/>
      <c r="I86" s="274"/>
      <c r="J86" s="17"/>
      <c r="K86" s="17"/>
      <c r="L86" s="17"/>
      <c r="M86" s="17"/>
      <c r="N86" s="17"/>
    </row>
    <row r="87" spans="1:14" ht="9" customHeight="1">
      <c r="A87" s="127"/>
      <c r="C87" s="18"/>
      <c r="D87" s="18"/>
      <c r="E87" s="18"/>
      <c r="F87" s="17"/>
      <c r="G87" s="17"/>
      <c r="H87" s="17"/>
      <c r="I87" s="274"/>
      <c r="J87" s="17"/>
      <c r="K87" s="17"/>
      <c r="L87" s="17"/>
      <c r="M87" s="17"/>
      <c r="N87" s="17"/>
    </row>
    <row r="88" spans="1:14" ht="9" customHeight="1">
      <c r="A88" s="127"/>
      <c r="C88" s="18"/>
      <c r="D88" s="18"/>
      <c r="E88" s="18"/>
      <c r="F88" s="17"/>
      <c r="G88" s="17"/>
      <c r="H88" s="17"/>
      <c r="I88" s="274"/>
      <c r="J88" s="17"/>
      <c r="K88" s="17"/>
      <c r="L88" s="17"/>
      <c r="M88" s="17"/>
      <c r="N88" s="17"/>
    </row>
    <row r="89" spans="1:14" ht="9" customHeight="1">
      <c r="A89" s="127"/>
      <c r="C89" s="18"/>
      <c r="D89" s="18"/>
      <c r="E89" s="18"/>
      <c r="F89" s="17"/>
      <c r="G89" s="17"/>
      <c r="H89" s="17"/>
      <c r="I89" s="274"/>
      <c r="J89" s="17"/>
      <c r="K89" s="17"/>
      <c r="L89" s="17"/>
      <c r="M89" s="17"/>
      <c r="N89" s="17"/>
    </row>
    <row r="90" spans="1:14" ht="9" customHeight="1">
      <c r="A90" s="128"/>
      <c r="C90" s="18"/>
      <c r="D90" s="18"/>
      <c r="E90" s="18"/>
      <c r="F90" s="17"/>
      <c r="G90" s="17"/>
      <c r="H90" s="17"/>
      <c r="I90" s="274"/>
      <c r="J90" s="17"/>
      <c r="K90" s="17"/>
      <c r="L90" s="17"/>
      <c r="M90" s="17"/>
      <c r="N90" s="17"/>
    </row>
    <row r="91" spans="1:14" ht="9" customHeight="1">
      <c r="A91" s="128"/>
      <c r="C91" s="18"/>
      <c r="D91" s="18"/>
      <c r="E91" s="18"/>
      <c r="F91" s="17"/>
      <c r="G91" s="17"/>
      <c r="H91" s="17"/>
      <c r="I91" s="274"/>
      <c r="J91" s="17"/>
      <c r="K91" s="17"/>
      <c r="L91" s="17"/>
      <c r="M91" s="17"/>
      <c r="N91" s="17"/>
    </row>
    <row r="92" spans="1:14" ht="9" customHeight="1">
      <c r="A92" s="129"/>
      <c r="C92" s="18"/>
      <c r="D92" s="18"/>
      <c r="E92" s="18"/>
      <c r="F92" s="17"/>
      <c r="G92" s="17"/>
      <c r="H92" s="17"/>
      <c r="I92" s="274"/>
      <c r="J92" s="17"/>
      <c r="K92" s="17"/>
      <c r="L92" s="17"/>
      <c r="M92" s="17"/>
      <c r="N92" s="17"/>
    </row>
    <row r="93" spans="1:14" ht="9" customHeight="1">
      <c r="A93" s="16"/>
      <c r="C93" s="18"/>
      <c r="D93" s="18"/>
      <c r="E93" s="18"/>
      <c r="F93" s="17"/>
      <c r="G93" s="17"/>
      <c r="H93" s="17"/>
      <c r="I93" s="274"/>
      <c r="J93" s="17"/>
      <c r="K93" s="17"/>
      <c r="L93" s="17"/>
      <c r="M93" s="17"/>
      <c r="N93" s="17"/>
    </row>
    <row r="94" spans="1:14" ht="9" customHeight="1">
      <c r="A94" s="16"/>
      <c r="C94" s="18"/>
      <c r="D94" s="18"/>
      <c r="E94" s="18"/>
      <c r="F94" s="17"/>
      <c r="G94" s="17"/>
      <c r="H94" s="17"/>
      <c r="I94" s="274"/>
      <c r="J94" s="17"/>
      <c r="K94" s="17"/>
      <c r="L94" s="17"/>
      <c r="M94" s="17"/>
      <c r="N94" s="17"/>
    </row>
    <row r="95" spans="1:14" ht="9" customHeight="1">
      <c r="A95" s="16"/>
      <c r="C95" s="18"/>
      <c r="D95" s="18"/>
      <c r="E95" s="18"/>
      <c r="F95" s="17"/>
      <c r="G95" s="17"/>
      <c r="H95" s="17"/>
      <c r="I95" s="274"/>
      <c r="J95" s="17"/>
      <c r="K95" s="17"/>
      <c r="L95" s="17"/>
      <c r="M95" s="17"/>
      <c r="N95" s="17"/>
    </row>
    <row r="96" spans="1:14" ht="9" customHeight="1">
      <c r="A96" s="16"/>
      <c r="C96" s="18"/>
      <c r="D96" s="18"/>
      <c r="E96" s="18"/>
      <c r="F96" s="17"/>
      <c r="G96" s="17"/>
      <c r="H96" s="17"/>
      <c r="I96" s="274"/>
      <c r="J96" s="17"/>
      <c r="K96" s="17"/>
      <c r="L96" s="17"/>
      <c r="M96" s="17"/>
      <c r="N96" s="17"/>
    </row>
    <row r="97" spans="1:14" ht="9" customHeight="1">
      <c r="A97" s="127"/>
      <c r="C97" s="18"/>
      <c r="D97" s="18"/>
      <c r="E97" s="18"/>
      <c r="F97" s="17"/>
      <c r="G97" s="17"/>
      <c r="H97" s="17"/>
      <c r="I97" s="274"/>
      <c r="J97" s="17"/>
      <c r="K97" s="17"/>
      <c r="L97" s="17"/>
      <c r="M97" s="17"/>
      <c r="N97" s="17"/>
    </row>
    <row r="98" spans="1:14" ht="9" customHeight="1">
      <c r="A98" s="129"/>
      <c r="C98" s="18"/>
      <c r="D98" s="18"/>
      <c r="E98" s="18"/>
      <c r="F98" s="17"/>
      <c r="G98" s="17"/>
      <c r="H98" s="17"/>
      <c r="I98" s="274"/>
      <c r="J98" s="17"/>
      <c r="K98" s="17"/>
      <c r="L98" s="17"/>
      <c r="M98" s="17"/>
      <c r="N98" s="17"/>
    </row>
    <row r="99" spans="1:14" ht="9" customHeight="1">
      <c r="A99" s="16"/>
      <c r="C99" s="18"/>
      <c r="D99" s="18"/>
      <c r="E99" s="18"/>
      <c r="F99" s="17"/>
      <c r="G99" s="17"/>
      <c r="H99" s="17"/>
      <c r="I99" s="274"/>
      <c r="J99" s="17"/>
      <c r="K99" s="17"/>
      <c r="L99" s="17"/>
      <c r="M99" s="17"/>
      <c r="N99" s="17"/>
    </row>
    <row r="100" spans="1:14" ht="9" customHeight="1">
      <c r="A100" s="16"/>
      <c r="C100" s="18"/>
      <c r="D100" s="18"/>
      <c r="E100" s="18"/>
      <c r="F100" s="17"/>
      <c r="G100" s="17"/>
      <c r="H100" s="17"/>
      <c r="I100" s="274"/>
      <c r="J100" s="17"/>
      <c r="K100" s="17"/>
      <c r="L100" s="17"/>
      <c r="M100" s="17"/>
      <c r="N100" s="17"/>
    </row>
    <row r="101" spans="1:14" ht="9" customHeight="1">
      <c r="A101" s="16"/>
      <c r="C101" s="18"/>
      <c r="D101" s="18"/>
      <c r="E101" s="18"/>
      <c r="F101" s="17"/>
      <c r="G101" s="17"/>
      <c r="H101" s="17"/>
      <c r="I101" s="274"/>
      <c r="J101" s="17"/>
      <c r="K101" s="17"/>
      <c r="L101" s="17"/>
      <c r="M101" s="17"/>
      <c r="N101" s="17"/>
    </row>
    <row r="102" spans="1:14" ht="9" customHeight="1">
      <c r="A102" s="16"/>
      <c r="C102" s="18"/>
      <c r="D102" s="18"/>
      <c r="E102" s="18"/>
      <c r="F102" s="17"/>
      <c r="G102" s="17"/>
      <c r="H102" s="17"/>
      <c r="I102" s="274"/>
      <c r="J102" s="17"/>
      <c r="K102" s="17"/>
      <c r="L102" s="17"/>
      <c r="M102" s="17"/>
      <c r="N102" s="17"/>
    </row>
    <row r="103" spans="1:14" ht="9" customHeight="1">
      <c r="A103" s="127"/>
      <c r="C103" s="18"/>
      <c r="D103" s="18"/>
      <c r="E103" s="18"/>
      <c r="F103" s="17"/>
      <c r="G103" s="17"/>
      <c r="H103" s="17"/>
      <c r="I103" s="274"/>
      <c r="J103" s="17"/>
      <c r="K103" s="17"/>
      <c r="L103" s="17"/>
      <c r="M103" s="17"/>
      <c r="N103" s="17"/>
    </row>
    <row r="104" spans="1:14" ht="9" customHeight="1">
      <c r="A104" s="129"/>
      <c r="C104" s="18"/>
      <c r="D104" s="18"/>
      <c r="E104" s="18"/>
      <c r="F104" s="17"/>
      <c r="G104" s="17"/>
      <c r="H104" s="17"/>
      <c r="I104" s="274"/>
      <c r="J104" s="17"/>
      <c r="K104" s="17"/>
      <c r="L104" s="17"/>
      <c r="M104" s="17"/>
      <c r="N104" s="17"/>
    </row>
    <row r="105" spans="1:14" ht="9" customHeight="1">
      <c r="A105" s="16"/>
      <c r="C105" s="18"/>
      <c r="D105" s="18"/>
      <c r="E105" s="18"/>
      <c r="F105" s="17"/>
      <c r="G105" s="17"/>
      <c r="H105" s="17"/>
      <c r="I105" s="274"/>
      <c r="J105" s="17"/>
      <c r="K105" s="17"/>
      <c r="L105" s="17"/>
      <c r="M105" s="17"/>
      <c r="N105" s="17"/>
    </row>
    <row r="106" spans="1:14" ht="9" customHeight="1">
      <c r="A106" s="16"/>
      <c r="C106" s="18"/>
      <c r="D106" s="18"/>
      <c r="E106" s="18"/>
      <c r="F106" s="17"/>
      <c r="G106" s="17"/>
      <c r="H106" s="17"/>
      <c r="I106" s="274"/>
      <c r="J106" s="17"/>
      <c r="K106" s="17"/>
      <c r="L106" s="17"/>
      <c r="M106" s="17"/>
      <c r="N106" s="17"/>
    </row>
    <row r="107" spans="1:14" ht="9" customHeight="1">
      <c r="A107" s="16"/>
      <c r="C107" s="37"/>
      <c r="D107" s="37"/>
      <c r="E107" s="37"/>
    </row>
    <row r="108" spans="1:14" ht="9" customHeight="1">
      <c r="A108" s="16"/>
      <c r="C108" s="37"/>
      <c r="D108" s="37"/>
      <c r="E108" s="37"/>
    </row>
    <row r="109" spans="1:14" ht="9" customHeight="1">
      <c r="A109" s="16"/>
      <c r="C109" s="37"/>
      <c r="D109" s="37"/>
      <c r="E109" s="37"/>
    </row>
    <row r="110" spans="1:14" ht="9" customHeight="1">
      <c r="A110" s="16"/>
      <c r="C110" s="37"/>
      <c r="D110" s="37"/>
      <c r="E110" s="37"/>
    </row>
    <row r="111" spans="1:14" ht="9" customHeight="1">
      <c r="A111" s="16"/>
      <c r="C111" s="37"/>
      <c r="D111" s="37"/>
      <c r="E111" s="37"/>
    </row>
    <row r="112" spans="1:14" ht="9" customHeight="1">
      <c r="A112" s="16"/>
      <c r="C112" s="37"/>
      <c r="D112" s="37"/>
      <c r="E112" s="37"/>
    </row>
    <row r="113" spans="1:5" ht="9" customHeight="1">
      <c r="A113" s="127"/>
      <c r="C113" s="37"/>
      <c r="D113" s="37"/>
      <c r="E113" s="37"/>
    </row>
    <row r="114" spans="1:5" ht="9" customHeight="1">
      <c r="A114" s="129"/>
      <c r="C114" s="37"/>
      <c r="D114" s="37"/>
      <c r="E114" s="37"/>
    </row>
    <row r="115" spans="1:5" ht="9" customHeight="1">
      <c r="A115" s="16"/>
      <c r="C115" s="37"/>
      <c r="D115" s="37"/>
      <c r="E115" s="37"/>
    </row>
    <row r="116" spans="1:5" ht="9" customHeight="1">
      <c r="A116" s="16"/>
      <c r="C116" s="37"/>
      <c r="D116" s="37"/>
      <c r="E116" s="37"/>
    </row>
    <row r="117" spans="1:5" ht="9" customHeight="1">
      <c r="A117" s="16"/>
      <c r="C117" s="37"/>
      <c r="D117" s="37"/>
      <c r="E117" s="37"/>
    </row>
    <row r="118" spans="1:5" ht="9" customHeight="1">
      <c r="A118" s="16"/>
      <c r="C118" s="37"/>
      <c r="D118" s="37"/>
      <c r="E118" s="37"/>
    </row>
    <row r="119" spans="1:5" ht="9" customHeight="1">
      <c r="A119" s="16"/>
      <c r="C119" s="37"/>
      <c r="D119" s="37"/>
      <c r="E119" s="37"/>
    </row>
    <row r="120" spans="1:5" ht="9" customHeight="1">
      <c r="A120" s="16"/>
      <c r="C120" s="37"/>
      <c r="D120" s="37"/>
      <c r="E120" s="37"/>
    </row>
    <row r="121" spans="1:5" ht="9" customHeight="1">
      <c r="A121" s="16"/>
      <c r="C121" s="37"/>
      <c r="D121" s="37"/>
      <c r="E121" s="37"/>
    </row>
    <row r="122" spans="1:5" ht="9" customHeight="1">
      <c r="A122" s="16"/>
      <c r="C122" s="37"/>
      <c r="D122" s="37"/>
      <c r="E122" s="37"/>
    </row>
    <row r="123" spans="1:5" ht="9" customHeight="1">
      <c r="A123" s="16"/>
      <c r="C123" s="37"/>
      <c r="D123" s="37"/>
      <c r="E123" s="37"/>
    </row>
    <row r="124" spans="1:5" ht="9" customHeight="1">
      <c r="A124" s="129"/>
      <c r="C124" s="37"/>
      <c r="D124" s="37"/>
      <c r="E124" s="37"/>
    </row>
    <row r="125" spans="1:5" ht="9" customHeight="1">
      <c r="A125" s="16"/>
      <c r="C125" s="37"/>
      <c r="D125" s="37"/>
      <c r="E125" s="37"/>
    </row>
    <row r="126" spans="1:5" ht="9" customHeight="1">
      <c r="A126" s="16"/>
      <c r="C126" s="37"/>
      <c r="D126" s="37"/>
      <c r="E126" s="37"/>
    </row>
    <row r="127" spans="1:5" ht="9" customHeight="1">
      <c r="A127" s="16"/>
      <c r="C127" s="37"/>
      <c r="D127" s="37"/>
      <c r="E127" s="37"/>
    </row>
    <row r="128" spans="1:5">
      <c r="A128" s="130"/>
      <c r="C128" s="37"/>
      <c r="D128" s="37"/>
      <c r="E128" s="37"/>
    </row>
    <row r="129" spans="1:5">
      <c r="A129" s="130"/>
      <c r="C129" s="37"/>
      <c r="D129" s="37"/>
      <c r="E129" s="37"/>
    </row>
    <row r="130" spans="1:5">
      <c r="A130" s="130"/>
      <c r="C130" s="37"/>
      <c r="D130" s="37"/>
      <c r="E130" s="37"/>
    </row>
    <row r="131" spans="1:5">
      <c r="A131" s="130"/>
      <c r="C131" s="37"/>
      <c r="D131" s="37"/>
      <c r="E131" s="37"/>
    </row>
    <row r="132" spans="1:5">
      <c r="A132" s="130"/>
      <c r="C132" s="37"/>
      <c r="D132" s="37"/>
      <c r="E132" s="37"/>
    </row>
    <row r="133" spans="1:5">
      <c r="A133" s="130"/>
      <c r="C133" s="37"/>
      <c r="D133" s="37"/>
      <c r="E133" s="37"/>
    </row>
    <row r="134" spans="1:5">
      <c r="A134" s="130"/>
      <c r="C134" s="37"/>
      <c r="D134" s="37"/>
      <c r="E134" s="37"/>
    </row>
    <row r="135" spans="1:5" ht="15.75">
      <c r="A135" s="131"/>
      <c r="C135" s="37"/>
      <c r="D135" s="37"/>
      <c r="E135" s="37"/>
    </row>
    <row r="136" spans="1:5" ht="15.75">
      <c r="A136" s="131"/>
      <c r="C136" s="37"/>
      <c r="D136" s="37"/>
      <c r="E136" s="37"/>
    </row>
    <row r="137" spans="1:5" ht="15.75">
      <c r="A137" s="131"/>
      <c r="C137" s="37"/>
      <c r="D137" s="37"/>
      <c r="E137" s="37"/>
    </row>
    <row r="138" spans="1:5" ht="15.75">
      <c r="A138" s="131"/>
      <c r="C138" s="37"/>
      <c r="D138" s="37"/>
      <c r="E138" s="37"/>
    </row>
    <row r="139" spans="1:5" ht="15.75">
      <c r="A139" s="131"/>
      <c r="C139" s="37"/>
      <c r="D139" s="37"/>
      <c r="E139" s="37"/>
    </row>
    <row r="140" spans="1:5" ht="15.75">
      <c r="A140" s="131"/>
      <c r="C140" s="37"/>
      <c r="D140" s="37"/>
      <c r="E140" s="37"/>
    </row>
    <row r="141" spans="1:5" ht="15.75">
      <c r="A141" s="131"/>
      <c r="C141" s="37"/>
      <c r="D141" s="37"/>
      <c r="E141" s="37"/>
    </row>
    <row r="142" spans="1:5" ht="15.75">
      <c r="A142" s="131"/>
      <c r="C142" s="37"/>
      <c r="D142" s="37"/>
      <c r="E142" s="37"/>
    </row>
    <row r="143" spans="1:5" ht="15.75">
      <c r="A143" s="131"/>
      <c r="C143" s="37"/>
      <c r="D143" s="37"/>
      <c r="E143" s="37"/>
    </row>
    <row r="144" spans="1:5" ht="15.75">
      <c r="A144" s="131"/>
      <c r="C144" s="37"/>
      <c r="D144" s="37"/>
      <c r="E144" s="37"/>
    </row>
    <row r="145" spans="1:5" ht="15.75">
      <c r="A145" s="131"/>
      <c r="C145" s="37"/>
      <c r="D145" s="37"/>
      <c r="E145" s="37"/>
    </row>
    <row r="146" spans="1:5" ht="15.75">
      <c r="A146" s="131"/>
      <c r="C146" s="37"/>
      <c r="D146" s="37"/>
      <c r="E146" s="37"/>
    </row>
    <row r="147" spans="1:5" ht="15.75">
      <c r="A147" s="131"/>
      <c r="C147" s="37"/>
      <c r="D147" s="37"/>
      <c r="E147" s="37"/>
    </row>
    <row r="148" spans="1:5" ht="15.75">
      <c r="A148" s="131"/>
      <c r="C148" s="37"/>
      <c r="D148" s="37"/>
      <c r="E148" s="37"/>
    </row>
    <row r="149" spans="1:5" ht="15.75">
      <c r="A149" s="131"/>
      <c r="C149" s="37"/>
      <c r="D149" s="37"/>
      <c r="E149" s="37"/>
    </row>
    <row r="150" spans="1:5" ht="15.75">
      <c r="A150" s="131"/>
      <c r="C150" s="37"/>
      <c r="D150" s="37"/>
      <c r="E150" s="37"/>
    </row>
    <row r="151" spans="1:5" ht="15.75">
      <c r="A151" s="131"/>
      <c r="C151" s="37"/>
      <c r="D151" s="37"/>
      <c r="E151" s="37"/>
    </row>
    <row r="152" spans="1:5" ht="15.75">
      <c r="A152" s="131"/>
      <c r="C152" s="37"/>
      <c r="D152" s="37"/>
      <c r="E152" s="37"/>
    </row>
    <row r="153" spans="1:5" ht="15.75">
      <c r="A153" s="131"/>
      <c r="C153" s="37"/>
      <c r="D153" s="37"/>
      <c r="E153" s="37"/>
    </row>
    <row r="154" spans="1:5" ht="15.75">
      <c r="A154" s="131"/>
      <c r="C154" s="37"/>
      <c r="D154" s="37"/>
      <c r="E154" s="37"/>
    </row>
    <row r="155" spans="1:5" ht="15.75">
      <c r="A155" s="131"/>
      <c r="C155" s="37"/>
      <c r="D155" s="37"/>
      <c r="E155" s="37"/>
    </row>
    <row r="156" spans="1:5" ht="15.75">
      <c r="A156" s="131"/>
      <c r="C156" s="37"/>
      <c r="D156" s="37"/>
      <c r="E156" s="37"/>
    </row>
    <row r="157" spans="1:5" ht="15.75">
      <c r="A157" s="131"/>
      <c r="C157" s="37"/>
      <c r="D157" s="37"/>
      <c r="E157" s="37"/>
    </row>
    <row r="158" spans="1:5" ht="15.75">
      <c r="A158" s="131"/>
      <c r="C158" s="37"/>
      <c r="D158" s="37"/>
      <c r="E158" s="37"/>
    </row>
    <row r="159" spans="1:5" ht="15.75">
      <c r="A159" s="131"/>
      <c r="C159" s="37"/>
      <c r="D159" s="37"/>
      <c r="E159" s="37"/>
    </row>
    <row r="160" spans="1:5" ht="15.75">
      <c r="A160" s="131"/>
      <c r="C160" s="37"/>
      <c r="D160" s="37"/>
      <c r="E160" s="37"/>
    </row>
    <row r="161" spans="1:5" ht="15.75">
      <c r="A161" s="131"/>
      <c r="C161" s="37"/>
      <c r="D161" s="37"/>
      <c r="E161" s="37"/>
    </row>
    <row r="162" spans="1:5" ht="15.75">
      <c r="A162" s="131"/>
      <c r="C162" s="37"/>
      <c r="D162" s="37"/>
      <c r="E162" s="37"/>
    </row>
    <row r="163" spans="1:5" ht="15.75">
      <c r="A163" s="131"/>
      <c r="C163" s="37"/>
      <c r="D163" s="37"/>
      <c r="E163" s="37"/>
    </row>
    <row r="164" spans="1:5" ht="15.75">
      <c r="A164" s="131"/>
      <c r="C164" s="37"/>
      <c r="D164" s="37"/>
      <c r="E164" s="37"/>
    </row>
    <row r="165" spans="1:5" ht="15.75">
      <c r="A165" s="131"/>
      <c r="C165" s="37"/>
      <c r="D165" s="37"/>
      <c r="E165" s="37"/>
    </row>
    <row r="166" spans="1:5" ht="15.75">
      <c r="A166" s="131"/>
      <c r="C166" s="37"/>
      <c r="D166" s="37"/>
      <c r="E166" s="37"/>
    </row>
    <row r="167" spans="1:5" ht="15.75">
      <c r="A167" s="131"/>
      <c r="C167" s="37"/>
      <c r="D167" s="37"/>
      <c r="E167" s="37"/>
    </row>
    <row r="168" spans="1:5" ht="15.75">
      <c r="A168" s="131"/>
      <c r="C168" s="37"/>
      <c r="D168" s="37"/>
      <c r="E168" s="37"/>
    </row>
    <row r="169" spans="1:5" ht="15.75">
      <c r="A169" s="131"/>
      <c r="C169" s="37"/>
      <c r="D169" s="37"/>
      <c r="E169" s="37"/>
    </row>
    <row r="170" spans="1:5" ht="15.75">
      <c r="A170" s="131"/>
      <c r="C170" s="37"/>
      <c r="D170" s="37"/>
      <c r="E170" s="37"/>
    </row>
    <row r="171" spans="1:5" ht="15.75">
      <c r="A171" s="131"/>
      <c r="C171" s="37"/>
      <c r="D171" s="37"/>
      <c r="E171" s="37"/>
    </row>
    <row r="172" spans="1:5" ht="15.75">
      <c r="A172" s="131"/>
      <c r="C172" s="37"/>
      <c r="D172" s="37"/>
      <c r="E172" s="37"/>
    </row>
    <row r="173" spans="1:5" ht="15.75">
      <c r="A173" s="131"/>
      <c r="C173" s="37"/>
      <c r="D173" s="37"/>
      <c r="E173" s="37"/>
    </row>
    <row r="174" spans="1:5" ht="15.75">
      <c r="A174" s="131"/>
      <c r="C174" s="37"/>
      <c r="D174" s="37"/>
      <c r="E174" s="37"/>
    </row>
    <row r="175" spans="1:5" ht="15.75">
      <c r="A175" s="131"/>
      <c r="C175" s="37"/>
      <c r="D175" s="37"/>
      <c r="E175" s="37"/>
    </row>
    <row r="176" spans="1:5" ht="15.75">
      <c r="A176" s="131"/>
      <c r="C176" s="37"/>
      <c r="D176" s="37"/>
      <c r="E176" s="37"/>
    </row>
    <row r="177" spans="1:5" ht="15.75">
      <c r="A177" s="131"/>
      <c r="C177" s="37"/>
      <c r="D177" s="37"/>
      <c r="E177" s="37"/>
    </row>
    <row r="178" spans="1:5" ht="15.75">
      <c r="A178" s="131"/>
      <c r="C178" s="37"/>
      <c r="D178" s="37"/>
      <c r="E178" s="37"/>
    </row>
    <row r="179" spans="1:5" ht="15.75">
      <c r="A179" s="131"/>
      <c r="C179" s="37"/>
      <c r="D179" s="37"/>
      <c r="E179" s="37"/>
    </row>
    <row r="180" spans="1:5" ht="15.75">
      <c r="A180" s="131"/>
      <c r="C180" s="37"/>
      <c r="D180" s="37"/>
      <c r="E180" s="37"/>
    </row>
    <row r="181" spans="1:5" ht="15.75">
      <c r="A181" s="131"/>
      <c r="C181" s="37"/>
      <c r="D181" s="37"/>
      <c r="E181" s="37"/>
    </row>
    <row r="182" spans="1:5" ht="15.75">
      <c r="A182" s="131"/>
      <c r="C182" s="37"/>
      <c r="D182" s="37"/>
      <c r="E182" s="37"/>
    </row>
    <row r="183" spans="1:5" ht="15.75">
      <c r="A183" s="131"/>
      <c r="C183" s="37"/>
      <c r="D183" s="37"/>
      <c r="E183" s="37"/>
    </row>
    <row r="184" spans="1:5" ht="15.75">
      <c r="A184" s="131"/>
      <c r="C184" s="37"/>
      <c r="D184" s="37"/>
      <c r="E184" s="37"/>
    </row>
    <row r="185" spans="1:5" ht="15.75">
      <c r="A185" s="131"/>
      <c r="C185" s="37"/>
      <c r="D185" s="37"/>
      <c r="E185" s="37"/>
    </row>
    <row r="186" spans="1:5" ht="15.75">
      <c r="A186" s="131"/>
      <c r="C186" s="37"/>
      <c r="D186" s="37"/>
      <c r="E186" s="37"/>
    </row>
    <row r="187" spans="1:5" ht="15.75">
      <c r="A187" s="131"/>
      <c r="C187" s="37"/>
      <c r="D187" s="37"/>
      <c r="E187" s="37"/>
    </row>
    <row r="188" spans="1:5" ht="15.75">
      <c r="A188" s="131"/>
      <c r="C188" s="37"/>
      <c r="D188" s="37"/>
      <c r="E188" s="37"/>
    </row>
    <row r="189" spans="1:5" ht="15.75">
      <c r="A189" s="131"/>
      <c r="C189" s="37"/>
      <c r="D189" s="37"/>
      <c r="E189" s="37"/>
    </row>
    <row r="190" spans="1:5" ht="15.75">
      <c r="A190" s="131"/>
      <c r="C190" s="37"/>
      <c r="D190" s="37"/>
      <c r="E190" s="37"/>
    </row>
    <row r="191" spans="1:5" ht="15.75">
      <c r="A191" s="131"/>
      <c r="C191" s="37"/>
      <c r="D191" s="37"/>
      <c r="E191" s="37"/>
    </row>
    <row r="192" spans="1:5" ht="15.75">
      <c r="A192" s="131"/>
      <c r="C192" s="37"/>
      <c r="D192" s="37"/>
      <c r="E192" s="37"/>
    </row>
    <row r="193" spans="1:5" ht="15.75">
      <c r="A193" s="131"/>
      <c r="C193" s="37"/>
      <c r="D193" s="37"/>
      <c r="E193" s="37"/>
    </row>
    <row r="194" spans="1:5" ht="15.75">
      <c r="A194" s="131"/>
      <c r="C194" s="37"/>
      <c r="D194" s="37"/>
      <c r="E194" s="37"/>
    </row>
    <row r="195" spans="1:5" ht="15.75">
      <c r="A195" s="131"/>
      <c r="C195" s="37"/>
      <c r="D195" s="37"/>
      <c r="E195" s="37"/>
    </row>
    <row r="196" spans="1:5" ht="15.75">
      <c r="A196" s="131"/>
      <c r="C196" s="37"/>
      <c r="D196" s="37"/>
      <c r="E196" s="37"/>
    </row>
    <row r="197" spans="1:5" ht="15.75">
      <c r="A197" s="131"/>
      <c r="C197" s="37"/>
      <c r="D197" s="37"/>
      <c r="E197" s="37"/>
    </row>
    <row r="198" spans="1:5" ht="15.75">
      <c r="A198" s="131"/>
      <c r="C198" s="37"/>
      <c r="D198" s="37"/>
      <c r="E198" s="37"/>
    </row>
    <row r="199" spans="1:5" ht="15.75">
      <c r="A199" s="131"/>
      <c r="C199" s="37"/>
      <c r="D199" s="37"/>
      <c r="E199" s="37"/>
    </row>
    <row r="200" spans="1:5" ht="15.75">
      <c r="A200" s="131"/>
      <c r="C200" s="37"/>
      <c r="D200" s="37"/>
      <c r="E200" s="37"/>
    </row>
    <row r="201" spans="1:5" ht="15.75">
      <c r="A201" s="131"/>
      <c r="C201" s="37"/>
      <c r="D201" s="37"/>
      <c r="E201" s="37"/>
    </row>
    <row r="202" spans="1:5" ht="15.75">
      <c r="A202" s="131"/>
      <c r="C202" s="37"/>
      <c r="D202" s="37"/>
      <c r="E202" s="37"/>
    </row>
    <row r="203" spans="1:5" ht="15.75">
      <c r="A203" s="131"/>
      <c r="C203" s="37"/>
      <c r="D203" s="37"/>
      <c r="E203" s="37"/>
    </row>
    <row r="204" spans="1:5" ht="15.75">
      <c r="A204" s="131"/>
      <c r="C204" s="37"/>
      <c r="D204" s="37"/>
      <c r="E204" s="37"/>
    </row>
    <row r="205" spans="1:5" ht="15.75">
      <c r="A205" s="131"/>
      <c r="C205" s="37"/>
      <c r="D205" s="37"/>
      <c r="E205" s="37"/>
    </row>
    <row r="206" spans="1:5" ht="15.75">
      <c r="A206" s="131"/>
      <c r="C206" s="37"/>
      <c r="D206" s="37"/>
      <c r="E206" s="37"/>
    </row>
    <row r="207" spans="1:5" ht="15.75">
      <c r="A207" s="131"/>
      <c r="C207" s="37"/>
      <c r="D207" s="37"/>
      <c r="E207" s="37"/>
    </row>
    <row r="208" spans="1:5" ht="15.75">
      <c r="A208" s="131"/>
      <c r="C208" s="37"/>
      <c r="D208" s="37"/>
      <c r="E208" s="37"/>
    </row>
    <row r="209" spans="1:5" ht="15.75">
      <c r="A209" s="131"/>
      <c r="C209" s="37"/>
      <c r="D209" s="37"/>
      <c r="E209" s="37"/>
    </row>
    <row r="210" spans="1:5" ht="15.75">
      <c r="A210" s="131"/>
      <c r="C210" s="37"/>
      <c r="D210" s="37"/>
      <c r="E210" s="37"/>
    </row>
    <row r="211" spans="1:5" ht="15.75">
      <c r="A211" s="131"/>
      <c r="C211" s="37"/>
      <c r="D211" s="37"/>
      <c r="E211" s="37"/>
    </row>
    <row r="212" spans="1:5" ht="15.75">
      <c r="A212" s="131"/>
      <c r="C212" s="37"/>
      <c r="D212" s="37"/>
      <c r="E212" s="37"/>
    </row>
    <row r="213" spans="1:5" ht="15.75">
      <c r="A213" s="131"/>
      <c r="C213" s="37"/>
      <c r="D213" s="37"/>
      <c r="E213" s="37"/>
    </row>
    <row r="214" spans="1:5" ht="15.75">
      <c r="A214" s="131"/>
      <c r="C214" s="37"/>
      <c r="D214" s="37"/>
      <c r="E214" s="37"/>
    </row>
    <row r="215" spans="1:5" ht="15.75">
      <c r="A215" s="131"/>
      <c r="C215" s="37"/>
      <c r="D215" s="37"/>
      <c r="E215" s="37"/>
    </row>
    <row r="216" spans="1:5" ht="15.75">
      <c r="A216" s="131"/>
      <c r="C216" s="37"/>
      <c r="D216" s="37"/>
      <c r="E216" s="37"/>
    </row>
    <row r="217" spans="1:5" ht="15.75">
      <c r="A217" s="131"/>
      <c r="C217" s="37"/>
      <c r="D217" s="37"/>
      <c r="E217" s="37"/>
    </row>
    <row r="218" spans="1:5" ht="15.75">
      <c r="A218" s="131"/>
      <c r="C218" s="37"/>
      <c r="D218" s="37"/>
      <c r="E218" s="37"/>
    </row>
    <row r="219" spans="1:5" ht="15.75">
      <c r="A219" s="131"/>
      <c r="C219" s="37"/>
      <c r="D219" s="37"/>
      <c r="E219" s="37"/>
    </row>
    <row r="220" spans="1:5" ht="15.75">
      <c r="A220" s="131"/>
      <c r="C220" s="37"/>
      <c r="D220" s="37"/>
      <c r="E220" s="37"/>
    </row>
    <row r="221" spans="1:5" ht="15.75">
      <c r="A221" s="131"/>
      <c r="C221" s="37"/>
      <c r="D221" s="37"/>
      <c r="E221" s="37"/>
    </row>
    <row r="222" spans="1:5" ht="15.75">
      <c r="A222" s="131"/>
      <c r="C222" s="37"/>
      <c r="D222" s="37"/>
      <c r="E222" s="37"/>
    </row>
    <row r="223" spans="1:5" ht="15.75">
      <c r="A223" s="131"/>
      <c r="C223" s="37"/>
      <c r="D223" s="37"/>
      <c r="E223" s="37"/>
    </row>
    <row r="224" spans="1:5" ht="15.75">
      <c r="A224" s="131"/>
      <c r="C224" s="37"/>
      <c r="D224" s="37"/>
      <c r="E224" s="37"/>
    </row>
    <row r="225" spans="1:5" ht="15.75">
      <c r="A225" s="131"/>
      <c r="C225" s="37"/>
      <c r="D225" s="37"/>
      <c r="E225" s="37"/>
    </row>
    <row r="226" spans="1:5" ht="15.75">
      <c r="A226" s="19"/>
      <c r="C226" s="37"/>
      <c r="D226" s="37"/>
      <c r="E226" s="37"/>
    </row>
    <row r="227" spans="1:5" ht="15.75">
      <c r="A227" s="19"/>
      <c r="C227" s="37"/>
      <c r="D227" s="37"/>
      <c r="E227" s="37"/>
    </row>
    <row r="228" spans="1:5" ht="15.75">
      <c r="A228" s="19"/>
      <c r="C228" s="37"/>
      <c r="D228" s="37"/>
      <c r="E228" s="37"/>
    </row>
    <row r="229" spans="1:5" ht="15.75">
      <c r="A229" s="19"/>
      <c r="C229" s="37"/>
      <c r="D229" s="37"/>
      <c r="E229" s="37"/>
    </row>
    <row r="230" spans="1:5" ht="15.75">
      <c r="A230" s="19"/>
      <c r="C230" s="37"/>
      <c r="D230" s="37"/>
      <c r="E230" s="37"/>
    </row>
    <row r="231" spans="1:5" ht="15.75">
      <c r="A231" s="19"/>
      <c r="C231" s="37"/>
      <c r="D231" s="37"/>
      <c r="E231" s="37"/>
    </row>
    <row r="232" spans="1:5" ht="15.75">
      <c r="A232" s="19"/>
      <c r="C232" s="37"/>
      <c r="D232" s="37"/>
      <c r="E232" s="37"/>
    </row>
    <row r="233" spans="1:5" ht="15.75">
      <c r="A233" s="19"/>
      <c r="C233" s="37"/>
      <c r="D233" s="37"/>
      <c r="E233" s="37"/>
    </row>
    <row r="234" spans="1:5" ht="15.75">
      <c r="A234" s="19"/>
      <c r="C234" s="37"/>
      <c r="D234" s="37"/>
      <c r="E234" s="37"/>
    </row>
    <row r="235" spans="1:5" ht="15.75">
      <c r="A235" s="19"/>
      <c r="C235" s="37"/>
      <c r="D235" s="37"/>
      <c r="E235" s="37"/>
    </row>
    <row r="236" spans="1:5" ht="15.75">
      <c r="A236" s="19"/>
      <c r="C236" s="37"/>
      <c r="D236" s="37"/>
      <c r="E236" s="37"/>
    </row>
    <row r="237" spans="1:5" ht="15.75">
      <c r="A237" s="19"/>
      <c r="C237" s="37"/>
      <c r="D237" s="37"/>
      <c r="E237" s="37"/>
    </row>
    <row r="238" spans="1:5" ht="15.75">
      <c r="A238" s="19"/>
      <c r="C238" s="37"/>
      <c r="D238" s="37"/>
      <c r="E238" s="37"/>
    </row>
    <row r="239" spans="1:5" ht="15.75">
      <c r="A239" s="19"/>
      <c r="C239" s="37"/>
      <c r="D239" s="37"/>
      <c r="E239" s="37"/>
    </row>
    <row r="240" spans="1:5" ht="15.75">
      <c r="A240" s="19"/>
      <c r="C240" s="37"/>
      <c r="D240" s="37"/>
      <c r="E240" s="37"/>
    </row>
    <row r="241" spans="1:5" ht="15.75">
      <c r="A241" s="19"/>
      <c r="C241" s="37"/>
      <c r="D241" s="37"/>
      <c r="E241" s="37"/>
    </row>
    <row r="242" spans="1:5" ht="15.75">
      <c r="A242" s="19"/>
      <c r="C242" s="37"/>
      <c r="D242" s="37"/>
      <c r="E242" s="37"/>
    </row>
    <row r="243" spans="1:5" ht="15.75">
      <c r="A243" s="19"/>
      <c r="C243" s="37"/>
      <c r="D243" s="37"/>
      <c r="E243" s="37"/>
    </row>
    <row r="244" spans="1:5" ht="15.75">
      <c r="A244" s="19"/>
      <c r="C244" s="37"/>
      <c r="D244" s="37"/>
      <c r="E244" s="37"/>
    </row>
    <row r="245" spans="1:5" ht="15.75">
      <c r="A245" s="19"/>
      <c r="C245" s="37"/>
      <c r="D245" s="37"/>
      <c r="E245" s="37"/>
    </row>
    <row r="246" spans="1:5" ht="15.75">
      <c r="A246" s="19"/>
      <c r="C246" s="37"/>
      <c r="D246" s="37"/>
      <c r="E246" s="37"/>
    </row>
    <row r="247" spans="1:5" ht="15.75">
      <c r="A247" s="19"/>
      <c r="C247" s="37"/>
      <c r="D247" s="37"/>
      <c r="E247" s="37"/>
    </row>
    <row r="248" spans="1:5" ht="15.75">
      <c r="A248" s="19"/>
      <c r="C248" s="37"/>
      <c r="D248" s="37"/>
      <c r="E248" s="37"/>
    </row>
    <row r="249" spans="1:5" ht="15.75">
      <c r="A249" s="19"/>
      <c r="C249" s="37"/>
      <c r="D249" s="37"/>
      <c r="E249" s="37"/>
    </row>
    <row r="250" spans="1:5" ht="15.75">
      <c r="A250" s="19"/>
      <c r="C250" s="37"/>
      <c r="D250" s="37"/>
      <c r="E250" s="37"/>
    </row>
    <row r="251" spans="1:5" ht="15.75">
      <c r="A251" s="19"/>
      <c r="C251" s="37"/>
      <c r="D251" s="37"/>
      <c r="E251" s="37"/>
    </row>
    <row r="252" spans="1:5" ht="15.75">
      <c r="A252" s="19"/>
      <c r="C252" s="37"/>
      <c r="D252" s="37"/>
      <c r="E252" s="37"/>
    </row>
    <row r="253" spans="1:5" ht="15.75">
      <c r="A253" s="19"/>
      <c r="C253" s="37"/>
      <c r="D253" s="37"/>
      <c r="E253" s="37"/>
    </row>
    <row r="254" spans="1:5" ht="15.75">
      <c r="A254" s="19"/>
      <c r="C254" s="37"/>
      <c r="D254" s="37"/>
      <c r="E254" s="37"/>
    </row>
    <row r="255" spans="1:5" ht="15.75">
      <c r="A255" s="19"/>
      <c r="C255" s="37"/>
      <c r="D255" s="37"/>
      <c r="E255" s="37"/>
    </row>
    <row r="256" spans="1:5" ht="15.75">
      <c r="A256" s="19"/>
      <c r="C256" s="37"/>
      <c r="D256" s="37"/>
      <c r="E256" s="37"/>
    </row>
    <row r="257" spans="1:5" ht="15.75">
      <c r="A257" s="19"/>
      <c r="C257" s="37"/>
      <c r="D257" s="37"/>
      <c r="E257" s="37"/>
    </row>
    <row r="258" spans="1:5" ht="15.75">
      <c r="A258" s="19"/>
      <c r="C258" s="37"/>
      <c r="D258" s="37"/>
      <c r="E258" s="37"/>
    </row>
    <row r="259" spans="1:5" ht="15.75">
      <c r="A259" s="19"/>
      <c r="C259" s="37"/>
      <c r="D259" s="37"/>
      <c r="E259" s="37"/>
    </row>
    <row r="260" spans="1:5" ht="15.75">
      <c r="A260" s="19"/>
      <c r="C260" s="37"/>
      <c r="D260" s="37"/>
      <c r="E260" s="37"/>
    </row>
    <row r="261" spans="1:5" ht="15.75">
      <c r="A261" s="19"/>
      <c r="C261" s="37"/>
      <c r="D261" s="37"/>
      <c r="E261" s="37"/>
    </row>
    <row r="262" spans="1:5" ht="15.75">
      <c r="A262" s="19"/>
      <c r="C262" s="37"/>
      <c r="D262" s="37"/>
      <c r="E262" s="37"/>
    </row>
    <row r="263" spans="1:5" ht="15.75">
      <c r="A263" s="19"/>
      <c r="C263" s="37"/>
      <c r="D263" s="37"/>
      <c r="E263" s="37"/>
    </row>
    <row r="264" spans="1:5" ht="15.75">
      <c r="A264" s="19"/>
      <c r="C264" s="37"/>
      <c r="D264" s="37"/>
      <c r="E264" s="37"/>
    </row>
    <row r="265" spans="1:5" ht="15.75">
      <c r="A265" s="19"/>
      <c r="C265" s="37"/>
      <c r="D265" s="37"/>
      <c r="E265" s="37"/>
    </row>
    <row r="266" spans="1:5" ht="15.75">
      <c r="A266" s="19"/>
      <c r="C266" s="37"/>
      <c r="D266" s="37"/>
      <c r="E266" s="37"/>
    </row>
    <row r="267" spans="1:5" ht="15.75">
      <c r="A267" s="19"/>
      <c r="C267" s="37"/>
      <c r="D267" s="37"/>
      <c r="E267" s="37"/>
    </row>
    <row r="268" spans="1:5" ht="15.75">
      <c r="A268" s="19"/>
      <c r="C268" s="37"/>
      <c r="D268" s="37"/>
      <c r="E268" s="37"/>
    </row>
    <row r="269" spans="1:5" ht="15.75">
      <c r="A269" s="19"/>
      <c r="C269" s="37"/>
      <c r="D269" s="37"/>
      <c r="E269" s="37"/>
    </row>
    <row r="270" spans="1:5" ht="15.75">
      <c r="A270" s="19"/>
      <c r="C270" s="37"/>
      <c r="D270" s="37"/>
      <c r="E270" s="37"/>
    </row>
    <row r="271" spans="1:5" ht="15.75">
      <c r="A271" s="19"/>
      <c r="C271" s="37"/>
      <c r="D271" s="37"/>
      <c r="E271" s="37"/>
    </row>
    <row r="272" spans="1:5" ht="15.75">
      <c r="A272" s="19"/>
      <c r="C272" s="37"/>
      <c r="D272" s="37"/>
      <c r="E272" s="37"/>
    </row>
    <row r="273" spans="1:5" ht="15.75">
      <c r="A273" s="19"/>
      <c r="C273" s="37"/>
      <c r="D273" s="37"/>
      <c r="E273" s="37"/>
    </row>
    <row r="274" spans="1:5" ht="15.75">
      <c r="A274" s="19"/>
      <c r="C274" s="37"/>
      <c r="D274" s="37"/>
      <c r="E274" s="37"/>
    </row>
    <row r="275" spans="1:5" ht="15.75">
      <c r="A275" s="19"/>
      <c r="C275" s="37"/>
      <c r="D275" s="37"/>
      <c r="E275" s="37"/>
    </row>
    <row r="276" spans="1:5" ht="15.75">
      <c r="A276" s="19"/>
      <c r="C276" s="37"/>
      <c r="D276" s="37"/>
      <c r="E276" s="37"/>
    </row>
    <row r="277" spans="1:5" ht="15.75">
      <c r="A277" s="19"/>
      <c r="C277" s="37"/>
      <c r="D277" s="37"/>
      <c r="E277" s="37"/>
    </row>
    <row r="278" spans="1:5" ht="15.75">
      <c r="A278" s="19"/>
      <c r="C278" s="37"/>
      <c r="D278" s="37"/>
      <c r="E278" s="37"/>
    </row>
    <row r="279" spans="1:5" ht="15.75">
      <c r="A279" s="19"/>
      <c r="C279" s="37"/>
      <c r="D279" s="37"/>
      <c r="E279" s="37"/>
    </row>
    <row r="280" spans="1:5" ht="15.75">
      <c r="A280" s="19"/>
      <c r="C280" s="37"/>
      <c r="D280" s="37"/>
      <c r="E280" s="37"/>
    </row>
    <row r="281" spans="1:5" ht="15.75">
      <c r="A281" s="19"/>
      <c r="C281" s="37"/>
      <c r="D281" s="37"/>
      <c r="E281" s="37"/>
    </row>
    <row r="282" spans="1:5" ht="15.75">
      <c r="A282" s="19"/>
      <c r="C282" s="37"/>
      <c r="D282" s="37"/>
      <c r="E282" s="37"/>
    </row>
    <row r="283" spans="1:5" ht="15.75">
      <c r="A283" s="19"/>
      <c r="C283" s="37"/>
      <c r="D283" s="37"/>
      <c r="E283" s="37"/>
    </row>
    <row r="284" spans="1:5" ht="15.75">
      <c r="A284" s="19"/>
      <c r="C284" s="37"/>
      <c r="D284" s="37"/>
      <c r="E284" s="37"/>
    </row>
    <row r="285" spans="1:5" ht="15.75">
      <c r="A285" s="19"/>
      <c r="C285" s="37"/>
      <c r="D285" s="37"/>
      <c r="E285" s="37"/>
    </row>
    <row r="286" spans="1:5" ht="15.75">
      <c r="A286" s="19"/>
      <c r="C286" s="37"/>
      <c r="D286" s="37"/>
      <c r="E286" s="37"/>
    </row>
    <row r="287" spans="1:5" ht="15.75">
      <c r="A287" s="19"/>
      <c r="C287" s="37"/>
      <c r="D287" s="37"/>
      <c r="E287" s="37"/>
    </row>
    <row r="288" spans="1:5" ht="15.75">
      <c r="A288" s="19"/>
      <c r="C288" s="37"/>
      <c r="D288" s="37"/>
      <c r="E288" s="37"/>
    </row>
    <row r="289" spans="1:5" ht="15.75">
      <c r="A289" s="19"/>
      <c r="C289" s="37"/>
      <c r="D289" s="37"/>
      <c r="E289" s="37"/>
    </row>
    <row r="290" spans="1:5" ht="15.75">
      <c r="A290" s="19"/>
      <c r="C290" s="37"/>
      <c r="D290" s="37"/>
      <c r="E290" s="37"/>
    </row>
    <row r="291" spans="1:5" ht="15.75">
      <c r="A291" s="19"/>
      <c r="C291" s="37"/>
      <c r="D291" s="37"/>
      <c r="E291" s="37"/>
    </row>
    <row r="292" spans="1:5" ht="15.75">
      <c r="A292" s="19"/>
      <c r="C292" s="37"/>
      <c r="D292" s="37"/>
      <c r="E292" s="37"/>
    </row>
    <row r="293" spans="1:5" ht="15.75">
      <c r="A293" s="19"/>
      <c r="C293" s="37"/>
      <c r="D293" s="37"/>
      <c r="E293" s="37"/>
    </row>
    <row r="294" spans="1:5" ht="15.75">
      <c r="A294" s="19"/>
      <c r="C294" s="37"/>
      <c r="D294" s="37"/>
      <c r="E294" s="37"/>
    </row>
    <row r="295" spans="1:5" ht="15.75">
      <c r="A295" s="19"/>
      <c r="C295" s="37"/>
      <c r="D295" s="37"/>
      <c r="E295" s="37"/>
    </row>
    <row r="296" spans="1:5" ht="15.75">
      <c r="A296" s="19"/>
      <c r="C296" s="37"/>
      <c r="D296" s="37"/>
      <c r="E296" s="37"/>
    </row>
    <row r="297" spans="1:5" ht="15.75">
      <c r="A297" s="19"/>
      <c r="C297" s="37"/>
      <c r="D297" s="37"/>
      <c r="E297" s="37"/>
    </row>
    <row r="298" spans="1:5" ht="15.75">
      <c r="A298" s="19"/>
    </row>
    <row r="299" spans="1:5" ht="15.75">
      <c r="A299" s="19"/>
    </row>
    <row r="300" spans="1:5" ht="15.75">
      <c r="A300" s="19"/>
    </row>
    <row r="301" spans="1:5" ht="15.75">
      <c r="A301" s="19"/>
    </row>
    <row r="302" spans="1:5" ht="15.75">
      <c r="A302" s="19"/>
    </row>
    <row r="303" spans="1:5" ht="15.75">
      <c r="A303" s="19"/>
    </row>
    <row r="304" spans="1:5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</sheetData>
  <mergeCells count="5">
    <mergeCell ref="A2:H2"/>
    <mergeCell ref="A3:H3"/>
    <mergeCell ref="A4:H4"/>
    <mergeCell ref="A5:H5"/>
    <mergeCell ref="A60:B60"/>
  </mergeCells>
  <pageMargins left="0.94488188976377963" right="0.55118110236220474" top="0.74803149606299213" bottom="0.82677165354330717" header="0.51181102362204722" footer="0.51181102362204722"/>
  <pageSetup scale="40" orientation="portrait" horizont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Z665"/>
  <sheetViews>
    <sheetView showGridLines="0" zoomScale="55" zoomScaleNormal="55" workbookViewId="0">
      <selection activeCell="N18" sqref="N18"/>
    </sheetView>
  </sheetViews>
  <sheetFormatPr baseColWidth="10" defaultRowHeight="15"/>
  <cols>
    <col min="1" max="1" width="58.28515625" style="475" customWidth="1"/>
    <col min="2" max="8" width="22" style="372" customWidth="1"/>
    <col min="9" max="9" width="14.5703125" style="372" customWidth="1"/>
    <col min="10" max="10" width="2.5703125" style="132" customWidth="1"/>
    <col min="11" max="256" width="11.42578125" style="372"/>
    <col min="257" max="257" width="58.28515625" style="372" customWidth="1"/>
    <col min="258" max="264" width="22" style="372" customWidth="1"/>
    <col min="265" max="265" width="14.5703125" style="372" customWidth="1"/>
    <col min="266" max="266" width="2.5703125" style="372" customWidth="1"/>
    <col min="267" max="512" width="11.42578125" style="372"/>
    <col min="513" max="513" width="58.28515625" style="372" customWidth="1"/>
    <col min="514" max="520" width="22" style="372" customWidth="1"/>
    <col min="521" max="521" width="14.5703125" style="372" customWidth="1"/>
    <col min="522" max="522" width="2.5703125" style="372" customWidth="1"/>
    <col min="523" max="768" width="11.42578125" style="372"/>
    <col min="769" max="769" width="58.28515625" style="372" customWidth="1"/>
    <col min="770" max="776" width="22" style="372" customWidth="1"/>
    <col min="777" max="777" width="14.5703125" style="372" customWidth="1"/>
    <col min="778" max="778" width="2.5703125" style="372" customWidth="1"/>
    <col min="779" max="1024" width="11.42578125" style="372"/>
    <col min="1025" max="1025" width="58.28515625" style="372" customWidth="1"/>
    <col min="1026" max="1032" width="22" style="372" customWidth="1"/>
    <col min="1033" max="1033" width="14.5703125" style="372" customWidth="1"/>
    <col min="1034" max="1034" width="2.5703125" style="372" customWidth="1"/>
    <col min="1035" max="1280" width="11.42578125" style="372"/>
    <col min="1281" max="1281" width="58.28515625" style="372" customWidth="1"/>
    <col min="1282" max="1288" width="22" style="372" customWidth="1"/>
    <col min="1289" max="1289" width="14.5703125" style="372" customWidth="1"/>
    <col min="1290" max="1290" width="2.5703125" style="372" customWidth="1"/>
    <col min="1291" max="1536" width="11.42578125" style="372"/>
    <col min="1537" max="1537" width="58.28515625" style="372" customWidth="1"/>
    <col min="1538" max="1544" width="22" style="372" customWidth="1"/>
    <col min="1545" max="1545" width="14.5703125" style="372" customWidth="1"/>
    <col min="1546" max="1546" width="2.5703125" style="372" customWidth="1"/>
    <col min="1547" max="1792" width="11.42578125" style="372"/>
    <col min="1793" max="1793" width="58.28515625" style="372" customWidth="1"/>
    <col min="1794" max="1800" width="22" style="372" customWidth="1"/>
    <col min="1801" max="1801" width="14.5703125" style="372" customWidth="1"/>
    <col min="1802" max="1802" width="2.5703125" style="372" customWidth="1"/>
    <col min="1803" max="2048" width="11.42578125" style="372"/>
    <col min="2049" max="2049" width="58.28515625" style="372" customWidth="1"/>
    <col min="2050" max="2056" width="22" style="372" customWidth="1"/>
    <col min="2057" max="2057" width="14.5703125" style="372" customWidth="1"/>
    <col min="2058" max="2058" width="2.5703125" style="372" customWidth="1"/>
    <col min="2059" max="2304" width="11.42578125" style="372"/>
    <col min="2305" max="2305" width="58.28515625" style="372" customWidth="1"/>
    <col min="2306" max="2312" width="22" style="372" customWidth="1"/>
    <col min="2313" max="2313" width="14.5703125" style="372" customWidth="1"/>
    <col min="2314" max="2314" width="2.5703125" style="372" customWidth="1"/>
    <col min="2315" max="2560" width="11.42578125" style="372"/>
    <col min="2561" max="2561" width="58.28515625" style="372" customWidth="1"/>
    <col min="2562" max="2568" width="22" style="372" customWidth="1"/>
    <col min="2569" max="2569" width="14.5703125" style="372" customWidth="1"/>
    <col min="2570" max="2570" width="2.5703125" style="372" customWidth="1"/>
    <col min="2571" max="2816" width="11.42578125" style="372"/>
    <col min="2817" max="2817" width="58.28515625" style="372" customWidth="1"/>
    <col min="2818" max="2824" width="22" style="372" customWidth="1"/>
    <col min="2825" max="2825" width="14.5703125" style="372" customWidth="1"/>
    <col min="2826" max="2826" width="2.5703125" style="372" customWidth="1"/>
    <col min="2827" max="3072" width="11.42578125" style="372"/>
    <col min="3073" max="3073" width="58.28515625" style="372" customWidth="1"/>
    <col min="3074" max="3080" width="22" style="372" customWidth="1"/>
    <col min="3081" max="3081" width="14.5703125" style="372" customWidth="1"/>
    <col min="3082" max="3082" width="2.5703125" style="372" customWidth="1"/>
    <col min="3083" max="3328" width="11.42578125" style="372"/>
    <col min="3329" max="3329" width="58.28515625" style="372" customWidth="1"/>
    <col min="3330" max="3336" width="22" style="372" customWidth="1"/>
    <col min="3337" max="3337" width="14.5703125" style="372" customWidth="1"/>
    <col min="3338" max="3338" width="2.5703125" style="372" customWidth="1"/>
    <col min="3339" max="3584" width="11.42578125" style="372"/>
    <col min="3585" max="3585" width="58.28515625" style="372" customWidth="1"/>
    <col min="3586" max="3592" width="22" style="372" customWidth="1"/>
    <col min="3593" max="3593" width="14.5703125" style="372" customWidth="1"/>
    <col min="3594" max="3594" width="2.5703125" style="372" customWidth="1"/>
    <col min="3595" max="3840" width="11.42578125" style="372"/>
    <col min="3841" max="3841" width="58.28515625" style="372" customWidth="1"/>
    <col min="3842" max="3848" width="22" style="372" customWidth="1"/>
    <col min="3849" max="3849" width="14.5703125" style="372" customWidth="1"/>
    <col min="3850" max="3850" width="2.5703125" style="372" customWidth="1"/>
    <col min="3851" max="4096" width="11.42578125" style="372"/>
    <col min="4097" max="4097" width="58.28515625" style="372" customWidth="1"/>
    <col min="4098" max="4104" width="22" style="372" customWidth="1"/>
    <col min="4105" max="4105" width="14.5703125" style="372" customWidth="1"/>
    <col min="4106" max="4106" width="2.5703125" style="372" customWidth="1"/>
    <col min="4107" max="4352" width="11.42578125" style="372"/>
    <col min="4353" max="4353" width="58.28515625" style="372" customWidth="1"/>
    <col min="4354" max="4360" width="22" style="372" customWidth="1"/>
    <col min="4361" max="4361" width="14.5703125" style="372" customWidth="1"/>
    <col min="4362" max="4362" width="2.5703125" style="372" customWidth="1"/>
    <col min="4363" max="4608" width="11.42578125" style="372"/>
    <col min="4609" max="4609" width="58.28515625" style="372" customWidth="1"/>
    <col min="4610" max="4616" width="22" style="372" customWidth="1"/>
    <col min="4617" max="4617" width="14.5703125" style="372" customWidth="1"/>
    <col min="4618" max="4618" width="2.5703125" style="372" customWidth="1"/>
    <col min="4619" max="4864" width="11.42578125" style="372"/>
    <col min="4865" max="4865" width="58.28515625" style="372" customWidth="1"/>
    <col min="4866" max="4872" width="22" style="372" customWidth="1"/>
    <col min="4873" max="4873" width="14.5703125" style="372" customWidth="1"/>
    <col min="4874" max="4874" width="2.5703125" style="372" customWidth="1"/>
    <col min="4875" max="5120" width="11.42578125" style="372"/>
    <col min="5121" max="5121" width="58.28515625" style="372" customWidth="1"/>
    <col min="5122" max="5128" width="22" style="372" customWidth="1"/>
    <col min="5129" max="5129" width="14.5703125" style="372" customWidth="1"/>
    <col min="5130" max="5130" width="2.5703125" style="372" customWidth="1"/>
    <col min="5131" max="5376" width="11.42578125" style="372"/>
    <col min="5377" max="5377" width="58.28515625" style="372" customWidth="1"/>
    <col min="5378" max="5384" width="22" style="372" customWidth="1"/>
    <col min="5385" max="5385" width="14.5703125" style="372" customWidth="1"/>
    <col min="5386" max="5386" width="2.5703125" style="372" customWidth="1"/>
    <col min="5387" max="5632" width="11.42578125" style="372"/>
    <col min="5633" max="5633" width="58.28515625" style="372" customWidth="1"/>
    <col min="5634" max="5640" width="22" style="372" customWidth="1"/>
    <col min="5641" max="5641" width="14.5703125" style="372" customWidth="1"/>
    <col min="5642" max="5642" width="2.5703125" style="372" customWidth="1"/>
    <col min="5643" max="5888" width="11.42578125" style="372"/>
    <col min="5889" max="5889" width="58.28515625" style="372" customWidth="1"/>
    <col min="5890" max="5896" width="22" style="372" customWidth="1"/>
    <col min="5897" max="5897" width="14.5703125" style="372" customWidth="1"/>
    <col min="5898" max="5898" width="2.5703125" style="372" customWidth="1"/>
    <col min="5899" max="6144" width="11.42578125" style="372"/>
    <col min="6145" max="6145" width="58.28515625" style="372" customWidth="1"/>
    <col min="6146" max="6152" width="22" style="372" customWidth="1"/>
    <col min="6153" max="6153" width="14.5703125" style="372" customWidth="1"/>
    <col min="6154" max="6154" width="2.5703125" style="372" customWidth="1"/>
    <col min="6155" max="6400" width="11.42578125" style="372"/>
    <col min="6401" max="6401" width="58.28515625" style="372" customWidth="1"/>
    <col min="6402" max="6408" width="22" style="372" customWidth="1"/>
    <col min="6409" max="6409" width="14.5703125" style="372" customWidth="1"/>
    <col min="6410" max="6410" width="2.5703125" style="372" customWidth="1"/>
    <col min="6411" max="6656" width="11.42578125" style="372"/>
    <col min="6657" max="6657" width="58.28515625" style="372" customWidth="1"/>
    <col min="6658" max="6664" width="22" style="372" customWidth="1"/>
    <col min="6665" max="6665" width="14.5703125" style="372" customWidth="1"/>
    <col min="6666" max="6666" width="2.5703125" style="372" customWidth="1"/>
    <col min="6667" max="6912" width="11.42578125" style="372"/>
    <col min="6913" max="6913" width="58.28515625" style="372" customWidth="1"/>
    <col min="6914" max="6920" width="22" style="372" customWidth="1"/>
    <col min="6921" max="6921" width="14.5703125" style="372" customWidth="1"/>
    <col min="6922" max="6922" width="2.5703125" style="372" customWidth="1"/>
    <col min="6923" max="7168" width="11.42578125" style="372"/>
    <col min="7169" max="7169" width="58.28515625" style="372" customWidth="1"/>
    <col min="7170" max="7176" width="22" style="372" customWidth="1"/>
    <col min="7177" max="7177" width="14.5703125" style="372" customWidth="1"/>
    <col min="7178" max="7178" width="2.5703125" style="372" customWidth="1"/>
    <col min="7179" max="7424" width="11.42578125" style="372"/>
    <col min="7425" max="7425" width="58.28515625" style="372" customWidth="1"/>
    <col min="7426" max="7432" width="22" style="372" customWidth="1"/>
    <col min="7433" max="7433" width="14.5703125" style="372" customWidth="1"/>
    <col min="7434" max="7434" width="2.5703125" style="372" customWidth="1"/>
    <col min="7435" max="7680" width="11.42578125" style="372"/>
    <col min="7681" max="7681" width="58.28515625" style="372" customWidth="1"/>
    <col min="7682" max="7688" width="22" style="372" customWidth="1"/>
    <col min="7689" max="7689" width="14.5703125" style="372" customWidth="1"/>
    <col min="7690" max="7690" width="2.5703125" style="372" customWidth="1"/>
    <col min="7691" max="7936" width="11.42578125" style="372"/>
    <col min="7937" max="7937" width="58.28515625" style="372" customWidth="1"/>
    <col min="7938" max="7944" width="22" style="372" customWidth="1"/>
    <col min="7945" max="7945" width="14.5703125" style="372" customWidth="1"/>
    <col min="7946" max="7946" width="2.5703125" style="372" customWidth="1"/>
    <col min="7947" max="8192" width="11.42578125" style="372"/>
    <col min="8193" max="8193" width="58.28515625" style="372" customWidth="1"/>
    <col min="8194" max="8200" width="22" style="372" customWidth="1"/>
    <col min="8201" max="8201" width="14.5703125" style="372" customWidth="1"/>
    <col min="8202" max="8202" width="2.5703125" style="372" customWidth="1"/>
    <col min="8203" max="8448" width="11.42578125" style="372"/>
    <col min="8449" max="8449" width="58.28515625" style="372" customWidth="1"/>
    <col min="8450" max="8456" width="22" style="372" customWidth="1"/>
    <col min="8457" max="8457" width="14.5703125" style="372" customWidth="1"/>
    <col min="8458" max="8458" width="2.5703125" style="372" customWidth="1"/>
    <col min="8459" max="8704" width="11.42578125" style="372"/>
    <col min="8705" max="8705" width="58.28515625" style="372" customWidth="1"/>
    <col min="8706" max="8712" width="22" style="372" customWidth="1"/>
    <col min="8713" max="8713" width="14.5703125" style="372" customWidth="1"/>
    <col min="8714" max="8714" width="2.5703125" style="372" customWidth="1"/>
    <col min="8715" max="8960" width="11.42578125" style="372"/>
    <col min="8961" max="8961" width="58.28515625" style="372" customWidth="1"/>
    <col min="8962" max="8968" width="22" style="372" customWidth="1"/>
    <col min="8969" max="8969" width="14.5703125" style="372" customWidth="1"/>
    <col min="8970" max="8970" width="2.5703125" style="372" customWidth="1"/>
    <col min="8971" max="9216" width="11.42578125" style="372"/>
    <col min="9217" max="9217" width="58.28515625" style="372" customWidth="1"/>
    <col min="9218" max="9224" width="22" style="372" customWidth="1"/>
    <col min="9225" max="9225" width="14.5703125" style="372" customWidth="1"/>
    <col min="9226" max="9226" width="2.5703125" style="372" customWidth="1"/>
    <col min="9227" max="9472" width="11.42578125" style="372"/>
    <col min="9473" max="9473" width="58.28515625" style="372" customWidth="1"/>
    <col min="9474" max="9480" width="22" style="372" customWidth="1"/>
    <col min="9481" max="9481" width="14.5703125" style="372" customWidth="1"/>
    <col min="9482" max="9482" width="2.5703125" style="372" customWidth="1"/>
    <col min="9483" max="9728" width="11.42578125" style="372"/>
    <col min="9729" max="9729" width="58.28515625" style="372" customWidth="1"/>
    <col min="9730" max="9736" width="22" style="372" customWidth="1"/>
    <col min="9737" max="9737" width="14.5703125" style="372" customWidth="1"/>
    <col min="9738" max="9738" width="2.5703125" style="372" customWidth="1"/>
    <col min="9739" max="9984" width="11.42578125" style="372"/>
    <col min="9985" max="9985" width="58.28515625" style="372" customWidth="1"/>
    <col min="9986" max="9992" width="22" style="372" customWidth="1"/>
    <col min="9993" max="9993" width="14.5703125" style="372" customWidth="1"/>
    <col min="9994" max="9994" width="2.5703125" style="372" customWidth="1"/>
    <col min="9995" max="10240" width="11.42578125" style="372"/>
    <col min="10241" max="10241" width="58.28515625" style="372" customWidth="1"/>
    <col min="10242" max="10248" width="22" style="372" customWidth="1"/>
    <col min="10249" max="10249" width="14.5703125" style="372" customWidth="1"/>
    <col min="10250" max="10250" width="2.5703125" style="372" customWidth="1"/>
    <col min="10251" max="10496" width="11.42578125" style="372"/>
    <col min="10497" max="10497" width="58.28515625" style="372" customWidth="1"/>
    <col min="10498" max="10504" width="22" style="372" customWidth="1"/>
    <col min="10505" max="10505" width="14.5703125" style="372" customWidth="1"/>
    <col min="10506" max="10506" width="2.5703125" style="372" customWidth="1"/>
    <col min="10507" max="10752" width="11.42578125" style="372"/>
    <col min="10753" max="10753" width="58.28515625" style="372" customWidth="1"/>
    <col min="10754" max="10760" width="22" style="372" customWidth="1"/>
    <col min="10761" max="10761" width="14.5703125" style="372" customWidth="1"/>
    <col min="10762" max="10762" width="2.5703125" style="372" customWidth="1"/>
    <col min="10763" max="11008" width="11.42578125" style="372"/>
    <col min="11009" max="11009" width="58.28515625" style="372" customWidth="1"/>
    <col min="11010" max="11016" width="22" style="372" customWidth="1"/>
    <col min="11017" max="11017" width="14.5703125" style="372" customWidth="1"/>
    <col min="11018" max="11018" width="2.5703125" style="372" customWidth="1"/>
    <col min="11019" max="11264" width="11.42578125" style="372"/>
    <col min="11265" max="11265" width="58.28515625" style="372" customWidth="1"/>
    <col min="11266" max="11272" width="22" style="372" customWidth="1"/>
    <col min="11273" max="11273" width="14.5703125" style="372" customWidth="1"/>
    <col min="11274" max="11274" width="2.5703125" style="372" customWidth="1"/>
    <col min="11275" max="11520" width="11.42578125" style="372"/>
    <col min="11521" max="11521" width="58.28515625" style="372" customWidth="1"/>
    <col min="11522" max="11528" width="22" style="372" customWidth="1"/>
    <col min="11529" max="11529" width="14.5703125" style="372" customWidth="1"/>
    <col min="11530" max="11530" width="2.5703125" style="372" customWidth="1"/>
    <col min="11531" max="11776" width="11.42578125" style="372"/>
    <col min="11777" max="11777" width="58.28515625" style="372" customWidth="1"/>
    <col min="11778" max="11784" width="22" style="372" customWidth="1"/>
    <col min="11785" max="11785" width="14.5703125" style="372" customWidth="1"/>
    <col min="11786" max="11786" width="2.5703125" style="372" customWidth="1"/>
    <col min="11787" max="12032" width="11.42578125" style="372"/>
    <col min="12033" max="12033" width="58.28515625" style="372" customWidth="1"/>
    <col min="12034" max="12040" width="22" style="372" customWidth="1"/>
    <col min="12041" max="12041" width="14.5703125" style="372" customWidth="1"/>
    <col min="12042" max="12042" width="2.5703125" style="372" customWidth="1"/>
    <col min="12043" max="12288" width="11.42578125" style="372"/>
    <col min="12289" max="12289" width="58.28515625" style="372" customWidth="1"/>
    <col min="12290" max="12296" width="22" style="372" customWidth="1"/>
    <col min="12297" max="12297" width="14.5703125" style="372" customWidth="1"/>
    <col min="12298" max="12298" width="2.5703125" style="372" customWidth="1"/>
    <col min="12299" max="12544" width="11.42578125" style="372"/>
    <col min="12545" max="12545" width="58.28515625" style="372" customWidth="1"/>
    <col min="12546" max="12552" width="22" style="372" customWidth="1"/>
    <col min="12553" max="12553" width="14.5703125" style="372" customWidth="1"/>
    <col min="12554" max="12554" width="2.5703125" style="372" customWidth="1"/>
    <col min="12555" max="12800" width="11.42578125" style="372"/>
    <col min="12801" max="12801" width="58.28515625" style="372" customWidth="1"/>
    <col min="12802" max="12808" width="22" style="372" customWidth="1"/>
    <col min="12809" max="12809" width="14.5703125" style="372" customWidth="1"/>
    <col min="12810" max="12810" width="2.5703125" style="372" customWidth="1"/>
    <col min="12811" max="13056" width="11.42578125" style="372"/>
    <col min="13057" max="13057" width="58.28515625" style="372" customWidth="1"/>
    <col min="13058" max="13064" width="22" style="372" customWidth="1"/>
    <col min="13065" max="13065" width="14.5703125" style="372" customWidth="1"/>
    <col min="13066" max="13066" width="2.5703125" style="372" customWidth="1"/>
    <col min="13067" max="13312" width="11.42578125" style="372"/>
    <col min="13313" max="13313" width="58.28515625" style="372" customWidth="1"/>
    <col min="13314" max="13320" width="22" style="372" customWidth="1"/>
    <col min="13321" max="13321" width="14.5703125" style="372" customWidth="1"/>
    <col min="13322" max="13322" width="2.5703125" style="372" customWidth="1"/>
    <col min="13323" max="13568" width="11.42578125" style="372"/>
    <col min="13569" max="13569" width="58.28515625" style="372" customWidth="1"/>
    <col min="13570" max="13576" width="22" style="372" customWidth="1"/>
    <col min="13577" max="13577" width="14.5703125" style="372" customWidth="1"/>
    <col min="13578" max="13578" width="2.5703125" style="372" customWidth="1"/>
    <col min="13579" max="13824" width="11.42578125" style="372"/>
    <col min="13825" max="13825" width="58.28515625" style="372" customWidth="1"/>
    <col min="13826" max="13832" width="22" style="372" customWidth="1"/>
    <col min="13833" max="13833" width="14.5703125" style="372" customWidth="1"/>
    <col min="13834" max="13834" width="2.5703125" style="372" customWidth="1"/>
    <col min="13835" max="14080" width="11.42578125" style="372"/>
    <col min="14081" max="14081" width="58.28515625" style="372" customWidth="1"/>
    <col min="14082" max="14088" width="22" style="372" customWidth="1"/>
    <col min="14089" max="14089" width="14.5703125" style="372" customWidth="1"/>
    <col min="14090" max="14090" width="2.5703125" style="372" customWidth="1"/>
    <col min="14091" max="14336" width="11.42578125" style="372"/>
    <col min="14337" max="14337" width="58.28515625" style="372" customWidth="1"/>
    <col min="14338" max="14344" width="22" style="372" customWidth="1"/>
    <col min="14345" max="14345" width="14.5703125" style="372" customWidth="1"/>
    <col min="14346" max="14346" width="2.5703125" style="372" customWidth="1"/>
    <col min="14347" max="14592" width="11.42578125" style="372"/>
    <col min="14593" max="14593" width="58.28515625" style="372" customWidth="1"/>
    <col min="14594" max="14600" width="22" style="372" customWidth="1"/>
    <col min="14601" max="14601" width="14.5703125" style="372" customWidth="1"/>
    <col min="14602" max="14602" width="2.5703125" style="372" customWidth="1"/>
    <col min="14603" max="14848" width="11.42578125" style="372"/>
    <col min="14849" max="14849" width="58.28515625" style="372" customWidth="1"/>
    <col min="14850" max="14856" width="22" style="372" customWidth="1"/>
    <col min="14857" max="14857" width="14.5703125" style="372" customWidth="1"/>
    <col min="14858" max="14858" width="2.5703125" style="372" customWidth="1"/>
    <col min="14859" max="15104" width="11.42578125" style="372"/>
    <col min="15105" max="15105" width="58.28515625" style="372" customWidth="1"/>
    <col min="15106" max="15112" width="22" style="372" customWidth="1"/>
    <col min="15113" max="15113" width="14.5703125" style="372" customWidth="1"/>
    <col min="15114" max="15114" width="2.5703125" style="372" customWidth="1"/>
    <col min="15115" max="15360" width="11.42578125" style="372"/>
    <col min="15361" max="15361" width="58.28515625" style="372" customWidth="1"/>
    <col min="15362" max="15368" width="22" style="372" customWidth="1"/>
    <col min="15369" max="15369" width="14.5703125" style="372" customWidth="1"/>
    <col min="15370" max="15370" width="2.5703125" style="372" customWidth="1"/>
    <col min="15371" max="15616" width="11.42578125" style="372"/>
    <col min="15617" max="15617" width="58.28515625" style="372" customWidth="1"/>
    <col min="15618" max="15624" width="22" style="372" customWidth="1"/>
    <col min="15625" max="15625" width="14.5703125" style="372" customWidth="1"/>
    <col min="15626" max="15626" width="2.5703125" style="372" customWidth="1"/>
    <col min="15627" max="15872" width="11.42578125" style="372"/>
    <col min="15873" max="15873" width="58.28515625" style="372" customWidth="1"/>
    <col min="15874" max="15880" width="22" style="372" customWidth="1"/>
    <col min="15881" max="15881" width="14.5703125" style="372" customWidth="1"/>
    <col min="15882" max="15882" width="2.5703125" style="372" customWidth="1"/>
    <col min="15883" max="16128" width="11.42578125" style="372"/>
    <col min="16129" max="16129" width="58.28515625" style="372" customWidth="1"/>
    <col min="16130" max="16136" width="22" style="372" customWidth="1"/>
    <col min="16137" max="16137" width="14.5703125" style="372" customWidth="1"/>
    <col min="16138" max="16138" width="2.5703125" style="372" customWidth="1"/>
    <col min="16139" max="16384" width="11.42578125" style="372"/>
  </cols>
  <sheetData>
    <row r="1" spans="1:26" s="1" customFormat="1" ht="3.75" customHeight="1">
      <c r="A1" s="489"/>
      <c r="B1" s="134"/>
      <c r="C1" s="134"/>
      <c r="D1" s="134"/>
      <c r="E1" s="134"/>
      <c r="F1" s="134"/>
      <c r="G1" s="134"/>
      <c r="H1" s="134"/>
      <c r="I1" s="134"/>
      <c r="J1" s="152"/>
    </row>
    <row r="2" spans="1:26" s="1" customFormat="1" ht="51" customHeight="1">
      <c r="A2" s="913" t="s">
        <v>700</v>
      </c>
      <c r="B2" s="913"/>
      <c r="C2" s="913"/>
      <c r="D2" s="913"/>
      <c r="E2" s="913"/>
      <c r="F2" s="913"/>
      <c r="G2" s="913"/>
      <c r="H2" s="913"/>
      <c r="I2" s="913"/>
      <c r="J2" s="152"/>
    </row>
    <row r="3" spans="1:26" s="1" customFormat="1" ht="33.75" customHeight="1">
      <c r="A3" s="913" t="s">
        <v>220</v>
      </c>
      <c r="B3" s="913"/>
      <c r="C3" s="913"/>
      <c r="D3" s="913"/>
      <c r="E3" s="913"/>
      <c r="F3" s="913"/>
      <c r="G3" s="913"/>
      <c r="H3" s="913"/>
      <c r="I3" s="913"/>
      <c r="J3" s="152"/>
    </row>
    <row r="4" spans="1:26" s="1" customFormat="1" ht="26.25" customHeight="1">
      <c r="A4" s="913" t="s">
        <v>927</v>
      </c>
      <c r="B4" s="913"/>
      <c r="C4" s="913"/>
      <c r="D4" s="913"/>
      <c r="E4" s="913"/>
      <c r="F4" s="913"/>
      <c r="G4" s="913"/>
      <c r="H4" s="913"/>
      <c r="I4" s="913"/>
      <c r="J4" s="152"/>
    </row>
    <row r="5" spans="1:26" s="33" customFormat="1" ht="39" customHeight="1">
      <c r="A5" s="914" t="s">
        <v>734</v>
      </c>
      <c r="B5" s="914"/>
      <c r="C5" s="914"/>
      <c r="D5" s="914"/>
      <c r="E5" s="914"/>
      <c r="F5" s="914"/>
      <c r="G5" s="914"/>
      <c r="H5" s="914"/>
      <c r="I5" s="914"/>
      <c r="J5" s="94"/>
    </row>
    <row r="6" spans="1:26" ht="7.5" customHeight="1">
      <c r="A6" s="469"/>
    </row>
    <row r="7" spans="1:26" ht="18" customHeight="1">
      <c r="A7" s="490"/>
      <c r="B7" s="135"/>
      <c r="C7" s="109"/>
      <c r="D7" s="109"/>
      <c r="E7" s="109"/>
      <c r="F7" s="109"/>
      <c r="G7" s="110"/>
      <c r="H7" s="110"/>
      <c r="I7" s="111"/>
      <c r="J7" s="153"/>
      <c r="K7" s="17"/>
      <c r="L7" s="17"/>
      <c r="M7" s="17"/>
      <c r="N7" s="17"/>
      <c r="O7" s="17"/>
    </row>
    <row r="8" spans="1:26" ht="37.5" customHeight="1">
      <c r="A8" s="655" t="s">
        <v>246</v>
      </c>
      <c r="B8" s="309" t="s">
        <v>701</v>
      </c>
      <c r="C8" s="309" t="s">
        <v>703</v>
      </c>
      <c r="D8" s="309" t="s">
        <v>704</v>
      </c>
      <c r="E8" s="309" t="s">
        <v>706</v>
      </c>
      <c r="F8" s="309" t="s">
        <v>707</v>
      </c>
      <c r="G8" s="309" t="s">
        <v>708</v>
      </c>
      <c r="H8" s="503" t="s">
        <v>247</v>
      </c>
      <c r="I8" s="504" t="s">
        <v>11</v>
      </c>
      <c r="J8" s="150"/>
      <c r="W8" s="372">
        <v>1</v>
      </c>
      <c r="X8" s="372">
        <v>1</v>
      </c>
      <c r="Y8" s="372">
        <v>1</v>
      </c>
      <c r="Z8" s="372">
        <v>1</v>
      </c>
    </row>
    <row r="9" spans="1:26" s="140" customFormat="1" ht="25.5" customHeight="1">
      <c r="A9" s="656" t="s">
        <v>221</v>
      </c>
      <c r="B9" s="505">
        <v>0</v>
      </c>
      <c r="C9" s="310">
        <v>0</v>
      </c>
      <c r="D9" s="310">
        <v>0</v>
      </c>
      <c r="E9" s="310">
        <v>0</v>
      </c>
      <c r="F9" s="310">
        <v>0</v>
      </c>
      <c r="G9" s="505">
        <v>0</v>
      </c>
      <c r="H9" s="505">
        <v>0</v>
      </c>
      <c r="I9" s="506">
        <v>0</v>
      </c>
      <c r="J9" s="247"/>
      <c r="K9" s="248"/>
      <c r="L9" s="248"/>
      <c r="M9" s="248"/>
      <c r="N9" s="248"/>
      <c r="O9" s="248"/>
    </row>
    <row r="10" spans="1:26" s="140" customFormat="1" ht="25.5" customHeight="1">
      <c r="A10" s="656" t="s">
        <v>222</v>
      </c>
      <c r="B10" s="505">
        <v>26426.951420000001</v>
      </c>
      <c r="C10" s="310">
        <v>0</v>
      </c>
      <c r="D10" s="310">
        <v>0</v>
      </c>
      <c r="E10" s="310">
        <v>0</v>
      </c>
      <c r="F10" s="310">
        <v>0</v>
      </c>
      <c r="G10" s="505">
        <v>0</v>
      </c>
      <c r="H10" s="505">
        <v>26426.951420000001</v>
      </c>
      <c r="I10" s="506">
        <v>9.5605515760173714E-3</v>
      </c>
      <c r="J10" s="247"/>
      <c r="K10" s="248"/>
      <c r="L10" s="248"/>
      <c r="M10" s="248"/>
      <c r="N10" s="248"/>
      <c r="O10" s="248"/>
    </row>
    <row r="11" spans="1:26" s="140" customFormat="1" ht="25.5" customHeight="1">
      <c r="A11" s="656" t="s">
        <v>223</v>
      </c>
      <c r="B11" s="505">
        <v>44522.942200000005</v>
      </c>
      <c r="C11" s="310">
        <v>0</v>
      </c>
      <c r="D11" s="310">
        <v>0</v>
      </c>
      <c r="E11" s="310">
        <v>0</v>
      </c>
      <c r="F11" s="310">
        <v>0</v>
      </c>
      <c r="G11" s="505">
        <v>0</v>
      </c>
      <c r="H11" s="505">
        <v>44522.942200000005</v>
      </c>
      <c r="I11" s="506">
        <v>1.6107188394685456E-2</v>
      </c>
      <c r="J11" s="247"/>
      <c r="K11" s="248"/>
      <c r="L11" s="248"/>
      <c r="M11" s="248"/>
      <c r="N11" s="248"/>
      <c r="O11" s="248"/>
    </row>
    <row r="12" spans="1:26" s="140" customFormat="1" ht="25.5" customHeight="1">
      <c r="A12" s="656" t="s">
        <v>224</v>
      </c>
      <c r="B12" s="505">
        <v>154845.02474000002</v>
      </c>
      <c r="C12" s="310">
        <v>41924.765420000003</v>
      </c>
      <c r="D12" s="310">
        <v>3778.56756</v>
      </c>
      <c r="E12" s="310">
        <v>0</v>
      </c>
      <c r="F12" s="310">
        <v>0</v>
      </c>
      <c r="G12" s="505">
        <v>0</v>
      </c>
      <c r="H12" s="505">
        <v>200548.35772000003</v>
      </c>
      <c r="I12" s="506">
        <v>7.2552936091469983E-2</v>
      </c>
      <c r="J12" s="247"/>
      <c r="K12" s="248"/>
      <c r="L12" s="248"/>
      <c r="M12" s="248"/>
      <c r="N12" s="248"/>
      <c r="O12" s="248"/>
    </row>
    <row r="13" spans="1:26" s="140" customFormat="1" ht="25.5" customHeight="1">
      <c r="A13" s="656" t="s">
        <v>225</v>
      </c>
      <c r="B13" s="505">
        <v>266983.31031999999</v>
      </c>
      <c r="C13" s="310">
        <v>87879.721439999994</v>
      </c>
      <c r="D13" s="310">
        <v>19635.90121</v>
      </c>
      <c r="E13" s="310">
        <v>2556.7936400000003</v>
      </c>
      <c r="F13" s="310">
        <v>3491.7386099999999</v>
      </c>
      <c r="G13" s="505">
        <v>894.97298999999998</v>
      </c>
      <c r="H13" s="505">
        <v>381442.43820999993</v>
      </c>
      <c r="I13" s="506">
        <v>0.13799548974947651</v>
      </c>
      <c r="J13" s="247"/>
      <c r="K13" s="248"/>
      <c r="L13" s="248"/>
      <c r="M13" s="248"/>
      <c r="N13" s="248"/>
      <c r="O13" s="248"/>
    </row>
    <row r="14" spans="1:26" s="140" customFormat="1" ht="25.5" customHeight="1">
      <c r="A14" s="656" t="s">
        <v>226</v>
      </c>
      <c r="B14" s="505">
        <v>574286.34080000001</v>
      </c>
      <c r="C14" s="310">
        <v>272505.30875000003</v>
      </c>
      <c r="D14" s="310">
        <v>50690.923759999998</v>
      </c>
      <c r="E14" s="310">
        <v>10979.6824</v>
      </c>
      <c r="F14" s="310">
        <v>14221.208119999999</v>
      </c>
      <c r="G14" s="505">
        <v>7983.8857900000003</v>
      </c>
      <c r="H14" s="505">
        <v>930667.34961999999</v>
      </c>
      <c r="I14" s="506">
        <v>0.33669011059003945</v>
      </c>
      <c r="J14" s="247"/>
      <c r="K14" s="248"/>
      <c r="L14" s="248"/>
      <c r="M14" s="248"/>
      <c r="N14" s="248"/>
      <c r="O14" s="248"/>
    </row>
    <row r="15" spans="1:26" s="140" customFormat="1" ht="25.5" customHeight="1">
      <c r="A15" s="656" t="s">
        <v>227</v>
      </c>
      <c r="B15" s="505">
        <v>362215.61885000003</v>
      </c>
      <c r="C15" s="310">
        <v>133010.81046000001</v>
      </c>
      <c r="D15" s="310">
        <v>46171.300909999998</v>
      </c>
      <c r="E15" s="310">
        <v>17540.747739999999</v>
      </c>
      <c r="F15" s="310">
        <v>8476.1507000000001</v>
      </c>
      <c r="G15" s="505">
        <v>12963.72313</v>
      </c>
      <c r="H15" s="505">
        <v>580378.3517900001</v>
      </c>
      <c r="I15" s="506">
        <v>0.209965087448299</v>
      </c>
      <c r="J15" s="247"/>
      <c r="K15" s="248"/>
      <c r="L15" s="248"/>
      <c r="M15" s="248"/>
      <c r="N15" s="248"/>
      <c r="O15" s="248"/>
    </row>
    <row r="16" spans="1:26" s="140" customFormat="1" ht="25.5" customHeight="1">
      <c r="A16" s="656" t="s">
        <v>228</v>
      </c>
      <c r="B16" s="505">
        <v>163081.73329</v>
      </c>
      <c r="C16" s="310">
        <v>48078.964030000003</v>
      </c>
      <c r="D16" s="310">
        <v>33765.243920000001</v>
      </c>
      <c r="E16" s="310">
        <v>12737.70009</v>
      </c>
      <c r="F16" s="310">
        <v>7254.0116699999999</v>
      </c>
      <c r="G16" s="505">
        <v>8899.2372300000006</v>
      </c>
      <c r="H16" s="505">
        <v>273816.89023000002</v>
      </c>
      <c r="I16" s="506">
        <v>9.9059496489913412E-2</v>
      </c>
      <c r="J16" s="247"/>
      <c r="K16" s="248"/>
      <c r="L16" s="248"/>
      <c r="M16" s="248"/>
      <c r="N16" s="248"/>
      <c r="O16" s="248"/>
    </row>
    <row r="17" spans="1:15" s="140" customFormat="1" ht="25.5" customHeight="1">
      <c r="A17" s="656" t="s">
        <v>229</v>
      </c>
      <c r="B17" s="505">
        <v>67598.500450000007</v>
      </c>
      <c r="C17" s="310">
        <v>17071.24871</v>
      </c>
      <c r="D17" s="310">
        <v>20505.188739999998</v>
      </c>
      <c r="E17" s="310">
        <v>6571.0946900000008</v>
      </c>
      <c r="F17" s="310">
        <v>2931.2256000000002</v>
      </c>
      <c r="G17" s="505">
        <v>4113.1534199999996</v>
      </c>
      <c r="H17" s="505">
        <v>118790.41161000001</v>
      </c>
      <c r="I17" s="506">
        <v>4.297513696847511E-2</v>
      </c>
      <c r="J17" s="247"/>
      <c r="K17" s="248"/>
      <c r="L17" s="248"/>
      <c r="M17" s="248"/>
      <c r="N17" s="248"/>
      <c r="O17" s="248"/>
    </row>
    <row r="18" spans="1:15" s="140" customFormat="1" ht="25.5" customHeight="1">
      <c r="A18" s="656" t="s">
        <v>230</v>
      </c>
      <c r="B18" s="505">
        <v>53236.157679999997</v>
      </c>
      <c r="C18" s="310">
        <v>11465.582289999998</v>
      </c>
      <c r="D18" s="310">
        <v>19240.815360000001</v>
      </c>
      <c r="E18" s="310">
        <v>7384.4035100000001</v>
      </c>
      <c r="F18" s="310">
        <v>3953.0871400000001</v>
      </c>
      <c r="G18" s="505">
        <v>4968.7554700000001</v>
      </c>
      <c r="H18" s="505">
        <v>100248.80145000001</v>
      </c>
      <c r="I18" s="506">
        <v>3.6267287189671996E-2</v>
      </c>
      <c r="J18" s="247"/>
      <c r="K18" s="248"/>
      <c r="L18" s="248"/>
      <c r="M18" s="248"/>
      <c r="N18" s="248"/>
      <c r="O18" s="248"/>
    </row>
    <row r="19" spans="1:15" s="140" customFormat="1" ht="25.5" customHeight="1">
      <c r="A19" s="656" t="s">
        <v>231</v>
      </c>
      <c r="B19" s="505">
        <v>34391.956579999998</v>
      </c>
      <c r="C19" s="310">
        <v>9039.87565</v>
      </c>
      <c r="D19" s="310">
        <v>16781.526839999999</v>
      </c>
      <c r="E19" s="310">
        <v>5515.2801300000001</v>
      </c>
      <c r="F19" s="310">
        <v>5312.5461999999998</v>
      </c>
      <c r="G19" s="505">
        <v>6907.7201799999993</v>
      </c>
      <c r="H19" s="505">
        <v>77948.905580000006</v>
      </c>
      <c r="I19" s="506">
        <v>2.8199791956619803E-2</v>
      </c>
      <c r="J19" s="247"/>
      <c r="K19" s="248"/>
      <c r="L19" s="248"/>
      <c r="M19" s="248"/>
      <c r="N19" s="248"/>
      <c r="O19" s="248"/>
    </row>
    <row r="20" spans="1:15" s="140" customFormat="1" ht="25.5" customHeight="1">
      <c r="A20" s="656" t="s">
        <v>232</v>
      </c>
      <c r="B20" s="505">
        <v>11638.45552</v>
      </c>
      <c r="C20" s="310">
        <v>3208.4162500000002</v>
      </c>
      <c r="D20" s="310">
        <v>5946.8014699999994</v>
      </c>
      <c r="E20" s="310">
        <v>1800.17408</v>
      </c>
      <c r="F20" s="310">
        <v>3003.60608</v>
      </c>
      <c r="G20" s="505">
        <v>2356.9512300000001</v>
      </c>
      <c r="H20" s="505">
        <v>27954.404630000001</v>
      </c>
      <c r="I20" s="506">
        <v>1.0113142563985301E-2</v>
      </c>
      <c r="J20" s="247"/>
      <c r="K20" s="248"/>
      <c r="L20" s="248"/>
      <c r="M20" s="248"/>
      <c r="N20" s="248"/>
      <c r="O20" s="248"/>
    </row>
    <row r="21" spans="1:15" s="140" customFormat="1" ht="25.5" customHeight="1">
      <c r="A21" s="656" t="s">
        <v>233</v>
      </c>
      <c r="B21" s="505">
        <v>464.66998999999998</v>
      </c>
      <c r="C21" s="310">
        <v>169.05757</v>
      </c>
      <c r="D21" s="310">
        <v>117.06082000000001</v>
      </c>
      <c r="E21" s="310">
        <v>28.348700000000001</v>
      </c>
      <c r="F21" s="310">
        <v>180.86439000000001</v>
      </c>
      <c r="G21" s="505">
        <v>116.33842</v>
      </c>
      <c r="H21" s="505">
        <v>1076.3398900000002</v>
      </c>
      <c r="I21" s="506">
        <v>3.893904699080067E-4</v>
      </c>
      <c r="J21" s="247"/>
      <c r="K21" s="248"/>
      <c r="L21" s="248"/>
      <c r="M21" s="248"/>
      <c r="N21" s="248"/>
      <c r="O21" s="248"/>
    </row>
    <row r="22" spans="1:15" s="140" customFormat="1" ht="25.5" customHeight="1">
      <c r="A22" s="656" t="s">
        <v>234</v>
      </c>
      <c r="B22" s="505">
        <v>187.50376</v>
      </c>
      <c r="C22" s="310">
        <v>35.070039999999999</v>
      </c>
      <c r="D22" s="310">
        <v>43.466720000000002</v>
      </c>
      <c r="E22" s="310">
        <v>22.87912</v>
      </c>
      <c r="F22" s="310">
        <v>43.58426</v>
      </c>
      <c r="G22" s="505">
        <v>11.332120000000002</v>
      </c>
      <c r="H22" s="505">
        <v>343.83602000000002</v>
      </c>
      <c r="I22" s="506">
        <v>1.2439051143881582E-4</v>
      </c>
      <c r="J22" s="247"/>
      <c r="K22" s="248"/>
      <c r="L22" s="248"/>
      <c r="M22" s="248"/>
      <c r="N22" s="248"/>
      <c r="O22" s="248"/>
    </row>
    <row r="23" spans="1:15" s="313" customFormat="1" ht="25.5" customHeight="1" thickBot="1">
      <c r="A23" s="657" t="s">
        <v>38</v>
      </c>
      <c r="B23" s="507">
        <v>1759879.1656000002</v>
      </c>
      <c r="C23" s="507">
        <v>624388.82060999994</v>
      </c>
      <c r="D23" s="507">
        <v>216676.79731000002</v>
      </c>
      <c r="E23" s="507">
        <v>65137.104099999997</v>
      </c>
      <c r="F23" s="507">
        <v>48868.022770000003</v>
      </c>
      <c r="G23" s="507">
        <v>49216.069979999993</v>
      </c>
      <c r="H23" s="507">
        <v>2764165.9803699995</v>
      </c>
      <c r="I23" s="508">
        <v>1</v>
      </c>
      <c r="J23" s="311"/>
      <c r="K23" s="312"/>
      <c r="L23" s="312"/>
      <c r="M23" s="312"/>
      <c r="N23" s="312"/>
      <c r="O23" s="312"/>
    </row>
    <row r="24" spans="1:15" s="316" customFormat="1" ht="46.5" customHeight="1" thickTop="1">
      <c r="A24" s="658" t="s">
        <v>201</v>
      </c>
      <c r="B24" s="509">
        <v>0.63667637113616105</v>
      </c>
      <c r="C24" s="509">
        <v>0.22588687692568371</v>
      </c>
      <c r="D24" s="509">
        <v>7.8387766454240421E-2</v>
      </c>
      <c r="E24" s="509">
        <v>2.3564830969839596E-2</v>
      </c>
      <c r="F24" s="509">
        <v>1.7679120254370087E-2</v>
      </c>
      <c r="G24" s="509">
        <v>1.7805034259705397E-2</v>
      </c>
      <c r="H24" s="509">
        <v>1</v>
      </c>
      <c r="I24" s="509"/>
      <c r="J24" s="314"/>
      <c r="K24" s="315"/>
      <c r="L24" s="315"/>
      <c r="M24" s="315"/>
      <c r="N24" s="315"/>
      <c r="O24" s="315"/>
    </row>
    <row r="25" spans="1:15" ht="37.5" customHeight="1">
      <c r="A25" s="659" t="s">
        <v>235</v>
      </c>
      <c r="B25" s="317" t="s">
        <v>701</v>
      </c>
      <c r="C25" s="317" t="s">
        <v>703</v>
      </c>
      <c r="D25" s="317" t="s">
        <v>704</v>
      </c>
      <c r="E25" s="317" t="s">
        <v>706</v>
      </c>
      <c r="F25" s="317" t="s">
        <v>707</v>
      </c>
      <c r="G25" s="317" t="s">
        <v>708</v>
      </c>
      <c r="H25" s="503" t="s">
        <v>10</v>
      </c>
      <c r="I25" s="504" t="s">
        <v>11</v>
      </c>
      <c r="J25" s="150"/>
      <c r="K25" s="17"/>
      <c r="L25" s="17"/>
      <c r="M25" s="17"/>
      <c r="N25" s="17"/>
      <c r="O25" s="17"/>
    </row>
    <row r="26" spans="1:15" s="140" customFormat="1" ht="25.5" customHeight="1">
      <c r="A26" s="656" t="s">
        <v>221</v>
      </c>
      <c r="B26" s="505">
        <v>0</v>
      </c>
      <c r="C26" s="310">
        <v>0</v>
      </c>
      <c r="D26" s="310">
        <v>0</v>
      </c>
      <c r="E26" s="310">
        <v>0</v>
      </c>
      <c r="F26" s="310">
        <v>0</v>
      </c>
      <c r="G26" s="505">
        <v>0</v>
      </c>
      <c r="H26" s="505">
        <v>0</v>
      </c>
      <c r="I26" s="506">
        <v>0</v>
      </c>
      <c r="J26" s="247"/>
      <c r="K26" s="248"/>
      <c r="L26" s="248"/>
      <c r="M26" s="248"/>
      <c r="N26" s="248"/>
      <c r="O26" s="248"/>
    </row>
    <row r="27" spans="1:15" s="140" customFormat="1" ht="25.5" customHeight="1">
      <c r="A27" s="656" t="s">
        <v>222</v>
      </c>
      <c r="B27" s="505">
        <v>3</v>
      </c>
      <c r="C27" s="310">
        <v>0</v>
      </c>
      <c r="D27" s="310">
        <v>0</v>
      </c>
      <c r="E27" s="310">
        <v>0</v>
      </c>
      <c r="F27" s="310">
        <v>0</v>
      </c>
      <c r="G27" s="505">
        <v>0</v>
      </c>
      <c r="H27" s="505">
        <v>3</v>
      </c>
      <c r="I27" s="506">
        <v>2.5456088247772591E-4</v>
      </c>
      <c r="J27" s="247"/>
      <c r="K27" s="248"/>
      <c r="L27" s="248"/>
      <c r="M27" s="248"/>
      <c r="N27" s="248"/>
      <c r="O27" s="248"/>
    </row>
    <row r="28" spans="1:15" s="140" customFormat="1" ht="25.5" customHeight="1">
      <c r="A28" s="656" t="s">
        <v>223</v>
      </c>
      <c r="B28" s="505">
        <v>10</v>
      </c>
      <c r="C28" s="310">
        <v>0</v>
      </c>
      <c r="D28" s="310">
        <v>0</v>
      </c>
      <c r="E28" s="310">
        <v>0</v>
      </c>
      <c r="F28" s="310">
        <v>0</v>
      </c>
      <c r="G28" s="505">
        <v>0</v>
      </c>
      <c r="H28" s="505">
        <v>10</v>
      </c>
      <c r="I28" s="506">
        <v>8.4853627492575306E-4</v>
      </c>
      <c r="J28" s="247"/>
      <c r="K28" s="248"/>
      <c r="L28" s="248"/>
      <c r="M28" s="248"/>
      <c r="N28" s="248"/>
      <c r="O28" s="248"/>
    </row>
    <row r="29" spans="1:15" s="140" customFormat="1" ht="25.5" customHeight="1">
      <c r="A29" s="656" t="s">
        <v>224</v>
      </c>
      <c r="B29" s="505">
        <v>80</v>
      </c>
      <c r="C29" s="310">
        <v>24</v>
      </c>
      <c r="D29" s="310">
        <v>2</v>
      </c>
      <c r="E29" s="310">
        <v>0</v>
      </c>
      <c r="F29" s="310">
        <v>0</v>
      </c>
      <c r="G29" s="505">
        <v>0</v>
      </c>
      <c r="H29" s="505">
        <v>106</v>
      </c>
      <c r="I29" s="506">
        <v>8.9944845142129835E-3</v>
      </c>
      <c r="J29" s="247"/>
      <c r="K29" s="248"/>
      <c r="L29" s="248"/>
      <c r="M29" s="248"/>
      <c r="N29" s="248"/>
      <c r="O29" s="248"/>
    </row>
    <row r="30" spans="1:15" s="140" customFormat="1" ht="25.5" customHeight="1">
      <c r="A30" s="656" t="s">
        <v>225</v>
      </c>
      <c r="B30" s="505">
        <v>299</v>
      </c>
      <c r="C30" s="310">
        <v>100</v>
      </c>
      <c r="D30" s="310">
        <v>22</v>
      </c>
      <c r="E30" s="310">
        <v>3</v>
      </c>
      <c r="F30" s="310">
        <v>4</v>
      </c>
      <c r="G30" s="505">
        <v>1</v>
      </c>
      <c r="H30" s="505">
        <v>429</v>
      </c>
      <c r="I30" s="506">
        <v>3.6402206194314807E-2</v>
      </c>
      <c r="J30" s="247"/>
      <c r="K30" s="248"/>
      <c r="L30" s="248"/>
      <c r="M30" s="248"/>
      <c r="N30" s="248"/>
      <c r="O30" s="248"/>
    </row>
    <row r="31" spans="1:15" s="140" customFormat="1" ht="25.5" customHeight="1">
      <c r="A31" s="656" t="s">
        <v>226</v>
      </c>
      <c r="B31" s="505">
        <v>1226</v>
      </c>
      <c r="C31" s="310">
        <v>572</v>
      </c>
      <c r="D31" s="310">
        <v>109</v>
      </c>
      <c r="E31" s="310">
        <v>24</v>
      </c>
      <c r="F31" s="310">
        <v>30</v>
      </c>
      <c r="G31" s="505">
        <v>17</v>
      </c>
      <c r="H31" s="505">
        <v>1978</v>
      </c>
      <c r="I31" s="506">
        <v>0.16784047518031395</v>
      </c>
      <c r="J31" s="247"/>
      <c r="K31" s="248"/>
      <c r="L31" s="248"/>
      <c r="M31" s="248"/>
      <c r="N31" s="248"/>
      <c r="O31" s="248"/>
    </row>
    <row r="32" spans="1:15" s="140" customFormat="1" ht="25.5" customHeight="1">
      <c r="A32" s="656" t="s">
        <v>227</v>
      </c>
      <c r="B32" s="505">
        <v>1351</v>
      </c>
      <c r="C32" s="310">
        <v>486</v>
      </c>
      <c r="D32" s="310">
        <v>174</v>
      </c>
      <c r="E32" s="310">
        <v>67</v>
      </c>
      <c r="F32" s="310">
        <v>31</v>
      </c>
      <c r="G32" s="505">
        <v>48</v>
      </c>
      <c r="H32" s="505">
        <v>2157</v>
      </c>
      <c r="I32" s="506">
        <v>0.18302927450148493</v>
      </c>
      <c r="J32" s="247"/>
      <c r="K32" s="248"/>
      <c r="L32" s="248"/>
      <c r="M32" s="248"/>
      <c r="N32" s="248"/>
      <c r="O32" s="248"/>
    </row>
    <row r="33" spans="1:15" s="140" customFormat="1" ht="25.5" customHeight="1">
      <c r="A33" s="656" t="s">
        <v>228</v>
      </c>
      <c r="B33" s="505">
        <v>955</v>
      </c>
      <c r="C33" s="310">
        <v>279</v>
      </c>
      <c r="D33" s="310">
        <v>200</v>
      </c>
      <c r="E33" s="310">
        <v>75</v>
      </c>
      <c r="F33" s="310">
        <v>43</v>
      </c>
      <c r="G33" s="505">
        <v>56</v>
      </c>
      <c r="H33" s="505">
        <v>1608</v>
      </c>
      <c r="I33" s="506">
        <v>0.13644463300806109</v>
      </c>
      <c r="J33" s="247"/>
      <c r="K33" s="248"/>
      <c r="L33" s="248"/>
      <c r="M33" s="248"/>
      <c r="N33" s="248"/>
      <c r="O33" s="248"/>
    </row>
    <row r="34" spans="1:15" s="140" customFormat="1" ht="25.5" customHeight="1">
      <c r="A34" s="656" t="s">
        <v>229</v>
      </c>
      <c r="B34" s="505">
        <v>565</v>
      </c>
      <c r="C34" s="310">
        <v>141</v>
      </c>
      <c r="D34" s="310">
        <v>171</v>
      </c>
      <c r="E34" s="310">
        <v>56</v>
      </c>
      <c r="F34" s="310">
        <v>25</v>
      </c>
      <c r="G34" s="505">
        <v>34</v>
      </c>
      <c r="H34" s="505">
        <v>992</v>
      </c>
      <c r="I34" s="506">
        <v>8.4174798472634704E-2</v>
      </c>
      <c r="J34" s="247"/>
      <c r="K34" s="248"/>
      <c r="L34" s="248"/>
      <c r="M34" s="248"/>
      <c r="N34" s="248"/>
      <c r="O34" s="248"/>
    </row>
    <row r="35" spans="1:15" s="140" customFormat="1" ht="25.5" customHeight="1">
      <c r="A35" s="656" t="s">
        <v>230</v>
      </c>
      <c r="B35" s="505">
        <v>624</v>
      </c>
      <c r="C35" s="310">
        <v>135</v>
      </c>
      <c r="D35" s="310">
        <v>225</v>
      </c>
      <c r="E35" s="310">
        <v>86</v>
      </c>
      <c r="F35" s="310">
        <v>45</v>
      </c>
      <c r="G35" s="505">
        <v>58</v>
      </c>
      <c r="H35" s="505">
        <v>1173</v>
      </c>
      <c r="I35" s="506">
        <v>9.9533305048790835E-2</v>
      </c>
      <c r="J35" s="247"/>
      <c r="K35" s="248"/>
      <c r="L35" s="248"/>
      <c r="M35" s="248"/>
      <c r="N35" s="248"/>
      <c r="O35" s="248"/>
    </row>
    <row r="36" spans="1:15" s="140" customFormat="1" ht="25.5" customHeight="1">
      <c r="A36" s="656" t="s">
        <v>231</v>
      </c>
      <c r="B36" s="505">
        <v>659</v>
      </c>
      <c r="C36" s="310">
        <v>176</v>
      </c>
      <c r="D36" s="310">
        <v>338</v>
      </c>
      <c r="E36" s="310">
        <v>112</v>
      </c>
      <c r="F36" s="310">
        <v>111</v>
      </c>
      <c r="G36" s="505">
        <v>137</v>
      </c>
      <c r="H36" s="505">
        <v>1533</v>
      </c>
      <c r="I36" s="506">
        <v>0.13008061094611795</v>
      </c>
      <c r="J36" s="247"/>
      <c r="K36" s="248"/>
      <c r="L36" s="248"/>
      <c r="M36" s="248"/>
      <c r="N36" s="248"/>
      <c r="O36" s="248"/>
    </row>
    <row r="37" spans="1:15" s="140" customFormat="1" ht="25.5" customHeight="1">
      <c r="A37" s="656" t="s">
        <v>232</v>
      </c>
      <c r="B37" s="505">
        <v>594</v>
      </c>
      <c r="C37" s="310">
        <v>156</v>
      </c>
      <c r="D37" s="310">
        <v>277</v>
      </c>
      <c r="E37" s="310">
        <v>90</v>
      </c>
      <c r="F37" s="310">
        <v>157</v>
      </c>
      <c r="G37" s="505">
        <v>130</v>
      </c>
      <c r="H37" s="505">
        <v>1404</v>
      </c>
      <c r="I37" s="506">
        <v>0.11913449299957574</v>
      </c>
      <c r="J37" s="247"/>
      <c r="K37" s="248"/>
      <c r="L37" s="248"/>
      <c r="M37" s="248"/>
      <c r="N37" s="248"/>
      <c r="O37" s="248"/>
    </row>
    <row r="38" spans="1:15" s="140" customFormat="1" ht="25.5" customHeight="1">
      <c r="A38" s="656" t="s">
        <v>233</v>
      </c>
      <c r="B38" s="505">
        <v>91</v>
      </c>
      <c r="C38" s="310">
        <v>33</v>
      </c>
      <c r="D38" s="310">
        <v>23</v>
      </c>
      <c r="E38" s="310">
        <v>6</v>
      </c>
      <c r="F38" s="310">
        <v>34</v>
      </c>
      <c r="G38" s="505">
        <v>22</v>
      </c>
      <c r="H38" s="505">
        <v>209</v>
      </c>
      <c r="I38" s="506">
        <v>1.773440814594824E-2</v>
      </c>
      <c r="J38" s="247"/>
      <c r="K38" s="248"/>
      <c r="L38" s="248"/>
      <c r="M38" s="248"/>
      <c r="N38" s="248"/>
      <c r="O38" s="248"/>
    </row>
    <row r="39" spans="1:15" s="140" customFormat="1" ht="25.5" customHeight="1">
      <c r="A39" s="656" t="s">
        <v>234</v>
      </c>
      <c r="B39" s="505">
        <v>88</v>
      </c>
      <c r="C39" s="310">
        <v>22</v>
      </c>
      <c r="D39" s="310">
        <v>28</v>
      </c>
      <c r="E39" s="310">
        <v>13</v>
      </c>
      <c r="F39" s="310">
        <v>25</v>
      </c>
      <c r="G39" s="505">
        <v>7</v>
      </c>
      <c r="H39" s="505">
        <v>183</v>
      </c>
      <c r="I39" s="506">
        <v>1.5528213831141282E-2</v>
      </c>
      <c r="J39" s="247"/>
      <c r="K39" s="248"/>
      <c r="L39" s="248"/>
      <c r="M39" s="248"/>
      <c r="N39" s="248"/>
      <c r="O39" s="248"/>
    </row>
    <row r="40" spans="1:15" s="140" customFormat="1" ht="25.5" customHeight="1">
      <c r="A40" s="660" t="s">
        <v>248</v>
      </c>
      <c r="B40" s="510">
        <v>6545</v>
      </c>
      <c r="C40" s="510">
        <v>2124</v>
      </c>
      <c r="D40" s="510">
        <v>1569</v>
      </c>
      <c r="E40" s="510">
        <v>532</v>
      </c>
      <c r="F40" s="510">
        <v>505</v>
      </c>
      <c r="G40" s="510">
        <v>510</v>
      </c>
      <c r="H40" s="510">
        <v>11785</v>
      </c>
      <c r="I40" s="511">
        <v>1</v>
      </c>
      <c r="J40" s="247"/>
      <c r="K40" s="248"/>
      <c r="L40" s="248"/>
      <c r="M40" s="248"/>
      <c r="N40" s="248"/>
      <c r="O40" s="248"/>
    </row>
    <row r="41" spans="1:15" ht="25.5" customHeight="1">
      <c r="A41" s="438" t="s">
        <v>201</v>
      </c>
      <c r="B41" s="283">
        <v>0.55536699193890537</v>
      </c>
      <c r="C41" s="283">
        <v>0.18022910479422996</v>
      </c>
      <c r="D41" s="283">
        <v>0.13313534153585066</v>
      </c>
      <c r="E41" s="283">
        <v>4.5142129826050065E-2</v>
      </c>
      <c r="F41" s="283">
        <v>4.285108188375053E-2</v>
      </c>
      <c r="G41" s="283">
        <v>4.327535002121341E-2</v>
      </c>
      <c r="H41" s="283">
        <v>1</v>
      </c>
      <c r="I41" s="283"/>
      <c r="J41" s="150"/>
      <c r="K41" s="17"/>
      <c r="L41" s="17"/>
      <c r="M41" s="17"/>
      <c r="N41" s="17"/>
      <c r="O41" s="17"/>
    </row>
    <row r="42" spans="1:15" ht="14.25" customHeight="1" thickBot="1">
      <c r="A42" s="494"/>
      <c r="B42" s="512"/>
      <c r="C42" s="145"/>
      <c r="D42" s="145"/>
      <c r="E42" s="145"/>
      <c r="F42" s="145"/>
      <c r="G42" s="146"/>
      <c r="H42" s="146"/>
      <c r="I42" s="147"/>
      <c r="J42" s="150"/>
      <c r="K42" s="17"/>
      <c r="L42" s="17"/>
      <c r="M42" s="17"/>
      <c r="N42" s="17"/>
      <c r="O42" s="17"/>
    </row>
    <row r="43" spans="1:15" ht="15" customHeight="1" thickTop="1">
      <c r="A43" s="497" t="s">
        <v>735</v>
      </c>
      <c r="B43" s="123"/>
      <c r="C43" s="148"/>
      <c r="D43" s="148"/>
      <c r="E43" s="148"/>
      <c r="F43" s="148"/>
      <c r="G43" s="149"/>
      <c r="H43" s="149"/>
      <c r="I43" s="149"/>
      <c r="J43" s="150"/>
      <c r="K43" s="149"/>
      <c r="L43" s="17"/>
      <c r="M43" s="17"/>
      <c r="N43" s="17"/>
      <c r="O43" s="17"/>
    </row>
    <row r="44" spans="1:15" ht="9" customHeight="1">
      <c r="C44" s="18"/>
      <c r="D44" s="18"/>
      <c r="E44" s="18"/>
      <c r="F44" s="18"/>
      <c r="G44" s="17"/>
      <c r="H44" s="17"/>
      <c r="I44" s="149"/>
      <c r="J44" s="150"/>
      <c r="K44" s="17"/>
      <c r="L44" s="17"/>
      <c r="M44" s="17"/>
      <c r="N44" s="17"/>
      <c r="O44" s="17"/>
    </row>
    <row r="45" spans="1:15" ht="9" customHeight="1">
      <c r="A45" s="470"/>
      <c r="C45" s="18"/>
      <c r="D45" s="18"/>
      <c r="E45" s="18"/>
      <c r="F45" s="18"/>
      <c r="G45" s="17"/>
      <c r="H45" s="17"/>
      <c r="I45" s="149"/>
      <c r="J45" s="150"/>
      <c r="K45" s="17"/>
      <c r="L45" s="17"/>
      <c r="M45" s="17"/>
      <c r="N45" s="17"/>
      <c r="O45" s="17"/>
    </row>
    <row r="46" spans="1:15" ht="9" customHeight="1">
      <c r="A46" s="473"/>
      <c r="C46" s="18"/>
      <c r="D46" s="18"/>
      <c r="E46" s="18"/>
      <c r="F46" s="18"/>
      <c r="G46" s="17"/>
      <c r="H46" s="17"/>
      <c r="I46" s="149"/>
      <c r="J46" s="150"/>
      <c r="K46" s="17"/>
      <c r="L46" s="17"/>
      <c r="M46" s="17"/>
      <c r="N46" s="17"/>
      <c r="O46" s="17"/>
    </row>
    <row r="47" spans="1:15" ht="9" customHeight="1">
      <c r="A47" s="470"/>
      <c r="C47" s="18"/>
      <c r="D47" s="18"/>
      <c r="E47" s="18"/>
      <c r="F47" s="18"/>
      <c r="G47" s="17"/>
      <c r="H47" s="17"/>
      <c r="I47" s="149"/>
      <c r="J47" s="150"/>
      <c r="K47" s="17"/>
      <c r="L47" s="17"/>
      <c r="M47" s="17"/>
      <c r="N47" s="17"/>
      <c r="O47" s="17"/>
    </row>
    <row r="48" spans="1:15" ht="9" customHeight="1">
      <c r="A48" s="470"/>
      <c r="C48" s="18"/>
      <c r="D48" s="18"/>
      <c r="E48" s="18"/>
      <c r="F48" s="18"/>
      <c r="G48" s="17"/>
      <c r="H48" s="17"/>
      <c r="I48" s="149"/>
      <c r="J48" s="150"/>
      <c r="K48" s="17"/>
      <c r="L48" s="17"/>
      <c r="M48" s="17"/>
      <c r="N48" s="17"/>
      <c r="O48" s="17"/>
    </row>
    <row r="49" spans="1:15" ht="9" customHeight="1">
      <c r="A49" s="470"/>
      <c r="B49" s="151"/>
      <c r="C49" s="18"/>
      <c r="D49" s="18"/>
      <c r="E49" s="18"/>
      <c r="F49" s="18"/>
      <c r="G49" s="17"/>
      <c r="H49" s="17"/>
      <c r="I49" s="149"/>
      <c r="J49" s="150"/>
      <c r="K49" s="17"/>
      <c r="L49" s="17"/>
      <c r="M49" s="17"/>
      <c r="N49" s="17"/>
      <c r="O49" s="17"/>
    </row>
    <row r="50" spans="1:15" ht="9" customHeight="1">
      <c r="A50" s="470"/>
      <c r="B50" s="151"/>
      <c r="C50" s="18"/>
      <c r="D50" s="18"/>
      <c r="E50" s="18"/>
      <c r="F50" s="18"/>
      <c r="G50" s="17"/>
      <c r="H50" s="17"/>
      <c r="I50" s="149"/>
      <c r="J50" s="150"/>
      <c r="K50" s="17"/>
      <c r="L50" s="17"/>
      <c r="M50" s="17"/>
      <c r="N50" s="17"/>
      <c r="O50" s="17"/>
    </row>
    <row r="51" spans="1:15" ht="9" customHeight="1">
      <c r="A51" s="470"/>
      <c r="B51" s="151"/>
      <c r="C51" s="18"/>
      <c r="D51" s="18"/>
      <c r="E51" s="18"/>
      <c r="F51" s="18"/>
      <c r="G51" s="17"/>
      <c r="H51" s="17"/>
      <c r="I51" s="149"/>
      <c r="J51" s="150"/>
      <c r="K51" s="17"/>
      <c r="L51" s="17"/>
      <c r="M51" s="17"/>
      <c r="N51" s="17"/>
      <c r="O51" s="17"/>
    </row>
    <row r="52" spans="1:15" ht="9" customHeight="1">
      <c r="A52" s="126"/>
      <c r="B52" s="151"/>
      <c r="C52" s="18"/>
      <c r="D52" s="18"/>
      <c r="E52" s="18"/>
      <c r="F52" s="18"/>
      <c r="G52" s="17"/>
      <c r="H52" s="17"/>
      <c r="I52" s="149"/>
      <c r="J52" s="150"/>
      <c r="K52" s="17"/>
      <c r="L52" s="17"/>
      <c r="M52" s="17"/>
      <c r="N52" s="17"/>
      <c r="O52" s="17"/>
    </row>
    <row r="53" spans="1:15" ht="9" customHeight="1">
      <c r="A53" s="470"/>
      <c r="B53" s="151"/>
      <c r="C53" s="18"/>
      <c r="D53" s="18"/>
      <c r="E53" s="18"/>
      <c r="F53" s="18"/>
      <c r="G53" s="17"/>
      <c r="H53" s="17"/>
      <c r="I53" s="149"/>
      <c r="J53" s="150"/>
      <c r="K53" s="17"/>
      <c r="L53" s="17"/>
      <c r="M53" s="17"/>
      <c r="N53" s="17"/>
      <c r="O53" s="17"/>
    </row>
    <row r="54" spans="1:15" ht="9" customHeight="1">
      <c r="A54" s="470"/>
      <c r="B54" s="151"/>
      <c r="C54" s="18"/>
      <c r="D54" s="18"/>
      <c r="E54" s="18"/>
      <c r="F54" s="18"/>
      <c r="G54" s="17"/>
      <c r="H54" s="17"/>
      <c r="I54" s="149"/>
      <c r="J54" s="150"/>
      <c r="K54" s="17"/>
      <c r="L54" s="17"/>
      <c r="M54" s="17"/>
      <c r="N54" s="17"/>
      <c r="O54" s="17"/>
    </row>
    <row r="55" spans="1:15" ht="9" customHeight="1">
      <c r="A55" s="470"/>
      <c r="B55" s="151"/>
      <c r="C55" s="18"/>
      <c r="D55" s="18"/>
      <c r="E55" s="18"/>
      <c r="F55" s="18"/>
      <c r="G55" s="17"/>
      <c r="H55" s="17"/>
      <c r="I55" s="149"/>
      <c r="J55" s="150"/>
      <c r="K55" s="17"/>
      <c r="L55" s="17"/>
      <c r="M55" s="17"/>
      <c r="N55" s="17"/>
      <c r="O55" s="17"/>
    </row>
    <row r="56" spans="1:15" ht="9" customHeight="1">
      <c r="A56" s="470"/>
      <c r="C56" s="18"/>
      <c r="D56" s="18"/>
      <c r="E56" s="18"/>
      <c r="F56" s="18"/>
      <c r="G56" s="17"/>
      <c r="H56" s="17"/>
      <c r="I56" s="149"/>
      <c r="J56" s="150"/>
      <c r="K56" s="17"/>
      <c r="L56" s="17"/>
      <c r="M56" s="17"/>
      <c r="N56" s="17"/>
      <c r="O56" s="17"/>
    </row>
    <row r="57" spans="1:15" ht="9" customHeight="1">
      <c r="A57" s="470"/>
      <c r="C57" s="18"/>
      <c r="D57" s="18"/>
      <c r="E57" s="18"/>
      <c r="F57" s="18"/>
      <c r="G57" s="17"/>
      <c r="H57" s="17"/>
      <c r="I57" s="149"/>
      <c r="J57" s="150"/>
      <c r="K57" s="17"/>
      <c r="L57" s="17"/>
      <c r="M57" s="17"/>
      <c r="N57" s="17"/>
      <c r="O57" s="17"/>
    </row>
    <row r="58" spans="1:15" ht="9" customHeight="1">
      <c r="A58" s="126"/>
      <c r="C58" s="18"/>
      <c r="D58" s="18"/>
      <c r="E58" s="18"/>
      <c r="F58" s="18"/>
      <c r="G58" s="17"/>
      <c r="H58" s="17"/>
      <c r="I58" s="149"/>
      <c r="J58" s="150"/>
      <c r="K58" s="17"/>
      <c r="L58" s="17"/>
      <c r="M58" s="17"/>
      <c r="N58" s="17"/>
      <c r="O58" s="17"/>
    </row>
    <row r="59" spans="1:15" ht="9" customHeight="1">
      <c r="A59" s="470"/>
      <c r="C59" s="18"/>
      <c r="D59" s="18"/>
      <c r="E59" s="18"/>
      <c r="F59" s="18"/>
      <c r="G59" s="17"/>
      <c r="H59" s="17"/>
      <c r="I59" s="149"/>
      <c r="J59" s="150"/>
      <c r="K59" s="17"/>
      <c r="L59" s="17"/>
      <c r="M59" s="17"/>
      <c r="N59" s="17"/>
      <c r="O59" s="17"/>
    </row>
    <row r="60" spans="1:15" ht="9" customHeight="1">
      <c r="A60" s="470"/>
      <c r="C60" s="18"/>
      <c r="D60" s="18"/>
      <c r="E60" s="18"/>
      <c r="F60" s="18"/>
      <c r="G60" s="17"/>
      <c r="H60" s="17"/>
      <c r="I60" s="149"/>
      <c r="J60" s="150"/>
      <c r="K60" s="17"/>
      <c r="L60" s="17"/>
      <c r="M60" s="17"/>
      <c r="N60" s="17"/>
      <c r="O60" s="17"/>
    </row>
    <row r="61" spans="1:15" ht="9" customHeight="1">
      <c r="A61" s="470"/>
      <c r="C61" s="18"/>
      <c r="D61" s="18"/>
      <c r="E61" s="18"/>
      <c r="F61" s="18"/>
      <c r="G61" s="17"/>
      <c r="H61" s="17"/>
      <c r="I61" s="149"/>
      <c r="J61" s="150"/>
      <c r="K61" s="17"/>
      <c r="L61" s="17"/>
      <c r="M61" s="17"/>
      <c r="N61" s="17"/>
      <c r="O61" s="17"/>
    </row>
    <row r="62" spans="1:15" ht="9" customHeight="1">
      <c r="A62" s="470"/>
      <c r="C62" s="18"/>
      <c r="D62" s="18"/>
      <c r="E62" s="18"/>
      <c r="F62" s="18"/>
      <c r="G62" s="17"/>
      <c r="H62" s="17"/>
      <c r="I62" s="149"/>
      <c r="J62" s="150"/>
      <c r="K62" s="17"/>
      <c r="L62" s="17"/>
      <c r="M62" s="17"/>
      <c r="N62" s="17"/>
      <c r="O62" s="17"/>
    </row>
    <row r="63" spans="1:15" ht="9" customHeight="1">
      <c r="A63" s="470"/>
      <c r="C63" s="18"/>
      <c r="D63" s="18"/>
      <c r="E63" s="18"/>
      <c r="F63" s="18"/>
      <c r="G63" s="17"/>
      <c r="H63" s="17"/>
      <c r="I63" s="149"/>
      <c r="J63" s="150"/>
      <c r="K63" s="17"/>
      <c r="L63" s="17"/>
      <c r="M63" s="17"/>
      <c r="N63" s="17"/>
      <c r="O63" s="17"/>
    </row>
    <row r="64" spans="1:15" ht="9" customHeight="1">
      <c r="A64" s="126"/>
      <c r="C64" s="18"/>
      <c r="D64" s="18"/>
      <c r="E64" s="18"/>
      <c r="F64" s="18"/>
      <c r="G64" s="17"/>
      <c r="H64" s="17"/>
      <c r="I64" s="149"/>
      <c r="J64" s="150"/>
      <c r="K64" s="17"/>
      <c r="L64" s="17"/>
      <c r="M64" s="17"/>
      <c r="N64" s="17"/>
      <c r="O64" s="17"/>
    </row>
    <row r="65" spans="1:15" ht="9" customHeight="1">
      <c r="A65" s="470"/>
      <c r="C65" s="18"/>
      <c r="D65" s="18"/>
      <c r="E65" s="18"/>
      <c r="F65" s="18"/>
      <c r="G65" s="17"/>
      <c r="H65" s="17"/>
      <c r="I65" s="149"/>
      <c r="J65" s="150"/>
      <c r="K65" s="17"/>
      <c r="L65" s="17"/>
      <c r="M65" s="17"/>
      <c r="N65" s="17"/>
      <c r="O65" s="17"/>
    </row>
    <row r="66" spans="1:15" ht="9" customHeight="1">
      <c r="A66" s="470"/>
      <c r="C66" s="18"/>
      <c r="D66" s="18"/>
      <c r="E66" s="18"/>
      <c r="F66" s="18"/>
      <c r="G66" s="17"/>
      <c r="H66" s="17"/>
      <c r="I66" s="149"/>
      <c r="J66" s="150"/>
      <c r="K66" s="17"/>
      <c r="L66" s="17"/>
      <c r="M66" s="17"/>
      <c r="N66" s="17"/>
      <c r="O66" s="17"/>
    </row>
    <row r="67" spans="1:15" ht="9" customHeight="1">
      <c r="A67" s="470"/>
      <c r="C67" s="18"/>
      <c r="D67" s="18"/>
      <c r="E67" s="18"/>
      <c r="F67" s="18"/>
      <c r="G67" s="17"/>
      <c r="H67" s="17"/>
      <c r="I67" s="149"/>
      <c r="J67" s="150"/>
      <c r="K67" s="17"/>
      <c r="L67" s="17"/>
      <c r="M67" s="17"/>
      <c r="N67" s="17"/>
      <c r="O67" s="17"/>
    </row>
    <row r="68" spans="1:15" ht="9" customHeight="1">
      <c r="A68" s="470"/>
      <c r="C68" s="18"/>
      <c r="D68" s="18"/>
      <c r="E68" s="18"/>
      <c r="F68" s="18"/>
      <c r="G68" s="17"/>
      <c r="H68" s="17"/>
      <c r="I68" s="149"/>
      <c r="J68" s="150"/>
      <c r="K68" s="17"/>
      <c r="L68" s="17"/>
      <c r="M68" s="17"/>
      <c r="N68" s="17"/>
      <c r="O68" s="17"/>
    </row>
    <row r="69" spans="1:15" ht="9" customHeight="1">
      <c r="A69" s="126"/>
      <c r="C69" s="18"/>
      <c r="D69" s="18"/>
      <c r="E69" s="18"/>
      <c r="F69" s="18"/>
      <c r="G69" s="17"/>
      <c r="H69" s="17"/>
      <c r="I69" s="149"/>
      <c r="J69" s="150"/>
      <c r="K69" s="17"/>
      <c r="L69" s="17"/>
      <c r="M69" s="17"/>
      <c r="N69" s="17"/>
      <c r="O69" s="17"/>
    </row>
    <row r="70" spans="1:15" ht="9" customHeight="1">
      <c r="A70" s="471"/>
      <c r="C70" s="18"/>
      <c r="D70" s="18"/>
      <c r="E70" s="18"/>
      <c r="F70" s="18"/>
      <c r="G70" s="17"/>
      <c r="H70" s="17"/>
      <c r="I70" s="149"/>
      <c r="J70" s="150"/>
      <c r="K70" s="17"/>
      <c r="L70" s="17"/>
      <c r="M70" s="17"/>
      <c r="N70" s="17"/>
      <c r="O70" s="17"/>
    </row>
    <row r="71" spans="1:15" ht="9" customHeight="1">
      <c r="A71" s="471"/>
      <c r="C71" s="18"/>
      <c r="D71" s="18"/>
      <c r="E71" s="18"/>
      <c r="F71" s="18"/>
      <c r="G71" s="17"/>
      <c r="H71" s="17"/>
      <c r="I71" s="149"/>
      <c r="J71" s="150"/>
      <c r="K71" s="17"/>
      <c r="L71" s="17"/>
      <c r="M71" s="17"/>
      <c r="N71" s="17"/>
      <c r="O71" s="17"/>
    </row>
    <row r="72" spans="1:15" ht="9" customHeight="1">
      <c r="A72" s="471"/>
      <c r="C72" s="18"/>
      <c r="D72" s="18"/>
      <c r="E72" s="18"/>
      <c r="F72" s="18"/>
      <c r="G72" s="17"/>
      <c r="H72" s="17"/>
      <c r="I72" s="149"/>
      <c r="J72" s="150"/>
      <c r="K72" s="17"/>
      <c r="L72" s="17"/>
      <c r="M72" s="17"/>
      <c r="N72" s="17"/>
      <c r="O72" s="17"/>
    </row>
    <row r="73" spans="1:15" ht="9" customHeight="1">
      <c r="A73" s="471"/>
      <c r="C73" s="18"/>
      <c r="D73" s="18"/>
      <c r="E73" s="18"/>
      <c r="F73" s="18"/>
      <c r="G73" s="17"/>
      <c r="H73" s="17"/>
      <c r="I73" s="149"/>
      <c r="J73" s="150"/>
      <c r="K73" s="17"/>
      <c r="L73" s="17"/>
      <c r="M73" s="17"/>
      <c r="N73" s="17"/>
      <c r="O73" s="17"/>
    </row>
    <row r="74" spans="1:15" ht="9" customHeight="1">
      <c r="A74" s="472"/>
      <c r="C74" s="18"/>
      <c r="D74" s="18"/>
      <c r="E74" s="18"/>
      <c r="F74" s="18"/>
      <c r="G74" s="17"/>
      <c r="H74" s="17"/>
      <c r="I74" s="149"/>
      <c r="J74" s="150"/>
      <c r="K74" s="17"/>
      <c r="L74" s="17"/>
      <c r="M74" s="17"/>
      <c r="N74" s="17"/>
      <c r="O74" s="17"/>
    </row>
    <row r="75" spans="1:15" ht="9" customHeight="1">
      <c r="A75" s="472"/>
      <c r="C75" s="18"/>
      <c r="D75" s="18"/>
      <c r="E75" s="18"/>
      <c r="F75" s="18"/>
      <c r="G75" s="17"/>
      <c r="H75" s="17"/>
      <c r="I75" s="149"/>
      <c r="J75" s="150"/>
      <c r="K75" s="17"/>
      <c r="L75" s="17"/>
      <c r="M75" s="17"/>
      <c r="N75" s="17"/>
      <c r="O75" s="17"/>
    </row>
    <row r="76" spans="1:15" ht="9" customHeight="1">
      <c r="A76" s="473"/>
      <c r="C76" s="18"/>
      <c r="D76" s="18"/>
      <c r="E76" s="18"/>
      <c r="F76" s="18"/>
      <c r="G76" s="17"/>
      <c r="H76" s="17"/>
      <c r="I76" s="149"/>
      <c r="J76" s="150"/>
      <c r="K76" s="17"/>
      <c r="L76" s="17"/>
      <c r="M76" s="17"/>
      <c r="N76" s="17"/>
      <c r="O76" s="17"/>
    </row>
    <row r="77" spans="1:15" ht="9" customHeight="1">
      <c r="A77" s="470"/>
      <c r="C77" s="18"/>
      <c r="D77" s="18"/>
      <c r="E77" s="18"/>
      <c r="F77" s="18"/>
      <c r="G77" s="17"/>
      <c r="H77" s="17"/>
      <c r="I77" s="149"/>
      <c r="J77" s="150"/>
      <c r="K77" s="17"/>
      <c r="L77" s="17"/>
      <c r="M77" s="17"/>
      <c r="N77" s="17"/>
      <c r="O77" s="17"/>
    </row>
    <row r="78" spans="1:15" ht="9" customHeight="1">
      <c r="A78" s="470"/>
      <c r="C78" s="18"/>
      <c r="D78" s="18"/>
      <c r="E78" s="18"/>
      <c r="F78" s="18"/>
      <c r="G78" s="17"/>
      <c r="H78" s="17"/>
      <c r="I78" s="149"/>
      <c r="J78" s="150"/>
      <c r="K78" s="17"/>
      <c r="L78" s="17"/>
      <c r="M78" s="17"/>
      <c r="N78" s="17"/>
      <c r="O78" s="17"/>
    </row>
    <row r="79" spans="1:15" ht="9" customHeight="1">
      <c r="A79" s="470"/>
      <c r="C79" s="18"/>
      <c r="D79" s="18"/>
      <c r="E79" s="18"/>
      <c r="F79" s="18"/>
      <c r="G79" s="17"/>
      <c r="H79" s="17"/>
      <c r="I79" s="149"/>
      <c r="J79" s="150"/>
      <c r="K79" s="17"/>
      <c r="L79" s="17"/>
      <c r="M79" s="17"/>
      <c r="N79" s="17"/>
      <c r="O79" s="17"/>
    </row>
    <row r="80" spans="1:15" ht="9" customHeight="1">
      <c r="A80" s="470"/>
      <c r="C80" s="18"/>
      <c r="D80" s="18"/>
      <c r="E80" s="18"/>
      <c r="F80" s="18"/>
      <c r="G80" s="17"/>
      <c r="H80" s="17"/>
      <c r="I80" s="149"/>
      <c r="J80" s="150"/>
      <c r="K80" s="17"/>
      <c r="L80" s="17"/>
      <c r="M80" s="17"/>
      <c r="N80" s="17"/>
      <c r="O80" s="17"/>
    </row>
    <row r="81" spans="1:15" ht="9" customHeight="1">
      <c r="A81" s="471"/>
      <c r="C81" s="18"/>
      <c r="D81" s="18"/>
      <c r="E81" s="18"/>
      <c r="F81" s="18"/>
      <c r="G81" s="17"/>
      <c r="H81" s="17"/>
      <c r="I81" s="149"/>
      <c r="J81" s="150"/>
      <c r="K81" s="17"/>
      <c r="L81" s="17"/>
      <c r="M81" s="17"/>
      <c r="N81" s="17"/>
      <c r="O81" s="17"/>
    </row>
    <row r="82" spans="1:15" ht="9" customHeight="1">
      <c r="A82" s="473"/>
      <c r="C82" s="18"/>
      <c r="D82" s="18"/>
      <c r="E82" s="18"/>
      <c r="F82" s="18"/>
      <c r="G82" s="17"/>
      <c r="H82" s="17"/>
      <c r="I82" s="149"/>
      <c r="J82" s="150"/>
      <c r="K82" s="17"/>
      <c r="L82" s="17"/>
      <c r="M82" s="17"/>
      <c r="N82" s="17"/>
      <c r="O82" s="17"/>
    </row>
    <row r="83" spans="1:15" ht="9" customHeight="1">
      <c r="A83" s="470"/>
      <c r="C83" s="18"/>
      <c r="D83" s="18"/>
      <c r="E83" s="18"/>
      <c r="F83" s="18"/>
      <c r="G83" s="17"/>
      <c r="H83" s="17"/>
      <c r="I83" s="149"/>
      <c r="J83" s="150"/>
      <c r="K83" s="17"/>
      <c r="L83" s="17"/>
      <c r="M83" s="17"/>
      <c r="N83" s="17"/>
      <c r="O83" s="17"/>
    </row>
    <row r="84" spans="1:15" ht="9" customHeight="1">
      <c r="A84" s="470"/>
      <c r="C84" s="18"/>
      <c r="D84" s="18"/>
      <c r="E84" s="18"/>
      <c r="F84" s="18"/>
      <c r="G84" s="17"/>
      <c r="H84" s="17"/>
      <c r="I84" s="149"/>
      <c r="J84" s="150"/>
      <c r="K84" s="17"/>
      <c r="L84" s="17"/>
      <c r="M84" s="17"/>
      <c r="N84" s="17"/>
      <c r="O84" s="17"/>
    </row>
    <row r="85" spans="1:15" ht="9" customHeight="1">
      <c r="A85" s="470"/>
      <c r="C85" s="18"/>
      <c r="D85" s="18"/>
      <c r="E85" s="18"/>
      <c r="F85" s="18"/>
      <c r="G85" s="17"/>
      <c r="H85" s="17"/>
      <c r="I85" s="149"/>
      <c r="J85" s="150"/>
      <c r="K85" s="17"/>
      <c r="L85" s="17"/>
      <c r="M85" s="17"/>
      <c r="N85" s="17"/>
      <c r="O85" s="17"/>
    </row>
    <row r="86" spans="1:15" ht="9" customHeight="1">
      <c r="A86" s="470"/>
      <c r="C86" s="18"/>
      <c r="D86" s="18"/>
      <c r="E86" s="18"/>
      <c r="F86" s="18"/>
      <c r="G86" s="17"/>
      <c r="H86" s="17"/>
      <c r="I86" s="149"/>
      <c r="J86" s="150"/>
      <c r="K86" s="17"/>
      <c r="L86" s="17"/>
      <c r="M86" s="17"/>
      <c r="N86" s="17"/>
      <c r="O86" s="17"/>
    </row>
    <row r="87" spans="1:15" ht="9" customHeight="1">
      <c r="A87" s="471"/>
      <c r="C87" s="18"/>
      <c r="D87" s="18"/>
      <c r="E87" s="18"/>
      <c r="F87" s="18"/>
      <c r="G87" s="17"/>
      <c r="H87" s="17"/>
      <c r="I87" s="149"/>
      <c r="J87" s="150"/>
      <c r="K87" s="17"/>
      <c r="L87" s="17"/>
      <c r="M87" s="17"/>
      <c r="N87" s="17"/>
      <c r="O87" s="17"/>
    </row>
    <row r="88" spans="1:15" ht="9" customHeight="1">
      <c r="A88" s="473"/>
      <c r="C88" s="18"/>
      <c r="D88" s="18"/>
      <c r="E88" s="18"/>
      <c r="F88" s="18"/>
      <c r="G88" s="17"/>
      <c r="H88" s="17"/>
      <c r="I88" s="149"/>
      <c r="J88" s="150"/>
      <c r="K88" s="17"/>
      <c r="L88" s="17"/>
      <c r="M88" s="17"/>
      <c r="N88" s="17"/>
      <c r="O88" s="17"/>
    </row>
    <row r="89" spans="1:15" ht="9" customHeight="1">
      <c r="A89" s="470"/>
      <c r="C89" s="18"/>
      <c r="D89" s="18"/>
      <c r="E89" s="18"/>
      <c r="F89" s="18"/>
      <c r="G89" s="17"/>
      <c r="H89" s="17"/>
      <c r="I89" s="149"/>
      <c r="J89" s="150"/>
      <c r="K89" s="17"/>
      <c r="L89" s="17"/>
      <c r="M89" s="17"/>
      <c r="N89" s="17"/>
      <c r="O89" s="17"/>
    </row>
    <row r="90" spans="1:15" ht="9" customHeight="1">
      <c r="A90" s="470"/>
      <c r="C90" s="18"/>
      <c r="D90" s="18"/>
      <c r="E90" s="18"/>
      <c r="F90" s="18"/>
      <c r="G90" s="17"/>
      <c r="H90" s="17"/>
      <c r="I90" s="149"/>
      <c r="J90" s="150"/>
      <c r="K90" s="17"/>
      <c r="L90" s="17"/>
      <c r="M90" s="17"/>
      <c r="N90" s="17"/>
      <c r="O90" s="17"/>
    </row>
    <row r="91" spans="1:15" ht="9" customHeight="1">
      <c r="A91" s="470"/>
      <c r="C91" s="37"/>
      <c r="D91" s="37"/>
      <c r="E91" s="37"/>
      <c r="F91" s="37"/>
      <c r="I91" s="123"/>
      <c r="J91" s="150"/>
    </row>
    <row r="92" spans="1:15" ht="9" customHeight="1">
      <c r="A92" s="470"/>
      <c r="C92" s="37"/>
      <c r="D92" s="37"/>
      <c r="E92" s="37"/>
      <c r="F92" s="37"/>
      <c r="I92" s="123"/>
      <c r="J92" s="150"/>
    </row>
    <row r="93" spans="1:15" ht="9" customHeight="1">
      <c r="A93" s="470"/>
      <c r="C93" s="37"/>
      <c r="D93" s="37"/>
      <c r="E93" s="37"/>
      <c r="F93" s="37"/>
      <c r="I93" s="123"/>
      <c r="J93" s="150"/>
    </row>
    <row r="94" spans="1:15" ht="9" customHeight="1">
      <c r="A94" s="470"/>
      <c r="C94" s="37"/>
      <c r="D94" s="37"/>
      <c r="E94" s="37"/>
      <c r="F94" s="37"/>
      <c r="I94" s="123"/>
      <c r="J94" s="150"/>
    </row>
    <row r="95" spans="1:15" ht="9" customHeight="1">
      <c r="A95" s="470"/>
      <c r="C95" s="37"/>
      <c r="D95" s="37"/>
      <c r="E95" s="37"/>
      <c r="F95" s="37"/>
      <c r="I95" s="123"/>
      <c r="J95" s="150"/>
    </row>
    <row r="96" spans="1:15" ht="9" customHeight="1">
      <c r="A96" s="470"/>
      <c r="C96" s="37"/>
      <c r="D96" s="37"/>
      <c r="E96" s="37"/>
      <c r="F96" s="37"/>
      <c r="I96" s="123"/>
      <c r="J96" s="150"/>
    </row>
    <row r="97" spans="1:10" ht="9" customHeight="1">
      <c r="A97" s="471"/>
      <c r="C97" s="37"/>
      <c r="D97" s="37"/>
      <c r="E97" s="37"/>
      <c r="F97" s="37"/>
      <c r="I97" s="123"/>
      <c r="J97" s="150"/>
    </row>
    <row r="98" spans="1:10" ht="9" customHeight="1">
      <c r="A98" s="473"/>
      <c r="C98" s="37"/>
      <c r="D98" s="37"/>
      <c r="E98" s="37"/>
      <c r="F98" s="37"/>
      <c r="I98" s="123"/>
      <c r="J98" s="150"/>
    </row>
    <row r="99" spans="1:10" ht="9" customHeight="1">
      <c r="A99" s="470"/>
      <c r="C99" s="37"/>
      <c r="D99" s="37"/>
      <c r="E99" s="37"/>
      <c r="F99" s="37"/>
      <c r="I99" s="123"/>
      <c r="J99" s="150"/>
    </row>
    <row r="100" spans="1:10" ht="9" customHeight="1">
      <c r="A100" s="470"/>
      <c r="C100" s="37"/>
      <c r="D100" s="37"/>
      <c r="E100" s="37"/>
      <c r="F100" s="37"/>
      <c r="I100" s="123"/>
      <c r="J100" s="150"/>
    </row>
    <row r="101" spans="1:10" ht="9" customHeight="1">
      <c r="A101" s="470"/>
      <c r="C101" s="37"/>
      <c r="D101" s="37"/>
      <c r="E101" s="37"/>
      <c r="F101" s="37"/>
      <c r="I101" s="123"/>
      <c r="J101" s="150"/>
    </row>
    <row r="102" spans="1:10" ht="9" customHeight="1">
      <c r="A102" s="470"/>
      <c r="C102" s="37"/>
      <c r="D102" s="37"/>
      <c r="E102" s="37"/>
      <c r="F102" s="37"/>
      <c r="I102" s="123"/>
      <c r="J102" s="150"/>
    </row>
    <row r="103" spans="1:10" ht="9" customHeight="1">
      <c r="A103" s="470"/>
      <c r="C103" s="37"/>
      <c r="D103" s="37"/>
      <c r="E103" s="37"/>
      <c r="F103" s="37"/>
      <c r="I103" s="123"/>
      <c r="J103" s="150"/>
    </row>
    <row r="104" spans="1:10" ht="9" customHeight="1">
      <c r="A104" s="470"/>
      <c r="C104" s="37"/>
      <c r="D104" s="37"/>
      <c r="E104" s="37"/>
      <c r="F104" s="37"/>
      <c r="I104" s="123"/>
      <c r="J104" s="150"/>
    </row>
    <row r="105" spans="1:10" ht="9" customHeight="1">
      <c r="A105" s="470"/>
      <c r="C105" s="37"/>
      <c r="D105" s="37"/>
      <c r="E105" s="37"/>
      <c r="F105" s="37"/>
      <c r="I105" s="123"/>
      <c r="J105" s="150"/>
    </row>
    <row r="106" spans="1:10" ht="9" customHeight="1">
      <c r="A106" s="470"/>
      <c r="C106" s="37"/>
      <c r="D106" s="37"/>
      <c r="E106" s="37"/>
      <c r="F106" s="37"/>
      <c r="I106" s="123"/>
      <c r="J106" s="150"/>
    </row>
    <row r="107" spans="1:10" ht="9" customHeight="1">
      <c r="A107" s="470"/>
      <c r="C107" s="37"/>
      <c r="D107" s="37"/>
      <c r="E107" s="37"/>
      <c r="F107" s="37"/>
      <c r="I107" s="123"/>
      <c r="J107" s="150"/>
    </row>
    <row r="108" spans="1:10" ht="9" customHeight="1">
      <c r="A108" s="473"/>
      <c r="C108" s="37"/>
      <c r="D108" s="37"/>
      <c r="E108" s="37"/>
      <c r="F108" s="37"/>
      <c r="I108" s="123"/>
      <c r="J108" s="150"/>
    </row>
    <row r="109" spans="1:10" ht="9" customHeight="1">
      <c r="A109" s="470"/>
      <c r="C109" s="37"/>
      <c r="D109" s="37"/>
      <c r="E109" s="37"/>
      <c r="F109" s="37"/>
      <c r="I109" s="123"/>
      <c r="J109" s="150"/>
    </row>
    <row r="110" spans="1:10" ht="9" customHeight="1">
      <c r="A110" s="470"/>
      <c r="C110" s="37"/>
      <c r="D110" s="37"/>
      <c r="E110" s="37"/>
      <c r="F110" s="37"/>
      <c r="I110" s="123"/>
      <c r="J110" s="150"/>
    </row>
    <row r="111" spans="1:10" ht="9" customHeight="1">
      <c r="A111" s="470"/>
      <c r="C111" s="37"/>
      <c r="D111" s="37"/>
      <c r="E111" s="37"/>
      <c r="F111" s="37"/>
      <c r="I111" s="123"/>
      <c r="J111" s="150"/>
    </row>
    <row r="112" spans="1:10">
      <c r="A112" s="474"/>
      <c r="C112" s="37"/>
      <c r="D112" s="37"/>
      <c r="E112" s="37"/>
      <c r="F112" s="37"/>
      <c r="I112" s="123"/>
      <c r="J112" s="150"/>
    </row>
    <row r="113" spans="1:10">
      <c r="A113" s="474"/>
      <c r="C113" s="37"/>
      <c r="D113" s="37"/>
      <c r="E113" s="37"/>
      <c r="F113" s="37"/>
      <c r="I113" s="123"/>
      <c r="J113" s="150"/>
    </row>
    <row r="114" spans="1:10">
      <c r="A114" s="474"/>
      <c r="C114" s="37"/>
      <c r="D114" s="37"/>
      <c r="E114" s="37"/>
      <c r="F114" s="37"/>
      <c r="I114" s="123"/>
      <c r="J114" s="150"/>
    </row>
    <row r="115" spans="1:10">
      <c r="A115" s="474"/>
      <c r="C115" s="37"/>
      <c r="D115" s="37"/>
      <c r="E115" s="37"/>
      <c r="F115" s="37"/>
      <c r="I115" s="123"/>
    </row>
    <row r="116" spans="1:10">
      <c r="A116" s="474"/>
      <c r="C116" s="37"/>
      <c r="D116" s="37"/>
      <c r="E116" s="37"/>
      <c r="F116" s="37"/>
      <c r="I116" s="123"/>
    </row>
    <row r="117" spans="1:10">
      <c r="A117" s="474"/>
      <c r="C117" s="37"/>
      <c r="D117" s="37"/>
      <c r="E117" s="37"/>
      <c r="F117" s="37"/>
      <c r="I117" s="123"/>
    </row>
    <row r="118" spans="1:10">
      <c r="A118" s="474"/>
      <c r="C118" s="37"/>
      <c r="D118" s="37"/>
      <c r="E118" s="37"/>
      <c r="F118" s="37"/>
      <c r="I118" s="123"/>
    </row>
    <row r="119" spans="1:10" ht="15.75">
      <c r="A119" s="131"/>
      <c r="C119" s="37"/>
      <c r="D119" s="37"/>
      <c r="E119" s="37"/>
      <c r="F119" s="37"/>
      <c r="I119" s="123"/>
    </row>
    <row r="120" spans="1:10" ht="15.75">
      <c r="A120" s="131"/>
      <c r="C120" s="37"/>
      <c r="D120" s="37"/>
      <c r="E120" s="37"/>
      <c r="F120" s="37"/>
      <c r="I120" s="123"/>
    </row>
    <row r="121" spans="1:10" ht="15.75">
      <c r="A121" s="131"/>
      <c r="C121" s="37"/>
      <c r="D121" s="37"/>
      <c r="E121" s="37"/>
      <c r="F121" s="37"/>
      <c r="I121" s="123"/>
    </row>
    <row r="122" spans="1:10" ht="15.75">
      <c r="A122" s="131"/>
      <c r="C122" s="37"/>
      <c r="D122" s="37"/>
      <c r="E122" s="37"/>
      <c r="F122" s="37"/>
      <c r="I122" s="123"/>
    </row>
    <row r="123" spans="1:10" ht="15.75">
      <c r="A123" s="131"/>
      <c r="C123" s="37"/>
      <c r="D123" s="37"/>
      <c r="E123" s="37"/>
      <c r="F123" s="37"/>
      <c r="I123" s="123"/>
    </row>
    <row r="124" spans="1:10" ht="15.75">
      <c r="A124" s="131"/>
      <c r="C124" s="37"/>
      <c r="D124" s="37"/>
      <c r="E124" s="37"/>
      <c r="F124" s="37"/>
      <c r="I124" s="123"/>
    </row>
    <row r="125" spans="1:10" ht="15.75">
      <c r="A125" s="131"/>
      <c r="C125" s="37"/>
      <c r="D125" s="37"/>
      <c r="E125" s="37"/>
      <c r="F125" s="37"/>
      <c r="I125" s="123"/>
    </row>
    <row r="126" spans="1:10" ht="15.75">
      <c r="A126" s="131"/>
      <c r="C126" s="37"/>
      <c r="D126" s="37"/>
      <c r="E126" s="37"/>
      <c r="F126" s="37"/>
      <c r="I126" s="123"/>
    </row>
    <row r="127" spans="1:10" ht="15.75">
      <c r="A127" s="131"/>
      <c r="C127" s="37"/>
      <c r="D127" s="37"/>
      <c r="E127" s="37"/>
      <c r="F127" s="37"/>
      <c r="I127" s="123"/>
    </row>
    <row r="128" spans="1:10" ht="15.75">
      <c r="A128" s="131"/>
      <c r="C128" s="37"/>
      <c r="D128" s="37"/>
      <c r="E128" s="37"/>
      <c r="F128" s="37"/>
      <c r="I128" s="123"/>
    </row>
    <row r="129" spans="1:9" ht="15.75">
      <c r="A129" s="131"/>
      <c r="C129" s="37"/>
      <c r="D129" s="37"/>
      <c r="E129" s="37"/>
      <c r="F129" s="37"/>
      <c r="I129" s="123"/>
    </row>
    <row r="130" spans="1:9" ht="15.75">
      <c r="A130" s="131"/>
      <c r="C130" s="37"/>
      <c r="D130" s="37"/>
      <c r="E130" s="37"/>
      <c r="F130" s="37"/>
      <c r="I130" s="123"/>
    </row>
    <row r="131" spans="1:9" ht="15.75">
      <c r="A131" s="131"/>
      <c r="C131" s="37"/>
      <c r="D131" s="37"/>
      <c r="E131" s="37"/>
      <c r="F131" s="37"/>
      <c r="I131" s="123"/>
    </row>
    <row r="132" spans="1:9" ht="15.75">
      <c r="A132" s="131"/>
      <c r="C132" s="37"/>
      <c r="D132" s="37"/>
      <c r="E132" s="37"/>
      <c r="F132" s="37"/>
      <c r="I132" s="123"/>
    </row>
    <row r="133" spans="1:9" ht="15.75">
      <c r="A133" s="131"/>
      <c r="C133" s="37"/>
      <c r="D133" s="37"/>
      <c r="E133" s="37"/>
      <c r="F133" s="37"/>
      <c r="I133" s="123"/>
    </row>
    <row r="134" spans="1:9" ht="15.75">
      <c r="A134" s="131"/>
      <c r="C134" s="37"/>
      <c r="D134" s="37"/>
      <c r="E134" s="37"/>
      <c r="F134" s="37"/>
      <c r="I134" s="123"/>
    </row>
    <row r="135" spans="1:9" ht="15.75">
      <c r="A135" s="131"/>
      <c r="C135" s="37"/>
      <c r="D135" s="37"/>
      <c r="E135" s="37"/>
      <c r="F135" s="37"/>
      <c r="I135" s="123"/>
    </row>
    <row r="136" spans="1:9" ht="15.75">
      <c r="A136" s="131"/>
      <c r="C136" s="37"/>
      <c r="D136" s="37"/>
      <c r="E136" s="37"/>
      <c r="F136" s="37"/>
      <c r="I136" s="123"/>
    </row>
    <row r="137" spans="1:9" ht="15.75">
      <c r="A137" s="131"/>
      <c r="C137" s="37"/>
      <c r="D137" s="37"/>
      <c r="E137" s="37"/>
      <c r="F137" s="37"/>
      <c r="I137" s="123"/>
    </row>
    <row r="138" spans="1:9" ht="15.75">
      <c r="A138" s="131"/>
      <c r="C138" s="37"/>
      <c r="D138" s="37"/>
      <c r="E138" s="37"/>
      <c r="F138" s="37"/>
      <c r="I138" s="123"/>
    </row>
    <row r="139" spans="1:9" ht="15.75">
      <c r="A139" s="131"/>
      <c r="C139" s="37"/>
      <c r="D139" s="37"/>
      <c r="E139" s="37"/>
      <c r="F139" s="37"/>
      <c r="I139" s="123"/>
    </row>
    <row r="140" spans="1:9" ht="15.75">
      <c r="A140" s="131"/>
      <c r="C140" s="37"/>
      <c r="D140" s="37"/>
      <c r="E140" s="37"/>
      <c r="F140" s="37"/>
      <c r="I140" s="123"/>
    </row>
    <row r="141" spans="1:9" ht="15.75">
      <c r="A141" s="131"/>
      <c r="C141" s="37"/>
      <c r="D141" s="37"/>
      <c r="E141" s="37"/>
      <c r="F141" s="37"/>
      <c r="I141" s="123"/>
    </row>
    <row r="142" spans="1:9" ht="15.75">
      <c r="A142" s="131"/>
      <c r="C142" s="37"/>
      <c r="D142" s="37"/>
      <c r="E142" s="37"/>
      <c r="F142" s="37"/>
      <c r="I142" s="123"/>
    </row>
    <row r="143" spans="1:9" ht="15.75">
      <c r="A143" s="131"/>
      <c r="C143" s="37"/>
      <c r="D143" s="37"/>
      <c r="E143" s="37"/>
      <c r="F143" s="37"/>
      <c r="I143" s="123"/>
    </row>
    <row r="144" spans="1:9" ht="15.75">
      <c r="A144" s="131"/>
      <c r="C144" s="37"/>
      <c r="D144" s="37"/>
      <c r="E144" s="37"/>
      <c r="F144" s="37"/>
      <c r="I144" s="123"/>
    </row>
    <row r="145" spans="1:9" ht="15.75">
      <c r="A145" s="131"/>
      <c r="C145" s="37"/>
      <c r="D145" s="37"/>
      <c r="E145" s="37"/>
      <c r="F145" s="37"/>
      <c r="I145" s="123"/>
    </row>
    <row r="146" spans="1:9" ht="15.75">
      <c r="A146" s="131"/>
      <c r="C146" s="37"/>
      <c r="D146" s="37"/>
      <c r="E146" s="37"/>
      <c r="F146" s="37"/>
      <c r="I146" s="123"/>
    </row>
    <row r="147" spans="1:9" ht="15.75">
      <c r="A147" s="131"/>
      <c r="C147" s="37"/>
      <c r="D147" s="37"/>
      <c r="E147" s="37"/>
      <c r="F147" s="37"/>
      <c r="I147" s="123"/>
    </row>
    <row r="148" spans="1:9" ht="15.75">
      <c r="A148" s="131"/>
      <c r="C148" s="37"/>
      <c r="D148" s="37"/>
      <c r="E148" s="37"/>
      <c r="F148" s="37"/>
      <c r="I148" s="123"/>
    </row>
    <row r="149" spans="1:9" ht="15.75">
      <c r="A149" s="131"/>
      <c r="C149" s="37"/>
      <c r="D149" s="37"/>
      <c r="E149" s="37"/>
      <c r="F149" s="37"/>
      <c r="I149" s="123"/>
    </row>
    <row r="150" spans="1:9" ht="15.75">
      <c r="A150" s="131"/>
      <c r="C150" s="37"/>
      <c r="D150" s="37"/>
      <c r="E150" s="37"/>
      <c r="F150" s="37"/>
      <c r="I150" s="123"/>
    </row>
    <row r="151" spans="1:9" ht="15.75">
      <c r="A151" s="131"/>
      <c r="C151" s="37"/>
      <c r="D151" s="37"/>
      <c r="E151" s="37"/>
      <c r="F151" s="37"/>
      <c r="I151" s="123"/>
    </row>
    <row r="152" spans="1:9" ht="15.75">
      <c r="A152" s="131"/>
      <c r="C152" s="37"/>
      <c r="D152" s="37"/>
      <c r="E152" s="37"/>
      <c r="F152" s="37"/>
      <c r="I152" s="123"/>
    </row>
    <row r="153" spans="1:9" ht="15.75">
      <c r="A153" s="131"/>
      <c r="C153" s="37"/>
      <c r="D153" s="37"/>
      <c r="E153" s="37"/>
      <c r="F153" s="37"/>
      <c r="I153" s="123"/>
    </row>
    <row r="154" spans="1:9" ht="15.75">
      <c r="A154" s="131"/>
      <c r="C154" s="37"/>
      <c r="D154" s="37"/>
      <c r="E154" s="37"/>
      <c r="F154" s="37"/>
      <c r="I154" s="123"/>
    </row>
    <row r="155" spans="1:9" ht="15.75">
      <c r="A155" s="131"/>
      <c r="C155" s="37"/>
      <c r="D155" s="37"/>
      <c r="E155" s="37"/>
      <c r="F155" s="37"/>
      <c r="I155" s="123"/>
    </row>
    <row r="156" spans="1:9" ht="15.75">
      <c r="A156" s="131"/>
      <c r="C156" s="37"/>
      <c r="D156" s="37"/>
      <c r="E156" s="37"/>
      <c r="F156" s="37"/>
      <c r="I156" s="123"/>
    </row>
    <row r="157" spans="1:9" ht="15.75">
      <c r="A157" s="131"/>
      <c r="C157" s="37"/>
      <c r="D157" s="37"/>
      <c r="E157" s="37"/>
      <c r="F157" s="37"/>
      <c r="I157" s="123"/>
    </row>
    <row r="158" spans="1:9" ht="15.75">
      <c r="A158" s="131"/>
      <c r="C158" s="37"/>
      <c r="D158" s="37"/>
      <c r="E158" s="37"/>
      <c r="F158" s="37"/>
      <c r="I158" s="123"/>
    </row>
    <row r="159" spans="1:9" ht="15.75">
      <c r="A159" s="131"/>
      <c r="C159" s="37"/>
      <c r="D159" s="37"/>
      <c r="E159" s="37"/>
      <c r="F159" s="37"/>
      <c r="I159" s="123"/>
    </row>
    <row r="160" spans="1:9" ht="15.75">
      <c r="A160" s="131"/>
      <c r="C160" s="37"/>
      <c r="D160" s="37"/>
      <c r="E160" s="37"/>
      <c r="F160" s="37"/>
      <c r="I160" s="123"/>
    </row>
    <row r="161" spans="1:9" ht="15.75">
      <c r="A161" s="131"/>
      <c r="C161" s="37"/>
      <c r="D161" s="37"/>
      <c r="E161" s="37"/>
      <c r="F161" s="37"/>
      <c r="I161" s="123"/>
    </row>
    <row r="162" spans="1:9" ht="15.75">
      <c r="A162" s="131"/>
      <c r="C162" s="37"/>
      <c r="D162" s="37"/>
      <c r="E162" s="37"/>
      <c r="F162" s="37"/>
      <c r="I162" s="123"/>
    </row>
    <row r="163" spans="1:9" ht="15.75">
      <c r="A163" s="131"/>
      <c r="C163" s="37"/>
      <c r="D163" s="37"/>
      <c r="E163" s="37"/>
      <c r="F163" s="37"/>
      <c r="I163" s="123"/>
    </row>
    <row r="164" spans="1:9" ht="15.75">
      <c r="A164" s="131"/>
      <c r="C164" s="37"/>
      <c r="D164" s="37"/>
      <c r="E164" s="37"/>
      <c r="F164" s="37"/>
      <c r="I164" s="123"/>
    </row>
    <row r="165" spans="1:9" ht="15.75">
      <c r="A165" s="131"/>
      <c r="C165" s="37"/>
      <c r="D165" s="37"/>
      <c r="E165" s="37"/>
      <c r="F165" s="37"/>
      <c r="I165" s="123"/>
    </row>
    <row r="166" spans="1:9" ht="15.75">
      <c r="A166" s="131"/>
      <c r="C166" s="37"/>
      <c r="D166" s="37"/>
      <c r="E166" s="37"/>
      <c r="F166" s="37"/>
      <c r="I166" s="123"/>
    </row>
    <row r="167" spans="1:9" ht="15.75">
      <c r="A167" s="131"/>
      <c r="C167" s="37"/>
      <c r="D167" s="37"/>
      <c r="E167" s="37"/>
      <c r="F167" s="37"/>
      <c r="I167" s="123"/>
    </row>
    <row r="168" spans="1:9" ht="15.75">
      <c r="A168" s="131"/>
      <c r="C168" s="37"/>
      <c r="D168" s="37"/>
      <c r="E168" s="37"/>
      <c r="F168" s="37"/>
      <c r="I168" s="123"/>
    </row>
    <row r="169" spans="1:9" ht="15.75">
      <c r="A169" s="131"/>
      <c r="C169" s="37"/>
      <c r="D169" s="37"/>
      <c r="E169" s="37"/>
      <c r="F169" s="37"/>
      <c r="I169" s="123"/>
    </row>
    <row r="170" spans="1:9" ht="15.75">
      <c r="A170" s="131"/>
      <c r="C170" s="37"/>
      <c r="D170" s="37"/>
      <c r="E170" s="37"/>
      <c r="F170" s="37"/>
      <c r="I170" s="123"/>
    </row>
    <row r="171" spans="1:9" ht="15.75">
      <c r="A171" s="131"/>
      <c r="C171" s="37"/>
      <c r="D171" s="37"/>
      <c r="E171" s="37"/>
      <c r="F171" s="37"/>
      <c r="I171" s="123"/>
    </row>
    <row r="172" spans="1:9" ht="15.75">
      <c r="A172" s="131"/>
      <c r="C172" s="37"/>
      <c r="D172" s="37"/>
      <c r="E172" s="37"/>
      <c r="F172" s="37"/>
      <c r="I172" s="123"/>
    </row>
    <row r="173" spans="1:9" ht="15.75">
      <c r="A173" s="131"/>
      <c r="C173" s="37"/>
      <c r="D173" s="37"/>
      <c r="E173" s="37"/>
      <c r="F173" s="37"/>
      <c r="I173" s="123"/>
    </row>
    <row r="174" spans="1:9" ht="15.75">
      <c r="A174" s="131"/>
      <c r="C174" s="37"/>
      <c r="D174" s="37"/>
      <c r="E174" s="37"/>
      <c r="F174" s="37"/>
      <c r="I174" s="123"/>
    </row>
    <row r="175" spans="1:9" ht="15.75">
      <c r="A175" s="131"/>
      <c r="C175" s="37"/>
      <c r="D175" s="37"/>
      <c r="E175" s="37"/>
      <c r="F175" s="37"/>
      <c r="I175" s="123"/>
    </row>
    <row r="176" spans="1:9" ht="15.75">
      <c r="A176" s="131"/>
      <c r="C176" s="37"/>
      <c r="D176" s="37"/>
      <c r="E176" s="37"/>
      <c r="F176" s="37"/>
      <c r="I176" s="123"/>
    </row>
    <row r="177" spans="1:9" ht="15.75">
      <c r="A177" s="131"/>
      <c r="C177" s="37"/>
      <c r="D177" s="37"/>
      <c r="E177" s="37"/>
      <c r="F177" s="37"/>
      <c r="I177" s="123"/>
    </row>
    <row r="178" spans="1:9" ht="15.75">
      <c r="A178" s="131"/>
      <c r="C178" s="37"/>
      <c r="D178" s="37"/>
      <c r="E178" s="37"/>
      <c r="F178" s="37"/>
      <c r="I178" s="123"/>
    </row>
    <row r="179" spans="1:9" ht="15.75">
      <c r="A179" s="131"/>
      <c r="C179" s="37"/>
      <c r="D179" s="37"/>
      <c r="E179" s="37"/>
      <c r="F179" s="37"/>
      <c r="I179" s="123"/>
    </row>
    <row r="180" spans="1:9" ht="15.75">
      <c r="A180" s="131"/>
      <c r="C180" s="37"/>
      <c r="D180" s="37"/>
      <c r="E180" s="37"/>
      <c r="F180" s="37"/>
      <c r="I180" s="123"/>
    </row>
    <row r="181" spans="1:9" ht="15.75">
      <c r="A181" s="131"/>
      <c r="C181" s="37"/>
      <c r="D181" s="37"/>
      <c r="E181" s="37"/>
      <c r="F181" s="37"/>
      <c r="I181" s="123"/>
    </row>
    <row r="182" spans="1:9" ht="15.75">
      <c r="A182" s="131"/>
      <c r="C182" s="37"/>
      <c r="D182" s="37"/>
      <c r="E182" s="37"/>
      <c r="F182" s="37"/>
      <c r="I182" s="123"/>
    </row>
    <row r="183" spans="1:9" ht="15.75">
      <c r="A183" s="131"/>
      <c r="C183" s="37"/>
      <c r="D183" s="37"/>
      <c r="E183" s="37"/>
      <c r="F183" s="37"/>
      <c r="I183" s="123"/>
    </row>
    <row r="184" spans="1:9" ht="15.75">
      <c r="A184" s="131"/>
      <c r="C184" s="37"/>
      <c r="D184" s="37"/>
      <c r="E184" s="37"/>
      <c r="F184" s="37"/>
      <c r="I184" s="123"/>
    </row>
    <row r="185" spans="1:9" ht="15.75">
      <c r="A185" s="131"/>
      <c r="C185" s="37"/>
      <c r="D185" s="37"/>
      <c r="E185" s="37"/>
      <c r="F185" s="37"/>
      <c r="I185" s="123"/>
    </row>
    <row r="186" spans="1:9" ht="15.75">
      <c r="A186" s="131"/>
      <c r="C186" s="37"/>
      <c r="D186" s="37"/>
      <c r="E186" s="37"/>
      <c r="F186" s="37"/>
      <c r="I186" s="123"/>
    </row>
    <row r="187" spans="1:9" ht="15.75">
      <c r="A187" s="131"/>
      <c r="C187" s="37"/>
      <c r="D187" s="37"/>
      <c r="E187" s="37"/>
      <c r="F187" s="37"/>
      <c r="I187" s="123"/>
    </row>
    <row r="188" spans="1:9" ht="15.75">
      <c r="A188" s="131"/>
      <c r="C188" s="37"/>
      <c r="D188" s="37"/>
      <c r="E188" s="37"/>
      <c r="F188" s="37"/>
      <c r="I188" s="123"/>
    </row>
    <row r="189" spans="1:9" ht="15.75">
      <c r="A189" s="131"/>
      <c r="C189" s="37"/>
      <c r="D189" s="37"/>
      <c r="E189" s="37"/>
      <c r="F189" s="37"/>
      <c r="I189" s="123"/>
    </row>
    <row r="190" spans="1:9" ht="15.75">
      <c r="A190" s="131"/>
      <c r="C190" s="37"/>
      <c r="D190" s="37"/>
      <c r="E190" s="37"/>
      <c r="F190" s="37"/>
      <c r="I190" s="123"/>
    </row>
    <row r="191" spans="1:9" ht="15.75">
      <c r="A191" s="131"/>
      <c r="C191" s="37"/>
      <c r="D191" s="37"/>
      <c r="E191" s="37"/>
      <c r="F191" s="37"/>
      <c r="I191" s="123"/>
    </row>
    <row r="192" spans="1:9" ht="15.75">
      <c r="A192" s="131"/>
      <c r="C192" s="37"/>
      <c r="D192" s="37"/>
      <c r="E192" s="37"/>
      <c r="F192" s="37"/>
      <c r="I192" s="123"/>
    </row>
    <row r="193" spans="1:9" ht="15.75">
      <c r="A193" s="131"/>
      <c r="C193" s="37"/>
      <c r="D193" s="37"/>
      <c r="E193" s="37"/>
      <c r="F193" s="37"/>
      <c r="I193" s="123"/>
    </row>
    <row r="194" spans="1:9" ht="15.75">
      <c r="A194" s="131"/>
      <c r="C194" s="37"/>
      <c r="D194" s="37"/>
      <c r="E194" s="37"/>
      <c r="F194" s="37"/>
      <c r="I194" s="123"/>
    </row>
    <row r="195" spans="1:9" ht="15.75">
      <c r="A195" s="131"/>
      <c r="C195" s="37"/>
      <c r="D195" s="37"/>
      <c r="E195" s="37"/>
      <c r="F195" s="37"/>
      <c r="I195" s="123"/>
    </row>
    <row r="196" spans="1:9" ht="15.75">
      <c r="A196" s="131"/>
      <c r="C196" s="37"/>
      <c r="D196" s="37"/>
      <c r="E196" s="37"/>
      <c r="F196" s="37"/>
      <c r="I196" s="123"/>
    </row>
    <row r="197" spans="1:9" ht="15.75">
      <c r="A197" s="131"/>
      <c r="C197" s="37"/>
      <c r="D197" s="37"/>
      <c r="E197" s="37"/>
      <c r="F197" s="37"/>
      <c r="I197" s="123"/>
    </row>
    <row r="198" spans="1:9" ht="15.75">
      <c r="A198" s="131"/>
      <c r="C198" s="37"/>
      <c r="D198" s="37"/>
      <c r="E198" s="37"/>
      <c r="F198" s="37"/>
      <c r="I198" s="123"/>
    </row>
    <row r="199" spans="1:9" ht="15.75">
      <c r="A199" s="131"/>
      <c r="C199" s="37"/>
      <c r="D199" s="37"/>
      <c r="E199" s="37"/>
      <c r="F199" s="37"/>
      <c r="I199" s="123"/>
    </row>
    <row r="200" spans="1:9" ht="15.75">
      <c r="A200" s="131"/>
      <c r="C200" s="37"/>
      <c r="D200" s="37"/>
      <c r="E200" s="37"/>
      <c r="F200" s="37"/>
      <c r="I200" s="123"/>
    </row>
    <row r="201" spans="1:9" ht="15.75">
      <c r="A201" s="131"/>
      <c r="C201" s="37"/>
      <c r="D201" s="37"/>
      <c r="E201" s="37"/>
      <c r="F201" s="37"/>
      <c r="I201" s="123"/>
    </row>
    <row r="202" spans="1:9" ht="15.75">
      <c r="A202" s="131"/>
      <c r="C202" s="37"/>
      <c r="D202" s="37"/>
      <c r="E202" s="37"/>
      <c r="F202" s="37"/>
      <c r="I202" s="123"/>
    </row>
    <row r="203" spans="1:9" ht="15.75">
      <c r="A203" s="131"/>
      <c r="C203" s="37"/>
      <c r="D203" s="37"/>
      <c r="E203" s="37"/>
      <c r="F203" s="37"/>
      <c r="I203" s="123"/>
    </row>
    <row r="204" spans="1:9" ht="15.75">
      <c r="A204" s="131"/>
      <c r="C204" s="37"/>
      <c r="D204" s="37"/>
      <c r="E204" s="37"/>
      <c r="F204" s="37"/>
      <c r="I204" s="123"/>
    </row>
    <row r="205" spans="1:9" ht="15.75">
      <c r="A205" s="131"/>
      <c r="C205" s="37"/>
      <c r="D205" s="37"/>
      <c r="E205" s="37"/>
      <c r="F205" s="37"/>
      <c r="I205" s="123"/>
    </row>
    <row r="206" spans="1:9" ht="15.75">
      <c r="A206" s="131"/>
      <c r="C206" s="37"/>
      <c r="D206" s="37"/>
      <c r="E206" s="37"/>
      <c r="F206" s="37"/>
      <c r="I206" s="123"/>
    </row>
    <row r="207" spans="1:9" ht="15.75">
      <c r="A207" s="131"/>
      <c r="C207" s="37"/>
      <c r="D207" s="37"/>
      <c r="E207" s="37"/>
      <c r="F207" s="37"/>
      <c r="I207" s="123"/>
    </row>
    <row r="208" spans="1:9" ht="15.75">
      <c r="A208" s="131"/>
      <c r="C208" s="37"/>
      <c r="D208" s="37"/>
      <c r="E208" s="37"/>
      <c r="F208" s="37"/>
      <c r="I208" s="123"/>
    </row>
    <row r="209" spans="1:9" ht="15.75">
      <c r="A209" s="131"/>
      <c r="C209" s="37"/>
      <c r="D209" s="37"/>
      <c r="E209" s="37"/>
      <c r="F209" s="37"/>
      <c r="I209" s="123"/>
    </row>
    <row r="210" spans="1:9" ht="15.75">
      <c r="A210" s="19"/>
      <c r="C210" s="37"/>
      <c r="D210" s="37"/>
      <c r="E210" s="37"/>
      <c r="F210" s="37"/>
      <c r="I210" s="123"/>
    </row>
    <row r="211" spans="1:9" ht="15.75">
      <c r="A211" s="19"/>
      <c r="C211" s="37"/>
      <c r="D211" s="37"/>
      <c r="E211" s="37"/>
      <c r="F211" s="37"/>
      <c r="I211" s="123"/>
    </row>
    <row r="212" spans="1:9" ht="15.75">
      <c r="A212" s="19"/>
      <c r="C212" s="37"/>
      <c r="D212" s="37"/>
      <c r="E212" s="37"/>
      <c r="F212" s="37"/>
      <c r="I212" s="123"/>
    </row>
    <row r="213" spans="1:9" ht="15.75">
      <c r="A213" s="19"/>
      <c r="C213" s="37"/>
      <c r="D213" s="37"/>
      <c r="E213" s="37"/>
      <c r="F213" s="37"/>
    </row>
    <row r="214" spans="1:9" ht="15.75">
      <c r="A214" s="19"/>
      <c r="C214" s="37"/>
      <c r="D214" s="37"/>
      <c r="E214" s="37"/>
      <c r="F214" s="37"/>
    </row>
    <row r="215" spans="1:9" ht="15.75">
      <c r="A215" s="19"/>
      <c r="C215" s="37"/>
      <c r="D215" s="37"/>
      <c r="E215" s="37"/>
      <c r="F215" s="37"/>
    </row>
    <row r="216" spans="1:9" ht="15.75">
      <c r="A216" s="19"/>
      <c r="C216" s="37"/>
      <c r="D216" s="37"/>
      <c r="E216" s="37"/>
      <c r="F216" s="37"/>
    </row>
    <row r="217" spans="1:9" ht="15.75">
      <c r="A217" s="19"/>
      <c r="C217" s="37"/>
      <c r="D217" s="37"/>
      <c r="E217" s="37"/>
      <c r="F217" s="37"/>
    </row>
    <row r="218" spans="1:9" ht="15.75">
      <c r="A218" s="19"/>
      <c r="C218" s="37"/>
      <c r="D218" s="37"/>
      <c r="E218" s="37"/>
      <c r="F218" s="37"/>
    </row>
    <row r="219" spans="1:9" ht="15.75">
      <c r="A219" s="19"/>
      <c r="C219" s="37"/>
      <c r="D219" s="37"/>
      <c r="E219" s="37"/>
      <c r="F219" s="37"/>
    </row>
    <row r="220" spans="1:9" ht="15.75">
      <c r="A220" s="19"/>
      <c r="C220" s="37"/>
      <c r="D220" s="37"/>
      <c r="E220" s="37"/>
      <c r="F220" s="37"/>
    </row>
    <row r="221" spans="1:9" ht="15.75">
      <c r="A221" s="19"/>
      <c r="C221" s="37"/>
      <c r="D221" s="37"/>
      <c r="E221" s="37"/>
      <c r="F221" s="37"/>
    </row>
    <row r="222" spans="1:9" ht="15.75">
      <c r="A222" s="19"/>
      <c r="C222" s="37"/>
      <c r="D222" s="37"/>
      <c r="E222" s="37"/>
      <c r="F222" s="37"/>
    </row>
    <row r="223" spans="1:9" ht="15.75">
      <c r="A223" s="19"/>
      <c r="C223" s="37"/>
      <c r="D223" s="37"/>
      <c r="E223" s="37"/>
      <c r="F223" s="37"/>
    </row>
    <row r="224" spans="1:9" ht="15.75">
      <c r="A224" s="19"/>
      <c r="C224" s="37"/>
      <c r="D224" s="37"/>
      <c r="E224" s="37"/>
      <c r="F224" s="37"/>
    </row>
    <row r="225" spans="1:6" ht="15.75">
      <c r="A225" s="19"/>
      <c r="C225" s="37"/>
      <c r="D225" s="37"/>
      <c r="E225" s="37"/>
      <c r="F225" s="37"/>
    </row>
    <row r="226" spans="1:6" ht="15.75">
      <c r="A226" s="19"/>
      <c r="C226" s="37"/>
      <c r="D226" s="37"/>
      <c r="E226" s="37"/>
      <c r="F226" s="37"/>
    </row>
    <row r="227" spans="1:6" ht="15.75">
      <c r="A227" s="19"/>
      <c r="C227" s="37"/>
      <c r="D227" s="37"/>
      <c r="E227" s="37"/>
      <c r="F227" s="37"/>
    </row>
    <row r="228" spans="1:6" ht="15.75">
      <c r="A228" s="19"/>
      <c r="C228" s="37"/>
      <c r="D228" s="37"/>
      <c r="E228" s="37"/>
      <c r="F228" s="37"/>
    </row>
    <row r="229" spans="1:6" ht="15.75">
      <c r="A229" s="19"/>
      <c r="C229" s="37"/>
      <c r="D229" s="37"/>
      <c r="E229" s="37"/>
      <c r="F229" s="37"/>
    </row>
    <row r="230" spans="1:6" ht="15.75">
      <c r="A230" s="19"/>
      <c r="C230" s="37"/>
      <c r="D230" s="37"/>
      <c r="E230" s="37"/>
      <c r="F230" s="37"/>
    </row>
    <row r="231" spans="1:6" ht="15.75">
      <c r="A231" s="19"/>
      <c r="C231" s="37"/>
      <c r="D231" s="37"/>
      <c r="E231" s="37"/>
      <c r="F231" s="37"/>
    </row>
    <row r="232" spans="1:6" ht="15.75">
      <c r="A232" s="19"/>
      <c r="C232" s="37"/>
      <c r="D232" s="37"/>
      <c r="E232" s="37"/>
      <c r="F232" s="37"/>
    </row>
    <row r="233" spans="1:6" ht="15.75">
      <c r="A233" s="19"/>
      <c r="C233" s="37"/>
      <c r="D233" s="37"/>
      <c r="E233" s="37"/>
      <c r="F233" s="37"/>
    </row>
    <row r="234" spans="1:6" ht="15.75">
      <c r="A234" s="19"/>
      <c r="C234" s="37"/>
      <c r="D234" s="37"/>
      <c r="E234" s="37"/>
      <c r="F234" s="37"/>
    </row>
    <row r="235" spans="1:6" ht="15.75">
      <c r="A235" s="19"/>
      <c r="C235" s="37"/>
      <c r="D235" s="37"/>
      <c r="E235" s="37"/>
      <c r="F235" s="37"/>
    </row>
    <row r="236" spans="1:6" ht="15.75">
      <c r="A236" s="19"/>
      <c r="C236" s="37"/>
      <c r="D236" s="37"/>
      <c r="E236" s="37"/>
      <c r="F236" s="37"/>
    </row>
    <row r="237" spans="1:6" ht="15.75">
      <c r="A237" s="19"/>
      <c r="C237" s="37"/>
      <c r="D237" s="37"/>
      <c r="E237" s="37"/>
      <c r="F237" s="37"/>
    </row>
    <row r="238" spans="1:6" ht="15.75">
      <c r="A238" s="19"/>
      <c r="C238" s="37"/>
      <c r="D238" s="37"/>
      <c r="E238" s="37"/>
      <c r="F238" s="37"/>
    </row>
    <row r="239" spans="1:6" ht="15.75">
      <c r="A239" s="19"/>
      <c r="C239" s="37"/>
      <c r="D239" s="37"/>
      <c r="E239" s="37"/>
      <c r="F239" s="37"/>
    </row>
    <row r="240" spans="1:6" ht="15.75">
      <c r="A240" s="19"/>
      <c r="C240" s="37"/>
      <c r="D240" s="37"/>
      <c r="E240" s="37"/>
      <c r="F240" s="37"/>
    </row>
    <row r="241" spans="1:6" ht="15.75">
      <c r="A241" s="19"/>
      <c r="C241" s="37"/>
      <c r="D241" s="37"/>
      <c r="E241" s="37"/>
      <c r="F241" s="37"/>
    </row>
    <row r="242" spans="1:6" ht="15.75">
      <c r="A242" s="19"/>
      <c r="C242" s="37"/>
      <c r="D242" s="37"/>
      <c r="E242" s="37"/>
      <c r="F242" s="37"/>
    </row>
    <row r="243" spans="1:6" ht="15.75">
      <c r="A243" s="19"/>
      <c r="C243" s="37"/>
      <c r="D243" s="37"/>
      <c r="E243" s="37"/>
      <c r="F243" s="37"/>
    </row>
    <row r="244" spans="1:6" ht="15.75">
      <c r="A244" s="19"/>
      <c r="C244" s="37"/>
      <c r="D244" s="37"/>
      <c r="E244" s="37"/>
      <c r="F244" s="37"/>
    </row>
    <row r="245" spans="1:6" ht="15.75">
      <c r="A245" s="19"/>
      <c r="C245" s="37"/>
      <c r="D245" s="37"/>
      <c r="E245" s="37"/>
      <c r="F245" s="37"/>
    </row>
    <row r="246" spans="1:6" ht="15.75">
      <c r="A246" s="19"/>
      <c r="C246" s="37"/>
      <c r="D246" s="37"/>
      <c r="E246" s="37"/>
      <c r="F246" s="37"/>
    </row>
    <row r="247" spans="1:6" ht="15.75">
      <c r="A247" s="19"/>
      <c r="C247" s="37"/>
      <c r="D247" s="37"/>
      <c r="E247" s="37"/>
      <c r="F247" s="37"/>
    </row>
    <row r="248" spans="1:6" ht="15.75">
      <c r="A248" s="19"/>
      <c r="C248" s="37"/>
      <c r="D248" s="37"/>
      <c r="E248" s="37"/>
      <c r="F248" s="37"/>
    </row>
    <row r="249" spans="1:6" ht="15.75">
      <c r="A249" s="19"/>
      <c r="C249" s="37"/>
      <c r="D249" s="37"/>
      <c r="E249" s="37"/>
      <c r="F249" s="37"/>
    </row>
    <row r="250" spans="1:6" ht="15.75">
      <c r="A250" s="19"/>
      <c r="C250" s="37"/>
      <c r="D250" s="37"/>
      <c r="E250" s="37"/>
      <c r="F250" s="37"/>
    </row>
    <row r="251" spans="1:6" ht="15.75">
      <c r="A251" s="19"/>
      <c r="C251" s="37"/>
      <c r="D251" s="37"/>
      <c r="E251" s="37"/>
      <c r="F251" s="37"/>
    </row>
    <row r="252" spans="1:6" ht="15.75">
      <c r="A252" s="19"/>
      <c r="C252" s="37"/>
      <c r="D252" s="37"/>
      <c r="E252" s="37"/>
      <c r="F252" s="37"/>
    </row>
    <row r="253" spans="1:6" ht="15.75">
      <c r="A253" s="19"/>
      <c r="C253" s="37"/>
      <c r="D253" s="37"/>
      <c r="E253" s="37"/>
      <c r="F253" s="37"/>
    </row>
    <row r="254" spans="1:6" ht="15.75">
      <c r="A254" s="19"/>
      <c r="C254" s="37"/>
      <c r="D254" s="37"/>
      <c r="E254" s="37"/>
      <c r="F254" s="37"/>
    </row>
    <row r="255" spans="1:6" ht="15.75">
      <c r="A255" s="19"/>
      <c r="C255" s="37"/>
      <c r="D255" s="37"/>
      <c r="E255" s="37"/>
      <c r="F255" s="37"/>
    </row>
    <row r="256" spans="1:6" ht="15.75">
      <c r="A256" s="19"/>
      <c r="C256" s="37"/>
      <c r="D256" s="37"/>
      <c r="E256" s="37"/>
      <c r="F256" s="37"/>
    </row>
    <row r="257" spans="1:6" ht="15.75">
      <c r="A257" s="19"/>
      <c r="C257" s="37"/>
      <c r="D257" s="37"/>
      <c r="E257" s="37"/>
      <c r="F257" s="37"/>
    </row>
    <row r="258" spans="1:6" ht="15.75">
      <c r="A258" s="19"/>
      <c r="C258" s="37"/>
      <c r="D258" s="37"/>
      <c r="E258" s="37"/>
      <c r="F258" s="37"/>
    </row>
    <row r="259" spans="1:6" ht="15.75">
      <c r="A259" s="19"/>
      <c r="C259" s="37"/>
      <c r="D259" s="37"/>
      <c r="E259" s="37"/>
      <c r="F259" s="37"/>
    </row>
    <row r="260" spans="1:6" ht="15.75">
      <c r="A260" s="19"/>
      <c r="C260" s="37"/>
      <c r="D260" s="37"/>
      <c r="E260" s="37"/>
      <c r="F260" s="37"/>
    </row>
    <row r="261" spans="1:6" ht="15.75">
      <c r="A261" s="19"/>
      <c r="C261" s="37"/>
      <c r="D261" s="37"/>
      <c r="E261" s="37"/>
      <c r="F261" s="37"/>
    </row>
    <row r="262" spans="1:6" ht="15.75">
      <c r="A262" s="19"/>
      <c r="C262" s="37"/>
      <c r="D262" s="37"/>
      <c r="E262" s="37"/>
      <c r="F262" s="37"/>
    </row>
    <row r="263" spans="1:6" ht="15.75">
      <c r="A263" s="19"/>
      <c r="C263" s="37"/>
      <c r="D263" s="37"/>
      <c r="E263" s="37"/>
      <c r="F263" s="37"/>
    </row>
    <row r="264" spans="1:6" ht="15.75">
      <c r="A264" s="19"/>
      <c r="C264" s="37"/>
      <c r="D264" s="37"/>
      <c r="E264" s="37"/>
      <c r="F264" s="37"/>
    </row>
    <row r="265" spans="1:6" ht="15.75">
      <c r="A265" s="19"/>
      <c r="C265" s="37"/>
      <c r="D265" s="37"/>
      <c r="E265" s="37"/>
      <c r="F265" s="37"/>
    </row>
    <row r="266" spans="1:6" ht="15.75">
      <c r="A266" s="19"/>
      <c r="C266" s="37"/>
      <c r="D266" s="37"/>
      <c r="E266" s="37"/>
      <c r="F266" s="37"/>
    </row>
    <row r="267" spans="1:6" ht="15.75">
      <c r="A267" s="19"/>
      <c r="C267" s="37"/>
      <c r="D267" s="37"/>
      <c r="E267" s="37"/>
      <c r="F267" s="37"/>
    </row>
    <row r="268" spans="1:6" ht="15.75">
      <c r="A268" s="19"/>
      <c r="C268" s="37"/>
      <c r="D268" s="37"/>
      <c r="E268" s="37"/>
      <c r="F268" s="37"/>
    </row>
    <row r="269" spans="1:6" ht="15.75">
      <c r="A269" s="19"/>
      <c r="C269" s="37"/>
      <c r="D269" s="37"/>
      <c r="E269" s="37"/>
      <c r="F269" s="37"/>
    </row>
    <row r="270" spans="1:6" ht="15.75">
      <c r="A270" s="19"/>
      <c r="C270" s="37"/>
      <c r="D270" s="37"/>
      <c r="E270" s="37"/>
      <c r="F270" s="37"/>
    </row>
    <row r="271" spans="1:6" ht="15.75">
      <c r="A271" s="19"/>
      <c r="C271" s="37"/>
      <c r="D271" s="37"/>
      <c r="E271" s="37"/>
      <c r="F271" s="37"/>
    </row>
    <row r="272" spans="1:6" ht="15.75">
      <c r="A272" s="19"/>
      <c r="C272" s="37"/>
      <c r="D272" s="37"/>
      <c r="E272" s="37"/>
      <c r="F272" s="37"/>
    </row>
    <row r="273" spans="1:6" ht="15.75">
      <c r="A273" s="19"/>
      <c r="C273" s="37"/>
      <c r="D273" s="37"/>
      <c r="E273" s="37"/>
      <c r="F273" s="37"/>
    </row>
    <row r="274" spans="1:6" ht="15.75">
      <c r="A274" s="19"/>
      <c r="C274" s="37"/>
      <c r="D274" s="37"/>
      <c r="E274" s="37"/>
      <c r="F274" s="37"/>
    </row>
    <row r="275" spans="1:6" ht="15.75">
      <c r="A275" s="19"/>
      <c r="C275" s="37"/>
      <c r="D275" s="37"/>
      <c r="E275" s="37"/>
      <c r="F275" s="37"/>
    </row>
    <row r="276" spans="1:6" ht="15.75">
      <c r="A276" s="19"/>
      <c r="C276" s="37"/>
      <c r="D276" s="37"/>
      <c r="E276" s="37"/>
      <c r="F276" s="37"/>
    </row>
    <row r="277" spans="1:6" ht="15.75">
      <c r="A277" s="19"/>
      <c r="C277" s="37"/>
      <c r="D277" s="37"/>
      <c r="E277" s="37"/>
      <c r="F277" s="37"/>
    </row>
    <row r="278" spans="1:6" ht="15.75">
      <c r="A278" s="19"/>
      <c r="C278" s="37"/>
      <c r="D278" s="37"/>
      <c r="E278" s="37"/>
      <c r="F278" s="37"/>
    </row>
    <row r="279" spans="1:6" ht="15.75">
      <c r="A279" s="19"/>
      <c r="C279" s="37"/>
      <c r="D279" s="37"/>
      <c r="E279" s="37"/>
      <c r="F279" s="37"/>
    </row>
    <row r="280" spans="1:6" ht="15.75">
      <c r="A280" s="19"/>
      <c r="C280" s="37"/>
      <c r="D280" s="37"/>
      <c r="E280" s="37"/>
      <c r="F280" s="37"/>
    </row>
    <row r="281" spans="1:6" ht="15.75">
      <c r="A281" s="19"/>
      <c r="C281" s="37"/>
      <c r="D281" s="37"/>
      <c r="E281" s="37"/>
      <c r="F281" s="37"/>
    </row>
    <row r="282" spans="1:6" ht="15.75">
      <c r="A282" s="19"/>
    </row>
    <row r="283" spans="1:6" ht="15.75">
      <c r="A283" s="19"/>
    </row>
    <row r="284" spans="1:6" ht="15.75">
      <c r="A284" s="19"/>
    </row>
    <row r="285" spans="1:6" ht="15.75">
      <c r="A285" s="19"/>
    </row>
    <row r="286" spans="1:6" ht="15.75">
      <c r="A286" s="19"/>
    </row>
    <row r="287" spans="1:6" ht="15.75">
      <c r="A287" s="19"/>
    </row>
    <row r="288" spans="1:6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I2"/>
    <mergeCell ref="A3:I3"/>
    <mergeCell ref="A4:I4"/>
    <mergeCell ref="A5:I5"/>
  </mergeCells>
  <pageMargins left="0.93" right="0.66" top="0.68" bottom="0.6" header="0.5" footer="0.5"/>
  <pageSetup scale="44" orientation="landscape" horizont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T647"/>
  <sheetViews>
    <sheetView showGridLines="0" topLeftCell="A2" zoomScale="85" zoomScaleNormal="85" workbookViewId="0">
      <selection activeCell="G11" sqref="G11"/>
    </sheetView>
  </sheetViews>
  <sheetFormatPr baseColWidth="10" defaultRowHeight="15"/>
  <cols>
    <col min="1" max="1" width="37.7109375" style="20" customWidth="1"/>
    <col min="2" max="2" width="12.85546875" style="453" customWidth="1"/>
    <col min="3" max="15" width="13" style="453" customWidth="1"/>
    <col min="16" max="16" width="13" style="785" customWidth="1"/>
    <col min="17" max="17" width="13.85546875" style="132" hidden="1" customWidth="1"/>
    <col min="18" max="18" width="2.5703125" style="132" customWidth="1"/>
    <col min="19" max="256" width="11.42578125" style="372"/>
    <col min="257" max="257" width="37.7109375" style="372" customWidth="1"/>
    <col min="258" max="258" width="12.85546875" style="372" customWidth="1"/>
    <col min="259" max="272" width="13" style="372" customWidth="1"/>
    <col min="273" max="273" width="0" style="372" hidden="1" customWidth="1"/>
    <col min="274" max="274" width="2.5703125" style="372" customWidth="1"/>
    <col min="275" max="512" width="11.42578125" style="372"/>
    <col min="513" max="513" width="37.7109375" style="372" customWidth="1"/>
    <col min="514" max="514" width="12.85546875" style="372" customWidth="1"/>
    <col min="515" max="528" width="13" style="372" customWidth="1"/>
    <col min="529" max="529" width="0" style="372" hidden="1" customWidth="1"/>
    <col min="530" max="530" width="2.5703125" style="372" customWidth="1"/>
    <col min="531" max="768" width="11.42578125" style="372"/>
    <col min="769" max="769" width="37.7109375" style="372" customWidth="1"/>
    <col min="770" max="770" width="12.85546875" style="372" customWidth="1"/>
    <col min="771" max="784" width="13" style="372" customWidth="1"/>
    <col min="785" max="785" width="0" style="372" hidden="1" customWidth="1"/>
    <col min="786" max="786" width="2.5703125" style="372" customWidth="1"/>
    <col min="787" max="1024" width="11.42578125" style="372"/>
    <col min="1025" max="1025" width="37.7109375" style="372" customWidth="1"/>
    <col min="1026" max="1026" width="12.85546875" style="372" customWidth="1"/>
    <col min="1027" max="1040" width="13" style="372" customWidth="1"/>
    <col min="1041" max="1041" width="0" style="372" hidden="1" customWidth="1"/>
    <col min="1042" max="1042" width="2.5703125" style="372" customWidth="1"/>
    <col min="1043" max="1280" width="11.42578125" style="372"/>
    <col min="1281" max="1281" width="37.7109375" style="372" customWidth="1"/>
    <col min="1282" max="1282" width="12.85546875" style="372" customWidth="1"/>
    <col min="1283" max="1296" width="13" style="372" customWidth="1"/>
    <col min="1297" max="1297" width="0" style="372" hidden="1" customWidth="1"/>
    <col min="1298" max="1298" width="2.5703125" style="372" customWidth="1"/>
    <col min="1299" max="1536" width="11.42578125" style="372"/>
    <col min="1537" max="1537" width="37.7109375" style="372" customWidth="1"/>
    <col min="1538" max="1538" width="12.85546875" style="372" customWidth="1"/>
    <col min="1539" max="1552" width="13" style="372" customWidth="1"/>
    <col min="1553" max="1553" width="0" style="372" hidden="1" customWidth="1"/>
    <col min="1554" max="1554" width="2.5703125" style="372" customWidth="1"/>
    <col min="1555" max="1792" width="11.42578125" style="372"/>
    <col min="1793" max="1793" width="37.7109375" style="372" customWidth="1"/>
    <col min="1794" max="1794" width="12.85546875" style="372" customWidth="1"/>
    <col min="1795" max="1808" width="13" style="372" customWidth="1"/>
    <col min="1809" max="1809" width="0" style="372" hidden="1" customWidth="1"/>
    <col min="1810" max="1810" width="2.5703125" style="372" customWidth="1"/>
    <col min="1811" max="2048" width="11.42578125" style="372"/>
    <col min="2049" max="2049" width="37.7109375" style="372" customWidth="1"/>
    <col min="2050" max="2050" width="12.85546875" style="372" customWidth="1"/>
    <col min="2051" max="2064" width="13" style="372" customWidth="1"/>
    <col min="2065" max="2065" width="0" style="372" hidden="1" customWidth="1"/>
    <col min="2066" max="2066" width="2.5703125" style="372" customWidth="1"/>
    <col min="2067" max="2304" width="11.42578125" style="372"/>
    <col min="2305" max="2305" width="37.7109375" style="372" customWidth="1"/>
    <col min="2306" max="2306" width="12.85546875" style="372" customWidth="1"/>
    <col min="2307" max="2320" width="13" style="372" customWidth="1"/>
    <col min="2321" max="2321" width="0" style="372" hidden="1" customWidth="1"/>
    <col min="2322" max="2322" width="2.5703125" style="372" customWidth="1"/>
    <col min="2323" max="2560" width="11.42578125" style="372"/>
    <col min="2561" max="2561" width="37.7109375" style="372" customWidth="1"/>
    <col min="2562" max="2562" width="12.85546875" style="372" customWidth="1"/>
    <col min="2563" max="2576" width="13" style="372" customWidth="1"/>
    <col min="2577" max="2577" width="0" style="372" hidden="1" customWidth="1"/>
    <col min="2578" max="2578" width="2.5703125" style="372" customWidth="1"/>
    <col min="2579" max="2816" width="11.42578125" style="372"/>
    <col min="2817" max="2817" width="37.7109375" style="372" customWidth="1"/>
    <col min="2818" max="2818" width="12.85546875" style="372" customWidth="1"/>
    <col min="2819" max="2832" width="13" style="372" customWidth="1"/>
    <col min="2833" max="2833" width="0" style="372" hidden="1" customWidth="1"/>
    <col min="2834" max="2834" width="2.5703125" style="372" customWidth="1"/>
    <col min="2835" max="3072" width="11.42578125" style="372"/>
    <col min="3073" max="3073" width="37.7109375" style="372" customWidth="1"/>
    <col min="3074" max="3074" width="12.85546875" style="372" customWidth="1"/>
    <col min="3075" max="3088" width="13" style="372" customWidth="1"/>
    <col min="3089" max="3089" width="0" style="372" hidden="1" customWidth="1"/>
    <col min="3090" max="3090" width="2.5703125" style="372" customWidth="1"/>
    <col min="3091" max="3328" width="11.42578125" style="372"/>
    <col min="3329" max="3329" width="37.7109375" style="372" customWidth="1"/>
    <col min="3330" max="3330" width="12.85546875" style="372" customWidth="1"/>
    <col min="3331" max="3344" width="13" style="372" customWidth="1"/>
    <col min="3345" max="3345" width="0" style="372" hidden="1" customWidth="1"/>
    <col min="3346" max="3346" width="2.5703125" style="372" customWidth="1"/>
    <col min="3347" max="3584" width="11.42578125" style="372"/>
    <col min="3585" max="3585" width="37.7109375" style="372" customWidth="1"/>
    <col min="3586" max="3586" width="12.85546875" style="372" customWidth="1"/>
    <col min="3587" max="3600" width="13" style="372" customWidth="1"/>
    <col min="3601" max="3601" width="0" style="372" hidden="1" customWidth="1"/>
    <col min="3602" max="3602" width="2.5703125" style="372" customWidth="1"/>
    <col min="3603" max="3840" width="11.42578125" style="372"/>
    <col min="3841" max="3841" width="37.7109375" style="372" customWidth="1"/>
    <col min="3842" max="3842" width="12.85546875" style="372" customWidth="1"/>
    <col min="3843" max="3856" width="13" style="372" customWidth="1"/>
    <col min="3857" max="3857" width="0" style="372" hidden="1" customWidth="1"/>
    <col min="3858" max="3858" width="2.5703125" style="372" customWidth="1"/>
    <col min="3859" max="4096" width="11.42578125" style="372"/>
    <col min="4097" max="4097" width="37.7109375" style="372" customWidth="1"/>
    <col min="4098" max="4098" width="12.85546875" style="372" customWidth="1"/>
    <col min="4099" max="4112" width="13" style="372" customWidth="1"/>
    <col min="4113" max="4113" width="0" style="372" hidden="1" customWidth="1"/>
    <col min="4114" max="4114" width="2.5703125" style="372" customWidth="1"/>
    <col min="4115" max="4352" width="11.42578125" style="372"/>
    <col min="4353" max="4353" width="37.7109375" style="372" customWidth="1"/>
    <col min="4354" max="4354" width="12.85546875" style="372" customWidth="1"/>
    <col min="4355" max="4368" width="13" style="372" customWidth="1"/>
    <col min="4369" max="4369" width="0" style="372" hidden="1" customWidth="1"/>
    <col min="4370" max="4370" width="2.5703125" style="372" customWidth="1"/>
    <col min="4371" max="4608" width="11.42578125" style="372"/>
    <col min="4609" max="4609" width="37.7109375" style="372" customWidth="1"/>
    <col min="4610" max="4610" width="12.85546875" style="372" customWidth="1"/>
    <col min="4611" max="4624" width="13" style="372" customWidth="1"/>
    <col min="4625" max="4625" width="0" style="372" hidden="1" customWidth="1"/>
    <col min="4626" max="4626" width="2.5703125" style="372" customWidth="1"/>
    <col min="4627" max="4864" width="11.42578125" style="372"/>
    <col min="4865" max="4865" width="37.7109375" style="372" customWidth="1"/>
    <col min="4866" max="4866" width="12.85546875" style="372" customWidth="1"/>
    <col min="4867" max="4880" width="13" style="372" customWidth="1"/>
    <col min="4881" max="4881" width="0" style="372" hidden="1" customWidth="1"/>
    <col min="4882" max="4882" width="2.5703125" style="372" customWidth="1"/>
    <col min="4883" max="5120" width="11.42578125" style="372"/>
    <col min="5121" max="5121" width="37.7109375" style="372" customWidth="1"/>
    <col min="5122" max="5122" width="12.85546875" style="372" customWidth="1"/>
    <col min="5123" max="5136" width="13" style="372" customWidth="1"/>
    <col min="5137" max="5137" width="0" style="372" hidden="1" customWidth="1"/>
    <col min="5138" max="5138" width="2.5703125" style="372" customWidth="1"/>
    <col min="5139" max="5376" width="11.42578125" style="372"/>
    <col min="5377" max="5377" width="37.7109375" style="372" customWidth="1"/>
    <col min="5378" max="5378" width="12.85546875" style="372" customWidth="1"/>
    <col min="5379" max="5392" width="13" style="372" customWidth="1"/>
    <col min="5393" max="5393" width="0" style="372" hidden="1" customWidth="1"/>
    <col min="5394" max="5394" width="2.5703125" style="372" customWidth="1"/>
    <col min="5395" max="5632" width="11.42578125" style="372"/>
    <col min="5633" max="5633" width="37.7109375" style="372" customWidth="1"/>
    <col min="5634" max="5634" width="12.85546875" style="372" customWidth="1"/>
    <col min="5635" max="5648" width="13" style="372" customWidth="1"/>
    <col min="5649" max="5649" width="0" style="372" hidden="1" customWidth="1"/>
    <col min="5650" max="5650" width="2.5703125" style="372" customWidth="1"/>
    <col min="5651" max="5888" width="11.42578125" style="372"/>
    <col min="5889" max="5889" width="37.7109375" style="372" customWidth="1"/>
    <col min="5890" max="5890" width="12.85546875" style="372" customWidth="1"/>
    <col min="5891" max="5904" width="13" style="372" customWidth="1"/>
    <col min="5905" max="5905" width="0" style="372" hidden="1" customWidth="1"/>
    <col min="5906" max="5906" width="2.5703125" style="372" customWidth="1"/>
    <col min="5907" max="6144" width="11.42578125" style="372"/>
    <col min="6145" max="6145" width="37.7109375" style="372" customWidth="1"/>
    <col min="6146" max="6146" width="12.85546875" style="372" customWidth="1"/>
    <col min="6147" max="6160" width="13" style="372" customWidth="1"/>
    <col min="6161" max="6161" width="0" style="372" hidden="1" customWidth="1"/>
    <col min="6162" max="6162" width="2.5703125" style="372" customWidth="1"/>
    <col min="6163" max="6400" width="11.42578125" style="372"/>
    <col min="6401" max="6401" width="37.7109375" style="372" customWidth="1"/>
    <col min="6402" max="6402" width="12.85546875" style="372" customWidth="1"/>
    <col min="6403" max="6416" width="13" style="372" customWidth="1"/>
    <col min="6417" max="6417" width="0" style="372" hidden="1" customWidth="1"/>
    <col min="6418" max="6418" width="2.5703125" style="372" customWidth="1"/>
    <col min="6419" max="6656" width="11.42578125" style="372"/>
    <col min="6657" max="6657" width="37.7109375" style="372" customWidth="1"/>
    <col min="6658" max="6658" width="12.85546875" style="372" customWidth="1"/>
    <col min="6659" max="6672" width="13" style="372" customWidth="1"/>
    <col min="6673" max="6673" width="0" style="372" hidden="1" customWidth="1"/>
    <col min="6674" max="6674" width="2.5703125" style="372" customWidth="1"/>
    <col min="6675" max="6912" width="11.42578125" style="372"/>
    <col min="6913" max="6913" width="37.7109375" style="372" customWidth="1"/>
    <col min="6914" max="6914" width="12.85546875" style="372" customWidth="1"/>
    <col min="6915" max="6928" width="13" style="372" customWidth="1"/>
    <col min="6929" max="6929" width="0" style="372" hidden="1" customWidth="1"/>
    <col min="6930" max="6930" width="2.5703125" style="372" customWidth="1"/>
    <col min="6931" max="7168" width="11.42578125" style="372"/>
    <col min="7169" max="7169" width="37.7109375" style="372" customWidth="1"/>
    <col min="7170" max="7170" width="12.85546875" style="372" customWidth="1"/>
    <col min="7171" max="7184" width="13" style="372" customWidth="1"/>
    <col min="7185" max="7185" width="0" style="372" hidden="1" customWidth="1"/>
    <col min="7186" max="7186" width="2.5703125" style="372" customWidth="1"/>
    <col min="7187" max="7424" width="11.42578125" style="372"/>
    <col min="7425" max="7425" width="37.7109375" style="372" customWidth="1"/>
    <col min="7426" max="7426" width="12.85546875" style="372" customWidth="1"/>
    <col min="7427" max="7440" width="13" style="372" customWidth="1"/>
    <col min="7441" max="7441" width="0" style="372" hidden="1" customWidth="1"/>
    <col min="7442" max="7442" width="2.5703125" style="372" customWidth="1"/>
    <col min="7443" max="7680" width="11.42578125" style="372"/>
    <col min="7681" max="7681" width="37.7109375" style="372" customWidth="1"/>
    <col min="7682" max="7682" width="12.85546875" style="372" customWidth="1"/>
    <col min="7683" max="7696" width="13" style="372" customWidth="1"/>
    <col min="7697" max="7697" width="0" style="372" hidden="1" customWidth="1"/>
    <col min="7698" max="7698" width="2.5703125" style="372" customWidth="1"/>
    <col min="7699" max="7936" width="11.42578125" style="372"/>
    <col min="7937" max="7937" width="37.7109375" style="372" customWidth="1"/>
    <col min="7938" max="7938" width="12.85546875" style="372" customWidth="1"/>
    <col min="7939" max="7952" width="13" style="372" customWidth="1"/>
    <col min="7953" max="7953" width="0" style="372" hidden="1" customWidth="1"/>
    <col min="7954" max="7954" width="2.5703125" style="372" customWidth="1"/>
    <col min="7955" max="8192" width="11.42578125" style="372"/>
    <col min="8193" max="8193" width="37.7109375" style="372" customWidth="1"/>
    <col min="8194" max="8194" width="12.85546875" style="372" customWidth="1"/>
    <col min="8195" max="8208" width="13" style="372" customWidth="1"/>
    <col min="8209" max="8209" width="0" style="372" hidden="1" customWidth="1"/>
    <col min="8210" max="8210" width="2.5703125" style="372" customWidth="1"/>
    <col min="8211" max="8448" width="11.42578125" style="372"/>
    <col min="8449" max="8449" width="37.7109375" style="372" customWidth="1"/>
    <col min="8450" max="8450" width="12.85546875" style="372" customWidth="1"/>
    <col min="8451" max="8464" width="13" style="372" customWidth="1"/>
    <col min="8465" max="8465" width="0" style="372" hidden="1" customWidth="1"/>
    <col min="8466" max="8466" width="2.5703125" style="372" customWidth="1"/>
    <col min="8467" max="8704" width="11.42578125" style="372"/>
    <col min="8705" max="8705" width="37.7109375" style="372" customWidth="1"/>
    <col min="8706" max="8706" width="12.85546875" style="372" customWidth="1"/>
    <col min="8707" max="8720" width="13" style="372" customWidth="1"/>
    <col min="8721" max="8721" width="0" style="372" hidden="1" customWidth="1"/>
    <col min="8722" max="8722" width="2.5703125" style="372" customWidth="1"/>
    <col min="8723" max="8960" width="11.42578125" style="372"/>
    <col min="8961" max="8961" width="37.7109375" style="372" customWidth="1"/>
    <col min="8962" max="8962" width="12.85546875" style="372" customWidth="1"/>
    <col min="8963" max="8976" width="13" style="372" customWidth="1"/>
    <col min="8977" max="8977" width="0" style="372" hidden="1" customWidth="1"/>
    <col min="8978" max="8978" width="2.5703125" style="372" customWidth="1"/>
    <col min="8979" max="9216" width="11.42578125" style="372"/>
    <col min="9217" max="9217" width="37.7109375" style="372" customWidth="1"/>
    <col min="9218" max="9218" width="12.85546875" style="372" customWidth="1"/>
    <col min="9219" max="9232" width="13" style="372" customWidth="1"/>
    <col min="9233" max="9233" width="0" style="372" hidden="1" customWidth="1"/>
    <col min="9234" max="9234" width="2.5703125" style="372" customWidth="1"/>
    <col min="9235" max="9472" width="11.42578125" style="372"/>
    <col min="9473" max="9473" width="37.7109375" style="372" customWidth="1"/>
    <col min="9474" max="9474" width="12.85546875" style="372" customWidth="1"/>
    <col min="9475" max="9488" width="13" style="372" customWidth="1"/>
    <col min="9489" max="9489" width="0" style="372" hidden="1" customWidth="1"/>
    <col min="9490" max="9490" width="2.5703125" style="372" customWidth="1"/>
    <col min="9491" max="9728" width="11.42578125" style="372"/>
    <col min="9729" max="9729" width="37.7109375" style="372" customWidth="1"/>
    <col min="9730" max="9730" width="12.85546875" style="372" customWidth="1"/>
    <col min="9731" max="9744" width="13" style="372" customWidth="1"/>
    <col min="9745" max="9745" width="0" style="372" hidden="1" customWidth="1"/>
    <col min="9746" max="9746" width="2.5703125" style="372" customWidth="1"/>
    <col min="9747" max="9984" width="11.42578125" style="372"/>
    <col min="9985" max="9985" width="37.7109375" style="372" customWidth="1"/>
    <col min="9986" max="9986" width="12.85546875" style="372" customWidth="1"/>
    <col min="9987" max="10000" width="13" style="372" customWidth="1"/>
    <col min="10001" max="10001" width="0" style="372" hidden="1" customWidth="1"/>
    <col min="10002" max="10002" width="2.5703125" style="372" customWidth="1"/>
    <col min="10003" max="10240" width="11.42578125" style="372"/>
    <col min="10241" max="10241" width="37.7109375" style="372" customWidth="1"/>
    <col min="10242" max="10242" width="12.85546875" style="372" customWidth="1"/>
    <col min="10243" max="10256" width="13" style="372" customWidth="1"/>
    <col min="10257" max="10257" width="0" style="372" hidden="1" customWidth="1"/>
    <col min="10258" max="10258" width="2.5703125" style="372" customWidth="1"/>
    <col min="10259" max="10496" width="11.42578125" style="372"/>
    <col min="10497" max="10497" width="37.7109375" style="372" customWidth="1"/>
    <col min="10498" max="10498" width="12.85546875" style="372" customWidth="1"/>
    <col min="10499" max="10512" width="13" style="372" customWidth="1"/>
    <col min="10513" max="10513" width="0" style="372" hidden="1" customWidth="1"/>
    <col min="10514" max="10514" width="2.5703125" style="372" customWidth="1"/>
    <col min="10515" max="10752" width="11.42578125" style="372"/>
    <col min="10753" max="10753" width="37.7109375" style="372" customWidth="1"/>
    <col min="10754" max="10754" width="12.85546875" style="372" customWidth="1"/>
    <col min="10755" max="10768" width="13" style="372" customWidth="1"/>
    <col min="10769" max="10769" width="0" style="372" hidden="1" customWidth="1"/>
    <col min="10770" max="10770" width="2.5703125" style="372" customWidth="1"/>
    <col min="10771" max="11008" width="11.42578125" style="372"/>
    <col min="11009" max="11009" width="37.7109375" style="372" customWidth="1"/>
    <col min="11010" max="11010" width="12.85546875" style="372" customWidth="1"/>
    <col min="11011" max="11024" width="13" style="372" customWidth="1"/>
    <col min="11025" max="11025" width="0" style="372" hidden="1" customWidth="1"/>
    <col min="11026" max="11026" width="2.5703125" style="372" customWidth="1"/>
    <col min="11027" max="11264" width="11.42578125" style="372"/>
    <col min="11265" max="11265" width="37.7109375" style="372" customWidth="1"/>
    <col min="11266" max="11266" width="12.85546875" style="372" customWidth="1"/>
    <col min="11267" max="11280" width="13" style="372" customWidth="1"/>
    <col min="11281" max="11281" width="0" style="372" hidden="1" customWidth="1"/>
    <col min="11282" max="11282" width="2.5703125" style="372" customWidth="1"/>
    <col min="11283" max="11520" width="11.42578125" style="372"/>
    <col min="11521" max="11521" width="37.7109375" style="372" customWidth="1"/>
    <col min="11522" max="11522" width="12.85546875" style="372" customWidth="1"/>
    <col min="11523" max="11536" width="13" style="372" customWidth="1"/>
    <col min="11537" max="11537" width="0" style="372" hidden="1" customWidth="1"/>
    <col min="11538" max="11538" width="2.5703125" style="372" customWidth="1"/>
    <col min="11539" max="11776" width="11.42578125" style="372"/>
    <col min="11777" max="11777" width="37.7109375" style="372" customWidth="1"/>
    <col min="11778" max="11778" width="12.85546875" style="372" customWidth="1"/>
    <col min="11779" max="11792" width="13" style="372" customWidth="1"/>
    <col min="11793" max="11793" width="0" style="372" hidden="1" customWidth="1"/>
    <col min="11794" max="11794" width="2.5703125" style="372" customWidth="1"/>
    <col min="11795" max="12032" width="11.42578125" style="372"/>
    <col min="12033" max="12033" width="37.7109375" style="372" customWidth="1"/>
    <col min="12034" max="12034" width="12.85546875" style="372" customWidth="1"/>
    <col min="12035" max="12048" width="13" style="372" customWidth="1"/>
    <col min="12049" max="12049" width="0" style="372" hidden="1" customWidth="1"/>
    <col min="12050" max="12050" width="2.5703125" style="372" customWidth="1"/>
    <col min="12051" max="12288" width="11.42578125" style="372"/>
    <col min="12289" max="12289" width="37.7109375" style="372" customWidth="1"/>
    <col min="12290" max="12290" width="12.85546875" style="372" customWidth="1"/>
    <col min="12291" max="12304" width="13" style="372" customWidth="1"/>
    <col min="12305" max="12305" width="0" style="372" hidden="1" customWidth="1"/>
    <col min="12306" max="12306" width="2.5703125" style="372" customWidth="1"/>
    <col min="12307" max="12544" width="11.42578125" style="372"/>
    <col min="12545" max="12545" width="37.7109375" style="372" customWidth="1"/>
    <col min="12546" max="12546" width="12.85546875" style="372" customWidth="1"/>
    <col min="12547" max="12560" width="13" style="372" customWidth="1"/>
    <col min="12561" max="12561" width="0" style="372" hidden="1" customWidth="1"/>
    <col min="12562" max="12562" width="2.5703125" style="372" customWidth="1"/>
    <col min="12563" max="12800" width="11.42578125" style="372"/>
    <col min="12801" max="12801" width="37.7109375" style="372" customWidth="1"/>
    <col min="12802" max="12802" width="12.85546875" style="372" customWidth="1"/>
    <col min="12803" max="12816" width="13" style="372" customWidth="1"/>
    <col min="12817" max="12817" width="0" style="372" hidden="1" customWidth="1"/>
    <col min="12818" max="12818" width="2.5703125" style="372" customWidth="1"/>
    <col min="12819" max="13056" width="11.42578125" style="372"/>
    <col min="13057" max="13057" width="37.7109375" style="372" customWidth="1"/>
    <col min="13058" max="13058" width="12.85546875" style="372" customWidth="1"/>
    <col min="13059" max="13072" width="13" style="372" customWidth="1"/>
    <col min="13073" max="13073" width="0" style="372" hidden="1" customWidth="1"/>
    <col min="13074" max="13074" width="2.5703125" style="372" customWidth="1"/>
    <col min="13075" max="13312" width="11.42578125" style="372"/>
    <col min="13313" max="13313" width="37.7109375" style="372" customWidth="1"/>
    <col min="13314" max="13314" width="12.85546875" style="372" customWidth="1"/>
    <col min="13315" max="13328" width="13" style="372" customWidth="1"/>
    <col min="13329" max="13329" width="0" style="372" hidden="1" customWidth="1"/>
    <col min="13330" max="13330" width="2.5703125" style="372" customWidth="1"/>
    <col min="13331" max="13568" width="11.42578125" style="372"/>
    <col min="13569" max="13569" width="37.7109375" style="372" customWidth="1"/>
    <col min="13570" max="13570" width="12.85546875" style="372" customWidth="1"/>
    <col min="13571" max="13584" width="13" style="372" customWidth="1"/>
    <col min="13585" max="13585" width="0" style="372" hidden="1" customWidth="1"/>
    <col min="13586" max="13586" width="2.5703125" style="372" customWidth="1"/>
    <col min="13587" max="13824" width="11.42578125" style="372"/>
    <col min="13825" max="13825" width="37.7109375" style="372" customWidth="1"/>
    <col min="13826" max="13826" width="12.85546875" style="372" customWidth="1"/>
    <col min="13827" max="13840" width="13" style="372" customWidth="1"/>
    <col min="13841" max="13841" width="0" style="372" hidden="1" customWidth="1"/>
    <col min="13842" max="13842" width="2.5703125" style="372" customWidth="1"/>
    <col min="13843" max="14080" width="11.42578125" style="372"/>
    <col min="14081" max="14081" width="37.7109375" style="372" customWidth="1"/>
    <col min="14082" max="14082" width="12.85546875" style="372" customWidth="1"/>
    <col min="14083" max="14096" width="13" style="372" customWidth="1"/>
    <col min="14097" max="14097" width="0" style="372" hidden="1" customWidth="1"/>
    <col min="14098" max="14098" width="2.5703125" style="372" customWidth="1"/>
    <col min="14099" max="14336" width="11.42578125" style="372"/>
    <col min="14337" max="14337" width="37.7109375" style="372" customWidth="1"/>
    <col min="14338" max="14338" width="12.85546875" style="372" customWidth="1"/>
    <col min="14339" max="14352" width="13" style="372" customWidth="1"/>
    <col min="14353" max="14353" width="0" style="372" hidden="1" customWidth="1"/>
    <col min="14354" max="14354" width="2.5703125" style="372" customWidth="1"/>
    <col min="14355" max="14592" width="11.42578125" style="372"/>
    <col min="14593" max="14593" width="37.7109375" style="372" customWidth="1"/>
    <col min="14594" max="14594" width="12.85546875" style="372" customWidth="1"/>
    <col min="14595" max="14608" width="13" style="372" customWidth="1"/>
    <col min="14609" max="14609" width="0" style="372" hidden="1" customWidth="1"/>
    <col min="14610" max="14610" width="2.5703125" style="372" customWidth="1"/>
    <col min="14611" max="14848" width="11.42578125" style="372"/>
    <col min="14849" max="14849" width="37.7109375" style="372" customWidth="1"/>
    <col min="14850" max="14850" width="12.85546875" style="372" customWidth="1"/>
    <col min="14851" max="14864" width="13" style="372" customWidth="1"/>
    <col min="14865" max="14865" width="0" style="372" hidden="1" customWidth="1"/>
    <col min="14866" max="14866" width="2.5703125" style="372" customWidth="1"/>
    <col min="14867" max="15104" width="11.42578125" style="372"/>
    <col min="15105" max="15105" width="37.7109375" style="372" customWidth="1"/>
    <col min="15106" max="15106" width="12.85546875" style="372" customWidth="1"/>
    <col min="15107" max="15120" width="13" style="372" customWidth="1"/>
    <col min="15121" max="15121" width="0" style="372" hidden="1" customWidth="1"/>
    <col min="15122" max="15122" width="2.5703125" style="372" customWidth="1"/>
    <col min="15123" max="15360" width="11.42578125" style="372"/>
    <col min="15361" max="15361" width="37.7109375" style="372" customWidth="1"/>
    <col min="15362" max="15362" width="12.85546875" style="372" customWidth="1"/>
    <col min="15363" max="15376" width="13" style="372" customWidth="1"/>
    <col min="15377" max="15377" width="0" style="372" hidden="1" customWidth="1"/>
    <col min="15378" max="15378" width="2.5703125" style="372" customWidth="1"/>
    <col min="15379" max="15616" width="11.42578125" style="372"/>
    <col min="15617" max="15617" width="37.7109375" style="372" customWidth="1"/>
    <col min="15618" max="15618" width="12.85546875" style="372" customWidth="1"/>
    <col min="15619" max="15632" width="13" style="372" customWidth="1"/>
    <col min="15633" max="15633" width="0" style="372" hidden="1" customWidth="1"/>
    <col min="15634" max="15634" width="2.5703125" style="372" customWidth="1"/>
    <col min="15635" max="15872" width="11.42578125" style="372"/>
    <col min="15873" max="15873" width="37.7109375" style="372" customWidth="1"/>
    <col min="15874" max="15874" width="12.85546875" style="372" customWidth="1"/>
    <col min="15875" max="15888" width="13" style="372" customWidth="1"/>
    <col min="15889" max="15889" width="0" style="372" hidden="1" customWidth="1"/>
    <col min="15890" max="15890" width="2.5703125" style="372" customWidth="1"/>
    <col min="15891" max="16128" width="11.42578125" style="372"/>
    <col min="16129" max="16129" width="37.7109375" style="372" customWidth="1"/>
    <col min="16130" max="16130" width="12.85546875" style="372" customWidth="1"/>
    <col min="16131" max="16144" width="13" style="372" customWidth="1"/>
    <col min="16145" max="16145" width="0" style="372" hidden="1" customWidth="1"/>
    <col min="16146" max="16146" width="2.5703125" style="372" customWidth="1"/>
    <col min="16147" max="16384" width="11.42578125" style="372"/>
  </cols>
  <sheetData>
    <row r="1" spans="1:18" s="1" customFormat="1" ht="3.75" hidden="1" customHeight="1">
      <c r="A1" s="278"/>
      <c r="B1" s="452"/>
      <c r="C1" s="452"/>
      <c r="D1" s="452"/>
      <c r="E1" s="452"/>
      <c r="F1" s="452"/>
      <c r="G1" s="452"/>
      <c r="H1" s="452"/>
      <c r="I1" s="452"/>
      <c r="J1" s="452"/>
      <c r="K1" s="452"/>
      <c r="L1" s="452"/>
      <c r="M1" s="452"/>
      <c r="N1" s="452"/>
      <c r="O1" s="452"/>
      <c r="P1" s="452"/>
      <c r="Q1" s="152"/>
    </row>
    <row r="2" spans="1:18" s="1" customFormat="1" ht="39" customHeight="1">
      <c r="A2" s="858" t="s">
        <v>249</v>
      </c>
      <c r="B2" s="858"/>
      <c r="C2" s="858"/>
      <c r="D2" s="858"/>
      <c r="E2" s="858"/>
      <c r="F2" s="858"/>
      <c r="G2" s="858"/>
      <c r="H2" s="858"/>
      <c r="I2" s="858"/>
      <c r="J2" s="858"/>
      <c r="K2" s="858"/>
      <c r="L2" s="858"/>
      <c r="M2" s="858"/>
      <c r="N2" s="858"/>
      <c r="O2" s="858"/>
      <c r="P2" s="858"/>
      <c r="Q2" s="152"/>
    </row>
    <row r="3" spans="1:18" s="1" customFormat="1" ht="30" customHeight="1">
      <c r="A3" s="858" t="s">
        <v>114</v>
      </c>
      <c r="B3" s="858"/>
      <c r="C3" s="858"/>
      <c r="D3" s="858"/>
      <c r="E3" s="858"/>
      <c r="F3" s="858"/>
      <c r="G3" s="858"/>
      <c r="H3" s="858"/>
      <c r="I3" s="858"/>
      <c r="J3" s="858"/>
      <c r="K3" s="858"/>
      <c r="L3" s="858"/>
      <c r="M3" s="858"/>
      <c r="N3" s="858"/>
      <c r="O3" s="858"/>
      <c r="P3" s="858"/>
      <c r="Q3" s="152"/>
    </row>
    <row r="4" spans="1:18" s="1" customFormat="1" ht="30" customHeight="1">
      <c r="A4" s="858" t="s">
        <v>927</v>
      </c>
      <c r="B4" s="858"/>
      <c r="C4" s="858"/>
      <c r="D4" s="858"/>
      <c r="E4" s="858"/>
      <c r="F4" s="858"/>
      <c r="G4" s="858"/>
      <c r="H4" s="858"/>
      <c r="I4" s="858"/>
      <c r="J4" s="858"/>
      <c r="K4" s="858"/>
      <c r="L4" s="858"/>
      <c r="M4" s="858"/>
      <c r="N4" s="858"/>
      <c r="O4" s="858"/>
      <c r="P4" s="858"/>
      <c r="Q4" s="152"/>
    </row>
    <row r="5" spans="1:18" s="33" customFormat="1" ht="39" customHeight="1">
      <c r="A5" s="926" t="s">
        <v>627</v>
      </c>
      <c r="B5" s="926"/>
      <c r="C5" s="926"/>
      <c r="D5" s="926"/>
      <c r="E5" s="926"/>
      <c r="F5" s="926"/>
      <c r="G5" s="926"/>
      <c r="H5" s="926"/>
      <c r="I5" s="926"/>
      <c r="J5" s="926"/>
      <c r="K5" s="926"/>
      <c r="L5" s="926"/>
      <c r="M5" s="926"/>
      <c r="N5" s="926"/>
      <c r="O5" s="926"/>
      <c r="P5" s="926"/>
      <c r="Q5" s="94"/>
    </row>
    <row r="6" spans="1:18" ht="7.5" customHeight="1">
      <c r="A6" s="107"/>
      <c r="R6" s="372"/>
    </row>
    <row r="7" spans="1:18" ht="10.5" customHeight="1">
      <c r="A7" s="108"/>
      <c r="B7" s="463"/>
      <c r="C7" s="109"/>
      <c r="D7" s="109"/>
      <c r="E7" s="109"/>
      <c r="F7" s="109"/>
      <c r="G7" s="109"/>
      <c r="H7" s="454"/>
      <c r="I7" s="454"/>
      <c r="J7" s="454"/>
      <c r="K7" s="455"/>
      <c r="L7" s="455"/>
      <c r="M7" s="454"/>
      <c r="N7" s="454"/>
      <c r="O7" s="454"/>
      <c r="P7" s="454"/>
      <c r="Q7" s="153"/>
      <c r="R7" s="372"/>
    </row>
    <row r="8" spans="1:18" ht="40.5" customHeight="1">
      <c r="A8" s="136"/>
      <c r="B8" s="636" t="s">
        <v>57</v>
      </c>
      <c r="C8" s="636" t="s">
        <v>58</v>
      </c>
      <c r="D8" s="636" t="s">
        <v>59</v>
      </c>
      <c r="E8" s="636" t="s">
        <v>61</v>
      </c>
      <c r="F8" s="636" t="s">
        <v>62</v>
      </c>
      <c r="G8" s="636" t="s">
        <v>64</v>
      </c>
      <c r="H8" s="636" t="s">
        <v>65</v>
      </c>
      <c r="I8" s="636" t="s">
        <v>66</v>
      </c>
      <c r="J8" s="636" t="s">
        <v>67</v>
      </c>
      <c r="K8" s="636" t="s">
        <v>68</v>
      </c>
      <c r="L8" s="636" t="s">
        <v>74</v>
      </c>
      <c r="M8" s="636" t="s">
        <v>76</v>
      </c>
      <c r="N8" s="636" t="s">
        <v>73</v>
      </c>
      <c r="O8" s="636" t="s">
        <v>70</v>
      </c>
      <c r="P8" s="636" t="s">
        <v>72</v>
      </c>
      <c r="Q8" s="153" t="s">
        <v>726</v>
      </c>
      <c r="R8" s="372"/>
    </row>
    <row r="9" spans="1:18" ht="27" customHeight="1">
      <c r="A9" s="113" t="s">
        <v>116</v>
      </c>
      <c r="B9" s="114">
        <v>1234601.11054</v>
      </c>
      <c r="C9" s="114">
        <v>697926.80302999995</v>
      </c>
      <c r="D9" s="114">
        <v>315841.83630999998</v>
      </c>
      <c r="E9" s="114">
        <v>73330.95736</v>
      </c>
      <c r="F9" s="114">
        <v>171264.73012999998</v>
      </c>
      <c r="G9" s="114">
        <v>308002.02564000001</v>
      </c>
      <c r="H9" s="114">
        <v>182193.99841999999</v>
      </c>
      <c r="I9" s="114">
        <v>168328.46231</v>
      </c>
      <c r="J9" s="114">
        <v>144690.85678</v>
      </c>
      <c r="K9" s="114">
        <v>116912.27188</v>
      </c>
      <c r="L9" s="114">
        <v>93353.65178</v>
      </c>
      <c r="M9" s="114">
        <v>53522.050840000004</v>
      </c>
      <c r="N9" s="114">
        <v>192397.1286</v>
      </c>
      <c r="O9" s="114">
        <v>107948.90768</v>
      </c>
      <c r="P9" s="114">
        <v>70533.811409999995</v>
      </c>
      <c r="Q9" s="290"/>
      <c r="R9" s="372"/>
    </row>
    <row r="10" spans="1:18" ht="27" customHeight="1">
      <c r="A10" s="113" t="s">
        <v>117</v>
      </c>
      <c r="B10" s="114">
        <v>23413.570820000001</v>
      </c>
      <c r="C10" s="114">
        <v>6570.3783600000006</v>
      </c>
      <c r="D10" s="114">
        <v>2912.4540899999997</v>
      </c>
      <c r="E10" s="114">
        <v>1971.9113</v>
      </c>
      <c r="F10" s="114">
        <v>819.58785</v>
      </c>
      <c r="G10" s="114">
        <v>3323.88679</v>
      </c>
      <c r="H10" s="114">
        <v>2011.47264</v>
      </c>
      <c r="I10" s="114">
        <v>1328.60041</v>
      </c>
      <c r="J10" s="114">
        <v>514.93002999999999</v>
      </c>
      <c r="K10" s="114">
        <v>1336.356</v>
      </c>
      <c r="L10" s="114">
        <v>1652.1797799999999</v>
      </c>
      <c r="M10" s="114">
        <v>651.60064</v>
      </c>
      <c r="N10" s="114">
        <v>2574.3425400000001</v>
      </c>
      <c r="O10" s="114">
        <v>1175.5627899999999</v>
      </c>
      <c r="P10" s="114">
        <v>467.69277</v>
      </c>
      <c r="Q10" s="290"/>
      <c r="R10" s="372"/>
    </row>
    <row r="11" spans="1:18" ht="27" customHeight="1">
      <c r="A11" s="113" t="s">
        <v>118</v>
      </c>
      <c r="B11" s="114">
        <v>26239.463500000002</v>
      </c>
      <c r="C11" s="114">
        <v>25552.405699999999</v>
      </c>
      <c r="D11" s="114">
        <v>20448.645989999997</v>
      </c>
      <c r="E11" s="114">
        <v>4234.4393</v>
      </c>
      <c r="F11" s="114">
        <v>6485.9939899999999</v>
      </c>
      <c r="G11" s="114">
        <v>6006.9700400000002</v>
      </c>
      <c r="H11" s="114">
        <v>3286.9093199999998</v>
      </c>
      <c r="I11" s="114">
        <v>2422.3022700000001</v>
      </c>
      <c r="J11" s="114">
        <v>1042.77818</v>
      </c>
      <c r="K11" s="114">
        <v>1268.9227599999999</v>
      </c>
      <c r="L11" s="114">
        <v>1165.6670800000002</v>
      </c>
      <c r="M11" s="114">
        <v>1055.7698700000001</v>
      </c>
      <c r="N11" s="114">
        <v>3095.6182899999999</v>
      </c>
      <c r="O11" s="114">
        <v>1534.03431</v>
      </c>
      <c r="P11" s="114">
        <v>3698.3994900000002</v>
      </c>
      <c r="Q11" s="290"/>
      <c r="R11" s="372"/>
    </row>
    <row r="12" spans="1:18" ht="27" customHeight="1">
      <c r="A12" s="113" t="s">
        <v>119</v>
      </c>
      <c r="B12" s="114">
        <v>1127.1279500000001</v>
      </c>
      <c r="C12" s="114">
        <v>905.63657999999998</v>
      </c>
      <c r="D12" s="114">
        <v>633.74143000000004</v>
      </c>
      <c r="E12" s="114">
        <v>215.56704999999999</v>
      </c>
      <c r="F12" s="114">
        <v>265.3759</v>
      </c>
      <c r="G12" s="114">
        <v>218.35976000000002</v>
      </c>
      <c r="H12" s="114">
        <v>146.61745999999999</v>
      </c>
      <c r="I12" s="114">
        <v>100.91824000000001</v>
      </c>
      <c r="J12" s="114">
        <v>43.672969999999999</v>
      </c>
      <c r="K12" s="114">
        <v>41.821980000000003</v>
      </c>
      <c r="L12" s="114">
        <v>65.87639999999999</v>
      </c>
      <c r="M12" s="114">
        <v>45.908050000000003</v>
      </c>
      <c r="N12" s="114">
        <v>154.88959</v>
      </c>
      <c r="O12" s="114">
        <v>65.345830000000007</v>
      </c>
      <c r="P12" s="114">
        <v>160.66099</v>
      </c>
      <c r="Q12" s="290"/>
      <c r="R12" s="372"/>
    </row>
    <row r="13" spans="1:18" ht="27" customHeight="1">
      <c r="A13" s="113" t="s">
        <v>120</v>
      </c>
      <c r="B13" s="114">
        <v>5968.3010400000003</v>
      </c>
      <c r="C13" s="114">
        <v>7351.6911500000006</v>
      </c>
      <c r="D13" s="114">
        <v>3006.5739199999998</v>
      </c>
      <c r="E13" s="114">
        <v>536.88198</v>
      </c>
      <c r="F13" s="114">
        <v>1622.23549</v>
      </c>
      <c r="G13" s="114">
        <v>1957.72228</v>
      </c>
      <c r="H13" s="114">
        <v>752.53250000000003</v>
      </c>
      <c r="I13" s="114">
        <v>778.52473999999995</v>
      </c>
      <c r="J13" s="114">
        <v>128.83671000000001</v>
      </c>
      <c r="K13" s="114">
        <v>204.84970000000001</v>
      </c>
      <c r="L13" s="114">
        <v>1452.9959899999999</v>
      </c>
      <c r="M13" s="114">
        <v>179.66571999999999</v>
      </c>
      <c r="N13" s="114">
        <v>1126.07079</v>
      </c>
      <c r="O13" s="114">
        <v>540.85159999999996</v>
      </c>
      <c r="P13" s="114">
        <v>1175.4882399999999</v>
      </c>
      <c r="Q13" s="290"/>
      <c r="R13" s="372"/>
    </row>
    <row r="14" spans="1:18" ht="27" customHeight="1">
      <c r="A14" s="113" t="s">
        <v>121</v>
      </c>
      <c r="B14" s="114">
        <v>900.94399999999996</v>
      </c>
      <c r="C14" s="114">
        <v>994.95975999999996</v>
      </c>
      <c r="D14" s="114">
        <v>345.93849</v>
      </c>
      <c r="E14" s="114">
        <v>74.594859999999997</v>
      </c>
      <c r="F14" s="114">
        <v>228.83020000000002</v>
      </c>
      <c r="G14" s="114">
        <v>211.30294000000001</v>
      </c>
      <c r="H14" s="114">
        <v>118.57922000000001</v>
      </c>
      <c r="I14" s="114">
        <v>97.286699999999996</v>
      </c>
      <c r="J14" s="114">
        <v>25.767330000000001</v>
      </c>
      <c r="K14" s="114">
        <v>40.969949999999997</v>
      </c>
      <c r="L14" s="114">
        <v>201.10695000000001</v>
      </c>
      <c r="M14" s="114">
        <v>35.933140000000002</v>
      </c>
      <c r="N14" s="114">
        <v>150.62467000000001</v>
      </c>
      <c r="O14" s="114">
        <v>89.64988000000001</v>
      </c>
      <c r="P14" s="114">
        <v>166.0908</v>
      </c>
      <c r="Q14" s="290"/>
      <c r="R14" s="372"/>
    </row>
    <row r="15" spans="1:18" ht="27" customHeight="1">
      <c r="A15" s="113" t="s">
        <v>122</v>
      </c>
      <c r="B15" s="114">
        <v>2444.00614</v>
      </c>
      <c r="C15" s="114">
        <v>295.00840000000005</v>
      </c>
      <c r="D15" s="114">
        <v>845.15542000000005</v>
      </c>
      <c r="E15" s="114">
        <v>1125.87573</v>
      </c>
      <c r="F15" s="114">
        <v>1466.94444</v>
      </c>
      <c r="G15" s="114">
        <v>550.50039000000004</v>
      </c>
      <c r="H15" s="114">
        <v>390.09778</v>
      </c>
      <c r="I15" s="114">
        <v>200.36117999999999</v>
      </c>
      <c r="J15" s="114">
        <v>194.99938</v>
      </c>
      <c r="K15" s="114">
        <v>18.93552</v>
      </c>
      <c r="L15" s="114">
        <v>86.300020000000004</v>
      </c>
      <c r="M15" s="114">
        <v>5.4531599999999996</v>
      </c>
      <c r="N15" s="114">
        <v>22.395019999999999</v>
      </c>
      <c r="O15" s="114">
        <v>387.84987999999998</v>
      </c>
      <c r="P15" s="114">
        <v>281.70478000000003</v>
      </c>
      <c r="Q15" s="290"/>
      <c r="R15" s="372"/>
    </row>
    <row r="16" spans="1:18" ht="27" customHeight="1">
      <c r="A16" s="113" t="s">
        <v>123</v>
      </c>
      <c r="B16" s="114">
        <v>746.13328000000001</v>
      </c>
      <c r="C16" s="114">
        <v>127.29867</v>
      </c>
      <c r="D16" s="114">
        <v>242.81457999999998</v>
      </c>
      <c r="E16" s="114">
        <v>281.46896999999996</v>
      </c>
      <c r="F16" s="114">
        <v>396.84722999999997</v>
      </c>
      <c r="G16" s="114">
        <v>157.8895</v>
      </c>
      <c r="H16" s="114">
        <v>156.68251000000001</v>
      </c>
      <c r="I16" s="114">
        <v>57.499190000000006</v>
      </c>
      <c r="J16" s="114">
        <v>48.749849999999995</v>
      </c>
      <c r="K16" s="114">
        <v>9.4677600000000002</v>
      </c>
      <c r="L16" s="114">
        <v>43.150019999999998</v>
      </c>
      <c r="M16" s="114">
        <v>2.7265799999999998</v>
      </c>
      <c r="N16" s="114">
        <v>11.197520000000001</v>
      </c>
      <c r="O16" s="114">
        <v>183.25967</v>
      </c>
      <c r="P16" s="114">
        <v>106.46603999999999</v>
      </c>
      <c r="Q16" s="290"/>
      <c r="R16" s="372"/>
    </row>
    <row r="17" spans="1:20" ht="27" customHeight="1">
      <c r="A17" s="113" t="s">
        <v>124</v>
      </c>
      <c r="B17" s="114">
        <v>2841.0058399999998</v>
      </c>
      <c r="C17" s="114">
        <v>1561.27655</v>
      </c>
      <c r="D17" s="114">
        <v>631.05274999999995</v>
      </c>
      <c r="E17" s="114">
        <v>0</v>
      </c>
      <c r="F17" s="114">
        <v>60.597029999999997</v>
      </c>
      <c r="G17" s="114">
        <v>545.06254000000001</v>
      </c>
      <c r="H17" s="114">
        <v>249.12875</v>
      </c>
      <c r="I17" s="114">
        <v>132.04948999999999</v>
      </c>
      <c r="J17" s="114">
        <v>245.54955999999999</v>
      </c>
      <c r="K17" s="114">
        <v>8.885110000000001</v>
      </c>
      <c r="L17" s="114">
        <v>16.718540000000001</v>
      </c>
      <c r="M17" s="114">
        <v>40.472699999999996</v>
      </c>
      <c r="N17" s="114">
        <v>312.31031000000002</v>
      </c>
      <c r="O17" s="114">
        <v>118.72566</v>
      </c>
      <c r="P17" s="114">
        <v>606.44452999999999</v>
      </c>
      <c r="Q17" s="290"/>
      <c r="R17" s="372"/>
    </row>
    <row r="18" spans="1:20" ht="27" customHeight="1">
      <c r="A18" s="113" t="s">
        <v>125</v>
      </c>
      <c r="B18" s="114">
        <v>1754.58734</v>
      </c>
      <c r="C18" s="114">
        <v>1002.0006099999999</v>
      </c>
      <c r="D18" s="114">
        <v>308.82024999999999</v>
      </c>
      <c r="E18" s="114">
        <v>0</v>
      </c>
      <c r="F18" s="114">
        <v>43.990089999999995</v>
      </c>
      <c r="G18" s="114">
        <v>276.01890000000003</v>
      </c>
      <c r="H18" s="114">
        <v>199.303</v>
      </c>
      <c r="I18" s="114">
        <v>79.506330000000005</v>
      </c>
      <c r="J18" s="114">
        <v>172.65857</v>
      </c>
      <c r="K18" s="114">
        <v>7.1080899999999998</v>
      </c>
      <c r="L18" s="114">
        <v>13.374829999999999</v>
      </c>
      <c r="M18" s="114">
        <v>32.378160000000001</v>
      </c>
      <c r="N18" s="114">
        <v>196.9708</v>
      </c>
      <c r="O18" s="114">
        <v>94.980530000000002</v>
      </c>
      <c r="P18" s="114">
        <v>312.35777000000002</v>
      </c>
      <c r="Q18" s="290"/>
      <c r="R18" s="372"/>
    </row>
    <row r="19" spans="1:20" ht="27" customHeight="1">
      <c r="A19" s="113" t="s">
        <v>126</v>
      </c>
      <c r="B19" s="114">
        <v>28825.66072</v>
      </c>
      <c r="C19" s="114">
        <v>20433.197090000001</v>
      </c>
      <c r="D19" s="114">
        <v>14305.41014</v>
      </c>
      <c r="E19" s="114">
        <v>3317.6071200000001</v>
      </c>
      <c r="F19" s="114">
        <v>6623.9693799999995</v>
      </c>
      <c r="G19" s="114">
        <v>12081.64264</v>
      </c>
      <c r="H19" s="114">
        <v>5469.38897</v>
      </c>
      <c r="I19" s="114">
        <v>2287.4224300000001</v>
      </c>
      <c r="J19" s="114">
        <v>6741.6399099999999</v>
      </c>
      <c r="K19" s="114">
        <v>1266.3519699999999</v>
      </c>
      <c r="L19" s="114">
        <v>338.40696000000003</v>
      </c>
      <c r="M19" s="114">
        <v>2125.2941299999998</v>
      </c>
      <c r="N19" s="114">
        <v>1753.5621100000001</v>
      </c>
      <c r="O19" s="114">
        <v>636.19128999999998</v>
      </c>
      <c r="P19" s="114">
        <v>2365.0470399999999</v>
      </c>
      <c r="Q19" s="290"/>
      <c r="R19" s="372"/>
    </row>
    <row r="20" spans="1:20" ht="27" customHeight="1">
      <c r="A20" s="113" t="s">
        <v>127</v>
      </c>
      <c r="B20" s="114">
        <v>21263.06352</v>
      </c>
      <c r="C20" s="114">
        <v>16389.047160000002</v>
      </c>
      <c r="D20" s="114">
        <v>9003.0339000000004</v>
      </c>
      <c r="E20" s="114">
        <v>3317.6071200000001</v>
      </c>
      <c r="F20" s="114">
        <v>4430.3258099999994</v>
      </c>
      <c r="G20" s="114">
        <v>8754.7445900000002</v>
      </c>
      <c r="H20" s="114">
        <v>3686.0313099999998</v>
      </c>
      <c r="I20" s="114">
        <v>1872.5315000000001</v>
      </c>
      <c r="J20" s="114">
        <v>6484.3995599999998</v>
      </c>
      <c r="K20" s="114">
        <v>1050.80762</v>
      </c>
      <c r="L20" s="114">
        <v>254.13973000000001</v>
      </c>
      <c r="M20" s="114">
        <v>1966.92824</v>
      </c>
      <c r="N20" s="114">
        <v>1524.7789599999999</v>
      </c>
      <c r="O20" s="114">
        <v>576.3415500000001</v>
      </c>
      <c r="P20" s="114">
        <v>1693.45426</v>
      </c>
      <c r="Q20" s="290"/>
      <c r="R20" s="372"/>
    </row>
    <row r="21" spans="1:20" ht="27" customHeight="1">
      <c r="A21" s="292" t="s">
        <v>128</v>
      </c>
      <c r="B21" s="661">
        <v>1300919.5477800001</v>
      </c>
      <c r="C21" s="661">
        <v>753120.38191999996</v>
      </c>
      <c r="D21" s="661">
        <v>355078.67452999996</v>
      </c>
      <c r="E21" s="661">
        <v>82545.761490000004</v>
      </c>
      <c r="F21" s="661">
        <v>187524.47045999995</v>
      </c>
      <c r="G21" s="661">
        <v>329143.92352999997</v>
      </c>
      <c r="H21" s="661">
        <v>192342.05574000001</v>
      </c>
      <c r="I21" s="661">
        <v>174149.12242000003</v>
      </c>
      <c r="J21" s="661">
        <v>153044.66052</v>
      </c>
      <c r="K21" s="661">
        <v>119680.21694000001</v>
      </c>
      <c r="L21" s="661">
        <v>96413.740369999985</v>
      </c>
      <c r="M21" s="661">
        <v>56928.706419999995</v>
      </c>
      <c r="N21" s="661">
        <v>198707.08512</v>
      </c>
      <c r="O21" s="661">
        <v>111166.56041999999</v>
      </c>
      <c r="P21" s="661">
        <v>78660.895489999995</v>
      </c>
      <c r="Q21" s="119">
        <f>Q9+Q11+Q13+Q15+Q17+Q19</f>
        <v>0</v>
      </c>
      <c r="R21" s="372"/>
    </row>
    <row r="22" spans="1:20" ht="27" customHeight="1">
      <c r="A22" s="118" t="s">
        <v>237</v>
      </c>
      <c r="B22" s="139">
        <v>49205.426909999995</v>
      </c>
      <c r="C22" s="139">
        <v>25989.32114</v>
      </c>
      <c r="D22" s="139">
        <v>13446.802739999999</v>
      </c>
      <c r="E22" s="139">
        <v>5861.1493</v>
      </c>
      <c r="F22" s="139">
        <v>6184.9570799999992</v>
      </c>
      <c r="G22" s="139">
        <v>12942.20248</v>
      </c>
      <c r="H22" s="139">
        <v>6318.6861399999998</v>
      </c>
      <c r="I22" s="139">
        <v>3536.3423700000003</v>
      </c>
      <c r="J22" s="139">
        <v>7290.1783099999993</v>
      </c>
      <c r="K22" s="139">
        <v>2486.5313999999998</v>
      </c>
      <c r="L22" s="139">
        <v>2229.82771</v>
      </c>
      <c r="M22" s="139">
        <v>2735.4748099999997</v>
      </c>
      <c r="N22" s="139">
        <v>4612.8040800000008</v>
      </c>
      <c r="O22" s="139">
        <v>2185.1402499999999</v>
      </c>
      <c r="P22" s="139">
        <v>2906.7226300000002</v>
      </c>
      <c r="Q22" s="119">
        <f>Q10+Q12+Q14+Q16+Q18+Q20</f>
        <v>0</v>
      </c>
      <c r="R22" s="372"/>
      <c r="T22" s="37"/>
    </row>
    <row r="23" spans="1:20" s="123" customFormat="1" ht="27" customHeight="1" thickBot="1">
      <c r="A23" s="318" t="s">
        <v>238</v>
      </c>
      <c r="B23" s="319">
        <v>0.20122220131089921</v>
      </c>
      <c r="C23" s="319">
        <v>0.1164903251401334</v>
      </c>
      <c r="D23" s="319">
        <v>5.4922468225964305E-2</v>
      </c>
      <c r="E23" s="319">
        <v>1.2767922400925589E-2</v>
      </c>
      <c r="F23" s="319">
        <v>2.9005703550242241E-2</v>
      </c>
      <c r="G23" s="319">
        <v>5.091096136869893E-2</v>
      </c>
      <c r="H23" s="319">
        <v>2.9750872701323774E-2</v>
      </c>
      <c r="I23" s="319">
        <v>2.6936846194304229E-2</v>
      </c>
      <c r="J23" s="319">
        <v>2.3672473475601589E-2</v>
      </c>
      <c r="K23" s="319">
        <v>1.8511764810613299E-2</v>
      </c>
      <c r="L23" s="319">
        <v>1.4912978367475311E-2</v>
      </c>
      <c r="M23" s="319">
        <v>8.8055557648915733E-3</v>
      </c>
      <c r="N23" s="319">
        <v>3.0735395706945289E-2</v>
      </c>
      <c r="O23" s="319">
        <v>1.7194898822180164E-2</v>
      </c>
      <c r="P23" s="319">
        <v>1.2167023375577046E-2</v>
      </c>
      <c r="Q23" s="320"/>
    </row>
    <row r="24" spans="1:20" ht="15" customHeight="1">
      <c r="A24" s="587" t="s">
        <v>250</v>
      </c>
      <c r="B24" s="467"/>
      <c r="C24" s="148"/>
      <c r="D24" s="148"/>
      <c r="E24" s="148"/>
      <c r="F24" s="148"/>
      <c r="G24" s="148"/>
      <c r="H24" s="148"/>
      <c r="I24" s="148"/>
      <c r="J24" s="148"/>
      <c r="K24" s="148"/>
      <c r="L24" s="148"/>
      <c r="M24" s="148"/>
      <c r="N24" s="148"/>
      <c r="O24" s="148"/>
      <c r="P24" s="806"/>
      <c r="Q24" s="293"/>
      <c r="R24" s="372"/>
    </row>
    <row r="25" spans="1:20" ht="39" customHeight="1">
      <c r="A25" s="888" t="s">
        <v>131</v>
      </c>
      <c r="B25" s="925"/>
      <c r="C25" s="925"/>
      <c r="D25" s="925"/>
      <c r="E25" s="925"/>
      <c r="F25" s="925"/>
      <c r="G25" s="925"/>
      <c r="H25" s="925"/>
      <c r="I25" s="925"/>
      <c r="J25" s="925"/>
      <c r="K25" s="925"/>
      <c r="L25" s="927"/>
      <c r="M25" s="927"/>
      <c r="N25" s="927"/>
      <c r="O25" s="927"/>
      <c r="P25" s="927"/>
      <c r="Q25" s="293"/>
      <c r="R25" s="372"/>
    </row>
    <row r="26" spans="1:20" ht="39" customHeight="1">
      <c r="A26" s="888" t="s">
        <v>132</v>
      </c>
      <c r="B26" s="925"/>
      <c r="C26" s="925"/>
      <c r="D26" s="925"/>
      <c r="E26" s="925"/>
      <c r="F26" s="925"/>
      <c r="G26" s="925"/>
      <c r="H26" s="925"/>
      <c r="I26" s="925"/>
      <c r="J26" s="925"/>
      <c r="K26" s="925"/>
      <c r="L26" s="925"/>
      <c r="M26" s="925"/>
      <c r="N26" s="925"/>
      <c r="O26" s="925"/>
      <c r="P26" s="925"/>
      <c r="Q26" s="274"/>
      <c r="R26" s="372"/>
    </row>
    <row r="27" spans="1:20" ht="13.5" customHeight="1">
      <c r="A27" s="587" t="s">
        <v>251</v>
      </c>
      <c r="C27" s="18"/>
      <c r="D27" s="18"/>
      <c r="E27" s="18"/>
      <c r="F27" s="18"/>
      <c r="G27" s="18"/>
      <c r="H27" s="460"/>
      <c r="I27" s="460"/>
      <c r="J27" s="460"/>
      <c r="K27" s="460"/>
      <c r="L27" s="460"/>
      <c r="M27" s="460"/>
      <c r="N27" s="460"/>
      <c r="O27" s="460"/>
      <c r="P27" s="806"/>
      <c r="Q27" s="274"/>
      <c r="R27" s="372"/>
    </row>
    <row r="28" spans="1:20" ht="9" customHeight="1">
      <c r="A28" s="129"/>
      <c r="C28" s="18"/>
      <c r="D28" s="18"/>
      <c r="E28" s="18"/>
      <c r="F28" s="18"/>
      <c r="G28" s="18"/>
      <c r="H28" s="460"/>
      <c r="I28" s="460"/>
      <c r="J28" s="460"/>
      <c r="K28" s="460"/>
      <c r="L28" s="460"/>
      <c r="M28" s="460"/>
      <c r="N28" s="460"/>
      <c r="O28" s="460"/>
      <c r="P28" s="806"/>
      <c r="Q28" s="274"/>
      <c r="R28" s="372"/>
    </row>
    <row r="29" spans="1:20" ht="9" customHeight="1">
      <c r="A29" s="16"/>
      <c r="C29" s="18"/>
      <c r="D29" s="18"/>
      <c r="E29" s="18"/>
      <c r="F29" s="18"/>
      <c r="G29" s="18"/>
      <c r="H29" s="460"/>
      <c r="I29" s="460"/>
      <c r="J29" s="460"/>
      <c r="K29" s="460"/>
      <c r="L29" s="460"/>
      <c r="M29" s="460"/>
      <c r="N29" s="460"/>
      <c r="O29" s="460"/>
      <c r="P29" s="806"/>
      <c r="Q29" s="274"/>
      <c r="R29" s="372"/>
    </row>
    <row r="30" spans="1:20" ht="9" customHeight="1">
      <c r="A30" s="16"/>
      <c r="C30" s="18"/>
      <c r="D30" s="18"/>
      <c r="E30" s="18"/>
      <c r="F30" s="18"/>
      <c r="G30" s="18"/>
      <c r="H30" s="460"/>
      <c r="I30" s="460"/>
      <c r="J30" s="460"/>
      <c r="K30" s="460"/>
      <c r="L30" s="460"/>
      <c r="M30" s="460"/>
      <c r="N30" s="460"/>
      <c r="O30" s="460"/>
      <c r="P30" s="806"/>
      <c r="Q30" s="274"/>
      <c r="R30" s="372"/>
    </row>
    <row r="31" spans="1:20" ht="9" customHeight="1">
      <c r="A31" s="16"/>
      <c r="B31" s="468"/>
      <c r="C31" s="18"/>
      <c r="D31" s="18"/>
      <c r="E31" s="18"/>
      <c r="F31" s="18"/>
      <c r="G31" s="18"/>
      <c r="H31" s="460"/>
      <c r="I31" s="460"/>
      <c r="J31" s="460"/>
      <c r="K31" s="460"/>
      <c r="L31" s="460"/>
      <c r="M31" s="460"/>
      <c r="N31" s="460"/>
      <c r="O31" s="460"/>
      <c r="P31" s="460"/>
      <c r="Q31" s="274"/>
      <c r="R31" s="372"/>
    </row>
    <row r="32" spans="1:20" ht="9" customHeight="1">
      <c r="A32" s="16"/>
      <c r="B32" s="468"/>
      <c r="C32" s="18"/>
      <c r="D32" s="18"/>
      <c r="E32" s="18"/>
      <c r="F32" s="18"/>
      <c r="G32" s="18"/>
      <c r="H32" s="460"/>
      <c r="I32" s="460"/>
      <c r="J32" s="460"/>
      <c r="K32" s="460"/>
      <c r="L32" s="460"/>
      <c r="M32" s="460"/>
      <c r="N32" s="460"/>
      <c r="O32" s="460"/>
      <c r="P32" s="460"/>
      <c r="Q32" s="274"/>
      <c r="R32" s="372"/>
    </row>
    <row r="33" spans="1:18" ht="9" customHeight="1">
      <c r="A33" s="16"/>
      <c r="B33" s="468"/>
      <c r="C33" s="18"/>
      <c r="D33" s="18"/>
      <c r="E33" s="18"/>
      <c r="F33" s="18"/>
      <c r="G33" s="18"/>
      <c r="H33" s="460"/>
      <c r="I33" s="460"/>
      <c r="J33" s="460"/>
      <c r="K33" s="460"/>
      <c r="L33" s="460"/>
      <c r="M33" s="460"/>
      <c r="N33" s="460"/>
      <c r="O33" s="460"/>
      <c r="P33" s="460"/>
      <c r="Q33" s="274"/>
      <c r="R33" s="372"/>
    </row>
    <row r="34" spans="1:18" ht="9" customHeight="1">
      <c r="A34" s="126"/>
      <c r="B34" s="468"/>
      <c r="C34" s="18"/>
      <c r="D34" s="18"/>
      <c r="E34" s="18"/>
      <c r="F34" s="18"/>
      <c r="G34" s="18"/>
      <c r="H34" s="460"/>
      <c r="I34" s="460"/>
      <c r="J34" s="460"/>
      <c r="K34" s="460"/>
      <c r="L34" s="460"/>
      <c r="M34" s="460"/>
      <c r="N34" s="460"/>
      <c r="O34" s="460"/>
      <c r="P34" s="460"/>
      <c r="Q34" s="274"/>
      <c r="R34" s="372"/>
    </row>
    <row r="35" spans="1:18" ht="9" customHeight="1">
      <c r="A35" s="16"/>
      <c r="B35" s="468"/>
      <c r="C35" s="18"/>
      <c r="D35" s="18"/>
      <c r="E35" s="18"/>
      <c r="F35" s="18"/>
      <c r="G35" s="18"/>
      <c r="H35" s="460"/>
      <c r="I35" s="460"/>
      <c r="J35" s="460"/>
      <c r="K35" s="460"/>
      <c r="L35" s="460"/>
      <c r="M35" s="460"/>
      <c r="N35" s="460"/>
      <c r="O35" s="460"/>
      <c r="P35" s="460"/>
      <c r="Q35" s="274"/>
      <c r="R35" s="372"/>
    </row>
    <row r="36" spans="1:18" ht="9" customHeight="1">
      <c r="A36" s="16"/>
      <c r="B36" s="468"/>
      <c r="C36" s="18"/>
      <c r="D36" s="18"/>
      <c r="E36" s="18"/>
      <c r="F36" s="18"/>
      <c r="G36" s="18"/>
      <c r="H36" s="460"/>
      <c r="I36" s="460"/>
      <c r="J36" s="460"/>
      <c r="K36" s="460"/>
      <c r="L36" s="460"/>
      <c r="M36" s="460"/>
      <c r="N36" s="460"/>
      <c r="O36" s="460"/>
      <c r="P36" s="460"/>
      <c r="Q36" s="274"/>
      <c r="R36" s="372"/>
    </row>
    <row r="37" spans="1:18" ht="9" customHeight="1">
      <c r="A37" s="16"/>
      <c r="B37" s="468"/>
      <c r="C37" s="18"/>
      <c r="D37" s="18"/>
      <c r="E37" s="18"/>
      <c r="F37" s="18"/>
      <c r="G37" s="18"/>
      <c r="H37" s="460"/>
      <c r="I37" s="460"/>
      <c r="J37" s="460"/>
      <c r="K37" s="460"/>
      <c r="L37" s="460"/>
      <c r="M37" s="460"/>
      <c r="N37" s="460"/>
      <c r="O37" s="460"/>
      <c r="P37" s="460"/>
      <c r="Q37" s="274"/>
      <c r="R37" s="372"/>
    </row>
    <row r="38" spans="1:18" ht="9" customHeight="1">
      <c r="A38" s="16"/>
      <c r="C38" s="18"/>
      <c r="D38" s="18"/>
      <c r="E38" s="18"/>
      <c r="F38" s="18"/>
      <c r="G38" s="18"/>
      <c r="H38" s="460"/>
      <c r="I38" s="460"/>
      <c r="J38" s="460"/>
      <c r="K38" s="460"/>
      <c r="L38" s="460"/>
      <c r="M38" s="460"/>
      <c r="N38" s="460"/>
      <c r="O38" s="460"/>
      <c r="P38" s="460"/>
      <c r="Q38" s="274"/>
      <c r="R38" s="372"/>
    </row>
    <row r="39" spans="1:18" ht="9" customHeight="1">
      <c r="A39" s="16"/>
      <c r="C39" s="18"/>
      <c r="D39" s="18"/>
      <c r="E39" s="18"/>
      <c r="F39" s="18"/>
      <c r="G39" s="18"/>
      <c r="H39" s="460"/>
      <c r="I39" s="460"/>
      <c r="J39" s="460"/>
      <c r="K39" s="460"/>
      <c r="L39" s="460"/>
      <c r="M39" s="460"/>
      <c r="N39" s="460"/>
      <c r="O39" s="460"/>
      <c r="P39" s="460"/>
      <c r="Q39" s="274"/>
      <c r="R39" s="372"/>
    </row>
    <row r="40" spans="1:18" ht="9" customHeight="1">
      <c r="A40" s="126"/>
      <c r="C40" s="18"/>
      <c r="D40" s="18"/>
      <c r="E40" s="18"/>
      <c r="F40" s="18"/>
      <c r="G40" s="18"/>
      <c r="H40" s="460"/>
      <c r="I40" s="460"/>
      <c r="J40" s="460"/>
      <c r="K40" s="460"/>
      <c r="L40" s="460"/>
      <c r="M40" s="460"/>
      <c r="N40" s="460"/>
      <c r="O40" s="460"/>
      <c r="P40" s="460"/>
      <c r="Q40" s="274"/>
      <c r="R40" s="372"/>
    </row>
    <row r="41" spans="1:18" ht="9" customHeight="1">
      <c r="A41" s="16"/>
      <c r="C41" s="18"/>
      <c r="D41" s="18"/>
      <c r="E41" s="18"/>
      <c r="F41" s="18"/>
      <c r="G41" s="18"/>
      <c r="H41" s="460"/>
      <c r="I41" s="460"/>
      <c r="J41" s="460"/>
      <c r="K41" s="460"/>
      <c r="L41" s="460"/>
      <c r="M41" s="460"/>
      <c r="N41" s="460"/>
      <c r="O41" s="460"/>
      <c r="P41" s="460"/>
      <c r="Q41" s="274"/>
      <c r="R41" s="372"/>
    </row>
    <row r="42" spans="1:18" ht="9" customHeight="1">
      <c r="A42" s="16"/>
      <c r="C42" s="18"/>
      <c r="D42" s="18"/>
      <c r="E42" s="18"/>
      <c r="F42" s="18"/>
      <c r="G42" s="18"/>
      <c r="H42" s="460"/>
      <c r="I42" s="460"/>
      <c r="J42" s="460"/>
      <c r="K42" s="460"/>
      <c r="L42" s="460"/>
      <c r="M42" s="460"/>
      <c r="N42" s="460"/>
      <c r="O42" s="460"/>
      <c r="P42" s="460"/>
      <c r="Q42" s="274"/>
      <c r="R42" s="372"/>
    </row>
    <row r="43" spans="1:18" ht="9" customHeight="1">
      <c r="A43" s="16"/>
      <c r="C43" s="18"/>
      <c r="D43" s="18"/>
      <c r="E43" s="18"/>
      <c r="F43" s="18"/>
      <c r="G43" s="18"/>
      <c r="H43" s="460"/>
      <c r="I43" s="460"/>
      <c r="J43" s="460"/>
      <c r="K43" s="460"/>
      <c r="L43" s="460"/>
      <c r="M43" s="460"/>
      <c r="N43" s="460"/>
      <c r="O43" s="460"/>
      <c r="P43" s="460"/>
      <c r="Q43" s="274"/>
      <c r="R43" s="372"/>
    </row>
    <row r="44" spans="1:18" ht="9" customHeight="1">
      <c r="A44" s="16"/>
      <c r="C44" s="18"/>
      <c r="D44" s="18"/>
      <c r="E44" s="18"/>
      <c r="F44" s="18"/>
      <c r="G44" s="18"/>
      <c r="H44" s="460"/>
      <c r="I44" s="460"/>
      <c r="J44" s="460"/>
      <c r="K44" s="460"/>
      <c r="L44" s="460"/>
      <c r="M44" s="460"/>
      <c r="N44" s="460"/>
      <c r="O44" s="460"/>
      <c r="P44" s="460"/>
      <c r="Q44" s="274"/>
      <c r="R44" s="372"/>
    </row>
    <row r="45" spans="1:18" ht="9" customHeight="1">
      <c r="A45" s="16"/>
      <c r="C45" s="18"/>
      <c r="D45" s="18"/>
      <c r="E45" s="18"/>
      <c r="F45" s="18"/>
      <c r="G45" s="18"/>
      <c r="H45" s="460"/>
      <c r="I45" s="460"/>
      <c r="J45" s="460"/>
      <c r="K45" s="460"/>
      <c r="L45" s="460"/>
      <c r="M45" s="460"/>
      <c r="N45" s="460"/>
      <c r="O45" s="460"/>
      <c r="P45" s="460"/>
      <c r="Q45" s="274"/>
      <c r="R45" s="372"/>
    </row>
    <row r="46" spans="1:18" ht="9" customHeight="1">
      <c r="A46" s="126"/>
      <c r="C46" s="18"/>
      <c r="D46" s="18"/>
      <c r="E46" s="18"/>
      <c r="F46" s="18"/>
      <c r="G46" s="18"/>
      <c r="H46" s="460"/>
      <c r="I46" s="460"/>
      <c r="J46" s="460"/>
      <c r="K46" s="460"/>
      <c r="L46" s="460"/>
      <c r="M46" s="460"/>
      <c r="N46" s="460"/>
      <c r="O46" s="460"/>
      <c r="P46" s="460"/>
      <c r="Q46" s="274"/>
      <c r="R46" s="372"/>
    </row>
    <row r="47" spans="1:18" ht="9" customHeight="1">
      <c r="A47" s="16"/>
      <c r="C47" s="18"/>
      <c r="D47" s="18"/>
      <c r="E47" s="18"/>
      <c r="F47" s="18"/>
      <c r="G47" s="18"/>
      <c r="H47" s="460"/>
      <c r="I47" s="460"/>
      <c r="J47" s="460"/>
      <c r="K47" s="460"/>
      <c r="L47" s="460"/>
      <c r="M47" s="460"/>
      <c r="N47" s="460"/>
      <c r="O47" s="460"/>
      <c r="P47" s="460"/>
      <c r="Q47" s="274"/>
      <c r="R47" s="372"/>
    </row>
    <row r="48" spans="1:18" ht="9" customHeight="1">
      <c r="A48" s="16"/>
      <c r="C48" s="18"/>
      <c r="D48" s="18"/>
      <c r="E48" s="18"/>
      <c r="F48" s="18"/>
      <c r="G48" s="18"/>
      <c r="H48" s="460"/>
      <c r="I48" s="460"/>
      <c r="J48" s="460"/>
      <c r="K48" s="460"/>
      <c r="L48" s="460"/>
      <c r="M48" s="460"/>
      <c r="N48" s="460"/>
      <c r="O48" s="460"/>
      <c r="P48" s="460"/>
      <c r="Q48" s="274"/>
      <c r="R48" s="372"/>
    </row>
    <row r="49" spans="1:18" ht="9" customHeight="1">
      <c r="A49" s="16"/>
      <c r="C49" s="18"/>
      <c r="D49" s="18"/>
      <c r="E49" s="18"/>
      <c r="F49" s="18"/>
      <c r="G49" s="18"/>
      <c r="H49" s="460"/>
      <c r="I49" s="460"/>
      <c r="J49" s="460"/>
      <c r="K49" s="460"/>
      <c r="L49" s="460"/>
      <c r="M49" s="460"/>
      <c r="N49" s="460"/>
      <c r="O49" s="460"/>
      <c r="P49" s="460"/>
      <c r="Q49" s="274"/>
      <c r="R49" s="372"/>
    </row>
    <row r="50" spans="1:18" ht="9" customHeight="1">
      <c r="A50" s="16"/>
      <c r="C50" s="18"/>
      <c r="D50" s="18"/>
      <c r="E50" s="18"/>
      <c r="F50" s="18"/>
      <c r="G50" s="18"/>
      <c r="H50" s="460"/>
      <c r="I50" s="460"/>
      <c r="J50" s="460"/>
      <c r="K50" s="460"/>
      <c r="L50" s="460"/>
      <c r="M50" s="460"/>
      <c r="N50" s="460"/>
      <c r="O50" s="460"/>
      <c r="P50" s="460"/>
      <c r="Q50" s="274"/>
      <c r="R50" s="372"/>
    </row>
    <row r="51" spans="1:18" ht="9" customHeight="1">
      <c r="A51" s="126"/>
      <c r="C51" s="18"/>
      <c r="D51" s="18"/>
      <c r="E51" s="18"/>
      <c r="F51" s="18"/>
      <c r="G51" s="18"/>
      <c r="H51" s="460"/>
      <c r="I51" s="460"/>
      <c r="J51" s="460"/>
      <c r="K51" s="460"/>
      <c r="L51" s="460"/>
      <c r="M51" s="460"/>
      <c r="N51" s="460"/>
      <c r="O51" s="460"/>
      <c r="P51" s="460"/>
      <c r="Q51" s="274"/>
      <c r="R51" s="372"/>
    </row>
    <row r="52" spans="1:18" ht="9" customHeight="1">
      <c r="A52" s="127"/>
      <c r="C52" s="18"/>
      <c r="D52" s="18"/>
      <c r="E52" s="18"/>
      <c r="F52" s="18"/>
      <c r="G52" s="18"/>
      <c r="H52" s="460"/>
      <c r="I52" s="460"/>
      <c r="J52" s="460"/>
      <c r="K52" s="460"/>
      <c r="L52" s="460"/>
      <c r="M52" s="460"/>
      <c r="N52" s="460"/>
      <c r="O52" s="460"/>
      <c r="P52" s="460"/>
      <c r="Q52" s="274"/>
      <c r="R52" s="372"/>
    </row>
    <row r="53" spans="1:18" ht="9" customHeight="1">
      <c r="A53" s="127"/>
      <c r="C53" s="18"/>
      <c r="D53" s="18"/>
      <c r="E53" s="18"/>
      <c r="F53" s="18"/>
      <c r="G53" s="18"/>
      <c r="H53" s="460"/>
      <c r="I53" s="460"/>
      <c r="J53" s="460"/>
      <c r="K53" s="460"/>
      <c r="L53" s="460"/>
      <c r="M53" s="460"/>
      <c r="N53" s="460"/>
      <c r="O53" s="460"/>
      <c r="P53" s="460"/>
      <c r="Q53" s="274"/>
      <c r="R53" s="372"/>
    </row>
    <row r="54" spans="1:18" ht="9" customHeight="1">
      <c r="A54" s="127"/>
      <c r="C54" s="18"/>
      <c r="D54" s="18"/>
      <c r="E54" s="18"/>
      <c r="F54" s="18"/>
      <c r="G54" s="18"/>
      <c r="H54" s="460"/>
      <c r="I54" s="460"/>
      <c r="J54" s="460"/>
      <c r="K54" s="460"/>
      <c r="L54" s="460"/>
      <c r="M54" s="460"/>
      <c r="N54" s="460"/>
      <c r="O54" s="460"/>
      <c r="P54" s="460"/>
      <c r="Q54" s="274"/>
      <c r="R54" s="372"/>
    </row>
    <row r="55" spans="1:18" ht="9" customHeight="1">
      <c r="A55" s="127"/>
      <c r="C55" s="18"/>
      <c r="D55" s="18"/>
      <c r="E55" s="18"/>
      <c r="F55" s="18"/>
      <c r="G55" s="18"/>
      <c r="H55" s="460"/>
      <c r="I55" s="460"/>
      <c r="J55" s="460"/>
      <c r="K55" s="460"/>
      <c r="L55" s="460"/>
      <c r="M55" s="460"/>
      <c r="N55" s="460"/>
      <c r="O55" s="460"/>
      <c r="P55" s="460"/>
      <c r="Q55" s="274"/>
      <c r="R55" s="372"/>
    </row>
    <row r="56" spans="1:18" ht="9" customHeight="1">
      <c r="A56" s="128"/>
      <c r="C56" s="18"/>
      <c r="D56" s="18"/>
      <c r="E56" s="18"/>
      <c r="F56" s="18"/>
      <c r="G56" s="18"/>
      <c r="H56" s="460"/>
      <c r="I56" s="460"/>
      <c r="J56" s="460"/>
      <c r="K56" s="460"/>
      <c r="L56" s="460"/>
      <c r="M56" s="460"/>
      <c r="N56" s="460"/>
      <c r="O56" s="460"/>
      <c r="P56" s="460"/>
      <c r="Q56" s="274"/>
      <c r="R56" s="372"/>
    </row>
    <row r="57" spans="1:18" ht="9" customHeight="1">
      <c r="A57" s="128"/>
      <c r="C57" s="18"/>
      <c r="D57" s="18"/>
      <c r="E57" s="18"/>
      <c r="F57" s="18"/>
      <c r="G57" s="18"/>
      <c r="H57" s="460"/>
      <c r="I57" s="460"/>
      <c r="J57" s="460"/>
      <c r="K57" s="460"/>
      <c r="L57" s="460"/>
      <c r="M57" s="460"/>
      <c r="N57" s="460"/>
      <c r="O57" s="460"/>
      <c r="P57" s="460"/>
      <c r="Q57" s="274"/>
      <c r="R57" s="372"/>
    </row>
    <row r="58" spans="1:18" ht="9" customHeight="1">
      <c r="A58" s="129"/>
      <c r="C58" s="18"/>
      <c r="D58" s="18"/>
      <c r="E58" s="18"/>
      <c r="F58" s="18"/>
      <c r="G58" s="18"/>
      <c r="H58" s="460"/>
      <c r="I58" s="460"/>
      <c r="J58" s="460"/>
      <c r="K58" s="460"/>
      <c r="L58" s="460"/>
      <c r="M58" s="460"/>
      <c r="N58" s="460"/>
      <c r="O58" s="460"/>
      <c r="P58" s="460"/>
      <c r="Q58" s="274"/>
      <c r="R58" s="372"/>
    </row>
    <row r="59" spans="1:18" ht="9" customHeight="1">
      <c r="A59" s="16"/>
      <c r="C59" s="18"/>
      <c r="D59" s="18"/>
      <c r="E59" s="18"/>
      <c r="F59" s="18"/>
      <c r="G59" s="18"/>
      <c r="H59" s="460"/>
      <c r="I59" s="460"/>
      <c r="J59" s="460"/>
      <c r="K59" s="460"/>
      <c r="L59" s="460"/>
      <c r="M59" s="460"/>
      <c r="N59" s="460"/>
      <c r="O59" s="460"/>
      <c r="P59" s="460"/>
      <c r="Q59" s="274"/>
      <c r="R59" s="372"/>
    </row>
    <row r="60" spans="1:18" ht="9" customHeight="1">
      <c r="A60" s="16"/>
      <c r="C60" s="18"/>
      <c r="D60" s="18"/>
      <c r="E60" s="18"/>
      <c r="F60" s="18"/>
      <c r="G60" s="18"/>
      <c r="H60" s="460"/>
      <c r="I60" s="460"/>
      <c r="J60" s="460"/>
      <c r="K60" s="460"/>
      <c r="L60" s="460"/>
      <c r="M60" s="460"/>
      <c r="N60" s="460"/>
      <c r="O60" s="460"/>
      <c r="P60" s="460"/>
      <c r="Q60" s="274"/>
      <c r="R60" s="372"/>
    </row>
    <row r="61" spans="1:18" ht="9" customHeight="1">
      <c r="A61" s="16"/>
      <c r="C61" s="18"/>
      <c r="D61" s="18"/>
      <c r="E61" s="18"/>
      <c r="F61" s="18"/>
      <c r="G61" s="18"/>
      <c r="H61" s="460"/>
      <c r="I61" s="460"/>
      <c r="J61" s="460"/>
      <c r="K61" s="460"/>
      <c r="L61" s="460"/>
      <c r="M61" s="460"/>
      <c r="N61" s="460"/>
      <c r="O61" s="460"/>
      <c r="P61" s="460"/>
      <c r="Q61" s="274"/>
      <c r="R61" s="372"/>
    </row>
    <row r="62" spans="1:18" ht="9" customHeight="1">
      <c r="A62" s="16"/>
      <c r="C62" s="18"/>
      <c r="D62" s="18"/>
      <c r="E62" s="18"/>
      <c r="F62" s="18"/>
      <c r="G62" s="18"/>
      <c r="H62" s="460"/>
      <c r="I62" s="460"/>
      <c r="J62" s="460"/>
      <c r="K62" s="460"/>
      <c r="L62" s="460"/>
      <c r="M62" s="460"/>
      <c r="N62" s="460"/>
      <c r="O62" s="460"/>
      <c r="P62" s="460"/>
      <c r="Q62" s="274"/>
      <c r="R62" s="372"/>
    </row>
    <row r="63" spans="1:18" ht="9" customHeight="1">
      <c r="A63" s="127"/>
      <c r="C63" s="18"/>
      <c r="D63" s="18"/>
      <c r="E63" s="18"/>
      <c r="F63" s="18"/>
      <c r="G63" s="18"/>
      <c r="H63" s="460"/>
      <c r="I63" s="460"/>
      <c r="J63" s="460"/>
      <c r="K63" s="460"/>
      <c r="L63" s="460"/>
      <c r="M63" s="460"/>
      <c r="N63" s="460"/>
      <c r="O63" s="460"/>
      <c r="P63" s="460"/>
      <c r="Q63" s="274"/>
      <c r="R63" s="372"/>
    </row>
    <row r="64" spans="1:18" ht="9" customHeight="1">
      <c r="A64" s="129"/>
      <c r="C64" s="18"/>
      <c r="D64" s="18"/>
      <c r="E64" s="18"/>
      <c r="F64" s="18"/>
      <c r="G64" s="18"/>
      <c r="H64" s="460"/>
      <c r="I64" s="460"/>
      <c r="J64" s="460"/>
      <c r="K64" s="460"/>
      <c r="L64" s="460"/>
      <c r="M64" s="460"/>
      <c r="N64" s="460"/>
      <c r="O64" s="460"/>
      <c r="P64" s="460"/>
      <c r="Q64" s="274"/>
      <c r="R64" s="372"/>
    </row>
    <row r="65" spans="1:18" ht="9" customHeight="1">
      <c r="A65" s="16"/>
      <c r="C65" s="18"/>
      <c r="D65" s="18"/>
      <c r="E65" s="18"/>
      <c r="F65" s="18"/>
      <c r="G65" s="18"/>
      <c r="H65" s="460"/>
      <c r="I65" s="460"/>
      <c r="J65" s="460"/>
      <c r="K65" s="460"/>
      <c r="L65" s="460"/>
      <c r="M65" s="460"/>
      <c r="N65" s="460"/>
      <c r="O65" s="460"/>
      <c r="P65" s="460"/>
      <c r="Q65" s="274"/>
      <c r="R65" s="372"/>
    </row>
    <row r="66" spans="1:18" ht="9" customHeight="1">
      <c r="A66" s="16"/>
      <c r="C66" s="18"/>
      <c r="D66" s="18"/>
      <c r="E66" s="18"/>
      <c r="F66" s="18"/>
      <c r="G66" s="18"/>
      <c r="H66" s="460"/>
      <c r="I66" s="460"/>
      <c r="J66" s="460"/>
      <c r="K66" s="460"/>
      <c r="L66" s="460"/>
      <c r="M66" s="460"/>
      <c r="N66" s="460"/>
      <c r="O66" s="460"/>
      <c r="P66" s="460"/>
      <c r="Q66" s="274"/>
      <c r="R66" s="372"/>
    </row>
    <row r="67" spans="1:18" ht="9" customHeight="1">
      <c r="A67" s="16"/>
      <c r="C67" s="18"/>
      <c r="D67" s="18"/>
      <c r="E67" s="18"/>
      <c r="F67" s="18"/>
      <c r="G67" s="18"/>
      <c r="H67" s="460"/>
      <c r="I67" s="460"/>
      <c r="J67" s="460"/>
      <c r="K67" s="460"/>
      <c r="L67" s="460"/>
      <c r="M67" s="460"/>
      <c r="N67" s="460"/>
      <c r="O67" s="460"/>
      <c r="P67" s="460"/>
      <c r="Q67" s="274"/>
      <c r="R67" s="372"/>
    </row>
    <row r="68" spans="1:18" ht="9" customHeight="1">
      <c r="A68" s="16"/>
      <c r="C68" s="18"/>
      <c r="D68" s="18"/>
      <c r="E68" s="18"/>
      <c r="F68" s="18"/>
      <c r="G68" s="18"/>
      <c r="H68" s="460"/>
      <c r="I68" s="460"/>
      <c r="J68" s="460"/>
      <c r="K68" s="460"/>
      <c r="L68" s="460"/>
      <c r="M68" s="460"/>
      <c r="N68" s="460"/>
      <c r="O68" s="460"/>
      <c r="P68" s="460"/>
      <c r="Q68" s="274"/>
      <c r="R68" s="372"/>
    </row>
    <row r="69" spans="1:18" ht="9" customHeight="1">
      <c r="A69" s="127"/>
      <c r="C69" s="18"/>
      <c r="D69" s="18"/>
      <c r="E69" s="18"/>
      <c r="F69" s="18"/>
      <c r="G69" s="18"/>
      <c r="H69" s="460"/>
      <c r="I69" s="460"/>
      <c r="J69" s="460"/>
      <c r="K69" s="460"/>
      <c r="L69" s="460"/>
      <c r="M69" s="460"/>
      <c r="N69" s="460"/>
      <c r="O69" s="460"/>
      <c r="P69" s="460"/>
      <c r="Q69" s="274"/>
      <c r="R69" s="372"/>
    </row>
    <row r="70" spans="1:18" ht="9" customHeight="1">
      <c r="A70" s="129"/>
      <c r="C70" s="18"/>
      <c r="D70" s="18"/>
      <c r="E70" s="18"/>
      <c r="F70" s="18"/>
      <c r="G70" s="18"/>
      <c r="H70" s="460"/>
      <c r="I70" s="460"/>
      <c r="J70" s="460"/>
      <c r="K70" s="460"/>
      <c r="L70" s="460"/>
      <c r="M70" s="460"/>
      <c r="N70" s="460"/>
      <c r="O70" s="460"/>
      <c r="P70" s="460"/>
      <c r="Q70" s="274"/>
      <c r="R70" s="372"/>
    </row>
    <row r="71" spans="1:18" ht="9" customHeight="1">
      <c r="A71" s="16"/>
      <c r="C71" s="18"/>
      <c r="D71" s="18"/>
      <c r="E71" s="18"/>
      <c r="F71" s="18"/>
      <c r="G71" s="18"/>
      <c r="H71" s="460"/>
      <c r="I71" s="460"/>
      <c r="J71" s="460"/>
      <c r="K71" s="460"/>
      <c r="L71" s="460"/>
      <c r="M71" s="460"/>
      <c r="N71" s="460"/>
      <c r="O71" s="460"/>
      <c r="P71" s="460"/>
      <c r="Q71" s="274"/>
      <c r="R71" s="372"/>
    </row>
    <row r="72" spans="1:18" ht="9" customHeight="1">
      <c r="A72" s="16"/>
      <c r="C72" s="18"/>
      <c r="D72" s="18"/>
      <c r="E72" s="18"/>
      <c r="F72" s="18"/>
      <c r="G72" s="18"/>
      <c r="H72" s="460"/>
      <c r="I72" s="460"/>
      <c r="J72" s="460"/>
      <c r="K72" s="460"/>
      <c r="L72" s="460"/>
      <c r="M72" s="460"/>
      <c r="N72" s="460"/>
      <c r="O72" s="460"/>
      <c r="P72" s="460"/>
      <c r="Q72" s="274"/>
      <c r="R72" s="372"/>
    </row>
    <row r="73" spans="1:18" ht="9" customHeight="1">
      <c r="A73" s="16"/>
      <c r="C73" s="461"/>
      <c r="D73" s="461"/>
      <c r="E73" s="461"/>
      <c r="F73" s="461"/>
      <c r="G73" s="461"/>
      <c r="R73" s="372"/>
    </row>
    <row r="74" spans="1:18" ht="9" customHeight="1">
      <c r="A74" s="16"/>
      <c r="C74" s="461"/>
      <c r="D74" s="461"/>
      <c r="E74" s="461"/>
      <c r="F74" s="461"/>
      <c r="G74" s="461"/>
      <c r="R74" s="372"/>
    </row>
    <row r="75" spans="1:18" ht="9" customHeight="1">
      <c r="A75" s="16"/>
      <c r="C75" s="461"/>
      <c r="D75" s="461"/>
      <c r="E75" s="461"/>
      <c r="F75" s="461"/>
      <c r="G75" s="461"/>
      <c r="R75" s="372"/>
    </row>
    <row r="76" spans="1:18" ht="9" customHeight="1">
      <c r="A76" s="16"/>
      <c r="C76" s="461"/>
      <c r="D76" s="461"/>
      <c r="E76" s="461"/>
      <c r="F76" s="461"/>
      <c r="G76" s="461"/>
      <c r="R76" s="372"/>
    </row>
    <row r="77" spans="1:18" ht="9" customHeight="1">
      <c r="A77" s="16"/>
      <c r="C77" s="461"/>
      <c r="D77" s="461"/>
      <c r="E77" s="461"/>
      <c r="F77" s="461"/>
      <c r="G77" s="461"/>
      <c r="R77" s="372"/>
    </row>
    <row r="78" spans="1:18" ht="9" customHeight="1">
      <c r="A78" s="16"/>
      <c r="C78" s="461"/>
      <c r="D78" s="461"/>
      <c r="E78" s="461"/>
      <c r="F78" s="461"/>
      <c r="G78" s="461"/>
      <c r="R78" s="372"/>
    </row>
    <row r="79" spans="1:18" ht="9" customHeight="1">
      <c r="A79" s="127"/>
      <c r="C79" s="461"/>
      <c r="D79" s="461"/>
      <c r="E79" s="461"/>
      <c r="F79" s="461"/>
      <c r="G79" s="461"/>
      <c r="R79" s="372"/>
    </row>
    <row r="80" spans="1:18" ht="9" customHeight="1">
      <c r="A80" s="129"/>
      <c r="C80" s="461"/>
      <c r="D80" s="461"/>
      <c r="E80" s="461"/>
      <c r="F80" s="461"/>
      <c r="G80" s="461"/>
      <c r="R80" s="372"/>
    </row>
    <row r="81" spans="1:18" ht="9" customHeight="1">
      <c r="A81" s="16"/>
      <c r="C81" s="461"/>
      <c r="D81" s="461"/>
      <c r="E81" s="461"/>
      <c r="F81" s="461"/>
      <c r="G81" s="461"/>
      <c r="R81" s="372"/>
    </row>
    <row r="82" spans="1:18" ht="9" customHeight="1">
      <c r="A82" s="16"/>
      <c r="C82" s="461"/>
      <c r="D82" s="461"/>
      <c r="E82" s="461"/>
      <c r="F82" s="461"/>
      <c r="G82" s="461"/>
      <c r="R82" s="372"/>
    </row>
    <row r="83" spans="1:18" ht="9" customHeight="1">
      <c r="A83" s="16"/>
      <c r="C83" s="461"/>
      <c r="D83" s="461"/>
      <c r="E83" s="461"/>
      <c r="F83" s="461"/>
      <c r="G83" s="461"/>
      <c r="R83" s="372"/>
    </row>
    <row r="84" spans="1:18" ht="9" customHeight="1">
      <c r="A84" s="16"/>
      <c r="C84" s="461"/>
      <c r="D84" s="461"/>
      <c r="E84" s="461"/>
      <c r="F84" s="461"/>
      <c r="G84" s="461"/>
      <c r="R84" s="372"/>
    </row>
    <row r="85" spans="1:18" ht="9" customHeight="1">
      <c r="A85" s="16"/>
      <c r="C85" s="461"/>
      <c r="D85" s="461"/>
      <c r="E85" s="461"/>
      <c r="F85" s="461"/>
      <c r="G85" s="461"/>
      <c r="R85" s="372"/>
    </row>
    <row r="86" spans="1:18" ht="9" customHeight="1">
      <c r="A86" s="16"/>
      <c r="C86" s="461"/>
      <c r="D86" s="461"/>
      <c r="E86" s="461"/>
      <c r="F86" s="461"/>
      <c r="G86" s="461"/>
      <c r="R86" s="372"/>
    </row>
    <row r="87" spans="1:18" ht="9" customHeight="1">
      <c r="A87" s="16"/>
      <c r="C87" s="461"/>
      <c r="D87" s="461"/>
      <c r="E87" s="461"/>
      <c r="F87" s="461"/>
      <c r="G87" s="461"/>
      <c r="R87" s="372"/>
    </row>
    <row r="88" spans="1:18" ht="9" customHeight="1">
      <c r="A88" s="16"/>
      <c r="C88" s="461"/>
      <c r="D88" s="461"/>
      <c r="E88" s="461"/>
      <c r="F88" s="461"/>
      <c r="G88" s="461"/>
      <c r="R88" s="372"/>
    </row>
    <row r="89" spans="1:18" ht="9" customHeight="1">
      <c r="A89" s="16"/>
      <c r="C89" s="461"/>
      <c r="D89" s="461"/>
      <c r="E89" s="461"/>
      <c r="F89" s="461"/>
      <c r="G89" s="461"/>
      <c r="R89" s="372"/>
    </row>
    <row r="90" spans="1:18" ht="9" customHeight="1">
      <c r="A90" s="129"/>
      <c r="C90" s="461"/>
      <c r="D90" s="461"/>
      <c r="E90" s="461"/>
      <c r="F90" s="461"/>
      <c r="G90" s="461"/>
      <c r="R90" s="372"/>
    </row>
    <row r="91" spans="1:18" ht="9" customHeight="1">
      <c r="A91" s="16"/>
      <c r="C91" s="461"/>
      <c r="D91" s="461"/>
      <c r="E91" s="461"/>
      <c r="F91" s="461"/>
      <c r="G91" s="461"/>
      <c r="R91" s="372"/>
    </row>
    <row r="92" spans="1:18" ht="9" customHeight="1">
      <c r="A92" s="16"/>
      <c r="C92" s="461"/>
      <c r="D92" s="461"/>
      <c r="E92" s="461"/>
      <c r="F92" s="461"/>
      <c r="G92" s="461"/>
      <c r="R92" s="372"/>
    </row>
    <row r="93" spans="1:18" ht="9" customHeight="1">
      <c r="A93" s="16"/>
      <c r="C93" s="461"/>
      <c r="D93" s="461"/>
      <c r="E93" s="461"/>
      <c r="F93" s="461"/>
      <c r="G93" s="461"/>
      <c r="R93" s="372"/>
    </row>
    <row r="94" spans="1:18">
      <c r="A94" s="130"/>
      <c r="C94" s="461"/>
      <c r="D94" s="461"/>
      <c r="E94" s="461"/>
      <c r="F94" s="461"/>
      <c r="G94" s="461"/>
      <c r="R94" s="372"/>
    </row>
    <row r="95" spans="1:18">
      <c r="A95" s="130"/>
      <c r="C95" s="461"/>
      <c r="D95" s="461"/>
      <c r="E95" s="461"/>
      <c r="F95" s="461"/>
      <c r="G95" s="461"/>
      <c r="R95" s="372"/>
    </row>
    <row r="96" spans="1:18">
      <c r="A96" s="130"/>
      <c r="C96" s="461"/>
      <c r="D96" s="461"/>
      <c r="E96" s="461"/>
      <c r="F96" s="461"/>
      <c r="G96" s="461"/>
      <c r="R96" s="372"/>
    </row>
    <row r="97" spans="1:18">
      <c r="A97" s="130"/>
      <c r="C97" s="461"/>
      <c r="D97" s="461"/>
      <c r="E97" s="461"/>
      <c r="F97" s="461"/>
      <c r="G97" s="461"/>
      <c r="R97" s="372"/>
    </row>
    <row r="98" spans="1:18">
      <c r="A98" s="130"/>
      <c r="C98" s="461"/>
      <c r="D98" s="461"/>
      <c r="E98" s="461"/>
      <c r="F98" s="461"/>
      <c r="G98" s="461"/>
      <c r="R98" s="372"/>
    </row>
    <row r="99" spans="1:18">
      <c r="A99" s="130"/>
      <c r="C99" s="461"/>
      <c r="D99" s="461"/>
      <c r="E99" s="461"/>
      <c r="F99" s="461"/>
      <c r="G99" s="461"/>
      <c r="R99" s="372"/>
    </row>
    <row r="100" spans="1:18">
      <c r="A100" s="130"/>
      <c r="C100" s="461"/>
      <c r="D100" s="461"/>
      <c r="E100" s="461"/>
      <c r="F100" s="461"/>
      <c r="G100" s="461"/>
      <c r="R100" s="372"/>
    </row>
    <row r="101" spans="1:18" ht="15.75">
      <c r="A101" s="131"/>
      <c r="C101" s="461"/>
      <c r="D101" s="461"/>
      <c r="E101" s="461"/>
      <c r="F101" s="461"/>
      <c r="G101" s="461"/>
      <c r="R101" s="372"/>
    </row>
    <row r="102" spans="1:18" ht="15.75">
      <c r="A102" s="131"/>
      <c r="C102" s="461"/>
      <c r="D102" s="461"/>
      <c r="E102" s="461"/>
      <c r="F102" s="461"/>
      <c r="G102" s="461"/>
      <c r="R102" s="372"/>
    </row>
    <row r="103" spans="1:18" ht="15.75">
      <c r="A103" s="131"/>
      <c r="C103" s="461"/>
      <c r="D103" s="461"/>
      <c r="E103" s="461"/>
      <c r="F103" s="461"/>
      <c r="G103" s="461"/>
      <c r="R103" s="372"/>
    </row>
    <row r="104" spans="1:18" ht="15.75">
      <c r="A104" s="131"/>
      <c r="C104" s="461"/>
      <c r="D104" s="461"/>
      <c r="E104" s="461"/>
      <c r="F104" s="461"/>
      <c r="G104" s="461"/>
      <c r="R104" s="372"/>
    </row>
    <row r="105" spans="1:18" ht="15.75">
      <c r="A105" s="131"/>
      <c r="C105" s="461"/>
      <c r="D105" s="461"/>
      <c r="E105" s="461"/>
      <c r="F105" s="461"/>
      <c r="G105" s="461"/>
      <c r="R105" s="372"/>
    </row>
    <row r="106" spans="1:18" ht="15.75">
      <c r="A106" s="131"/>
      <c r="C106" s="461"/>
      <c r="D106" s="461"/>
      <c r="E106" s="461"/>
      <c r="F106" s="461"/>
      <c r="G106" s="461"/>
      <c r="R106" s="372"/>
    </row>
    <row r="107" spans="1:18" ht="15.75">
      <c r="A107" s="131"/>
      <c r="C107" s="461"/>
      <c r="D107" s="461"/>
      <c r="E107" s="461"/>
      <c r="F107" s="461"/>
      <c r="G107" s="461"/>
      <c r="R107" s="372"/>
    </row>
    <row r="108" spans="1:18" ht="15.75">
      <c r="A108" s="131"/>
      <c r="C108" s="461"/>
      <c r="D108" s="461"/>
      <c r="E108" s="461"/>
      <c r="F108" s="461"/>
      <c r="G108" s="461"/>
      <c r="R108" s="372"/>
    </row>
    <row r="109" spans="1:18" ht="15.75">
      <c r="A109" s="131"/>
      <c r="C109" s="461"/>
      <c r="D109" s="461"/>
      <c r="E109" s="461"/>
      <c r="F109" s="461"/>
      <c r="G109" s="461"/>
      <c r="R109" s="372"/>
    </row>
    <row r="110" spans="1:18" ht="15.75">
      <c r="A110" s="131"/>
      <c r="C110" s="461"/>
      <c r="D110" s="461"/>
      <c r="E110" s="461"/>
      <c r="F110" s="461"/>
      <c r="G110" s="461"/>
      <c r="R110" s="372"/>
    </row>
    <row r="111" spans="1:18" ht="15.75">
      <c r="A111" s="131"/>
      <c r="C111" s="461"/>
      <c r="D111" s="461"/>
      <c r="E111" s="461"/>
      <c r="F111" s="461"/>
      <c r="G111" s="461"/>
      <c r="R111" s="372"/>
    </row>
    <row r="112" spans="1:18" ht="15.75">
      <c r="A112" s="131"/>
      <c r="C112" s="461"/>
      <c r="D112" s="461"/>
      <c r="E112" s="461"/>
      <c r="F112" s="461"/>
      <c r="G112" s="461"/>
      <c r="R112" s="372"/>
    </row>
    <row r="113" spans="1:18" ht="15.75">
      <c r="A113" s="131"/>
      <c r="C113" s="461"/>
      <c r="D113" s="461"/>
      <c r="E113" s="461"/>
      <c r="F113" s="461"/>
      <c r="G113" s="461"/>
      <c r="R113" s="372"/>
    </row>
    <row r="114" spans="1:18" ht="15.75">
      <c r="A114" s="131"/>
      <c r="C114" s="461"/>
      <c r="D114" s="461"/>
      <c r="E114" s="461"/>
      <c r="F114" s="461"/>
      <c r="G114" s="461"/>
      <c r="R114" s="372"/>
    </row>
    <row r="115" spans="1:18" ht="15.75">
      <c r="A115" s="131"/>
      <c r="C115" s="461"/>
      <c r="D115" s="461"/>
      <c r="E115" s="461"/>
      <c r="F115" s="461"/>
      <c r="G115" s="461"/>
      <c r="R115" s="372"/>
    </row>
    <row r="116" spans="1:18" ht="15.75">
      <c r="A116" s="131"/>
      <c r="C116" s="461"/>
      <c r="D116" s="461"/>
      <c r="E116" s="461"/>
      <c r="F116" s="461"/>
      <c r="G116" s="461"/>
      <c r="R116" s="372"/>
    </row>
    <row r="117" spans="1:18" ht="15.75">
      <c r="A117" s="131"/>
      <c r="C117" s="461"/>
      <c r="D117" s="461"/>
      <c r="E117" s="461"/>
      <c r="F117" s="461"/>
      <c r="G117" s="461"/>
      <c r="R117" s="372"/>
    </row>
    <row r="118" spans="1:18" ht="15.75">
      <c r="A118" s="131"/>
      <c r="C118" s="461"/>
      <c r="D118" s="461"/>
      <c r="E118" s="461"/>
      <c r="F118" s="461"/>
      <c r="G118" s="461"/>
      <c r="R118" s="372"/>
    </row>
    <row r="119" spans="1:18" ht="15.75">
      <c r="A119" s="131"/>
      <c r="C119" s="461"/>
      <c r="D119" s="461"/>
      <c r="E119" s="461"/>
      <c r="F119" s="461"/>
      <c r="G119" s="461"/>
      <c r="R119" s="372"/>
    </row>
    <row r="120" spans="1:18" ht="15.75">
      <c r="A120" s="131"/>
      <c r="C120" s="461"/>
      <c r="D120" s="461"/>
      <c r="E120" s="461"/>
      <c r="F120" s="461"/>
      <c r="G120" s="461"/>
      <c r="R120" s="372"/>
    </row>
    <row r="121" spans="1:18" ht="15.75">
      <c r="A121" s="131"/>
      <c r="C121" s="461"/>
      <c r="D121" s="461"/>
      <c r="E121" s="461"/>
      <c r="F121" s="461"/>
      <c r="G121" s="461"/>
      <c r="R121" s="372"/>
    </row>
    <row r="122" spans="1:18" ht="15.75">
      <c r="A122" s="131"/>
      <c r="C122" s="461"/>
      <c r="D122" s="461"/>
      <c r="E122" s="461"/>
      <c r="F122" s="461"/>
      <c r="G122" s="461"/>
      <c r="R122" s="372"/>
    </row>
    <row r="123" spans="1:18" ht="15.75">
      <c r="A123" s="131"/>
      <c r="C123" s="461"/>
      <c r="D123" s="461"/>
      <c r="E123" s="461"/>
      <c r="F123" s="461"/>
      <c r="G123" s="461"/>
      <c r="R123" s="372"/>
    </row>
    <row r="124" spans="1:18" ht="15.75">
      <c r="A124" s="131"/>
      <c r="C124" s="461"/>
      <c r="D124" s="461"/>
      <c r="E124" s="461"/>
      <c r="F124" s="461"/>
      <c r="G124" s="461"/>
      <c r="R124" s="372"/>
    </row>
    <row r="125" spans="1:18" ht="15.75">
      <c r="A125" s="131"/>
      <c r="C125" s="461"/>
      <c r="D125" s="461"/>
      <c r="E125" s="461"/>
      <c r="F125" s="461"/>
      <c r="G125" s="461"/>
      <c r="R125" s="372"/>
    </row>
    <row r="126" spans="1:18" ht="15.75">
      <c r="A126" s="131"/>
      <c r="C126" s="461"/>
      <c r="D126" s="461"/>
      <c r="E126" s="461"/>
      <c r="F126" s="461"/>
      <c r="G126" s="461"/>
      <c r="R126" s="372"/>
    </row>
    <row r="127" spans="1:18" ht="15.75">
      <c r="A127" s="131"/>
      <c r="C127" s="461"/>
      <c r="D127" s="461"/>
      <c r="E127" s="461"/>
      <c r="F127" s="461"/>
      <c r="G127" s="461"/>
      <c r="R127" s="372"/>
    </row>
    <row r="128" spans="1:18" ht="15.75">
      <c r="A128" s="131"/>
      <c r="C128" s="461"/>
      <c r="D128" s="461"/>
      <c r="E128" s="461"/>
      <c r="F128" s="461"/>
      <c r="G128" s="461"/>
      <c r="R128" s="372"/>
    </row>
    <row r="129" spans="1:18" ht="15.75">
      <c r="A129" s="131"/>
      <c r="C129" s="461"/>
      <c r="D129" s="461"/>
      <c r="E129" s="461"/>
      <c r="F129" s="461"/>
      <c r="G129" s="461"/>
      <c r="R129" s="372"/>
    </row>
    <row r="130" spans="1:18" ht="15.75">
      <c r="A130" s="131"/>
      <c r="C130" s="461"/>
      <c r="D130" s="461"/>
      <c r="E130" s="461"/>
      <c r="F130" s="461"/>
      <c r="G130" s="461"/>
      <c r="R130" s="372"/>
    </row>
    <row r="131" spans="1:18" ht="15.75">
      <c r="A131" s="131"/>
      <c r="C131" s="461"/>
      <c r="D131" s="461"/>
      <c r="E131" s="461"/>
      <c r="F131" s="461"/>
      <c r="G131" s="461"/>
      <c r="R131" s="372"/>
    </row>
    <row r="132" spans="1:18" ht="15.75">
      <c r="A132" s="131"/>
      <c r="C132" s="461"/>
      <c r="D132" s="461"/>
      <c r="E132" s="461"/>
      <c r="F132" s="461"/>
      <c r="G132" s="461"/>
      <c r="R132" s="372"/>
    </row>
    <row r="133" spans="1:18" ht="15.75">
      <c r="A133" s="131"/>
      <c r="C133" s="461"/>
      <c r="D133" s="461"/>
      <c r="E133" s="461"/>
      <c r="F133" s="461"/>
      <c r="G133" s="461"/>
      <c r="R133" s="372"/>
    </row>
    <row r="134" spans="1:18" ht="15.75">
      <c r="A134" s="131"/>
      <c r="C134" s="461"/>
      <c r="D134" s="461"/>
      <c r="E134" s="461"/>
      <c r="F134" s="461"/>
      <c r="G134" s="461"/>
      <c r="R134" s="372"/>
    </row>
    <row r="135" spans="1:18" ht="15.75">
      <c r="A135" s="131"/>
      <c r="C135" s="461"/>
      <c r="D135" s="461"/>
      <c r="E135" s="461"/>
      <c r="F135" s="461"/>
      <c r="G135" s="461"/>
      <c r="R135" s="372"/>
    </row>
    <row r="136" spans="1:18" ht="15.75">
      <c r="A136" s="131"/>
      <c r="C136" s="461"/>
      <c r="D136" s="461"/>
      <c r="E136" s="461"/>
      <c r="F136" s="461"/>
      <c r="G136" s="461"/>
      <c r="R136" s="372"/>
    </row>
    <row r="137" spans="1:18" ht="15.75">
      <c r="A137" s="131"/>
      <c r="C137" s="461"/>
      <c r="D137" s="461"/>
      <c r="E137" s="461"/>
      <c r="F137" s="461"/>
      <c r="G137" s="461"/>
      <c r="R137" s="372"/>
    </row>
    <row r="138" spans="1:18" ht="15.75">
      <c r="A138" s="131"/>
      <c r="C138" s="461"/>
      <c r="D138" s="461"/>
      <c r="E138" s="461"/>
      <c r="F138" s="461"/>
      <c r="G138" s="461"/>
      <c r="R138" s="372"/>
    </row>
    <row r="139" spans="1:18" ht="15.75">
      <c r="A139" s="131"/>
      <c r="C139" s="461"/>
      <c r="D139" s="461"/>
      <c r="E139" s="461"/>
      <c r="F139" s="461"/>
      <c r="G139" s="461"/>
      <c r="R139" s="372"/>
    </row>
    <row r="140" spans="1:18" ht="15.75">
      <c r="A140" s="131"/>
      <c r="C140" s="461"/>
      <c r="D140" s="461"/>
      <c r="E140" s="461"/>
      <c r="F140" s="461"/>
      <c r="G140" s="461"/>
      <c r="R140" s="372"/>
    </row>
    <row r="141" spans="1:18" ht="15.75">
      <c r="A141" s="131"/>
      <c r="C141" s="461"/>
      <c r="D141" s="461"/>
      <c r="E141" s="461"/>
      <c r="F141" s="461"/>
      <c r="G141" s="461"/>
      <c r="R141" s="372"/>
    </row>
    <row r="142" spans="1:18" ht="15.75">
      <c r="A142" s="131"/>
      <c r="C142" s="461"/>
      <c r="D142" s="461"/>
      <c r="E142" s="461"/>
      <c r="F142" s="461"/>
      <c r="G142" s="461"/>
      <c r="R142" s="372"/>
    </row>
    <row r="143" spans="1:18" ht="15.75">
      <c r="A143" s="131"/>
      <c r="C143" s="461"/>
      <c r="D143" s="461"/>
      <c r="E143" s="461"/>
      <c r="F143" s="461"/>
      <c r="G143" s="461"/>
      <c r="R143" s="372"/>
    </row>
    <row r="144" spans="1:18" ht="15.75">
      <c r="A144" s="131"/>
      <c r="C144" s="461"/>
      <c r="D144" s="461"/>
      <c r="E144" s="461"/>
      <c r="F144" s="461"/>
      <c r="G144" s="461"/>
      <c r="R144" s="372"/>
    </row>
    <row r="145" spans="1:18" ht="15.75">
      <c r="A145" s="131"/>
      <c r="C145" s="461"/>
      <c r="D145" s="461"/>
      <c r="E145" s="461"/>
      <c r="F145" s="461"/>
      <c r="G145" s="461"/>
      <c r="R145" s="372"/>
    </row>
    <row r="146" spans="1:18" ht="15.75">
      <c r="A146" s="131"/>
      <c r="C146" s="461"/>
      <c r="D146" s="461"/>
      <c r="E146" s="461"/>
      <c r="F146" s="461"/>
      <c r="G146" s="461"/>
      <c r="R146" s="372"/>
    </row>
    <row r="147" spans="1:18" ht="15.75">
      <c r="A147" s="131"/>
      <c r="C147" s="461"/>
      <c r="D147" s="461"/>
      <c r="E147" s="461"/>
      <c r="F147" s="461"/>
      <c r="G147" s="461"/>
      <c r="R147" s="372"/>
    </row>
    <row r="148" spans="1:18" ht="15.75">
      <c r="A148" s="131"/>
      <c r="C148" s="461"/>
      <c r="D148" s="461"/>
      <c r="E148" s="461"/>
      <c r="F148" s="461"/>
      <c r="G148" s="461"/>
      <c r="R148" s="372"/>
    </row>
    <row r="149" spans="1:18" ht="15.75">
      <c r="A149" s="131"/>
      <c r="C149" s="461"/>
      <c r="D149" s="461"/>
      <c r="E149" s="461"/>
      <c r="F149" s="461"/>
      <c r="G149" s="461"/>
      <c r="R149" s="372"/>
    </row>
    <row r="150" spans="1:18" ht="15.75">
      <c r="A150" s="131"/>
      <c r="C150" s="461"/>
      <c r="D150" s="461"/>
      <c r="E150" s="461"/>
      <c r="F150" s="461"/>
      <c r="G150" s="461"/>
      <c r="R150" s="372"/>
    </row>
    <row r="151" spans="1:18" ht="15.75">
      <c r="A151" s="131"/>
      <c r="C151" s="461"/>
      <c r="D151" s="461"/>
      <c r="E151" s="461"/>
      <c r="F151" s="461"/>
      <c r="G151" s="461"/>
      <c r="R151" s="372"/>
    </row>
    <row r="152" spans="1:18" ht="15.75">
      <c r="A152" s="131"/>
      <c r="C152" s="461"/>
      <c r="D152" s="461"/>
      <c r="E152" s="461"/>
      <c r="F152" s="461"/>
      <c r="G152" s="461"/>
      <c r="R152" s="372"/>
    </row>
    <row r="153" spans="1:18" ht="15.75">
      <c r="A153" s="131"/>
      <c r="C153" s="461"/>
      <c r="D153" s="461"/>
      <c r="E153" s="461"/>
      <c r="F153" s="461"/>
      <c r="G153" s="461"/>
      <c r="R153" s="372"/>
    </row>
    <row r="154" spans="1:18" ht="15.75">
      <c r="A154" s="131"/>
      <c r="C154" s="461"/>
      <c r="D154" s="461"/>
      <c r="E154" s="461"/>
      <c r="F154" s="461"/>
      <c r="G154" s="461"/>
      <c r="R154" s="372"/>
    </row>
    <row r="155" spans="1:18" ht="15.75">
      <c r="A155" s="131"/>
      <c r="C155" s="461"/>
      <c r="D155" s="461"/>
      <c r="E155" s="461"/>
      <c r="F155" s="461"/>
      <c r="G155" s="461"/>
      <c r="R155" s="372"/>
    </row>
    <row r="156" spans="1:18" ht="15.75">
      <c r="A156" s="131"/>
      <c r="C156" s="461"/>
      <c r="D156" s="461"/>
      <c r="E156" s="461"/>
      <c r="F156" s="461"/>
      <c r="G156" s="461"/>
      <c r="R156" s="372"/>
    </row>
    <row r="157" spans="1:18" ht="15.75">
      <c r="A157" s="131"/>
      <c r="C157" s="461"/>
      <c r="D157" s="461"/>
      <c r="E157" s="461"/>
      <c r="F157" s="461"/>
      <c r="G157" s="461"/>
      <c r="R157" s="372"/>
    </row>
    <row r="158" spans="1:18" ht="15.75">
      <c r="A158" s="131"/>
      <c r="C158" s="461"/>
      <c r="D158" s="461"/>
      <c r="E158" s="461"/>
      <c r="F158" s="461"/>
      <c r="G158" s="461"/>
      <c r="R158" s="372"/>
    </row>
    <row r="159" spans="1:18" ht="15.75">
      <c r="A159" s="131"/>
      <c r="C159" s="461"/>
      <c r="D159" s="461"/>
      <c r="E159" s="461"/>
      <c r="F159" s="461"/>
      <c r="G159" s="461"/>
      <c r="R159" s="372"/>
    </row>
    <row r="160" spans="1:18" ht="15.75">
      <c r="A160" s="131"/>
      <c r="C160" s="461"/>
      <c r="D160" s="461"/>
      <c r="E160" s="461"/>
      <c r="F160" s="461"/>
      <c r="G160" s="461"/>
      <c r="R160" s="372"/>
    </row>
    <row r="161" spans="1:18" ht="15.75">
      <c r="A161" s="131"/>
      <c r="C161" s="461"/>
      <c r="D161" s="461"/>
      <c r="E161" s="461"/>
      <c r="F161" s="461"/>
      <c r="G161" s="461"/>
      <c r="R161" s="372"/>
    </row>
    <row r="162" spans="1:18" ht="15.75">
      <c r="A162" s="131"/>
      <c r="C162" s="461"/>
      <c r="D162" s="461"/>
      <c r="E162" s="461"/>
      <c r="F162" s="461"/>
      <c r="G162" s="461"/>
      <c r="R162" s="372"/>
    </row>
    <row r="163" spans="1:18" ht="15.75">
      <c r="A163" s="131"/>
      <c r="C163" s="461"/>
      <c r="D163" s="461"/>
      <c r="E163" s="461"/>
      <c r="F163" s="461"/>
      <c r="G163" s="461"/>
      <c r="R163" s="372"/>
    </row>
    <row r="164" spans="1:18" ht="15.75">
      <c r="A164" s="131"/>
      <c r="C164" s="461"/>
      <c r="D164" s="461"/>
      <c r="E164" s="461"/>
      <c r="F164" s="461"/>
      <c r="G164" s="461"/>
      <c r="R164" s="372"/>
    </row>
    <row r="165" spans="1:18" ht="15.75">
      <c r="A165" s="131"/>
      <c r="C165" s="461"/>
      <c r="D165" s="461"/>
      <c r="E165" s="461"/>
      <c r="F165" s="461"/>
      <c r="G165" s="461"/>
      <c r="R165" s="372"/>
    </row>
    <row r="166" spans="1:18" ht="15.75">
      <c r="A166" s="131"/>
      <c r="C166" s="461"/>
      <c r="D166" s="461"/>
      <c r="E166" s="461"/>
      <c r="F166" s="461"/>
      <c r="G166" s="461"/>
      <c r="R166" s="372"/>
    </row>
    <row r="167" spans="1:18" ht="15.75">
      <c r="A167" s="131"/>
      <c r="C167" s="461"/>
      <c r="D167" s="461"/>
      <c r="E167" s="461"/>
      <c r="F167" s="461"/>
      <c r="G167" s="461"/>
      <c r="R167" s="372"/>
    </row>
    <row r="168" spans="1:18" ht="15.75">
      <c r="A168" s="131"/>
      <c r="C168" s="461"/>
      <c r="D168" s="461"/>
      <c r="E168" s="461"/>
      <c r="F168" s="461"/>
      <c r="G168" s="461"/>
      <c r="R168" s="372"/>
    </row>
    <row r="169" spans="1:18" ht="15.75">
      <c r="A169" s="131"/>
      <c r="C169" s="461"/>
      <c r="D169" s="461"/>
      <c r="E169" s="461"/>
      <c r="F169" s="461"/>
      <c r="G169" s="461"/>
      <c r="R169" s="372"/>
    </row>
    <row r="170" spans="1:18" ht="15.75">
      <c r="A170" s="131"/>
      <c r="C170" s="461"/>
      <c r="D170" s="461"/>
      <c r="E170" s="461"/>
      <c r="F170" s="461"/>
      <c r="G170" s="461"/>
      <c r="R170" s="372"/>
    </row>
    <row r="171" spans="1:18" ht="15.75">
      <c r="A171" s="131"/>
      <c r="C171" s="461"/>
      <c r="D171" s="461"/>
      <c r="E171" s="461"/>
      <c r="F171" s="461"/>
      <c r="G171" s="461"/>
      <c r="R171" s="372"/>
    </row>
    <row r="172" spans="1:18" ht="15.75">
      <c r="A172" s="131"/>
      <c r="C172" s="461"/>
      <c r="D172" s="461"/>
      <c r="E172" s="461"/>
      <c r="F172" s="461"/>
      <c r="G172" s="461"/>
      <c r="R172" s="372"/>
    </row>
    <row r="173" spans="1:18" ht="15.75">
      <c r="A173" s="131"/>
      <c r="C173" s="461"/>
      <c r="D173" s="461"/>
      <c r="E173" s="461"/>
      <c r="F173" s="461"/>
      <c r="G173" s="461"/>
      <c r="R173" s="372"/>
    </row>
    <row r="174" spans="1:18" ht="15.75">
      <c r="A174" s="131"/>
      <c r="C174" s="461"/>
      <c r="D174" s="461"/>
      <c r="E174" s="461"/>
      <c r="F174" s="461"/>
      <c r="G174" s="461"/>
      <c r="R174" s="372"/>
    </row>
    <row r="175" spans="1:18" ht="15.75">
      <c r="A175" s="131"/>
      <c r="C175" s="461"/>
      <c r="D175" s="461"/>
      <c r="E175" s="461"/>
      <c r="F175" s="461"/>
      <c r="G175" s="461"/>
      <c r="R175" s="372"/>
    </row>
    <row r="176" spans="1:18" ht="15.75">
      <c r="A176" s="131"/>
      <c r="C176" s="461"/>
      <c r="D176" s="461"/>
      <c r="E176" s="461"/>
      <c r="F176" s="461"/>
      <c r="G176" s="461"/>
      <c r="R176" s="372"/>
    </row>
    <row r="177" spans="1:18" ht="15.75">
      <c r="A177" s="131"/>
      <c r="C177" s="461"/>
      <c r="D177" s="461"/>
      <c r="E177" s="461"/>
      <c r="F177" s="461"/>
      <c r="G177" s="461"/>
      <c r="R177" s="372"/>
    </row>
    <row r="178" spans="1:18" ht="15.75">
      <c r="A178" s="131"/>
      <c r="C178" s="461"/>
      <c r="D178" s="461"/>
      <c r="E178" s="461"/>
      <c r="F178" s="461"/>
      <c r="G178" s="461"/>
      <c r="R178" s="372"/>
    </row>
    <row r="179" spans="1:18" ht="15.75">
      <c r="A179" s="131"/>
      <c r="C179" s="461"/>
      <c r="D179" s="461"/>
      <c r="E179" s="461"/>
      <c r="F179" s="461"/>
      <c r="G179" s="461"/>
      <c r="R179" s="372"/>
    </row>
    <row r="180" spans="1:18" ht="15.75">
      <c r="A180" s="131"/>
      <c r="C180" s="461"/>
      <c r="D180" s="461"/>
      <c r="E180" s="461"/>
      <c r="F180" s="461"/>
      <c r="G180" s="461"/>
      <c r="R180" s="372"/>
    </row>
    <row r="181" spans="1:18" ht="15.75">
      <c r="A181" s="131"/>
      <c r="C181" s="461"/>
      <c r="D181" s="461"/>
      <c r="E181" s="461"/>
      <c r="F181" s="461"/>
      <c r="G181" s="461"/>
      <c r="R181" s="372"/>
    </row>
    <row r="182" spans="1:18" ht="15.75">
      <c r="A182" s="131"/>
      <c r="C182" s="461"/>
      <c r="D182" s="461"/>
      <c r="E182" s="461"/>
      <c r="F182" s="461"/>
      <c r="G182" s="461"/>
      <c r="R182" s="372"/>
    </row>
    <row r="183" spans="1:18" ht="15.75">
      <c r="A183" s="131"/>
      <c r="C183" s="461"/>
      <c r="D183" s="461"/>
      <c r="E183" s="461"/>
      <c r="F183" s="461"/>
      <c r="G183" s="461"/>
      <c r="R183" s="372"/>
    </row>
    <row r="184" spans="1:18" ht="15.75">
      <c r="A184" s="131"/>
      <c r="C184" s="461"/>
      <c r="D184" s="461"/>
      <c r="E184" s="461"/>
      <c r="F184" s="461"/>
      <c r="G184" s="461"/>
      <c r="R184" s="372"/>
    </row>
    <row r="185" spans="1:18" ht="15.75">
      <c r="A185" s="131"/>
      <c r="C185" s="461"/>
      <c r="D185" s="461"/>
      <c r="E185" s="461"/>
      <c r="F185" s="461"/>
      <c r="G185" s="461"/>
      <c r="R185" s="372"/>
    </row>
    <row r="186" spans="1:18" ht="15.75">
      <c r="A186" s="131"/>
      <c r="C186" s="461"/>
      <c r="D186" s="461"/>
      <c r="E186" s="461"/>
      <c r="F186" s="461"/>
      <c r="G186" s="461"/>
      <c r="R186" s="372"/>
    </row>
    <row r="187" spans="1:18" ht="15.75">
      <c r="A187" s="131"/>
      <c r="C187" s="461"/>
      <c r="D187" s="461"/>
      <c r="E187" s="461"/>
      <c r="F187" s="461"/>
      <c r="G187" s="461"/>
      <c r="R187" s="372"/>
    </row>
    <row r="188" spans="1:18" ht="15.75">
      <c r="A188" s="131"/>
      <c r="C188" s="461"/>
      <c r="D188" s="461"/>
      <c r="E188" s="461"/>
      <c r="F188" s="461"/>
      <c r="G188" s="461"/>
      <c r="R188" s="372"/>
    </row>
    <row r="189" spans="1:18" ht="15.75">
      <c r="A189" s="131"/>
      <c r="C189" s="461"/>
      <c r="D189" s="461"/>
      <c r="E189" s="461"/>
      <c r="F189" s="461"/>
      <c r="G189" s="461"/>
      <c r="R189" s="372"/>
    </row>
    <row r="190" spans="1:18" ht="15.75">
      <c r="A190" s="131"/>
      <c r="C190" s="461"/>
      <c r="D190" s="461"/>
      <c r="E190" s="461"/>
      <c r="F190" s="461"/>
      <c r="G190" s="461"/>
      <c r="R190" s="372"/>
    </row>
    <row r="191" spans="1:18" ht="15.75">
      <c r="A191" s="131"/>
      <c r="C191" s="461"/>
      <c r="D191" s="461"/>
      <c r="E191" s="461"/>
      <c r="F191" s="461"/>
      <c r="G191" s="461"/>
      <c r="R191" s="372"/>
    </row>
    <row r="192" spans="1:18" ht="15.75">
      <c r="A192" s="19"/>
      <c r="C192" s="461"/>
      <c r="D192" s="461"/>
      <c r="E192" s="461"/>
      <c r="F192" s="461"/>
      <c r="G192" s="461"/>
      <c r="R192" s="372"/>
    </row>
    <row r="193" spans="1:18" ht="15.75">
      <c r="A193" s="19"/>
      <c r="C193" s="461"/>
      <c r="D193" s="461"/>
      <c r="E193" s="461"/>
      <c r="F193" s="461"/>
      <c r="G193" s="461"/>
      <c r="R193" s="372"/>
    </row>
    <row r="194" spans="1:18" ht="15.75">
      <c r="A194" s="19"/>
      <c r="C194" s="461"/>
      <c r="D194" s="461"/>
      <c r="E194" s="461"/>
      <c r="F194" s="461"/>
      <c r="G194" s="461"/>
      <c r="R194" s="372"/>
    </row>
    <row r="195" spans="1:18" ht="15.75">
      <c r="A195" s="19"/>
      <c r="C195" s="461"/>
      <c r="D195" s="461"/>
      <c r="E195" s="461"/>
      <c r="F195" s="461"/>
      <c r="G195" s="461"/>
      <c r="R195" s="372"/>
    </row>
    <row r="196" spans="1:18" ht="15.75">
      <c r="A196" s="19"/>
      <c r="C196" s="461"/>
      <c r="D196" s="461"/>
      <c r="E196" s="461"/>
      <c r="F196" s="461"/>
      <c r="G196" s="461"/>
      <c r="R196" s="372"/>
    </row>
    <row r="197" spans="1:18" ht="15.75">
      <c r="A197" s="19"/>
      <c r="C197" s="461"/>
      <c r="D197" s="461"/>
      <c r="E197" s="461"/>
      <c r="F197" s="461"/>
      <c r="G197" s="461"/>
      <c r="R197" s="372"/>
    </row>
    <row r="198" spans="1:18" ht="15.75">
      <c r="A198" s="19"/>
      <c r="C198" s="461"/>
      <c r="D198" s="461"/>
      <c r="E198" s="461"/>
      <c r="F198" s="461"/>
      <c r="G198" s="461"/>
      <c r="R198" s="372"/>
    </row>
    <row r="199" spans="1:18" ht="15.75">
      <c r="A199" s="19"/>
      <c r="C199" s="461"/>
      <c r="D199" s="461"/>
      <c r="E199" s="461"/>
      <c r="F199" s="461"/>
      <c r="G199" s="461"/>
      <c r="R199" s="372"/>
    </row>
    <row r="200" spans="1:18" ht="15.75">
      <c r="A200" s="19"/>
      <c r="C200" s="461"/>
      <c r="D200" s="461"/>
      <c r="E200" s="461"/>
      <c r="F200" s="461"/>
      <c r="G200" s="461"/>
      <c r="R200" s="372"/>
    </row>
    <row r="201" spans="1:18" ht="15.75">
      <c r="A201" s="19"/>
      <c r="C201" s="461"/>
      <c r="D201" s="461"/>
      <c r="E201" s="461"/>
      <c r="F201" s="461"/>
      <c r="G201" s="461"/>
    </row>
    <row r="202" spans="1:18" ht="15.75">
      <c r="A202" s="19"/>
      <c r="C202" s="461"/>
      <c r="D202" s="461"/>
      <c r="E202" s="461"/>
      <c r="F202" s="461"/>
      <c r="G202" s="461"/>
    </row>
    <row r="203" spans="1:18" ht="15.75">
      <c r="A203" s="19"/>
      <c r="C203" s="461"/>
      <c r="D203" s="461"/>
      <c r="E203" s="461"/>
      <c r="F203" s="461"/>
      <c r="G203" s="461"/>
    </row>
    <row r="204" spans="1:18" ht="15.75">
      <c r="A204" s="19"/>
      <c r="C204" s="461"/>
      <c r="D204" s="461"/>
      <c r="E204" s="461"/>
      <c r="F204" s="461"/>
      <c r="G204" s="461"/>
    </row>
    <row r="205" spans="1:18" ht="15.75">
      <c r="A205" s="19"/>
      <c r="C205" s="461"/>
      <c r="D205" s="461"/>
      <c r="E205" s="461"/>
      <c r="F205" s="461"/>
      <c r="G205" s="461"/>
    </row>
    <row r="206" spans="1:18" ht="15.75">
      <c r="A206" s="19"/>
      <c r="C206" s="461"/>
      <c r="D206" s="461"/>
      <c r="E206" s="461"/>
      <c r="F206" s="461"/>
      <c r="G206" s="461"/>
    </row>
    <row r="207" spans="1:18" ht="15.75">
      <c r="A207" s="19"/>
      <c r="C207" s="461"/>
      <c r="D207" s="461"/>
      <c r="E207" s="461"/>
      <c r="F207" s="461"/>
      <c r="G207" s="461"/>
    </row>
    <row r="208" spans="1:18" ht="15.75">
      <c r="A208" s="19"/>
      <c r="C208" s="461"/>
      <c r="D208" s="461"/>
      <c r="E208" s="461"/>
      <c r="F208" s="461"/>
      <c r="G208" s="461"/>
    </row>
    <row r="209" spans="1:7" ht="15.75">
      <c r="A209" s="19"/>
      <c r="C209" s="461"/>
      <c r="D209" s="461"/>
      <c r="E209" s="461"/>
      <c r="F209" s="461"/>
      <c r="G209" s="461"/>
    </row>
    <row r="210" spans="1:7" ht="15.75">
      <c r="A210" s="19"/>
      <c r="C210" s="461"/>
      <c r="D210" s="461"/>
      <c r="E210" s="461"/>
      <c r="F210" s="461"/>
      <c r="G210" s="461"/>
    </row>
    <row r="211" spans="1:7" ht="15.75">
      <c r="A211" s="19"/>
      <c r="C211" s="461"/>
      <c r="D211" s="461"/>
      <c r="E211" s="461"/>
      <c r="F211" s="461"/>
      <c r="G211" s="461"/>
    </row>
    <row r="212" spans="1:7" ht="15.75">
      <c r="A212" s="19"/>
      <c r="C212" s="461"/>
      <c r="D212" s="461"/>
      <c r="E212" s="461"/>
      <c r="F212" s="461"/>
      <c r="G212" s="461"/>
    </row>
    <row r="213" spans="1:7" ht="15.75">
      <c r="A213" s="19"/>
      <c r="C213" s="461"/>
      <c r="D213" s="461"/>
      <c r="E213" s="461"/>
      <c r="F213" s="461"/>
      <c r="G213" s="461"/>
    </row>
    <row r="214" spans="1:7" ht="15.75">
      <c r="A214" s="19"/>
      <c r="C214" s="461"/>
      <c r="D214" s="461"/>
      <c r="E214" s="461"/>
      <c r="F214" s="461"/>
      <c r="G214" s="461"/>
    </row>
    <row r="215" spans="1:7" ht="15.75">
      <c r="A215" s="19"/>
      <c r="C215" s="461"/>
      <c r="D215" s="461"/>
      <c r="E215" s="461"/>
      <c r="F215" s="461"/>
      <c r="G215" s="461"/>
    </row>
    <row r="216" spans="1:7" ht="15.75">
      <c r="A216" s="19"/>
      <c r="C216" s="461"/>
      <c r="D216" s="461"/>
      <c r="E216" s="461"/>
      <c r="F216" s="461"/>
      <c r="G216" s="461"/>
    </row>
    <row r="217" spans="1:7" ht="15.75">
      <c r="A217" s="19"/>
      <c r="C217" s="461"/>
      <c r="D217" s="461"/>
      <c r="E217" s="461"/>
      <c r="F217" s="461"/>
      <c r="G217" s="461"/>
    </row>
    <row r="218" spans="1:7" ht="15.75">
      <c r="A218" s="19"/>
      <c r="C218" s="461"/>
      <c r="D218" s="461"/>
      <c r="E218" s="461"/>
      <c r="F218" s="461"/>
      <c r="G218" s="461"/>
    </row>
    <row r="219" spans="1:7" ht="15.75">
      <c r="A219" s="19"/>
      <c r="C219" s="461"/>
      <c r="D219" s="461"/>
      <c r="E219" s="461"/>
      <c r="F219" s="461"/>
      <c r="G219" s="461"/>
    </row>
    <row r="220" spans="1:7" ht="15.75">
      <c r="A220" s="19"/>
      <c r="C220" s="461"/>
      <c r="D220" s="461"/>
      <c r="E220" s="461"/>
      <c r="F220" s="461"/>
      <c r="G220" s="461"/>
    </row>
    <row r="221" spans="1:7" ht="15.75">
      <c r="A221" s="19"/>
      <c r="C221" s="461"/>
      <c r="D221" s="461"/>
      <c r="E221" s="461"/>
      <c r="F221" s="461"/>
      <c r="G221" s="461"/>
    </row>
    <row r="222" spans="1:7" ht="15.75">
      <c r="A222" s="19"/>
      <c r="C222" s="461"/>
      <c r="D222" s="461"/>
      <c r="E222" s="461"/>
      <c r="F222" s="461"/>
      <c r="G222" s="461"/>
    </row>
    <row r="223" spans="1:7" ht="15.75">
      <c r="A223" s="19"/>
      <c r="C223" s="461"/>
      <c r="D223" s="461"/>
      <c r="E223" s="461"/>
      <c r="F223" s="461"/>
      <c r="G223" s="461"/>
    </row>
    <row r="224" spans="1:7" ht="15.75">
      <c r="A224" s="19"/>
      <c r="C224" s="461"/>
      <c r="D224" s="461"/>
      <c r="E224" s="461"/>
      <c r="F224" s="461"/>
      <c r="G224" s="461"/>
    </row>
    <row r="225" spans="1:7" ht="15.75">
      <c r="A225" s="19"/>
      <c r="C225" s="461"/>
      <c r="D225" s="461"/>
      <c r="E225" s="461"/>
      <c r="F225" s="461"/>
      <c r="G225" s="461"/>
    </row>
    <row r="226" spans="1:7" ht="15.75">
      <c r="A226" s="19"/>
      <c r="C226" s="461"/>
      <c r="D226" s="461"/>
      <c r="E226" s="461"/>
      <c r="F226" s="461"/>
      <c r="G226" s="461"/>
    </row>
    <row r="227" spans="1:7" ht="15.75">
      <c r="A227" s="19"/>
      <c r="C227" s="461"/>
      <c r="D227" s="461"/>
      <c r="E227" s="461"/>
      <c r="F227" s="461"/>
      <c r="G227" s="461"/>
    </row>
    <row r="228" spans="1:7" ht="15.75">
      <c r="A228" s="19"/>
      <c r="C228" s="461"/>
      <c r="D228" s="461"/>
      <c r="E228" s="461"/>
      <c r="F228" s="461"/>
      <c r="G228" s="461"/>
    </row>
    <row r="229" spans="1:7" ht="15.75">
      <c r="A229" s="19"/>
      <c r="C229" s="461"/>
      <c r="D229" s="461"/>
      <c r="E229" s="461"/>
      <c r="F229" s="461"/>
      <c r="G229" s="461"/>
    </row>
    <row r="230" spans="1:7" ht="15.75">
      <c r="A230" s="19"/>
      <c r="C230" s="461"/>
      <c r="D230" s="461"/>
      <c r="E230" s="461"/>
      <c r="F230" s="461"/>
      <c r="G230" s="461"/>
    </row>
    <row r="231" spans="1:7" ht="15.75">
      <c r="A231" s="19"/>
      <c r="C231" s="461"/>
      <c r="D231" s="461"/>
      <c r="E231" s="461"/>
      <c r="F231" s="461"/>
      <c r="G231" s="461"/>
    </row>
    <row r="232" spans="1:7" ht="15.75">
      <c r="A232" s="19"/>
      <c r="C232" s="461"/>
      <c r="D232" s="461"/>
      <c r="E232" s="461"/>
      <c r="F232" s="461"/>
      <c r="G232" s="461"/>
    </row>
    <row r="233" spans="1:7" ht="15.75">
      <c r="A233" s="19"/>
      <c r="C233" s="461"/>
      <c r="D233" s="461"/>
      <c r="E233" s="461"/>
      <c r="F233" s="461"/>
      <c r="G233" s="461"/>
    </row>
    <row r="234" spans="1:7" ht="15.75">
      <c r="A234" s="19"/>
      <c r="C234" s="461"/>
      <c r="D234" s="461"/>
      <c r="E234" s="461"/>
      <c r="F234" s="461"/>
      <c r="G234" s="461"/>
    </row>
    <row r="235" spans="1:7" ht="15.75">
      <c r="A235" s="19"/>
      <c r="C235" s="461"/>
      <c r="D235" s="461"/>
      <c r="E235" s="461"/>
      <c r="F235" s="461"/>
      <c r="G235" s="461"/>
    </row>
    <row r="236" spans="1:7" ht="15.75">
      <c r="A236" s="19"/>
      <c r="C236" s="461"/>
      <c r="D236" s="461"/>
      <c r="E236" s="461"/>
      <c r="F236" s="461"/>
      <c r="G236" s="461"/>
    </row>
    <row r="237" spans="1:7" ht="15.75">
      <c r="A237" s="19"/>
      <c r="C237" s="461"/>
      <c r="D237" s="461"/>
      <c r="E237" s="461"/>
      <c r="F237" s="461"/>
      <c r="G237" s="461"/>
    </row>
    <row r="238" spans="1:7" ht="15.75">
      <c r="A238" s="19"/>
      <c r="C238" s="461"/>
      <c r="D238" s="461"/>
      <c r="E238" s="461"/>
      <c r="F238" s="461"/>
      <c r="G238" s="461"/>
    </row>
    <row r="239" spans="1:7" ht="15.75">
      <c r="A239" s="19"/>
      <c r="C239" s="461"/>
      <c r="D239" s="461"/>
      <c r="E239" s="461"/>
      <c r="F239" s="461"/>
      <c r="G239" s="461"/>
    </row>
    <row r="240" spans="1:7" ht="15.75">
      <c r="A240" s="19"/>
      <c r="C240" s="461"/>
      <c r="D240" s="461"/>
      <c r="E240" s="461"/>
      <c r="F240" s="461"/>
      <c r="G240" s="461"/>
    </row>
    <row r="241" spans="1:7" ht="15.75">
      <c r="A241" s="19"/>
      <c r="C241" s="461"/>
      <c r="D241" s="461"/>
      <c r="E241" s="461"/>
      <c r="F241" s="461"/>
      <c r="G241" s="461"/>
    </row>
    <row r="242" spans="1:7" ht="15.75">
      <c r="A242" s="19"/>
      <c r="C242" s="461"/>
      <c r="D242" s="461"/>
      <c r="E242" s="461"/>
      <c r="F242" s="461"/>
      <c r="G242" s="461"/>
    </row>
    <row r="243" spans="1:7" ht="15.75">
      <c r="A243" s="19"/>
      <c r="C243" s="461"/>
      <c r="D243" s="461"/>
      <c r="E243" s="461"/>
      <c r="F243" s="461"/>
      <c r="G243" s="461"/>
    </row>
    <row r="244" spans="1:7" ht="15.75">
      <c r="A244" s="19"/>
      <c r="C244" s="461"/>
      <c r="D244" s="461"/>
      <c r="E244" s="461"/>
      <c r="F244" s="461"/>
      <c r="G244" s="461"/>
    </row>
    <row r="245" spans="1:7" ht="15.75">
      <c r="A245" s="19"/>
      <c r="C245" s="461"/>
      <c r="D245" s="461"/>
      <c r="E245" s="461"/>
      <c r="F245" s="461"/>
      <c r="G245" s="461"/>
    </row>
    <row r="246" spans="1:7" ht="15.75">
      <c r="A246" s="19"/>
      <c r="C246" s="461"/>
      <c r="D246" s="461"/>
      <c r="E246" s="461"/>
      <c r="F246" s="461"/>
      <c r="G246" s="461"/>
    </row>
    <row r="247" spans="1:7" ht="15.75">
      <c r="A247" s="19"/>
      <c r="C247" s="461"/>
      <c r="D247" s="461"/>
      <c r="E247" s="461"/>
      <c r="F247" s="461"/>
      <c r="G247" s="461"/>
    </row>
    <row r="248" spans="1:7" ht="15.75">
      <c r="A248" s="19"/>
      <c r="C248" s="461"/>
      <c r="D248" s="461"/>
      <c r="E248" s="461"/>
      <c r="F248" s="461"/>
      <c r="G248" s="461"/>
    </row>
    <row r="249" spans="1:7" ht="15.75">
      <c r="A249" s="19"/>
      <c r="C249" s="461"/>
      <c r="D249" s="461"/>
      <c r="E249" s="461"/>
      <c r="F249" s="461"/>
      <c r="G249" s="461"/>
    </row>
    <row r="250" spans="1:7" ht="15.75">
      <c r="A250" s="19"/>
      <c r="C250" s="461"/>
      <c r="D250" s="461"/>
      <c r="E250" s="461"/>
      <c r="F250" s="461"/>
      <c r="G250" s="461"/>
    </row>
    <row r="251" spans="1:7" ht="15.75">
      <c r="A251" s="19"/>
      <c r="C251" s="461"/>
      <c r="D251" s="461"/>
      <c r="E251" s="461"/>
      <c r="F251" s="461"/>
      <c r="G251" s="461"/>
    </row>
    <row r="252" spans="1:7" ht="15.75">
      <c r="A252" s="19"/>
      <c r="C252" s="461"/>
      <c r="D252" s="461"/>
      <c r="E252" s="461"/>
      <c r="F252" s="461"/>
      <c r="G252" s="461"/>
    </row>
    <row r="253" spans="1:7" ht="15.75">
      <c r="A253" s="19"/>
      <c r="C253" s="461"/>
      <c r="D253" s="461"/>
      <c r="E253" s="461"/>
      <c r="F253" s="461"/>
      <c r="G253" s="461"/>
    </row>
    <row r="254" spans="1:7" ht="15.75">
      <c r="A254" s="19"/>
      <c r="C254" s="461"/>
      <c r="D254" s="461"/>
      <c r="E254" s="461"/>
      <c r="F254" s="461"/>
      <c r="G254" s="461"/>
    </row>
    <row r="255" spans="1:7" ht="15.75">
      <c r="A255" s="19"/>
      <c r="C255" s="461"/>
      <c r="D255" s="461"/>
      <c r="E255" s="461"/>
      <c r="F255" s="461"/>
      <c r="G255" s="461"/>
    </row>
    <row r="256" spans="1:7" ht="15.75">
      <c r="A256" s="19"/>
      <c r="C256" s="461"/>
      <c r="D256" s="461"/>
      <c r="E256" s="461"/>
      <c r="F256" s="461"/>
      <c r="G256" s="461"/>
    </row>
    <row r="257" spans="1:7" ht="15.75">
      <c r="A257" s="19"/>
      <c r="C257" s="461"/>
      <c r="D257" s="461"/>
      <c r="E257" s="461"/>
      <c r="F257" s="461"/>
      <c r="G257" s="461"/>
    </row>
    <row r="258" spans="1:7" ht="15.75">
      <c r="A258" s="19"/>
      <c r="C258" s="461"/>
      <c r="D258" s="461"/>
      <c r="E258" s="461"/>
      <c r="F258" s="461"/>
      <c r="G258" s="461"/>
    </row>
    <row r="259" spans="1:7" ht="15.75">
      <c r="A259" s="19"/>
      <c r="C259" s="461"/>
      <c r="D259" s="461"/>
      <c r="E259" s="461"/>
      <c r="F259" s="461"/>
      <c r="G259" s="461"/>
    </row>
    <row r="260" spans="1:7" ht="15.75">
      <c r="A260" s="19"/>
      <c r="C260" s="461"/>
      <c r="D260" s="461"/>
      <c r="E260" s="461"/>
      <c r="F260" s="461"/>
      <c r="G260" s="461"/>
    </row>
    <row r="261" spans="1:7" ht="15.75">
      <c r="A261" s="19"/>
      <c r="C261" s="461"/>
      <c r="D261" s="461"/>
      <c r="E261" s="461"/>
      <c r="F261" s="461"/>
      <c r="G261" s="461"/>
    </row>
    <row r="262" spans="1:7" ht="15.75">
      <c r="A262" s="19"/>
      <c r="C262" s="461"/>
      <c r="D262" s="461"/>
      <c r="E262" s="461"/>
      <c r="F262" s="461"/>
      <c r="G262" s="461"/>
    </row>
    <row r="263" spans="1:7" ht="15.75">
      <c r="A263" s="19"/>
      <c r="C263" s="461"/>
      <c r="D263" s="461"/>
      <c r="E263" s="461"/>
      <c r="F263" s="461"/>
      <c r="G263" s="461"/>
    </row>
    <row r="264" spans="1:7" ht="15.75">
      <c r="A264" s="19"/>
    </row>
    <row r="265" spans="1:7" ht="15.75">
      <c r="A265" s="19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P26"/>
    <mergeCell ref="A2:P2"/>
    <mergeCell ref="A3:P3"/>
    <mergeCell ref="A4:P4"/>
    <mergeCell ref="A5:P5"/>
    <mergeCell ref="A25:P25"/>
  </mergeCells>
  <pageMargins left="0.81" right="0.46" top="0.53" bottom="0.39" header="0.5" footer="0.33"/>
  <pageSetup scale="56" orientation="landscape" horizont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U647"/>
  <sheetViews>
    <sheetView showGridLines="0" topLeftCell="A2" zoomScale="70" zoomScaleNormal="70" workbookViewId="0">
      <selection activeCell="X13" sqref="X13"/>
    </sheetView>
  </sheetViews>
  <sheetFormatPr baseColWidth="10" defaultRowHeight="15"/>
  <cols>
    <col min="1" max="1" width="42.5703125" style="20" customWidth="1"/>
    <col min="2" max="17" width="13.140625" style="453" customWidth="1"/>
    <col min="18" max="18" width="13.140625" style="467" customWidth="1"/>
    <col min="19" max="19" width="2.5703125" style="132" customWidth="1"/>
    <col min="20" max="256" width="11.42578125" style="372"/>
    <col min="257" max="257" width="42.5703125" style="372" customWidth="1"/>
    <col min="258" max="274" width="13.140625" style="372" customWidth="1"/>
    <col min="275" max="275" width="2.5703125" style="372" customWidth="1"/>
    <col min="276" max="512" width="11.42578125" style="372"/>
    <col min="513" max="513" width="42.5703125" style="372" customWidth="1"/>
    <col min="514" max="530" width="13.140625" style="372" customWidth="1"/>
    <col min="531" max="531" width="2.5703125" style="372" customWidth="1"/>
    <col min="532" max="768" width="11.42578125" style="372"/>
    <col min="769" max="769" width="42.5703125" style="372" customWidth="1"/>
    <col min="770" max="786" width="13.140625" style="372" customWidth="1"/>
    <col min="787" max="787" width="2.5703125" style="372" customWidth="1"/>
    <col min="788" max="1024" width="11.42578125" style="372"/>
    <col min="1025" max="1025" width="42.5703125" style="372" customWidth="1"/>
    <col min="1026" max="1042" width="13.140625" style="372" customWidth="1"/>
    <col min="1043" max="1043" width="2.5703125" style="372" customWidth="1"/>
    <col min="1044" max="1280" width="11.42578125" style="372"/>
    <col min="1281" max="1281" width="42.5703125" style="372" customWidth="1"/>
    <col min="1282" max="1298" width="13.140625" style="372" customWidth="1"/>
    <col min="1299" max="1299" width="2.5703125" style="372" customWidth="1"/>
    <col min="1300" max="1536" width="11.42578125" style="372"/>
    <col min="1537" max="1537" width="42.5703125" style="372" customWidth="1"/>
    <col min="1538" max="1554" width="13.140625" style="372" customWidth="1"/>
    <col min="1555" max="1555" width="2.5703125" style="372" customWidth="1"/>
    <col min="1556" max="1792" width="11.42578125" style="372"/>
    <col min="1793" max="1793" width="42.5703125" style="372" customWidth="1"/>
    <col min="1794" max="1810" width="13.140625" style="372" customWidth="1"/>
    <col min="1811" max="1811" width="2.5703125" style="372" customWidth="1"/>
    <col min="1812" max="2048" width="11.42578125" style="372"/>
    <col min="2049" max="2049" width="42.5703125" style="372" customWidth="1"/>
    <col min="2050" max="2066" width="13.140625" style="372" customWidth="1"/>
    <col min="2067" max="2067" width="2.5703125" style="372" customWidth="1"/>
    <col min="2068" max="2304" width="11.42578125" style="372"/>
    <col min="2305" max="2305" width="42.5703125" style="372" customWidth="1"/>
    <col min="2306" max="2322" width="13.140625" style="372" customWidth="1"/>
    <col min="2323" max="2323" width="2.5703125" style="372" customWidth="1"/>
    <col min="2324" max="2560" width="11.42578125" style="372"/>
    <col min="2561" max="2561" width="42.5703125" style="372" customWidth="1"/>
    <col min="2562" max="2578" width="13.140625" style="372" customWidth="1"/>
    <col min="2579" max="2579" width="2.5703125" style="372" customWidth="1"/>
    <col min="2580" max="2816" width="11.42578125" style="372"/>
    <col min="2817" max="2817" width="42.5703125" style="372" customWidth="1"/>
    <col min="2818" max="2834" width="13.140625" style="372" customWidth="1"/>
    <col min="2835" max="2835" width="2.5703125" style="372" customWidth="1"/>
    <col min="2836" max="3072" width="11.42578125" style="372"/>
    <col min="3073" max="3073" width="42.5703125" style="372" customWidth="1"/>
    <col min="3074" max="3090" width="13.140625" style="372" customWidth="1"/>
    <col min="3091" max="3091" width="2.5703125" style="372" customWidth="1"/>
    <col min="3092" max="3328" width="11.42578125" style="372"/>
    <col min="3329" max="3329" width="42.5703125" style="372" customWidth="1"/>
    <col min="3330" max="3346" width="13.140625" style="372" customWidth="1"/>
    <col min="3347" max="3347" width="2.5703125" style="372" customWidth="1"/>
    <col min="3348" max="3584" width="11.42578125" style="372"/>
    <col min="3585" max="3585" width="42.5703125" style="372" customWidth="1"/>
    <col min="3586" max="3602" width="13.140625" style="372" customWidth="1"/>
    <col min="3603" max="3603" width="2.5703125" style="372" customWidth="1"/>
    <col min="3604" max="3840" width="11.42578125" style="372"/>
    <col min="3841" max="3841" width="42.5703125" style="372" customWidth="1"/>
    <col min="3842" max="3858" width="13.140625" style="372" customWidth="1"/>
    <col min="3859" max="3859" width="2.5703125" style="372" customWidth="1"/>
    <col min="3860" max="4096" width="11.42578125" style="372"/>
    <col min="4097" max="4097" width="42.5703125" style="372" customWidth="1"/>
    <col min="4098" max="4114" width="13.140625" style="372" customWidth="1"/>
    <col min="4115" max="4115" width="2.5703125" style="372" customWidth="1"/>
    <col min="4116" max="4352" width="11.42578125" style="372"/>
    <col min="4353" max="4353" width="42.5703125" style="372" customWidth="1"/>
    <col min="4354" max="4370" width="13.140625" style="372" customWidth="1"/>
    <col min="4371" max="4371" width="2.5703125" style="372" customWidth="1"/>
    <col min="4372" max="4608" width="11.42578125" style="372"/>
    <col min="4609" max="4609" width="42.5703125" style="372" customWidth="1"/>
    <col min="4610" max="4626" width="13.140625" style="372" customWidth="1"/>
    <col min="4627" max="4627" width="2.5703125" style="372" customWidth="1"/>
    <col min="4628" max="4864" width="11.42578125" style="372"/>
    <col min="4865" max="4865" width="42.5703125" style="372" customWidth="1"/>
    <col min="4866" max="4882" width="13.140625" style="372" customWidth="1"/>
    <col min="4883" max="4883" width="2.5703125" style="372" customWidth="1"/>
    <col min="4884" max="5120" width="11.42578125" style="372"/>
    <col min="5121" max="5121" width="42.5703125" style="372" customWidth="1"/>
    <col min="5122" max="5138" width="13.140625" style="372" customWidth="1"/>
    <col min="5139" max="5139" width="2.5703125" style="372" customWidth="1"/>
    <col min="5140" max="5376" width="11.42578125" style="372"/>
    <col min="5377" max="5377" width="42.5703125" style="372" customWidth="1"/>
    <col min="5378" max="5394" width="13.140625" style="372" customWidth="1"/>
    <col min="5395" max="5395" width="2.5703125" style="372" customWidth="1"/>
    <col min="5396" max="5632" width="11.42578125" style="372"/>
    <col min="5633" max="5633" width="42.5703125" style="372" customWidth="1"/>
    <col min="5634" max="5650" width="13.140625" style="372" customWidth="1"/>
    <col min="5651" max="5651" width="2.5703125" style="372" customWidth="1"/>
    <col min="5652" max="5888" width="11.42578125" style="372"/>
    <col min="5889" max="5889" width="42.5703125" style="372" customWidth="1"/>
    <col min="5890" max="5906" width="13.140625" style="372" customWidth="1"/>
    <col min="5907" max="5907" width="2.5703125" style="372" customWidth="1"/>
    <col min="5908" max="6144" width="11.42578125" style="372"/>
    <col min="6145" max="6145" width="42.5703125" style="372" customWidth="1"/>
    <col min="6146" max="6162" width="13.140625" style="372" customWidth="1"/>
    <col min="6163" max="6163" width="2.5703125" style="372" customWidth="1"/>
    <col min="6164" max="6400" width="11.42578125" style="372"/>
    <col min="6401" max="6401" width="42.5703125" style="372" customWidth="1"/>
    <col min="6402" max="6418" width="13.140625" style="372" customWidth="1"/>
    <col min="6419" max="6419" width="2.5703125" style="372" customWidth="1"/>
    <col min="6420" max="6656" width="11.42578125" style="372"/>
    <col min="6657" max="6657" width="42.5703125" style="372" customWidth="1"/>
    <col min="6658" max="6674" width="13.140625" style="372" customWidth="1"/>
    <col min="6675" max="6675" width="2.5703125" style="372" customWidth="1"/>
    <col min="6676" max="6912" width="11.42578125" style="372"/>
    <col min="6913" max="6913" width="42.5703125" style="372" customWidth="1"/>
    <col min="6914" max="6930" width="13.140625" style="372" customWidth="1"/>
    <col min="6931" max="6931" width="2.5703125" style="372" customWidth="1"/>
    <col min="6932" max="7168" width="11.42578125" style="372"/>
    <col min="7169" max="7169" width="42.5703125" style="372" customWidth="1"/>
    <col min="7170" max="7186" width="13.140625" style="372" customWidth="1"/>
    <col min="7187" max="7187" width="2.5703125" style="372" customWidth="1"/>
    <col min="7188" max="7424" width="11.42578125" style="372"/>
    <col min="7425" max="7425" width="42.5703125" style="372" customWidth="1"/>
    <col min="7426" max="7442" width="13.140625" style="372" customWidth="1"/>
    <col min="7443" max="7443" width="2.5703125" style="372" customWidth="1"/>
    <col min="7444" max="7680" width="11.42578125" style="372"/>
    <col min="7681" max="7681" width="42.5703125" style="372" customWidth="1"/>
    <col min="7682" max="7698" width="13.140625" style="372" customWidth="1"/>
    <col min="7699" max="7699" width="2.5703125" style="372" customWidth="1"/>
    <col min="7700" max="7936" width="11.42578125" style="372"/>
    <col min="7937" max="7937" width="42.5703125" style="372" customWidth="1"/>
    <col min="7938" max="7954" width="13.140625" style="372" customWidth="1"/>
    <col min="7955" max="7955" width="2.5703125" style="372" customWidth="1"/>
    <col min="7956" max="8192" width="11.42578125" style="372"/>
    <col min="8193" max="8193" width="42.5703125" style="372" customWidth="1"/>
    <col min="8194" max="8210" width="13.140625" style="372" customWidth="1"/>
    <col min="8211" max="8211" width="2.5703125" style="372" customWidth="1"/>
    <col min="8212" max="8448" width="11.42578125" style="372"/>
    <col min="8449" max="8449" width="42.5703125" style="372" customWidth="1"/>
    <col min="8450" max="8466" width="13.140625" style="372" customWidth="1"/>
    <col min="8467" max="8467" width="2.5703125" style="372" customWidth="1"/>
    <col min="8468" max="8704" width="11.42578125" style="372"/>
    <col min="8705" max="8705" width="42.5703125" style="372" customWidth="1"/>
    <col min="8706" max="8722" width="13.140625" style="372" customWidth="1"/>
    <col min="8723" max="8723" width="2.5703125" style="372" customWidth="1"/>
    <col min="8724" max="8960" width="11.42578125" style="372"/>
    <col min="8961" max="8961" width="42.5703125" style="372" customWidth="1"/>
    <col min="8962" max="8978" width="13.140625" style="372" customWidth="1"/>
    <col min="8979" max="8979" width="2.5703125" style="372" customWidth="1"/>
    <col min="8980" max="9216" width="11.42578125" style="372"/>
    <col min="9217" max="9217" width="42.5703125" style="372" customWidth="1"/>
    <col min="9218" max="9234" width="13.140625" style="372" customWidth="1"/>
    <col min="9235" max="9235" width="2.5703125" style="372" customWidth="1"/>
    <col min="9236" max="9472" width="11.42578125" style="372"/>
    <col min="9473" max="9473" width="42.5703125" style="372" customWidth="1"/>
    <col min="9474" max="9490" width="13.140625" style="372" customWidth="1"/>
    <col min="9491" max="9491" width="2.5703125" style="372" customWidth="1"/>
    <col min="9492" max="9728" width="11.42578125" style="372"/>
    <col min="9729" max="9729" width="42.5703125" style="372" customWidth="1"/>
    <col min="9730" max="9746" width="13.140625" style="372" customWidth="1"/>
    <col min="9747" max="9747" width="2.5703125" style="372" customWidth="1"/>
    <col min="9748" max="9984" width="11.42578125" style="372"/>
    <col min="9985" max="9985" width="42.5703125" style="372" customWidth="1"/>
    <col min="9986" max="10002" width="13.140625" style="372" customWidth="1"/>
    <col min="10003" max="10003" width="2.5703125" style="372" customWidth="1"/>
    <col min="10004" max="10240" width="11.42578125" style="372"/>
    <col min="10241" max="10241" width="42.5703125" style="372" customWidth="1"/>
    <col min="10242" max="10258" width="13.140625" style="372" customWidth="1"/>
    <col min="10259" max="10259" width="2.5703125" style="372" customWidth="1"/>
    <col min="10260" max="10496" width="11.42578125" style="372"/>
    <col min="10497" max="10497" width="42.5703125" style="372" customWidth="1"/>
    <col min="10498" max="10514" width="13.140625" style="372" customWidth="1"/>
    <col min="10515" max="10515" width="2.5703125" style="372" customWidth="1"/>
    <col min="10516" max="10752" width="11.42578125" style="372"/>
    <col min="10753" max="10753" width="42.5703125" style="372" customWidth="1"/>
    <col min="10754" max="10770" width="13.140625" style="372" customWidth="1"/>
    <col min="10771" max="10771" width="2.5703125" style="372" customWidth="1"/>
    <col min="10772" max="11008" width="11.42578125" style="372"/>
    <col min="11009" max="11009" width="42.5703125" style="372" customWidth="1"/>
    <col min="11010" max="11026" width="13.140625" style="372" customWidth="1"/>
    <col min="11027" max="11027" width="2.5703125" style="372" customWidth="1"/>
    <col min="11028" max="11264" width="11.42578125" style="372"/>
    <col min="11265" max="11265" width="42.5703125" style="372" customWidth="1"/>
    <col min="11266" max="11282" width="13.140625" style="372" customWidth="1"/>
    <col min="11283" max="11283" width="2.5703125" style="372" customWidth="1"/>
    <col min="11284" max="11520" width="11.42578125" style="372"/>
    <col min="11521" max="11521" width="42.5703125" style="372" customWidth="1"/>
    <col min="11522" max="11538" width="13.140625" style="372" customWidth="1"/>
    <col min="11539" max="11539" width="2.5703125" style="372" customWidth="1"/>
    <col min="11540" max="11776" width="11.42578125" style="372"/>
    <col min="11777" max="11777" width="42.5703125" style="372" customWidth="1"/>
    <col min="11778" max="11794" width="13.140625" style="372" customWidth="1"/>
    <col min="11795" max="11795" width="2.5703125" style="372" customWidth="1"/>
    <col min="11796" max="12032" width="11.42578125" style="372"/>
    <col min="12033" max="12033" width="42.5703125" style="372" customWidth="1"/>
    <col min="12034" max="12050" width="13.140625" style="372" customWidth="1"/>
    <col min="12051" max="12051" width="2.5703125" style="372" customWidth="1"/>
    <col min="12052" max="12288" width="11.42578125" style="372"/>
    <col min="12289" max="12289" width="42.5703125" style="372" customWidth="1"/>
    <col min="12290" max="12306" width="13.140625" style="372" customWidth="1"/>
    <col min="12307" max="12307" width="2.5703125" style="372" customWidth="1"/>
    <col min="12308" max="12544" width="11.42578125" style="372"/>
    <col min="12545" max="12545" width="42.5703125" style="372" customWidth="1"/>
    <col min="12546" max="12562" width="13.140625" style="372" customWidth="1"/>
    <col min="12563" max="12563" width="2.5703125" style="372" customWidth="1"/>
    <col min="12564" max="12800" width="11.42578125" style="372"/>
    <col min="12801" max="12801" width="42.5703125" style="372" customWidth="1"/>
    <col min="12802" max="12818" width="13.140625" style="372" customWidth="1"/>
    <col min="12819" max="12819" width="2.5703125" style="372" customWidth="1"/>
    <col min="12820" max="13056" width="11.42578125" style="372"/>
    <col min="13057" max="13057" width="42.5703125" style="372" customWidth="1"/>
    <col min="13058" max="13074" width="13.140625" style="372" customWidth="1"/>
    <col min="13075" max="13075" width="2.5703125" style="372" customWidth="1"/>
    <col min="13076" max="13312" width="11.42578125" style="372"/>
    <col min="13313" max="13313" width="42.5703125" style="372" customWidth="1"/>
    <col min="13314" max="13330" width="13.140625" style="372" customWidth="1"/>
    <col min="13331" max="13331" width="2.5703125" style="372" customWidth="1"/>
    <col min="13332" max="13568" width="11.42578125" style="372"/>
    <col min="13569" max="13569" width="42.5703125" style="372" customWidth="1"/>
    <col min="13570" max="13586" width="13.140625" style="372" customWidth="1"/>
    <col min="13587" max="13587" width="2.5703125" style="372" customWidth="1"/>
    <col min="13588" max="13824" width="11.42578125" style="372"/>
    <col min="13825" max="13825" width="42.5703125" style="372" customWidth="1"/>
    <col min="13826" max="13842" width="13.140625" style="372" customWidth="1"/>
    <col min="13843" max="13843" width="2.5703125" style="372" customWidth="1"/>
    <col min="13844" max="14080" width="11.42578125" style="372"/>
    <col min="14081" max="14081" width="42.5703125" style="372" customWidth="1"/>
    <col min="14082" max="14098" width="13.140625" style="372" customWidth="1"/>
    <col min="14099" max="14099" width="2.5703125" style="372" customWidth="1"/>
    <col min="14100" max="14336" width="11.42578125" style="372"/>
    <col min="14337" max="14337" width="42.5703125" style="372" customWidth="1"/>
    <col min="14338" max="14354" width="13.140625" style="372" customWidth="1"/>
    <col min="14355" max="14355" width="2.5703125" style="372" customWidth="1"/>
    <col min="14356" max="14592" width="11.42578125" style="372"/>
    <col min="14593" max="14593" width="42.5703125" style="372" customWidth="1"/>
    <col min="14594" max="14610" width="13.140625" style="372" customWidth="1"/>
    <col min="14611" max="14611" width="2.5703125" style="372" customWidth="1"/>
    <col min="14612" max="14848" width="11.42578125" style="372"/>
    <col min="14849" max="14849" width="42.5703125" style="372" customWidth="1"/>
    <col min="14850" max="14866" width="13.140625" style="372" customWidth="1"/>
    <col min="14867" max="14867" width="2.5703125" style="372" customWidth="1"/>
    <col min="14868" max="15104" width="11.42578125" style="372"/>
    <col min="15105" max="15105" width="42.5703125" style="372" customWidth="1"/>
    <col min="15106" max="15122" width="13.140625" style="372" customWidth="1"/>
    <col min="15123" max="15123" width="2.5703125" style="372" customWidth="1"/>
    <col min="15124" max="15360" width="11.42578125" style="372"/>
    <col min="15361" max="15361" width="42.5703125" style="372" customWidth="1"/>
    <col min="15362" max="15378" width="13.140625" style="372" customWidth="1"/>
    <col min="15379" max="15379" width="2.5703125" style="372" customWidth="1"/>
    <col min="15380" max="15616" width="11.42578125" style="372"/>
    <col min="15617" max="15617" width="42.5703125" style="372" customWidth="1"/>
    <col min="15618" max="15634" width="13.140625" style="372" customWidth="1"/>
    <col min="15635" max="15635" width="2.5703125" style="372" customWidth="1"/>
    <col min="15636" max="15872" width="11.42578125" style="372"/>
    <col min="15873" max="15873" width="42.5703125" style="372" customWidth="1"/>
    <col min="15874" max="15890" width="13.140625" style="372" customWidth="1"/>
    <col min="15891" max="15891" width="2.5703125" style="372" customWidth="1"/>
    <col min="15892" max="16128" width="11.42578125" style="372"/>
    <col min="16129" max="16129" width="42.5703125" style="372" customWidth="1"/>
    <col min="16130" max="16146" width="13.140625" style="372" customWidth="1"/>
    <col min="16147" max="16147" width="2.5703125" style="372" customWidth="1"/>
    <col min="16148" max="16384" width="11.42578125" style="372"/>
  </cols>
  <sheetData>
    <row r="1" spans="1:19" s="1" customFormat="1" ht="3.75" hidden="1" customHeight="1">
      <c r="A1" s="278"/>
      <c r="B1" s="452"/>
      <c r="C1" s="452"/>
      <c r="D1" s="452"/>
      <c r="E1" s="452"/>
      <c r="F1" s="452"/>
      <c r="G1" s="452"/>
      <c r="H1" s="452"/>
      <c r="I1" s="452"/>
      <c r="J1" s="452"/>
      <c r="K1" s="452"/>
      <c r="L1" s="452"/>
      <c r="M1" s="452"/>
      <c r="N1" s="452"/>
      <c r="O1" s="452"/>
      <c r="P1" s="452"/>
      <c r="Q1" s="452"/>
      <c r="R1" s="807"/>
    </row>
    <row r="2" spans="1:19" s="1" customFormat="1" ht="39" customHeight="1">
      <c r="A2" s="858" t="s">
        <v>249</v>
      </c>
      <c r="B2" s="858"/>
      <c r="C2" s="858"/>
      <c r="D2" s="858"/>
      <c r="E2" s="858"/>
      <c r="F2" s="858"/>
      <c r="G2" s="858"/>
      <c r="H2" s="858"/>
      <c r="I2" s="858"/>
      <c r="J2" s="858"/>
      <c r="K2" s="858"/>
      <c r="L2" s="858"/>
      <c r="M2" s="858"/>
      <c r="N2" s="858"/>
      <c r="O2" s="858"/>
      <c r="P2" s="858"/>
      <c r="Q2" s="858"/>
      <c r="R2" s="858"/>
    </row>
    <row r="3" spans="1:19" s="1" customFormat="1" ht="24" customHeight="1">
      <c r="A3" s="858" t="s">
        <v>114</v>
      </c>
      <c r="B3" s="858"/>
      <c r="C3" s="858"/>
      <c r="D3" s="858"/>
      <c r="E3" s="858"/>
      <c r="F3" s="858"/>
      <c r="G3" s="858"/>
      <c r="H3" s="858"/>
      <c r="I3" s="858"/>
      <c r="J3" s="858"/>
      <c r="K3" s="858"/>
      <c r="L3" s="858"/>
      <c r="M3" s="858"/>
      <c r="N3" s="858"/>
      <c r="O3" s="858"/>
      <c r="P3" s="858"/>
      <c r="Q3" s="858"/>
      <c r="R3" s="858"/>
    </row>
    <row r="4" spans="1:19" s="1" customFormat="1" ht="20.25" customHeight="1">
      <c r="A4" s="858" t="s">
        <v>927</v>
      </c>
      <c r="B4" s="858"/>
      <c r="C4" s="858"/>
      <c r="D4" s="858"/>
      <c r="E4" s="858"/>
      <c r="F4" s="858"/>
      <c r="G4" s="858"/>
      <c r="H4" s="858"/>
      <c r="I4" s="858"/>
      <c r="J4" s="858"/>
      <c r="K4" s="858"/>
      <c r="L4" s="858"/>
      <c r="M4" s="858"/>
      <c r="N4" s="858"/>
      <c r="O4" s="858"/>
      <c r="P4" s="858"/>
      <c r="Q4" s="858"/>
      <c r="R4" s="858"/>
    </row>
    <row r="5" spans="1:19" s="1" customFormat="1" ht="34.5" customHeight="1">
      <c r="A5" s="926" t="s">
        <v>627</v>
      </c>
      <c r="B5" s="926"/>
      <c r="C5" s="926"/>
      <c r="D5" s="926"/>
      <c r="E5" s="926"/>
      <c r="F5" s="926"/>
      <c r="G5" s="926"/>
      <c r="H5" s="926"/>
      <c r="I5" s="926"/>
      <c r="J5" s="926"/>
      <c r="K5" s="926"/>
      <c r="L5" s="926"/>
      <c r="M5" s="926"/>
      <c r="N5" s="926"/>
      <c r="O5" s="926"/>
      <c r="P5" s="926"/>
      <c r="Q5" s="926"/>
      <c r="R5" s="926"/>
    </row>
    <row r="6" spans="1:19" ht="7.5" customHeight="1">
      <c r="A6" s="107"/>
      <c r="S6" s="372"/>
    </row>
    <row r="7" spans="1:19" ht="10.5" customHeight="1">
      <c r="A7" s="108"/>
      <c r="B7" s="463"/>
      <c r="C7" s="109"/>
      <c r="D7" s="109"/>
      <c r="E7" s="109"/>
      <c r="F7" s="109"/>
      <c r="G7" s="109"/>
      <c r="H7" s="454"/>
      <c r="I7" s="454"/>
      <c r="J7" s="454"/>
      <c r="K7" s="455"/>
      <c r="L7" s="455"/>
      <c r="M7" s="455"/>
      <c r="N7" s="455"/>
      <c r="O7" s="455"/>
      <c r="P7" s="455"/>
      <c r="Q7" s="454"/>
      <c r="R7" s="808"/>
      <c r="S7" s="372"/>
    </row>
    <row r="8" spans="1:19" ht="51" customHeight="1">
      <c r="A8" s="136"/>
      <c r="B8" s="636" t="s">
        <v>69</v>
      </c>
      <c r="C8" s="636" t="s">
        <v>81</v>
      </c>
      <c r="D8" s="636" t="s">
        <v>80</v>
      </c>
      <c r="E8" s="636" t="s">
        <v>79</v>
      </c>
      <c r="F8" s="636" t="s">
        <v>77</v>
      </c>
      <c r="G8" s="636" t="s">
        <v>78</v>
      </c>
      <c r="H8" s="636" t="s">
        <v>63</v>
      </c>
      <c r="I8" s="636" t="s">
        <v>71</v>
      </c>
      <c r="J8" s="636" t="s">
        <v>75</v>
      </c>
      <c r="K8" s="636" t="s">
        <v>60</v>
      </c>
      <c r="L8" s="636" t="s">
        <v>82</v>
      </c>
      <c r="M8" s="636" t="s">
        <v>727</v>
      </c>
      <c r="N8" s="636" t="s">
        <v>733</v>
      </c>
      <c r="O8" s="636" t="s">
        <v>766</v>
      </c>
      <c r="P8" s="636" t="s">
        <v>767</v>
      </c>
      <c r="Q8" s="637" t="s">
        <v>252</v>
      </c>
      <c r="R8" s="809" t="s">
        <v>11</v>
      </c>
      <c r="S8" s="372"/>
    </row>
    <row r="9" spans="1:19" ht="42.75" customHeight="1">
      <c r="A9" s="113" t="s">
        <v>116</v>
      </c>
      <c r="B9" s="114">
        <v>55493.63895</v>
      </c>
      <c r="C9" s="114">
        <v>85951.681370000006</v>
      </c>
      <c r="D9" s="114">
        <v>150611.49888999999</v>
      </c>
      <c r="E9" s="114">
        <v>65814.691699999996</v>
      </c>
      <c r="F9" s="114">
        <v>199713.60344000001</v>
      </c>
      <c r="G9" s="114">
        <v>234941.49908000001</v>
      </c>
      <c r="H9" s="114">
        <v>104779.55765</v>
      </c>
      <c r="I9" s="114">
        <v>163282.93776</v>
      </c>
      <c r="J9" s="114">
        <v>93128.40548999999</v>
      </c>
      <c r="K9" s="114">
        <v>221497.42942</v>
      </c>
      <c r="L9" s="114">
        <v>100043.65934999999</v>
      </c>
      <c r="M9" s="114">
        <v>220869.32499000002</v>
      </c>
      <c r="N9" s="114">
        <v>224514.38852000001</v>
      </c>
      <c r="O9" s="114">
        <v>57988.242630000001</v>
      </c>
      <c r="P9" s="114">
        <v>204265.77656999999</v>
      </c>
      <c r="Q9" s="114">
        <v>6113744.9385200003</v>
      </c>
      <c r="R9" s="115">
        <f>Q9/$Q$21</f>
        <v>0.94565510748279302</v>
      </c>
      <c r="S9" s="372"/>
    </row>
    <row r="10" spans="1:19" ht="27" customHeight="1">
      <c r="A10" s="113" t="s">
        <v>117</v>
      </c>
      <c r="B10" s="114">
        <v>975.8338</v>
      </c>
      <c r="C10" s="114">
        <v>773.71855000000005</v>
      </c>
      <c r="D10" s="114">
        <v>3729.07881</v>
      </c>
      <c r="E10" s="114">
        <v>869.59596999999997</v>
      </c>
      <c r="F10" s="114">
        <v>2213.3446400000003</v>
      </c>
      <c r="G10" s="114">
        <v>4446.6423299999997</v>
      </c>
      <c r="H10" s="114">
        <v>2663.2627200000002</v>
      </c>
      <c r="I10" s="114">
        <v>2609.1732700000002</v>
      </c>
      <c r="J10" s="114">
        <v>2324.0741400000002</v>
      </c>
      <c r="K10" s="114">
        <v>2253.3531200000002</v>
      </c>
      <c r="L10" s="114">
        <v>853.50666999999999</v>
      </c>
      <c r="M10" s="114">
        <v>2319.6646600000004</v>
      </c>
      <c r="N10" s="114">
        <v>1722.01611</v>
      </c>
      <c r="O10" s="114">
        <v>731.01917000000003</v>
      </c>
      <c r="P10" s="114">
        <v>3570.1264500000002</v>
      </c>
      <c r="Q10" s="114">
        <v>-82778.937219999993</v>
      </c>
      <c r="R10" s="115">
        <f t="shared" ref="R10:R21" si="0">Q10/$Q$21</f>
        <v>-1.2803989299730317E-2</v>
      </c>
      <c r="S10" s="372"/>
    </row>
    <row r="11" spans="1:19" ht="42.75" customHeight="1">
      <c r="A11" s="113" t="s">
        <v>118</v>
      </c>
      <c r="B11" s="114">
        <v>169.74504000000002</v>
      </c>
      <c r="C11" s="114">
        <v>1502.33816</v>
      </c>
      <c r="D11" s="114">
        <v>1503.3911900000001</v>
      </c>
      <c r="E11" s="114">
        <v>1537.9486399999998</v>
      </c>
      <c r="F11" s="114">
        <v>1427.1766100000002</v>
      </c>
      <c r="G11" s="114">
        <v>2750.7966800000004</v>
      </c>
      <c r="H11" s="114">
        <v>3285.6757599999996</v>
      </c>
      <c r="I11" s="114">
        <v>4982.7097999999996</v>
      </c>
      <c r="J11" s="114">
        <v>1104.16786</v>
      </c>
      <c r="K11" s="114">
        <v>13618.88888</v>
      </c>
      <c r="L11" s="114">
        <v>2179.7935499999999</v>
      </c>
      <c r="M11" s="114">
        <v>6078.7156799999993</v>
      </c>
      <c r="N11" s="114">
        <v>6832.3378899999998</v>
      </c>
      <c r="O11" s="114">
        <v>542.25913000000003</v>
      </c>
      <c r="P11" s="114">
        <v>406.87958000000003</v>
      </c>
      <c r="Q11" s="114">
        <v>155461.14453999998</v>
      </c>
      <c r="R11" s="115">
        <f t="shared" si="0"/>
        <v>2.4046247729948667E-2</v>
      </c>
      <c r="S11" s="372"/>
    </row>
    <row r="12" spans="1:19" ht="27" customHeight="1">
      <c r="A12" s="113" t="s">
        <v>119</v>
      </c>
      <c r="B12" s="114">
        <v>9.2476099999999999</v>
      </c>
      <c r="C12" s="114">
        <v>66.57105</v>
      </c>
      <c r="D12" s="114">
        <v>93.763600000000011</v>
      </c>
      <c r="E12" s="114">
        <v>54.876889999999996</v>
      </c>
      <c r="F12" s="114">
        <v>57.274839999999998</v>
      </c>
      <c r="G12" s="114">
        <v>145.39623</v>
      </c>
      <c r="H12" s="114">
        <v>148.37482999999997</v>
      </c>
      <c r="I12" s="114">
        <v>249.39973999999998</v>
      </c>
      <c r="J12" s="114">
        <v>65.803060000000002</v>
      </c>
      <c r="K12" s="114">
        <v>512.44470999999999</v>
      </c>
      <c r="L12" s="114">
        <v>94.537259999999989</v>
      </c>
      <c r="M12" s="114">
        <v>210.52927</v>
      </c>
      <c r="N12" s="114">
        <v>261.32630999999998</v>
      </c>
      <c r="O12" s="114">
        <v>27.917770000000001</v>
      </c>
      <c r="P12" s="114">
        <v>18.437459999999998</v>
      </c>
      <c r="Q12" s="114">
        <v>-6207.4208099999996</v>
      </c>
      <c r="R12" s="115">
        <f t="shared" si="0"/>
        <v>-9.6014460078089055E-4</v>
      </c>
      <c r="S12" s="372"/>
    </row>
    <row r="13" spans="1:19" ht="42.75" customHeight="1">
      <c r="A13" s="113" t="s">
        <v>120</v>
      </c>
      <c r="B13" s="114">
        <v>8.6278799999999993</v>
      </c>
      <c r="C13" s="114">
        <v>513.29549999999995</v>
      </c>
      <c r="D13" s="114">
        <v>395.81139000000002</v>
      </c>
      <c r="E13" s="114">
        <v>84.295190000000005</v>
      </c>
      <c r="F13" s="114">
        <v>203.86057</v>
      </c>
      <c r="G13" s="114">
        <v>770.55365000000006</v>
      </c>
      <c r="H13" s="114">
        <v>742.80455000000006</v>
      </c>
      <c r="I13" s="114">
        <v>846.99725999999998</v>
      </c>
      <c r="J13" s="114">
        <v>64.307870000000008</v>
      </c>
      <c r="K13" s="114">
        <v>1848.2911999999999</v>
      </c>
      <c r="L13" s="114">
        <v>1562.48415</v>
      </c>
      <c r="M13" s="114">
        <v>1125.02181</v>
      </c>
      <c r="N13" s="114">
        <v>822.26224999999999</v>
      </c>
      <c r="O13" s="114">
        <v>157.22297</v>
      </c>
      <c r="P13" s="114">
        <v>188.58204000000001</v>
      </c>
      <c r="Q13" s="114">
        <v>36117.64013</v>
      </c>
      <c r="R13" s="115">
        <f t="shared" si="0"/>
        <v>5.5865645692815087E-3</v>
      </c>
      <c r="S13" s="372"/>
    </row>
    <row r="14" spans="1:19" ht="27" customHeight="1">
      <c r="A14" s="113" t="s">
        <v>121</v>
      </c>
      <c r="B14" s="114">
        <v>1.7255799999999999</v>
      </c>
      <c r="C14" s="114">
        <v>72.40513</v>
      </c>
      <c r="D14" s="114">
        <v>79.162270000000007</v>
      </c>
      <c r="E14" s="114">
        <v>16.85904</v>
      </c>
      <c r="F14" s="114">
        <v>40.772120000000001</v>
      </c>
      <c r="G14" s="114">
        <v>125.36064</v>
      </c>
      <c r="H14" s="114">
        <v>123.22805</v>
      </c>
      <c r="I14" s="114">
        <v>169.39944</v>
      </c>
      <c r="J14" s="114">
        <v>12.861540000000002</v>
      </c>
      <c r="K14" s="114">
        <v>292.01517000000001</v>
      </c>
      <c r="L14" s="114">
        <v>297.61367999999999</v>
      </c>
      <c r="M14" s="114">
        <v>172.87707</v>
      </c>
      <c r="N14" s="114">
        <v>151.96745000000001</v>
      </c>
      <c r="O14" s="114">
        <v>31.444590000000002</v>
      </c>
      <c r="P14" s="114">
        <v>19.93975</v>
      </c>
      <c r="Q14" s="114">
        <v>-5290.2104100000006</v>
      </c>
      <c r="R14" s="115">
        <f t="shared" si="0"/>
        <v>-8.182733405110265E-4</v>
      </c>
      <c r="S14" s="372"/>
    </row>
    <row r="15" spans="1:19" ht="42.75" customHeight="1">
      <c r="A15" s="113" t="s">
        <v>122</v>
      </c>
      <c r="B15" s="114">
        <v>14.330969999999999</v>
      </c>
      <c r="C15" s="114">
        <v>21.083209999999998</v>
      </c>
      <c r="D15" s="114">
        <v>0</v>
      </c>
      <c r="E15" s="114">
        <v>6.2206299999999999</v>
      </c>
      <c r="F15" s="114">
        <v>54.842300000000002</v>
      </c>
      <c r="G15" s="114">
        <v>313.13794999999999</v>
      </c>
      <c r="H15" s="114">
        <v>375.84047999999996</v>
      </c>
      <c r="I15" s="114">
        <v>770.58955000000003</v>
      </c>
      <c r="J15" s="114">
        <v>60.796430000000001</v>
      </c>
      <c r="K15" s="114">
        <v>337.50157999999999</v>
      </c>
      <c r="L15" s="114">
        <v>75.312740000000005</v>
      </c>
      <c r="M15" s="114">
        <v>72.124139999999997</v>
      </c>
      <c r="N15" s="114">
        <v>702.76148000000001</v>
      </c>
      <c r="O15" s="114">
        <v>20.869709999999998</v>
      </c>
      <c r="P15" s="114">
        <v>8.10867</v>
      </c>
      <c r="Q15" s="114">
        <v>11149.10708</v>
      </c>
      <c r="R15" s="115">
        <f t="shared" si="0"/>
        <v>1.7245093081404933E-3</v>
      </c>
      <c r="S15" s="372"/>
    </row>
    <row r="16" spans="1:19" ht="27" customHeight="1">
      <c r="A16" s="113" t="s">
        <v>123</v>
      </c>
      <c r="B16" s="114">
        <v>7.1654900000000001</v>
      </c>
      <c r="C16" s="114">
        <v>10.54161</v>
      </c>
      <c r="D16" s="114">
        <v>0</v>
      </c>
      <c r="E16" s="114">
        <v>3.1103200000000002</v>
      </c>
      <c r="F16" s="114">
        <v>27.42116</v>
      </c>
      <c r="G16" s="114">
        <v>139.79400000000001</v>
      </c>
      <c r="H16" s="114">
        <v>167.50878</v>
      </c>
      <c r="I16" s="114">
        <v>214.65404000000001</v>
      </c>
      <c r="J16" s="114">
        <v>30.398220000000002</v>
      </c>
      <c r="K16" s="114">
        <v>133.72220999999999</v>
      </c>
      <c r="L16" s="114">
        <v>37.656370000000003</v>
      </c>
      <c r="M16" s="114">
        <v>18.92559</v>
      </c>
      <c r="N16" s="114">
        <v>291.31531999999999</v>
      </c>
      <c r="O16" s="114">
        <v>10.43486</v>
      </c>
      <c r="P16" s="114">
        <v>4.0543399999999998</v>
      </c>
      <c r="Q16" s="114">
        <v>-3668.3536800000002</v>
      </c>
      <c r="R16" s="115">
        <f t="shared" si="0"/>
        <v>-5.6740957112696717E-4</v>
      </c>
      <c r="S16" s="372"/>
    </row>
    <row r="17" spans="1:21" ht="42.75" customHeight="1">
      <c r="A17" s="113" t="s">
        <v>124</v>
      </c>
      <c r="B17" s="114">
        <v>19.679209999999998</v>
      </c>
      <c r="C17" s="114">
        <v>597.66332999999997</v>
      </c>
      <c r="D17" s="114">
        <v>58.326320000000003</v>
      </c>
      <c r="E17" s="114">
        <v>30.220269999999999</v>
      </c>
      <c r="F17" s="114">
        <v>114.91836000000001</v>
      </c>
      <c r="G17" s="114">
        <v>62.889489999999995</v>
      </c>
      <c r="H17" s="114">
        <v>774.53314</v>
      </c>
      <c r="I17" s="114">
        <v>156.50976</v>
      </c>
      <c r="J17" s="114">
        <v>17.50112</v>
      </c>
      <c r="K17" s="114">
        <v>364.12150000000003</v>
      </c>
      <c r="L17" s="114">
        <v>156.21626999999998</v>
      </c>
      <c r="M17" s="114">
        <v>295.60788000000002</v>
      </c>
      <c r="N17" s="114">
        <v>274.60065999999995</v>
      </c>
      <c r="O17" s="114">
        <v>179.52914999999999</v>
      </c>
      <c r="P17" s="114">
        <v>0</v>
      </c>
      <c r="Q17" s="114">
        <v>10471.59582</v>
      </c>
      <c r="R17" s="115">
        <f t="shared" si="0"/>
        <v>1.6197139675041207E-3</v>
      </c>
      <c r="S17" s="372"/>
    </row>
    <row r="18" spans="1:21" ht="27" customHeight="1">
      <c r="A18" s="113" t="s">
        <v>125</v>
      </c>
      <c r="B18" s="114">
        <v>15.743370000000001</v>
      </c>
      <c r="C18" s="114">
        <v>309.13435999999996</v>
      </c>
      <c r="D18" s="114">
        <v>46.661050000000003</v>
      </c>
      <c r="E18" s="114">
        <v>24.176220000000001</v>
      </c>
      <c r="F18" s="114">
        <v>91.934690000000003</v>
      </c>
      <c r="G18" s="114">
        <v>50.311599999999999</v>
      </c>
      <c r="H18" s="114">
        <v>477.30110999999999</v>
      </c>
      <c r="I18" s="114">
        <v>125.20778999999999</v>
      </c>
      <c r="J18" s="114">
        <v>14.0009</v>
      </c>
      <c r="K18" s="114">
        <v>206.9648</v>
      </c>
      <c r="L18" s="114">
        <v>124.97300999999999</v>
      </c>
      <c r="M18" s="114">
        <v>126.79375999999999</v>
      </c>
      <c r="N18" s="114">
        <v>128.72928999999999</v>
      </c>
      <c r="O18" s="114">
        <v>128.62333999999998</v>
      </c>
      <c r="P18" s="114">
        <v>0</v>
      </c>
      <c r="Q18" s="114">
        <v>-6364.6105599999992</v>
      </c>
      <c r="R18" s="115">
        <f t="shared" si="0"/>
        <v>-9.8445822384273635E-4</v>
      </c>
      <c r="S18" s="372"/>
    </row>
    <row r="19" spans="1:21" ht="42.75" customHeight="1">
      <c r="A19" s="113" t="s">
        <v>126</v>
      </c>
      <c r="B19" s="114">
        <v>1045.7155299999999</v>
      </c>
      <c r="C19" s="114">
        <v>1076.66344</v>
      </c>
      <c r="D19" s="114">
        <v>2003.68795</v>
      </c>
      <c r="E19" s="114">
        <v>387.21499</v>
      </c>
      <c r="F19" s="114">
        <v>1788.5054399999999</v>
      </c>
      <c r="G19" s="114">
        <v>1691.8624199999999</v>
      </c>
      <c r="H19" s="114">
        <v>2241.7559799999999</v>
      </c>
      <c r="I19" s="114">
        <v>1545.81675</v>
      </c>
      <c r="J19" s="114">
        <v>1163.88544</v>
      </c>
      <c r="K19" s="114">
        <v>6121.3495499999999</v>
      </c>
      <c r="L19" s="114">
        <v>3221.2770099999998</v>
      </c>
      <c r="M19" s="114">
        <v>2381.9827700000001</v>
      </c>
      <c r="N19" s="114">
        <v>3235.5324100000003</v>
      </c>
      <c r="O19" s="114">
        <v>1203.61997</v>
      </c>
      <c r="P19" s="114">
        <v>465.44673999999998</v>
      </c>
      <c r="Q19" s="114">
        <v>138145.10829</v>
      </c>
      <c r="R19" s="115">
        <f t="shared" si="0"/>
        <v>2.1367856942332054E-2</v>
      </c>
      <c r="S19" s="372"/>
    </row>
    <row r="20" spans="1:21" ht="27" customHeight="1">
      <c r="A20" s="113" t="s">
        <v>127</v>
      </c>
      <c r="B20" s="114">
        <v>893.90069999999992</v>
      </c>
      <c r="C20" s="114">
        <v>968.05428000000006</v>
      </c>
      <c r="D20" s="114">
        <v>1977.7083600000001</v>
      </c>
      <c r="E20" s="114">
        <v>347.49572999999998</v>
      </c>
      <c r="F20" s="114">
        <v>1788.5054399999999</v>
      </c>
      <c r="G20" s="114">
        <v>1584.58574</v>
      </c>
      <c r="H20" s="114">
        <v>2241.7559799999999</v>
      </c>
      <c r="I20" s="114">
        <v>1337.2128700000001</v>
      </c>
      <c r="J20" s="114">
        <v>1163.88544</v>
      </c>
      <c r="K20" s="114">
        <v>4469.6037000000006</v>
      </c>
      <c r="L20" s="114">
        <v>2750.9950299999996</v>
      </c>
      <c r="M20" s="114">
        <v>1856.4446399999999</v>
      </c>
      <c r="N20" s="114">
        <v>2524.3805400000001</v>
      </c>
      <c r="O20" s="114">
        <v>1170.83043</v>
      </c>
      <c r="P20" s="114">
        <v>350.28784999999999</v>
      </c>
      <c r="Q20" s="114">
        <v>-107692.88156000001</v>
      </c>
      <c r="R20" s="115">
        <f t="shared" si="0"/>
        <v>-1.6657600948496023E-2</v>
      </c>
      <c r="S20" s="372"/>
    </row>
    <row r="21" spans="1:21" ht="56.25" customHeight="1">
      <c r="A21" s="141" t="s">
        <v>128</v>
      </c>
      <c r="B21" s="464">
        <v>56751.737580000008</v>
      </c>
      <c r="C21" s="464">
        <v>89662.725009999995</v>
      </c>
      <c r="D21" s="464">
        <v>154572.71573999996</v>
      </c>
      <c r="E21" s="464">
        <v>67860.591419999997</v>
      </c>
      <c r="F21" s="464">
        <v>203302.90672</v>
      </c>
      <c r="G21" s="464">
        <v>240530.73926999999</v>
      </c>
      <c r="H21" s="464">
        <v>112200.16756</v>
      </c>
      <c r="I21" s="464">
        <v>171585.56088</v>
      </c>
      <c r="J21" s="464">
        <v>95539.064209999997</v>
      </c>
      <c r="K21" s="464">
        <v>243787.58213000005</v>
      </c>
      <c r="L21" s="464">
        <v>107238.74307</v>
      </c>
      <c r="M21" s="464">
        <v>230822.77727000002</v>
      </c>
      <c r="N21" s="464">
        <v>236381.88321</v>
      </c>
      <c r="O21" s="464">
        <v>60091.743560000003</v>
      </c>
      <c r="P21" s="464">
        <v>205334.7936</v>
      </c>
      <c r="Q21" s="464">
        <f>Q9+Q11+Q13+Q15+Q17+Q19</f>
        <v>6465089.534380001</v>
      </c>
      <c r="R21" s="321">
        <f t="shared" si="0"/>
        <v>1</v>
      </c>
      <c r="S21" s="372"/>
    </row>
    <row r="22" spans="1:21" ht="56.25" customHeight="1">
      <c r="A22" s="263" t="s">
        <v>237</v>
      </c>
      <c r="B22" s="114">
        <v>1903.61655</v>
      </c>
      <c r="C22" s="114">
        <v>2200.4249799999998</v>
      </c>
      <c r="D22" s="114">
        <v>5926.3740900000003</v>
      </c>
      <c r="E22" s="114">
        <v>1316.1141699999998</v>
      </c>
      <c r="F22" s="114">
        <v>4219.2528899999998</v>
      </c>
      <c r="G22" s="114">
        <v>6492.0905399999992</v>
      </c>
      <c r="H22" s="114">
        <v>5821.4314700000004</v>
      </c>
      <c r="I22" s="114">
        <v>4705.0471500000003</v>
      </c>
      <c r="J22" s="114">
        <v>3611.0233000000003</v>
      </c>
      <c r="K22" s="114">
        <v>7868.1037100000012</v>
      </c>
      <c r="L22" s="114">
        <v>4159.2820199999996</v>
      </c>
      <c r="M22" s="114">
        <v>4705.2349899999999</v>
      </c>
      <c r="N22" s="114">
        <v>5079.7350200000001</v>
      </c>
      <c r="O22" s="114">
        <v>2100.27016</v>
      </c>
      <c r="P22" s="114">
        <v>3962.8458500000006</v>
      </c>
      <c r="Q22" s="114">
        <f>Q10+Q12+Q14+Q16+Q18+Q20</f>
        <v>-212002.41424000001</v>
      </c>
      <c r="R22" s="115"/>
      <c r="S22" s="372"/>
      <c r="U22" s="123"/>
    </row>
    <row r="23" spans="1:21" s="123" customFormat="1" ht="56.25" customHeight="1" thickBot="1">
      <c r="A23" s="322" t="s">
        <v>238</v>
      </c>
      <c r="B23" s="323">
        <v>8.7781827735263496E-3</v>
      </c>
      <c r="C23" s="323">
        <v>1.386875224746576E-2</v>
      </c>
      <c r="D23" s="323">
        <v>2.3908828318310895E-2</v>
      </c>
      <c r="E23" s="323">
        <v>1.0496465835334761E-2</v>
      </c>
      <c r="F23" s="323">
        <v>3.1446263139725664E-2</v>
      </c>
      <c r="G23" s="323">
        <v>3.7204548829665479E-2</v>
      </c>
      <c r="H23" s="323">
        <v>1.7354773969230103E-2</v>
      </c>
      <c r="I23" s="323">
        <v>2.654032244527221E-2</v>
      </c>
      <c r="J23" s="323">
        <v>1.4777686171543817E-2</v>
      </c>
      <c r="K23" s="323">
        <v>3.7708307183309434E-2</v>
      </c>
      <c r="L23" s="323">
        <v>1.6587356215211974E-2</v>
      </c>
      <c r="M23" s="323">
        <v>3.5702951373300019E-2</v>
      </c>
      <c r="N23" s="323">
        <v>3.6562816640507499E-2</v>
      </c>
      <c r="O23" s="323">
        <v>9.2948045406710325E-3</v>
      </c>
      <c r="P23" s="323">
        <v>3.1760549101148915E-2</v>
      </c>
      <c r="Q23" s="323">
        <f>Q21/$Q21</f>
        <v>1</v>
      </c>
      <c r="R23" s="323"/>
    </row>
    <row r="24" spans="1:21" ht="15" customHeight="1">
      <c r="A24" s="587" t="s">
        <v>239</v>
      </c>
      <c r="B24" s="467"/>
      <c r="C24" s="148"/>
      <c r="D24" s="148"/>
      <c r="E24" s="148"/>
      <c r="F24" s="148"/>
      <c r="G24" s="148"/>
      <c r="H24" s="148"/>
      <c r="I24" s="148"/>
      <c r="J24" s="148"/>
      <c r="K24" s="148"/>
      <c r="L24" s="148"/>
      <c r="M24" s="148"/>
      <c r="N24" s="148"/>
      <c r="O24" s="148"/>
      <c r="P24" s="148"/>
      <c r="Q24" s="148"/>
      <c r="R24" s="148"/>
      <c r="S24" s="372"/>
    </row>
    <row r="25" spans="1:21" ht="39" customHeight="1">
      <c r="A25" s="888" t="s">
        <v>131</v>
      </c>
      <c r="B25" s="927"/>
      <c r="C25" s="927"/>
      <c r="D25" s="927"/>
      <c r="E25" s="927"/>
      <c r="F25" s="927"/>
      <c r="G25" s="927"/>
      <c r="H25" s="927"/>
      <c r="I25" s="927"/>
      <c r="J25" s="927"/>
      <c r="K25" s="927"/>
      <c r="L25" s="927"/>
      <c r="M25" s="927"/>
      <c r="N25" s="927"/>
      <c r="O25" s="927"/>
      <c r="P25" s="927"/>
      <c r="Q25" s="927"/>
      <c r="R25" s="927"/>
      <c r="S25" s="372"/>
    </row>
    <row r="26" spans="1:21" ht="38.25" customHeight="1">
      <c r="A26" s="888" t="s">
        <v>132</v>
      </c>
      <c r="B26" s="925"/>
      <c r="C26" s="925"/>
      <c r="D26" s="925"/>
      <c r="E26" s="925"/>
      <c r="F26" s="925"/>
      <c r="G26" s="925"/>
      <c r="H26" s="925"/>
      <c r="I26" s="925"/>
      <c r="J26" s="925"/>
      <c r="K26" s="925"/>
      <c r="L26" s="925"/>
      <c r="M26" s="925"/>
      <c r="N26" s="925"/>
      <c r="O26" s="925"/>
      <c r="P26" s="925"/>
      <c r="Q26" s="925"/>
      <c r="R26" s="925"/>
      <c r="S26" s="372"/>
    </row>
    <row r="27" spans="1:21" ht="14.25" customHeight="1">
      <c r="A27" s="587" t="s">
        <v>133</v>
      </c>
      <c r="C27" s="18"/>
      <c r="D27" s="18"/>
      <c r="E27" s="18"/>
      <c r="F27" s="18"/>
      <c r="G27" s="18"/>
      <c r="H27" s="460"/>
      <c r="I27" s="460"/>
      <c r="J27" s="460"/>
      <c r="K27" s="460"/>
      <c r="L27" s="460"/>
      <c r="M27" s="460"/>
      <c r="N27" s="460"/>
      <c r="O27" s="460"/>
      <c r="P27" s="460"/>
      <c r="Q27" s="460"/>
      <c r="R27" s="806"/>
      <c r="S27" s="372"/>
    </row>
    <row r="28" spans="1:21" ht="9" customHeight="1">
      <c r="A28" s="129"/>
      <c r="C28" s="18"/>
      <c r="D28" s="18"/>
      <c r="E28" s="18"/>
      <c r="F28" s="18"/>
      <c r="G28" s="18"/>
      <c r="H28" s="460"/>
      <c r="I28" s="460"/>
      <c r="J28" s="460"/>
      <c r="K28" s="460"/>
      <c r="L28" s="460"/>
      <c r="M28" s="460"/>
      <c r="N28" s="460"/>
      <c r="O28" s="460"/>
      <c r="P28" s="460"/>
      <c r="Q28" s="460"/>
      <c r="R28" s="148"/>
      <c r="S28" s="372"/>
    </row>
    <row r="29" spans="1:21" ht="9" customHeight="1">
      <c r="A29" s="16"/>
      <c r="C29" s="18"/>
      <c r="D29" s="18"/>
      <c r="E29" s="18"/>
      <c r="F29" s="18"/>
      <c r="G29" s="18"/>
      <c r="H29" s="460"/>
      <c r="I29" s="460"/>
      <c r="J29" s="460"/>
      <c r="K29" s="460"/>
      <c r="L29" s="460"/>
      <c r="M29" s="460"/>
      <c r="N29" s="460"/>
      <c r="O29" s="460"/>
      <c r="P29" s="460"/>
      <c r="Q29" s="460"/>
      <c r="R29" s="148"/>
      <c r="S29" s="372"/>
    </row>
    <row r="30" spans="1:21" ht="9" customHeight="1">
      <c r="A30" s="16"/>
      <c r="C30" s="18"/>
      <c r="D30" s="18"/>
      <c r="E30" s="18"/>
      <c r="F30" s="18"/>
      <c r="G30" s="18"/>
      <c r="H30" s="460"/>
      <c r="I30" s="460"/>
      <c r="J30" s="460"/>
      <c r="K30" s="460"/>
      <c r="L30" s="460"/>
      <c r="M30" s="460"/>
      <c r="N30" s="460"/>
      <c r="O30" s="460"/>
      <c r="P30" s="460"/>
      <c r="Q30" s="460"/>
      <c r="R30" s="148"/>
      <c r="S30" s="372"/>
    </row>
    <row r="31" spans="1:21" ht="9" customHeight="1">
      <c r="A31" s="16"/>
      <c r="B31" s="468"/>
      <c r="C31" s="18"/>
      <c r="D31" s="18"/>
      <c r="E31" s="18"/>
      <c r="F31" s="18"/>
      <c r="G31" s="18"/>
      <c r="H31" s="460"/>
      <c r="I31" s="460"/>
      <c r="J31" s="460"/>
      <c r="K31" s="460"/>
      <c r="L31" s="460"/>
      <c r="M31" s="460"/>
      <c r="N31" s="460"/>
      <c r="O31" s="460"/>
      <c r="P31" s="460"/>
      <c r="Q31" s="460"/>
      <c r="R31" s="148"/>
      <c r="S31" s="372"/>
    </row>
    <row r="32" spans="1:21" ht="9" customHeight="1">
      <c r="A32" s="16"/>
      <c r="B32" s="468"/>
      <c r="C32" s="18"/>
      <c r="D32" s="18"/>
      <c r="E32" s="18"/>
      <c r="F32" s="18"/>
      <c r="G32" s="18"/>
      <c r="H32" s="460"/>
      <c r="I32" s="460"/>
      <c r="J32" s="460"/>
      <c r="K32" s="460"/>
      <c r="L32" s="460"/>
      <c r="M32" s="460"/>
      <c r="N32" s="460"/>
      <c r="O32" s="460"/>
      <c r="P32" s="460"/>
      <c r="Q32" s="460"/>
      <c r="R32" s="148"/>
      <c r="S32" s="372"/>
    </row>
    <row r="33" spans="1:19" ht="9" customHeight="1">
      <c r="A33" s="16"/>
      <c r="B33" s="468"/>
      <c r="C33" s="18"/>
      <c r="D33" s="18"/>
      <c r="E33" s="18"/>
      <c r="F33" s="18"/>
      <c r="G33" s="18"/>
      <c r="H33" s="460"/>
      <c r="I33" s="460"/>
      <c r="J33" s="460"/>
      <c r="K33" s="460"/>
      <c r="L33" s="460"/>
      <c r="M33" s="460"/>
      <c r="N33" s="460"/>
      <c r="O33" s="460"/>
      <c r="P33" s="460"/>
      <c r="Q33" s="460"/>
      <c r="R33" s="148"/>
      <c r="S33" s="372"/>
    </row>
    <row r="34" spans="1:19" ht="9" customHeight="1">
      <c r="A34" s="126"/>
      <c r="B34" s="468"/>
      <c r="C34" s="18"/>
      <c r="D34" s="18"/>
      <c r="E34" s="18"/>
      <c r="F34" s="18"/>
      <c r="G34" s="18"/>
      <c r="H34" s="460"/>
      <c r="I34" s="460"/>
      <c r="J34" s="460"/>
      <c r="K34" s="460"/>
      <c r="L34" s="460"/>
      <c r="M34" s="460"/>
      <c r="N34" s="460"/>
      <c r="O34" s="460"/>
      <c r="P34" s="460"/>
      <c r="Q34" s="460"/>
      <c r="R34" s="148"/>
      <c r="S34" s="372"/>
    </row>
    <row r="35" spans="1:19" ht="9" customHeight="1">
      <c r="A35" s="16"/>
      <c r="B35" s="468"/>
      <c r="C35" s="18"/>
      <c r="D35" s="18"/>
      <c r="E35" s="18"/>
      <c r="F35" s="18"/>
      <c r="G35" s="18"/>
      <c r="H35" s="460"/>
      <c r="I35" s="460"/>
      <c r="J35" s="460"/>
      <c r="K35" s="460"/>
      <c r="L35" s="460"/>
      <c r="M35" s="460"/>
      <c r="N35" s="460"/>
      <c r="O35" s="460"/>
      <c r="P35" s="460"/>
      <c r="Q35" s="460"/>
      <c r="R35" s="148"/>
      <c r="S35" s="372"/>
    </row>
    <row r="36" spans="1:19" ht="9" customHeight="1">
      <c r="A36" s="16"/>
      <c r="B36" s="468"/>
      <c r="C36" s="18"/>
      <c r="D36" s="18"/>
      <c r="E36" s="18"/>
      <c r="F36" s="18"/>
      <c r="G36" s="18"/>
      <c r="H36" s="460"/>
      <c r="I36" s="460"/>
      <c r="J36" s="460"/>
      <c r="K36" s="460"/>
      <c r="L36" s="460"/>
      <c r="M36" s="460"/>
      <c r="N36" s="460"/>
      <c r="O36" s="460"/>
      <c r="P36" s="460"/>
      <c r="Q36" s="460"/>
      <c r="R36" s="148"/>
      <c r="S36" s="372"/>
    </row>
    <row r="37" spans="1:19" ht="9" customHeight="1">
      <c r="A37" s="16"/>
      <c r="B37" s="468"/>
      <c r="C37" s="18"/>
      <c r="D37" s="18"/>
      <c r="E37" s="18"/>
      <c r="F37" s="18"/>
      <c r="G37" s="18"/>
      <c r="H37" s="460"/>
      <c r="I37" s="460"/>
      <c r="J37" s="460"/>
      <c r="K37" s="460"/>
      <c r="L37" s="460"/>
      <c r="M37" s="460"/>
      <c r="N37" s="460"/>
      <c r="O37" s="460"/>
      <c r="P37" s="460"/>
      <c r="Q37" s="460"/>
      <c r="R37" s="148"/>
      <c r="S37" s="372"/>
    </row>
    <row r="38" spans="1:19" ht="9" customHeight="1">
      <c r="A38" s="16"/>
      <c r="C38" s="18"/>
      <c r="D38" s="18"/>
      <c r="E38" s="18"/>
      <c r="F38" s="18"/>
      <c r="G38" s="18"/>
      <c r="H38" s="460"/>
      <c r="I38" s="460"/>
      <c r="J38" s="460"/>
      <c r="K38" s="460"/>
      <c r="L38" s="460"/>
      <c r="M38" s="460"/>
      <c r="N38" s="460"/>
      <c r="O38" s="460"/>
      <c r="P38" s="460"/>
      <c r="Q38" s="460"/>
      <c r="R38" s="148"/>
      <c r="S38" s="372"/>
    </row>
    <row r="39" spans="1:19" ht="9" customHeight="1">
      <c r="A39" s="16"/>
      <c r="C39" s="18"/>
      <c r="D39" s="18"/>
      <c r="E39" s="18"/>
      <c r="F39" s="18"/>
      <c r="G39" s="18"/>
      <c r="H39" s="460"/>
      <c r="I39" s="460"/>
      <c r="J39" s="460"/>
      <c r="K39" s="460"/>
      <c r="L39" s="460"/>
      <c r="M39" s="460"/>
      <c r="N39" s="460"/>
      <c r="O39" s="460"/>
      <c r="P39" s="460"/>
      <c r="Q39" s="460"/>
      <c r="R39" s="148"/>
      <c r="S39" s="372"/>
    </row>
    <row r="40" spans="1:19" ht="9" customHeight="1">
      <c r="A40" s="126"/>
      <c r="C40" s="18"/>
      <c r="D40" s="18"/>
      <c r="E40" s="18"/>
      <c r="F40" s="18"/>
      <c r="G40" s="18"/>
      <c r="H40" s="460"/>
      <c r="I40" s="460"/>
      <c r="J40" s="460"/>
      <c r="K40" s="460"/>
      <c r="L40" s="460"/>
      <c r="M40" s="460"/>
      <c r="N40" s="460"/>
      <c r="O40" s="460"/>
      <c r="P40" s="460"/>
      <c r="Q40" s="460"/>
      <c r="R40" s="148"/>
      <c r="S40" s="372"/>
    </row>
    <row r="41" spans="1:19" ht="9" customHeight="1">
      <c r="A41" s="16"/>
      <c r="C41" s="18"/>
      <c r="D41" s="18"/>
      <c r="E41" s="18"/>
      <c r="F41" s="18"/>
      <c r="G41" s="18"/>
      <c r="H41" s="460"/>
      <c r="I41" s="460"/>
      <c r="J41" s="460"/>
      <c r="K41" s="460"/>
      <c r="L41" s="460"/>
      <c r="M41" s="460"/>
      <c r="N41" s="460"/>
      <c r="O41" s="460"/>
      <c r="P41" s="460"/>
      <c r="Q41" s="460"/>
      <c r="R41" s="148"/>
      <c r="S41" s="372"/>
    </row>
    <row r="42" spans="1:19" ht="9" customHeight="1">
      <c r="A42" s="16"/>
      <c r="C42" s="18"/>
      <c r="D42" s="18"/>
      <c r="E42" s="18"/>
      <c r="F42" s="18"/>
      <c r="G42" s="18"/>
      <c r="H42" s="460"/>
      <c r="I42" s="460"/>
      <c r="J42" s="460"/>
      <c r="K42" s="460"/>
      <c r="L42" s="460"/>
      <c r="M42" s="460"/>
      <c r="N42" s="460"/>
      <c r="O42" s="460"/>
      <c r="P42" s="460"/>
      <c r="Q42" s="460"/>
      <c r="R42" s="148"/>
      <c r="S42" s="372"/>
    </row>
    <row r="43" spans="1:19" ht="9" customHeight="1">
      <c r="A43" s="16"/>
      <c r="C43" s="18"/>
      <c r="D43" s="18"/>
      <c r="E43" s="18"/>
      <c r="F43" s="18"/>
      <c r="G43" s="18"/>
      <c r="H43" s="460"/>
      <c r="I43" s="460"/>
      <c r="J43" s="460"/>
      <c r="K43" s="460"/>
      <c r="L43" s="460"/>
      <c r="M43" s="460"/>
      <c r="N43" s="460"/>
      <c r="O43" s="460"/>
      <c r="P43" s="460"/>
      <c r="Q43" s="460"/>
      <c r="R43" s="148"/>
      <c r="S43" s="372"/>
    </row>
    <row r="44" spans="1:19" ht="9" customHeight="1">
      <c r="A44" s="16"/>
      <c r="C44" s="18"/>
      <c r="D44" s="18"/>
      <c r="E44" s="18"/>
      <c r="F44" s="18"/>
      <c r="G44" s="18"/>
      <c r="H44" s="460"/>
      <c r="I44" s="460"/>
      <c r="J44" s="460"/>
      <c r="K44" s="460"/>
      <c r="L44" s="460"/>
      <c r="M44" s="460"/>
      <c r="N44" s="460"/>
      <c r="O44" s="460"/>
      <c r="P44" s="460"/>
      <c r="Q44" s="460"/>
      <c r="R44" s="148"/>
      <c r="S44" s="372"/>
    </row>
    <row r="45" spans="1:19" ht="9" customHeight="1">
      <c r="A45" s="16"/>
      <c r="C45" s="18"/>
      <c r="D45" s="18"/>
      <c r="E45" s="18"/>
      <c r="F45" s="18"/>
      <c r="G45" s="18"/>
      <c r="H45" s="460"/>
      <c r="I45" s="460"/>
      <c r="J45" s="460"/>
      <c r="K45" s="460"/>
      <c r="L45" s="460"/>
      <c r="M45" s="460"/>
      <c r="N45" s="460"/>
      <c r="O45" s="460"/>
      <c r="P45" s="460"/>
      <c r="Q45" s="460"/>
      <c r="R45" s="148"/>
      <c r="S45" s="372"/>
    </row>
    <row r="46" spans="1:19" ht="9" customHeight="1">
      <c r="A46" s="126"/>
      <c r="C46" s="18"/>
      <c r="D46" s="18"/>
      <c r="E46" s="18"/>
      <c r="F46" s="18"/>
      <c r="G46" s="18"/>
      <c r="H46" s="460"/>
      <c r="I46" s="460"/>
      <c r="J46" s="460"/>
      <c r="K46" s="460"/>
      <c r="L46" s="460"/>
      <c r="M46" s="460"/>
      <c r="N46" s="460"/>
      <c r="O46" s="460"/>
      <c r="P46" s="460"/>
      <c r="Q46" s="460"/>
      <c r="R46" s="148"/>
      <c r="S46" s="372"/>
    </row>
    <row r="47" spans="1:19" ht="9" customHeight="1">
      <c r="A47" s="16"/>
      <c r="C47" s="18"/>
      <c r="D47" s="18"/>
      <c r="E47" s="18"/>
      <c r="F47" s="18"/>
      <c r="G47" s="18"/>
      <c r="H47" s="460"/>
      <c r="I47" s="460"/>
      <c r="J47" s="460"/>
      <c r="K47" s="460"/>
      <c r="L47" s="460"/>
      <c r="M47" s="460"/>
      <c r="N47" s="460"/>
      <c r="O47" s="460"/>
      <c r="P47" s="460"/>
      <c r="Q47" s="460"/>
      <c r="R47" s="148"/>
      <c r="S47" s="372"/>
    </row>
    <row r="48" spans="1:19" ht="9" customHeight="1">
      <c r="A48" s="16"/>
      <c r="C48" s="18"/>
      <c r="D48" s="18"/>
      <c r="E48" s="18"/>
      <c r="F48" s="18"/>
      <c r="G48" s="18"/>
      <c r="H48" s="460"/>
      <c r="I48" s="460"/>
      <c r="J48" s="460"/>
      <c r="K48" s="460"/>
      <c r="L48" s="460"/>
      <c r="M48" s="460"/>
      <c r="N48" s="460"/>
      <c r="O48" s="460"/>
      <c r="P48" s="460"/>
      <c r="Q48" s="460"/>
      <c r="R48" s="148"/>
      <c r="S48" s="372"/>
    </row>
    <row r="49" spans="1:19" ht="9" customHeight="1">
      <c r="A49" s="16"/>
      <c r="C49" s="18"/>
      <c r="D49" s="18"/>
      <c r="E49" s="18"/>
      <c r="F49" s="18"/>
      <c r="G49" s="18"/>
      <c r="H49" s="460"/>
      <c r="I49" s="460"/>
      <c r="J49" s="460"/>
      <c r="K49" s="460"/>
      <c r="L49" s="460"/>
      <c r="M49" s="460"/>
      <c r="N49" s="460"/>
      <c r="O49" s="460"/>
      <c r="P49" s="460"/>
      <c r="Q49" s="460"/>
      <c r="R49" s="148"/>
      <c r="S49" s="372"/>
    </row>
    <row r="50" spans="1:19" ht="9" customHeight="1">
      <c r="A50" s="16"/>
      <c r="C50" s="18"/>
      <c r="D50" s="18"/>
      <c r="E50" s="18"/>
      <c r="F50" s="18"/>
      <c r="G50" s="18"/>
      <c r="H50" s="460"/>
      <c r="I50" s="460"/>
      <c r="J50" s="460"/>
      <c r="K50" s="460"/>
      <c r="L50" s="460"/>
      <c r="M50" s="460"/>
      <c r="N50" s="460"/>
      <c r="O50" s="460"/>
      <c r="P50" s="460"/>
      <c r="Q50" s="460"/>
      <c r="R50" s="148"/>
      <c r="S50" s="372"/>
    </row>
    <row r="51" spans="1:19" ht="9" customHeight="1">
      <c r="A51" s="126"/>
      <c r="C51" s="18"/>
      <c r="D51" s="18"/>
      <c r="E51" s="18"/>
      <c r="F51" s="18"/>
      <c r="G51" s="18"/>
      <c r="H51" s="460"/>
      <c r="I51" s="460"/>
      <c r="J51" s="460"/>
      <c r="K51" s="460"/>
      <c r="L51" s="460"/>
      <c r="M51" s="460"/>
      <c r="N51" s="460"/>
      <c r="O51" s="460"/>
      <c r="P51" s="460"/>
      <c r="Q51" s="460"/>
      <c r="R51" s="148"/>
      <c r="S51" s="372"/>
    </row>
    <row r="52" spans="1:19" ht="9" customHeight="1">
      <c r="A52" s="127"/>
      <c r="C52" s="18"/>
      <c r="D52" s="18"/>
      <c r="E52" s="18"/>
      <c r="F52" s="18"/>
      <c r="G52" s="18"/>
      <c r="H52" s="460"/>
      <c r="I52" s="460"/>
      <c r="J52" s="460"/>
      <c r="K52" s="460"/>
      <c r="L52" s="460"/>
      <c r="M52" s="460"/>
      <c r="N52" s="460"/>
      <c r="O52" s="460"/>
      <c r="P52" s="460"/>
      <c r="Q52" s="460"/>
      <c r="R52" s="148"/>
      <c r="S52" s="372"/>
    </row>
    <row r="53" spans="1:19" ht="9" customHeight="1">
      <c r="A53" s="127"/>
      <c r="C53" s="18"/>
      <c r="D53" s="18"/>
      <c r="E53" s="18"/>
      <c r="F53" s="18"/>
      <c r="G53" s="18"/>
      <c r="H53" s="460"/>
      <c r="I53" s="460"/>
      <c r="J53" s="460"/>
      <c r="K53" s="460"/>
      <c r="L53" s="460"/>
      <c r="M53" s="460"/>
      <c r="N53" s="460"/>
      <c r="O53" s="460"/>
      <c r="P53" s="460"/>
      <c r="Q53" s="460"/>
      <c r="R53" s="148"/>
      <c r="S53" s="372"/>
    </row>
    <row r="54" spans="1:19" ht="9" customHeight="1">
      <c r="A54" s="127"/>
      <c r="C54" s="18"/>
      <c r="D54" s="18"/>
      <c r="E54" s="18"/>
      <c r="F54" s="18"/>
      <c r="G54" s="18"/>
      <c r="H54" s="460"/>
      <c r="I54" s="460"/>
      <c r="J54" s="460"/>
      <c r="K54" s="460"/>
      <c r="L54" s="460"/>
      <c r="M54" s="460"/>
      <c r="N54" s="460"/>
      <c r="O54" s="460"/>
      <c r="P54" s="460"/>
      <c r="Q54" s="460"/>
      <c r="R54" s="148"/>
      <c r="S54" s="372"/>
    </row>
    <row r="55" spans="1:19" ht="9" customHeight="1">
      <c r="A55" s="127"/>
      <c r="C55" s="18"/>
      <c r="D55" s="18"/>
      <c r="E55" s="18"/>
      <c r="F55" s="18"/>
      <c r="G55" s="18"/>
      <c r="H55" s="460"/>
      <c r="I55" s="460"/>
      <c r="J55" s="460"/>
      <c r="K55" s="460"/>
      <c r="L55" s="460"/>
      <c r="M55" s="460"/>
      <c r="N55" s="460"/>
      <c r="O55" s="460"/>
      <c r="P55" s="460"/>
      <c r="Q55" s="460"/>
      <c r="R55" s="148"/>
      <c r="S55" s="372"/>
    </row>
    <row r="56" spans="1:19" ht="9" customHeight="1">
      <c r="A56" s="128"/>
      <c r="C56" s="18"/>
      <c r="D56" s="18"/>
      <c r="E56" s="18"/>
      <c r="F56" s="18"/>
      <c r="G56" s="18"/>
      <c r="H56" s="460"/>
      <c r="I56" s="460"/>
      <c r="J56" s="460"/>
      <c r="K56" s="460"/>
      <c r="L56" s="460"/>
      <c r="M56" s="460"/>
      <c r="N56" s="460"/>
      <c r="O56" s="460"/>
      <c r="P56" s="460"/>
      <c r="Q56" s="460"/>
      <c r="R56" s="148"/>
      <c r="S56" s="372"/>
    </row>
    <row r="57" spans="1:19" ht="9" customHeight="1">
      <c r="A57" s="128"/>
      <c r="C57" s="18"/>
      <c r="D57" s="18"/>
      <c r="E57" s="18"/>
      <c r="F57" s="18"/>
      <c r="G57" s="18"/>
      <c r="H57" s="460"/>
      <c r="I57" s="460"/>
      <c r="J57" s="460"/>
      <c r="K57" s="460"/>
      <c r="L57" s="460"/>
      <c r="M57" s="460"/>
      <c r="N57" s="460"/>
      <c r="O57" s="460"/>
      <c r="P57" s="460"/>
      <c r="Q57" s="460"/>
      <c r="R57" s="148"/>
      <c r="S57" s="372"/>
    </row>
    <row r="58" spans="1:19" ht="9" customHeight="1">
      <c r="A58" s="129"/>
      <c r="C58" s="18"/>
      <c r="D58" s="18"/>
      <c r="E58" s="18"/>
      <c r="F58" s="18"/>
      <c r="G58" s="18"/>
      <c r="H58" s="460"/>
      <c r="I58" s="460"/>
      <c r="J58" s="460"/>
      <c r="K58" s="460"/>
      <c r="L58" s="460"/>
      <c r="M58" s="460"/>
      <c r="N58" s="460"/>
      <c r="O58" s="460"/>
      <c r="P58" s="460"/>
      <c r="Q58" s="460"/>
      <c r="R58" s="148"/>
      <c r="S58" s="372"/>
    </row>
    <row r="59" spans="1:19" ht="9" customHeight="1">
      <c r="A59" s="16"/>
      <c r="C59" s="18"/>
      <c r="D59" s="18"/>
      <c r="E59" s="18"/>
      <c r="F59" s="18"/>
      <c r="G59" s="18"/>
      <c r="H59" s="460"/>
      <c r="I59" s="460"/>
      <c r="J59" s="460"/>
      <c r="K59" s="460"/>
      <c r="L59" s="460"/>
      <c r="M59" s="460"/>
      <c r="N59" s="460"/>
      <c r="O59" s="460"/>
      <c r="P59" s="460"/>
      <c r="Q59" s="460"/>
      <c r="R59" s="148"/>
      <c r="S59" s="372"/>
    </row>
    <row r="60" spans="1:19" ht="9" customHeight="1">
      <c r="A60" s="16"/>
      <c r="C60" s="18"/>
      <c r="D60" s="18"/>
      <c r="E60" s="18"/>
      <c r="F60" s="18"/>
      <c r="G60" s="18"/>
      <c r="H60" s="460"/>
      <c r="I60" s="460"/>
      <c r="J60" s="460"/>
      <c r="K60" s="460"/>
      <c r="L60" s="460"/>
      <c r="M60" s="460"/>
      <c r="N60" s="460"/>
      <c r="O60" s="460"/>
      <c r="P60" s="460"/>
      <c r="Q60" s="460"/>
      <c r="R60" s="148"/>
      <c r="S60" s="372"/>
    </row>
    <row r="61" spans="1:19" ht="9" customHeight="1">
      <c r="A61" s="16"/>
      <c r="C61" s="18"/>
      <c r="D61" s="18"/>
      <c r="E61" s="18"/>
      <c r="F61" s="18"/>
      <c r="G61" s="18"/>
      <c r="H61" s="460"/>
      <c r="I61" s="460"/>
      <c r="J61" s="460"/>
      <c r="K61" s="460"/>
      <c r="L61" s="460"/>
      <c r="M61" s="460"/>
      <c r="N61" s="460"/>
      <c r="O61" s="460"/>
      <c r="P61" s="460"/>
      <c r="Q61" s="460"/>
      <c r="R61" s="148"/>
      <c r="S61" s="372"/>
    </row>
    <row r="62" spans="1:19" ht="9" customHeight="1">
      <c r="A62" s="16"/>
      <c r="C62" s="18"/>
      <c r="D62" s="18"/>
      <c r="E62" s="18"/>
      <c r="F62" s="18"/>
      <c r="G62" s="18"/>
      <c r="H62" s="460"/>
      <c r="I62" s="460"/>
      <c r="J62" s="460"/>
      <c r="K62" s="460"/>
      <c r="L62" s="460"/>
      <c r="M62" s="460"/>
      <c r="N62" s="460"/>
      <c r="O62" s="460"/>
      <c r="P62" s="460"/>
      <c r="Q62" s="460"/>
      <c r="R62" s="148"/>
      <c r="S62" s="372"/>
    </row>
    <row r="63" spans="1:19" ht="9" customHeight="1">
      <c r="A63" s="127"/>
      <c r="C63" s="18"/>
      <c r="D63" s="18"/>
      <c r="E63" s="18"/>
      <c r="F63" s="18"/>
      <c r="G63" s="18"/>
      <c r="H63" s="460"/>
      <c r="I63" s="460"/>
      <c r="J63" s="460"/>
      <c r="K63" s="460"/>
      <c r="L63" s="460"/>
      <c r="M63" s="460"/>
      <c r="N63" s="460"/>
      <c r="O63" s="460"/>
      <c r="P63" s="460"/>
      <c r="Q63" s="460"/>
      <c r="R63" s="148"/>
      <c r="S63" s="372"/>
    </row>
    <row r="64" spans="1:19" ht="9" customHeight="1">
      <c r="A64" s="129"/>
      <c r="C64" s="18"/>
      <c r="D64" s="18"/>
      <c r="E64" s="18"/>
      <c r="F64" s="18"/>
      <c r="G64" s="18"/>
      <c r="H64" s="460"/>
      <c r="I64" s="460"/>
      <c r="J64" s="460"/>
      <c r="K64" s="460"/>
      <c r="L64" s="460"/>
      <c r="M64" s="460"/>
      <c r="N64" s="460"/>
      <c r="O64" s="460"/>
      <c r="P64" s="460"/>
      <c r="Q64" s="460"/>
      <c r="R64" s="148"/>
      <c r="S64" s="372"/>
    </row>
    <row r="65" spans="1:19" ht="9" customHeight="1">
      <c r="A65" s="16"/>
      <c r="C65" s="18"/>
      <c r="D65" s="18"/>
      <c r="E65" s="18"/>
      <c r="F65" s="18"/>
      <c r="G65" s="18"/>
      <c r="H65" s="460"/>
      <c r="I65" s="460"/>
      <c r="J65" s="460"/>
      <c r="K65" s="460"/>
      <c r="L65" s="460"/>
      <c r="M65" s="460"/>
      <c r="N65" s="460"/>
      <c r="O65" s="460"/>
      <c r="P65" s="460"/>
      <c r="Q65" s="460"/>
      <c r="R65" s="148"/>
      <c r="S65" s="372"/>
    </row>
    <row r="66" spans="1:19" ht="9" customHeight="1">
      <c r="A66" s="16"/>
      <c r="C66" s="18"/>
      <c r="D66" s="18"/>
      <c r="E66" s="18"/>
      <c r="F66" s="18"/>
      <c r="G66" s="18"/>
      <c r="H66" s="460"/>
      <c r="I66" s="460"/>
      <c r="J66" s="460"/>
      <c r="K66" s="460"/>
      <c r="L66" s="460"/>
      <c r="M66" s="460"/>
      <c r="N66" s="460"/>
      <c r="O66" s="460"/>
      <c r="P66" s="460"/>
      <c r="Q66" s="460"/>
      <c r="R66" s="148"/>
      <c r="S66" s="372"/>
    </row>
    <row r="67" spans="1:19" ht="9" customHeight="1">
      <c r="A67" s="16"/>
      <c r="C67" s="18"/>
      <c r="D67" s="18"/>
      <c r="E67" s="18"/>
      <c r="F67" s="18"/>
      <c r="G67" s="18"/>
      <c r="H67" s="460"/>
      <c r="I67" s="460"/>
      <c r="J67" s="460"/>
      <c r="K67" s="460"/>
      <c r="L67" s="460"/>
      <c r="M67" s="460"/>
      <c r="N67" s="460"/>
      <c r="O67" s="460"/>
      <c r="P67" s="460"/>
      <c r="Q67" s="460"/>
      <c r="R67" s="148"/>
      <c r="S67" s="372"/>
    </row>
    <row r="68" spans="1:19" ht="9" customHeight="1">
      <c r="A68" s="16"/>
      <c r="C68" s="18"/>
      <c r="D68" s="18"/>
      <c r="E68" s="18"/>
      <c r="F68" s="18"/>
      <c r="G68" s="18"/>
      <c r="H68" s="460"/>
      <c r="I68" s="460"/>
      <c r="J68" s="460"/>
      <c r="K68" s="460"/>
      <c r="L68" s="460"/>
      <c r="M68" s="460"/>
      <c r="N68" s="460"/>
      <c r="O68" s="460"/>
      <c r="P68" s="460"/>
      <c r="Q68" s="460"/>
      <c r="R68" s="148"/>
      <c r="S68" s="372"/>
    </row>
    <row r="69" spans="1:19" ht="9" customHeight="1">
      <c r="A69" s="127"/>
      <c r="C69" s="18"/>
      <c r="D69" s="18"/>
      <c r="E69" s="18"/>
      <c r="F69" s="18"/>
      <c r="G69" s="18"/>
      <c r="H69" s="460"/>
      <c r="I69" s="460"/>
      <c r="J69" s="460"/>
      <c r="K69" s="460"/>
      <c r="L69" s="460"/>
      <c r="M69" s="460"/>
      <c r="N69" s="460"/>
      <c r="O69" s="460"/>
      <c r="P69" s="460"/>
      <c r="Q69" s="460"/>
      <c r="R69" s="148"/>
      <c r="S69" s="372"/>
    </row>
    <row r="70" spans="1:19" ht="9" customHeight="1">
      <c r="A70" s="129"/>
      <c r="C70" s="18"/>
      <c r="D70" s="18"/>
      <c r="E70" s="18"/>
      <c r="F70" s="18"/>
      <c r="G70" s="18"/>
      <c r="H70" s="460"/>
      <c r="I70" s="460"/>
      <c r="J70" s="460"/>
      <c r="K70" s="460"/>
      <c r="L70" s="460"/>
      <c r="M70" s="460"/>
      <c r="N70" s="460"/>
      <c r="O70" s="460"/>
      <c r="P70" s="460"/>
      <c r="Q70" s="460"/>
      <c r="R70" s="148"/>
      <c r="S70" s="372"/>
    </row>
    <row r="71" spans="1:19" ht="9" customHeight="1">
      <c r="A71" s="16"/>
      <c r="C71" s="18"/>
      <c r="D71" s="18"/>
      <c r="E71" s="18"/>
      <c r="F71" s="18"/>
      <c r="G71" s="18"/>
      <c r="H71" s="460"/>
      <c r="I71" s="460"/>
      <c r="J71" s="460"/>
      <c r="K71" s="460"/>
      <c r="L71" s="460"/>
      <c r="M71" s="460"/>
      <c r="N71" s="460"/>
      <c r="O71" s="460"/>
      <c r="P71" s="460"/>
      <c r="Q71" s="460"/>
      <c r="R71" s="148"/>
      <c r="S71" s="372"/>
    </row>
    <row r="72" spans="1:19" ht="9" customHeight="1">
      <c r="A72" s="16"/>
      <c r="C72" s="18"/>
      <c r="D72" s="18"/>
      <c r="E72" s="18"/>
      <c r="F72" s="18"/>
      <c r="G72" s="18"/>
      <c r="H72" s="460"/>
      <c r="I72" s="460"/>
      <c r="J72" s="460"/>
      <c r="K72" s="460"/>
      <c r="L72" s="460"/>
      <c r="M72" s="460"/>
      <c r="N72" s="460"/>
      <c r="O72" s="460"/>
      <c r="P72" s="460"/>
      <c r="Q72" s="460"/>
      <c r="R72" s="148"/>
      <c r="S72" s="372"/>
    </row>
    <row r="73" spans="1:19" ht="9" customHeight="1">
      <c r="A73" s="16"/>
      <c r="C73" s="461"/>
      <c r="D73" s="461"/>
      <c r="E73" s="461"/>
      <c r="F73" s="461"/>
      <c r="G73" s="461"/>
      <c r="S73" s="372"/>
    </row>
    <row r="74" spans="1:19" ht="9" customHeight="1">
      <c r="A74" s="16"/>
      <c r="C74" s="461"/>
      <c r="D74" s="461"/>
      <c r="E74" s="461"/>
      <c r="F74" s="461"/>
      <c r="G74" s="461"/>
      <c r="S74" s="372"/>
    </row>
    <row r="75" spans="1:19" ht="9" customHeight="1">
      <c r="A75" s="16"/>
      <c r="C75" s="461"/>
      <c r="D75" s="461"/>
      <c r="E75" s="461"/>
      <c r="F75" s="461"/>
      <c r="G75" s="461"/>
      <c r="S75" s="372"/>
    </row>
    <row r="76" spans="1:19" ht="9" customHeight="1">
      <c r="A76" s="16"/>
      <c r="C76" s="461"/>
      <c r="D76" s="461"/>
      <c r="E76" s="461"/>
      <c r="F76" s="461"/>
      <c r="G76" s="461"/>
      <c r="S76" s="372"/>
    </row>
    <row r="77" spans="1:19" ht="9" customHeight="1">
      <c r="A77" s="16"/>
      <c r="C77" s="461"/>
      <c r="D77" s="461"/>
      <c r="E77" s="461"/>
      <c r="F77" s="461"/>
      <c r="G77" s="461"/>
      <c r="S77" s="372"/>
    </row>
    <row r="78" spans="1:19" ht="9" customHeight="1">
      <c r="A78" s="16"/>
      <c r="C78" s="461"/>
      <c r="D78" s="461"/>
      <c r="E78" s="461"/>
      <c r="F78" s="461"/>
      <c r="G78" s="461"/>
      <c r="S78" s="372"/>
    </row>
    <row r="79" spans="1:19" ht="9" customHeight="1">
      <c r="A79" s="127"/>
      <c r="C79" s="461"/>
      <c r="D79" s="461"/>
      <c r="E79" s="461"/>
      <c r="F79" s="461"/>
      <c r="G79" s="461"/>
      <c r="S79" s="372"/>
    </row>
    <row r="80" spans="1:19" ht="9" customHeight="1">
      <c r="A80" s="129"/>
      <c r="C80" s="461"/>
      <c r="D80" s="461"/>
      <c r="E80" s="461"/>
      <c r="F80" s="461"/>
      <c r="G80" s="461"/>
      <c r="S80" s="372"/>
    </row>
    <row r="81" spans="1:19" ht="9" customHeight="1">
      <c r="A81" s="16"/>
      <c r="C81" s="461"/>
      <c r="D81" s="461"/>
      <c r="E81" s="461"/>
      <c r="F81" s="461"/>
      <c r="G81" s="461"/>
      <c r="S81" s="372"/>
    </row>
    <row r="82" spans="1:19" ht="9" customHeight="1">
      <c r="A82" s="16"/>
      <c r="C82" s="461"/>
      <c r="D82" s="461"/>
      <c r="E82" s="461"/>
      <c r="F82" s="461"/>
      <c r="G82" s="461"/>
      <c r="S82" s="372"/>
    </row>
    <row r="83" spans="1:19" ht="9" customHeight="1">
      <c r="A83" s="16"/>
      <c r="C83" s="461"/>
      <c r="D83" s="461"/>
      <c r="E83" s="461"/>
      <c r="F83" s="461"/>
      <c r="G83" s="461"/>
      <c r="S83" s="372"/>
    </row>
    <row r="84" spans="1:19" ht="9" customHeight="1">
      <c r="A84" s="16"/>
      <c r="C84" s="461"/>
      <c r="D84" s="461"/>
      <c r="E84" s="461"/>
      <c r="F84" s="461"/>
      <c r="G84" s="461"/>
      <c r="S84" s="372"/>
    </row>
    <row r="85" spans="1:19" ht="9" customHeight="1">
      <c r="A85" s="16"/>
      <c r="C85" s="461"/>
      <c r="D85" s="461"/>
      <c r="E85" s="461"/>
      <c r="F85" s="461"/>
      <c r="G85" s="461"/>
      <c r="S85" s="372"/>
    </row>
    <row r="86" spans="1:19" ht="9" customHeight="1">
      <c r="A86" s="16"/>
      <c r="C86" s="461"/>
      <c r="D86" s="461"/>
      <c r="E86" s="461"/>
      <c r="F86" s="461"/>
      <c r="G86" s="461"/>
      <c r="S86" s="372"/>
    </row>
    <row r="87" spans="1:19" ht="9" customHeight="1">
      <c r="A87" s="16"/>
      <c r="C87" s="461"/>
      <c r="D87" s="461"/>
      <c r="E87" s="461"/>
      <c r="F87" s="461"/>
      <c r="G87" s="461"/>
      <c r="S87" s="372"/>
    </row>
    <row r="88" spans="1:19" ht="9" customHeight="1">
      <c r="A88" s="16"/>
      <c r="C88" s="461"/>
      <c r="D88" s="461"/>
      <c r="E88" s="461"/>
      <c r="F88" s="461"/>
      <c r="G88" s="461"/>
      <c r="S88" s="372"/>
    </row>
    <row r="89" spans="1:19" ht="9" customHeight="1">
      <c r="A89" s="16"/>
      <c r="C89" s="461"/>
      <c r="D89" s="461"/>
      <c r="E89" s="461"/>
      <c r="F89" s="461"/>
      <c r="G89" s="461"/>
      <c r="S89" s="372"/>
    </row>
    <row r="90" spans="1:19" ht="9" customHeight="1">
      <c r="A90" s="129"/>
      <c r="C90" s="461"/>
      <c r="D90" s="461"/>
      <c r="E90" s="461"/>
      <c r="F90" s="461"/>
      <c r="G90" s="461"/>
      <c r="S90" s="372"/>
    </row>
    <row r="91" spans="1:19" ht="9" customHeight="1">
      <c r="A91" s="16"/>
      <c r="C91" s="461"/>
      <c r="D91" s="461"/>
      <c r="E91" s="461"/>
      <c r="F91" s="461"/>
      <c r="G91" s="461"/>
      <c r="S91" s="372"/>
    </row>
    <row r="92" spans="1:19" ht="9" customHeight="1">
      <c r="A92" s="16"/>
      <c r="C92" s="461"/>
      <c r="D92" s="461"/>
      <c r="E92" s="461"/>
      <c r="F92" s="461"/>
      <c r="G92" s="461"/>
      <c r="S92" s="372"/>
    </row>
    <row r="93" spans="1:19" ht="9" customHeight="1">
      <c r="A93" s="16"/>
      <c r="C93" s="461"/>
      <c r="D93" s="461"/>
      <c r="E93" s="461"/>
      <c r="F93" s="461"/>
      <c r="G93" s="461"/>
      <c r="S93" s="372"/>
    </row>
    <row r="94" spans="1:19">
      <c r="A94" s="130"/>
      <c r="C94" s="461"/>
      <c r="D94" s="461"/>
      <c r="E94" s="461"/>
      <c r="F94" s="461"/>
      <c r="G94" s="461"/>
      <c r="S94" s="372"/>
    </row>
    <row r="95" spans="1:19">
      <c r="A95" s="130"/>
      <c r="C95" s="461"/>
      <c r="D95" s="461"/>
      <c r="E95" s="461"/>
      <c r="F95" s="461"/>
      <c r="G95" s="461"/>
      <c r="S95" s="372"/>
    </row>
    <row r="96" spans="1:19">
      <c r="A96" s="130"/>
      <c r="C96" s="461"/>
      <c r="D96" s="461"/>
      <c r="E96" s="461"/>
      <c r="F96" s="461"/>
      <c r="G96" s="461"/>
      <c r="S96" s="372"/>
    </row>
    <row r="97" spans="1:19">
      <c r="A97" s="130"/>
      <c r="C97" s="461"/>
      <c r="D97" s="461"/>
      <c r="E97" s="461"/>
      <c r="F97" s="461"/>
      <c r="G97" s="461"/>
      <c r="S97" s="372"/>
    </row>
    <row r="98" spans="1:19">
      <c r="A98" s="130"/>
      <c r="C98" s="461"/>
      <c r="D98" s="461"/>
      <c r="E98" s="461"/>
      <c r="F98" s="461"/>
      <c r="G98" s="461"/>
      <c r="S98" s="372"/>
    </row>
    <row r="99" spans="1:19">
      <c r="A99" s="130"/>
      <c r="C99" s="461"/>
      <c r="D99" s="461"/>
      <c r="E99" s="461"/>
      <c r="F99" s="461"/>
      <c r="G99" s="461"/>
      <c r="S99" s="372"/>
    </row>
    <row r="100" spans="1:19">
      <c r="A100" s="130"/>
      <c r="C100" s="461"/>
      <c r="D100" s="461"/>
      <c r="E100" s="461"/>
      <c r="F100" s="461"/>
      <c r="G100" s="461"/>
      <c r="S100" s="372"/>
    </row>
    <row r="101" spans="1:19" ht="15.75">
      <c r="A101" s="131"/>
      <c r="C101" s="461"/>
      <c r="D101" s="461"/>
      <c r="E101" s="461"/>
      <c r="F101" s="461"/>
      <c r="G101" s="461"/>
      <c r="S101" s="372"/>
    </row>
    <row r="102" spans="1:19" ht="15.75">
      <c r="A102" s="131"/>
      <c r="C102" s="461"/>
      <c r="D102" s="461"/>
      <c r="E102" s="461"/>
      <c r="F102" s="461"/>
      <c r="G102" s="461"/>
      <c r="S102" s="372"/>
    </row>
    <row r="103" spans="1:19" ht="15.75">
      <c r="A103" s="131"/>
      <c r="C103" s="461"/>
      <c r="D103" s="461"/>
      <c r="E103" s="461"/>
      <c r="F103" s="461"/>
      <c r="G103" s="461"/>
      <c r="S103" s="372"/>
    </row>
    <row r="104" spans="1:19" ht="15.75">
      <c r="A104" s="131"/>
      <c r="C104" s="461"/>
      <c r="D104" s="461"/>
      <c r="E104" s="461"/>
      <c r="F104" s="461"/>
      <c r="G104" s="461"/>
      <c r="S104" s="372"/>
    </row>
    <row r="105" spans="1:19" ht="15.75">
      <c r="A105" s="131"/>
      <c r="C105" s="461"/>
      <c r="D105" s="461"/>
      <c r="E105" s="461"/>
      <c r="F105" s="461"/>
      <c r="G105" s="461"/>
      <c r="S105" s="372"/>
    </row>
    <row r="106" spans="1:19" ht="15.75">
      <c r="A106" s="131"/>
      <c r="C106" s="461"/>
      <c r="D106" s="461"/>
      <c r="E106" s="461"/>
      <c r="F106" s="461"/>
      <c r="G106" s="461"/>
      <c r="S106" s="372"/>
    </row>
    <row r="107" spans="1:19" ht="15.75">
      <c r="A107" s="131"/>
      <c r="C107" s="461"/>
      <c r="D107" s="461"/>
      <c r="E107" s="461"/>
      <c r="F107" s="461"/>
      <c r="G107" s="461"/>
      <c r="S107" s="372"/>
    </row>
    <row r="108" spans="1:19" ht="15.75">
      <c r="A108" s="131"/>
      <c r="C108" s="461"/>
      <c r="D108" s="461"/>
      <c r="E108" s="461"/>
      <c r="F108" s="461"/>
      <c r="G108" s="461"/>
      <c r="S108" s="372"/>
    </row>
    <row r="109" spans="1:19" ht="15.75">
      <c r="A109" s="131"/>
      <c r="C109" s="461"/>
      <c r="D109" s="461"/>
      <c r="E109" s="461"/>
      <c r="F109" s="461"/>
      <c r="G109" s="461"/>
      <c r="S109" s="372"/>
    </row>
    <row r="110" spans="1:19" ht="15.75">
      <c r="A110" s="131"/>
      <c r="C110" s="461"/>
      <c r="D110" s="461"/>
      <c r="E110" s="461"/>
      <c r="F110" s="461"/>
      <c r="G110" s="461"/>
      <c r="S110" s="372"/>
    </row>
    <row r="111" spans="1:19" ht="15.75">
      <c r="A111" s="131"/>
      <c r="C111" s="461"/>
      <c r="D111" s="461"/>
      <c r="E111" s="461"/>
      <c r="F111" s="461"/>
      <c r="G111" s="461"/>
      <c r="S111" s="372"/>
    </row>
    <row r="112" spans="1:19" ht="15.75">
      <c r="A112" s="131"/>
      <c r="C112" s="461"/>
      <c r="D112" s="461"/>
      <c r="E112" s="461"/>
      <c r="F112" s="461"/>
      <c r="G112" s="461"/>
      <c r="S112" s="372"/>
    </row>
    <row r="113" spans="1:19" ht="15.75">
      <c r="A113" s="131"/>
      <c r="C113" s="461"/>
      <c r="D113" s="461"/>
      <c r="E113" s="461"/>
      <c r="F113" s="461"/>
      <c r="G113" s="461"/>
      <c r="S113" s="372"/>
    </row>
    <row r="114" spans="1:19" ht="15.75">
      <c r="A114" s="131"/>
      <c r="C114" s="461"/>
      <c r="D114" s="461"/>
      <c r="E114" s="461"/>
      <c r="F114" s="461"/>
      <c r="G114" s="461"/>
      <c r="S114" s="372"/>
    </row>
    <row r="115" spans="1:19" ht="15.75">
      <c r="A115" s="131"/>
      <c r="C115" s="461"/>
      <c r="D115" s="461"/>
      <c r="E115" s="461"/>
      <c r="F115" s="461"/>
      <c r="G115" s="461"/>
      <c r="S115" s="372"/>
    </row>
    <row r="116" spans="1:19" ht="15.75">
      <c r="A116" s="131"/>
      <c r="C116" s="461"/>
      <c r="D116" s="461"/>
      <c r="E116" s="461"/>
      <c r="F116" s="461"/>
      <c r="G116" s="461"/>
      <c r="S116" s="372"/>
    </row>
    <row r="117" spans="1:19" ht="15.75">
      <c r="A117" s="131"/>
      <c r="C117" s="461"/>
      <c r="D117" s="461"/>
      <c r="E117" s="461"/>
      <c r="F117" s="461"/>
      <c r="G117" s="461"/>
      <c r="S117" s="372"/>
    </row>
    <row r="118" spans="1:19" ht="15.75">
      <c r="A118" s="131"/>
      <c r="C118" s="461"/>
      <c r="D118" s="461"/>
      <c r="E118" s="461"/>
      <c r="F118" s="461"/>
      <c r="G118" s="461"/>
      <c r="S118" s="372"/>
    </row>
    <row r="119" spans="1:19" ht="15.75">
      <c r="A119" s="131"/>
      <c r="C119" s="461"/>
      <c r="D119" s="461"/>
      <c r="E119" s="461"/>
      <c r="F119" s="461"/>
      <c r="G119" s="461"/>
      <c r="S119" s="372"/>
    </row>
    <row r="120" spans="1:19" ht="15.75">
      <c r="A120" s="131"/>
      <c r="C120" s="461"/>
      <c r="D120" s="461"/>
      <c r="E120" s="461"/>
      <c r="F120" s="461"/>
      <c r="G120" s="461"/>
      <c r="S120" s="372"/>
    </row>
    <row r="121" spans="1:19" ht="15.75">
      <c r="A121" s="131"/>
      <c r="C121" s="461"/>
      <c r="D121" s="461"/>
      <c r="E121" s="461"/>
      <c r="F121" s="461"/>
      <c r="G121" s="461"/>
      <c r="S121" s="372"/>
    </row>
    <row r="122" spans="1:19" ht="15.75">
      <c r="A122" s="131"/>
      <c r="C122" s="461"/>
      <c r="D122" s="461"/>
      <c r="E122" s="461"/>
      <c r="F122" s="461"/>
      <c r="G122" s="461"/>
      <c r="S122" s="372"/>
    </row>
    <row r="123" spans="1:19" ht="15.75">
      <c r="A123" s="131"/>
      <c r="C123" s="461"/>
      <c r="D123" s="461"/>
      <c r="E123" s="461"/>
      <c r="F123" s="461"/>
      <c r="G123" s="461"/>
      <c r="S123" s="372"/>
    </row>
    <row r="124" spans="1:19" ht="15.75">
      <c r="A124" s="131"/>
      <c r="C124" s="461"/>
      <c r="D124" s="461"/>
      <c r="E124" s="461"/>
      <c r="F124" s="461"/>
      <c r="G124" s="461"/>
      <c r="S124" s="372"/>
    </row>
    <row r="125" spans="1:19" ht="15.75">
      <c r="A125" s="131"/>
      <c r="C125" s="461"/>
      <c r="D125" s="461"/>
      <c r="E125" s="461"/>
      <c r="F125" s="461"/>
      <c r="G125" s="461"/>
      <c r="S125" s="372"/>
    </row>
    <row r="126" spans="1:19" ht="15.75">
      <c r="A126" s="131"/>
      <c r="C126" s="461"/>
      <c r="D126" s="461"/>
      <c r="E126" s="461"/>
      <c r="F126" s="461"/>
      <c r="G126" s="461"/>
      <c r="S126" s="372"/>
    </row>
    <row r="127" spans="1:19" ht="15.75">
      <c r="A127" s="131"/>
      <c r="C127" s="461"/>
      <c r="D127" s="461"/>
      <c r="E127" s="461"/>
      <c r="F127" s="461"/>
      <c r="G127" s="461"/>
      <c r="S127" s="372"/>
    </row>
    <row r="128" spans="1:19" ht="15.75">
      <c r="A128" s="131"/>
      <c r="C128" s="461"/>
      <c r="D128" s="461"/>
      <c r="E128" s="461"/>
      <c r="F128" s="461"/>
      <c r="G128" s="461"/>
      <c r="S128" s="372"/>
    </row>
    <row r="129" spans="1:19" ht="15.75">
      <c r="A129" s="131"/>
      <c r="C129" s="461"/>
      <c r="D129" s="461"/>
      <c r="E129" s="461"/>
      <c r="F129" s="461"/>
      <c r="G129" s="461"/>
      <c r="S129" s="372"/>
    </row>
    <row r="130" spans="1:19" ht="15.75">
      <c r="A130" s="131"/>
      <c r="C130" s="461"/>
      <c r="D130" s="461"/>
      <c r="E130" s="461"/>
      <c r="F130" s="461"/>
      <c r="G130" s="461"/>
      <c r="S130" s="372"/>
    </row>
    <row r="131" spans="1:19" ht="15.75">
      <c r="A131" s="131"/>
      <c r="C131" s="461"/>
      <c r="D131" s="461"/>
      <c r="E131" s="461"/>
      <c r="F131" s="461"/>
      <c r="G131" s="461"/>
      <c r="S131" s="372"/>
    </row>
    <row r="132" spans="1:19" ht="15.75">
      <c r="A132" s="131"/>
      <c r="C132" s="461"/>
      <c r="D132" s="461"/>
      <c r="E132" s="461"/>
      <c r="F132" s="461"/>
      <c r="G132" s="461"/>
      <c r="S132" s="372"/>
    </row>
    <row r="133" spans="1:19" ht="15.75">
      <c r="A133" s="131"/>
      <c r="C133" s="461"/>
      <c r="D133" s="461"/>
      <c r="E133" s="461"/>
      <c r="F133" s="461"/>
      <c r="G133" s="461"/>
      <c r="S133" s="372"/>
    </row>
    <row r="134" spans="1:19" ht="15.75">
      <c r="A134" s="131"/>
      <c r="C134" s="461"/>
      <c r="D134" s="461"/>
      <c r="E134" s="461"/>
      <c r="F134" s="461"/>
      <c r="G134" s="461"/>
      <c r="S134" s="372"/>
    </row>
    <row r="135" spans="1:19" ht="15.75">
      <c r="A135" s="131"/>
      <c r="C135" s="461"/>
      <c r="D135" s="461"/>
      <c r="E135" s="461"/>
      <c r="F135" s="461"/>
      <c r="G135" s="461"/>
      <c r="S135" s="372"/>
    </row>
    <row r="136" spans="1:19" ht="15.75">
      <c r="A136" s="131"/>
      <c r="C136" s="461"/>
      <c r="D136" s="461"/>
      <c r="E136" s="461"/>
      <c r="F136" s="461"/>
      <c r="G136" s="461"/>
      <c r="S136" s="372"/>
    </row>
    <row r="137" spans="1:19" ht="15.75">
      <c r="A137" s="131"/>
      <c r="C137" s="461"/>
      <c r="D137" s="461"/>
      <c r="E137" s="461"/>
      <c r="F137" s="461"/>
      <c r="G137" s="461"/>
      <c r="S137" s="372"/>
    </row>
    <row r="138" spans="1:19" ht="15.75">
      <c r="A138" s="131"/>
      <c r="C138" s="461"/>
      <c r="D138" s="461"/>
      <c r="E138" s="461"/>
      <c r="F138" s="461"/>
      <c r="G138" s="461"/>
      <c r="S138" s="372"/>
    </row>
    <row r="139" spans="1:19" ht="15.75">
      <c r="A139" s="131"/>
      <c r="C139" s="461"/>
      <c r="D139" s="461"/>
      <c r="E139" s="461"/>
      <c r="F139" s="461"/>
      <c r="G139" s="461"/>
      <c r="S139" s="372"/>
    </row>
    <row r="140" spans="1:19" ht="15.75">
      <c r="A140" s="131"/>
      <c r="C140" s="461"/>
      <c r="D140" s="461"/>
      <c r="E140" s="461"/>
      <c r="F140" s="461"/>
      <c r="G140" s="461"/>
      <c r="S140" s="372"/>
    </row>
    <row r="141" spans="1:19" ht="15.75">
      <c r="A141" s="131"/>
      <c r="C141" s="461"/>
      <c r="D141" s="461"/>
      <c r="E141" s="461"/>
      <c r="F141" s="461"/>
      <c r="G141" s="461"/>
      <c r="S141" s="372"/>
    </row>
    <row r="142" spans="1:19" ht="15.75">
      <c r="A142" s="131"/>
      <c r="C142" s="461"/>
      <c r="D142" s="461"/>
      <c r="E142" s="461"/>
      <c r="F142" s="461"/>
      <c r="G142" s="461"/>
      <c r="S142" s="372"/>
    </row>
    <row r="143" spans="1:19" ht="15.75">
      <c r="A143" s="131"/>
      <c r="C143" s="461"/>
      <c r="D143" s="461"/>
      <c r="E143" s="461"/>
      <c r="F143" s="461"/>
      <c r="G143" s="461"/>
      <c r="S143" s="372"/>
    </row>
    <row r="144" spans="1:19" ht="15.75">
      <c r="A144" s="131"/>
      <c r="C144" s="461"/>
      <c r="D144" s="461"/>
      <c r="E144" s="461"/>
      <c r="F144" s="461"/>
      <c r="G144" s="461"/>
      <c r="S144" s="372"/>
    </row>
    <row r="145" spans="1:19" ht="15.75">
      <c r="A145" s="131"/>
      <c r="C145" s="461"/>
      <c r="D145" s="461"/>
      <c r="E145" s="461"/>
      <c r="F145" s="461"/>
      <c r="G145" s="461"/>
      <c r="S145" s="372"/>
    </row>
    <row r="146" spans="1:19" ht="15.75">
      <c r="A146" s="131"/>
      <c r="C146" s="461"/>
      <c r="D146" s="461"/>
      <c r="E146" s="461"/>
      <c r="F146" s="461"/>
      <c r="G146" s="461"/>
      <c r="S146" s="372"/>
    </row>
    <row r="147" spans="1:19" ht="15.75">
      <c r="A147" s="131"/>
      <c r="C147" s="461"/>
      <c r="D147" s="461"/>
      <c r="E147" s="461"/>
      <c r="F147" s="461"/>
      <c r="G147" s="461"/>
      <c r="S147" s="372"/>
    </row>
    <row r="148" spans="1:19" ht="15.75">
      <c r="A148" s="131"/>
      <c r="C148" s="461"/>
      <c r="D148" s="461"/>
      <c r="E148" s="461"/>
      <c r="F148" s="461"/>
      <c r="G148" s="461"/>
      <c r="S148" s="372"/>
    </row>
    <row r="149" spans="1:19" ht="15.75">
      <c r="A149" s="131"/>
      <c r="C149" s="461"/>
      <c r="D149" s="461"/>
      <c r="E149" s="461"/>
      <c r="F149" s="461"/>
      <c r="G149" s="461"/>
      <c r="S149" s="372"/>
    </row>
    <row r="150" spans="1:19" ht="15.75">
      <c r="A150" s="131"/>
      <c r="C150" s="461"/>
      <c r="D150" s="461"/>
      <c r="E150" s="461"/>
      <c r="F150" s="461"/>
      <c r="G150" s="461"/>
      <c r="S150" s="372"/>
    </row>
    <row r="151" spans="1:19" ht="15.75">
      <c r="A151" s="131"/>
      <c r="C151" s="461"/>
      <c r="D151" s="461"/>
      <c r="E151" s="461"/>
      <c r="F151" s="461"/>
      <c r="G151" s="461"/>
      <c r="S151" s="372"/>
    </row>
    <row r="152" spans="1:19" ht="15.75">
      <c r="A152" s="131"/>
      <c r="C152" s="461"/>
      <c r="D152" s="461"/>
      <c r="E152" s="461"/>
      <c r="F152" s="461"/>
      <c r="G152" s="461"/>
      <c r="S152" s="372"/>
    </row>
    <row r="153" spans="1:19" ht="15.75">
      <c r="A153" s="131"/>
      <c r="C153" s="461"/>
      <c r="D153" s="461"/>
      <c r="E153" s="461"/>
      <c r="F153" s="461"/>
      <c r="G153" s="461"/>
      <c r="S153" s="372"/>
    </row>
    <row r="154" spans="1:19" ht="15.75">
      <c r="A154" s="131"/>
      <c r="C154" s="461"/>
      <c r="D154" s="461"/>
      <c r="E154" s="461"/>
      <c r="F154" s="461"/>
      <c r="G154" s="461"/>
      <c r="S154" s="372"/>
    </row>
    <row r="155" spans="1:19" ht="15.75">
      <c r="A155" s="131"/>
      <c r="C155" s="461"/>
      <c r="D155" s="461"/>
      <c r="E155" s="461"/>
      <c r="F155" s="461"/>
      <c r="G155" s="461"/>
      <c r="S155" s="372"/>
    </row>
    <row r="156" spans="1:19" ht="15.75">
      <c r="A156" s="131"/>
      <c r="C156" s="461"/>
      <c r="D156" s="461"/>
      <c r="E156" s="461"/>
      <c r="F156" s="461"/>
      <c r="G156" s="461"/>
      <c r="S156" s="372"/>
    </row>
    <row r="157" spans="1:19" ht="15.75">
      <c r="A157" s="131"/>
      <c r="C157" s="461"/>
      <c r="D157" s="461"/>
      <c r="E157" s="461"/>
      <c r="F157" s="461"/>
      <c r="G157" s="461"/>
      <c r="S157" s="372"/>
    </row>
    <row r="158" spans="1:19" ht="15.75">
      <c r="A158" s="131"/>
      <c r="C158" s="461"/>
      <c r="D158" s="461"/>
      <c r="E158" s="461"/>
      <c r="F158" s="461"/>
      <c r="G158" s="461"/>
      <c r="S158" s="372"/>
    </row>
    <row r="159" spans="1:19" ht="15.75">
      <c r="A159" s="131"/>
      <c r="C159" s="461"/>
      <c r="D159" s="461"/>
      <c r="E159" s="461"/>
      <c r="F159" s="461"/>
      <c r="G159" s="461"/>
      <c r="S159" s="372"/>
    </row>
    <row r="160" spans="1:19" ht="15.75">
      <c r="A160" s="131"/>
      <c r="C160" s="461"/>
      <c r="D160" s="461"/>
      <c r="E160" s="461"/>
      <c r="F160" s="461"/>
      <c r="G160" s="461"/>
      <c r="S160" s="372"/>
    </row>
    <row r="161" spans="1:19" ht="15.75">
      <c r="A161" s="131"/>
      <c r="C161" s="461"/>
      <c r="D161" s="461"/>
      <c r="E161" s="461"/>
      <c r="F161" s="461"/>
      <c r="G161" s="461"/>
      <c r="S161" s="372"/>
    </row>
    <row r="162" spans="1:19" ht="15.75">
      <c r="A162" s="131"/>
      <c r="C162" s="461"/>
      <c r="D162" s="461"/>
      <c r="E162" s="461"/>
      <c r="F162" s="461"/>
      <c r="G162" s="461"/>
      <c r="S162" s="372"/>
    </row>
    <row r="163" spans="1:19" ht="15.75">
      <c r="A163" s="131"/>
      <c r="C163" s="461"/>
      <c r="D163" s="461"/>
      <c r="E163" s="461"/>
      <c r="F163" s="461"/>
      <c r="G163" s="461"/>
      <c r="S163" s="372"/>
    </row>
    <row r="164" spans="1:19" ht="15.75">
      <c r="A164" s="131"/>
      <c r="C164" s="461"/>
      <c r="D164" s="461"/>
      <c r="E164" s="461"/>
      <c r="F164" s="461"/>
      <c r="G164" s="461"/>
      <c r="S164" s="372"/>
    </row>
    <row r="165" spans="1:19" ht="15.75">
      <c r="A165" s="131"/>
      <c r="C165" s="461"/>
      <c r="D165" s="461"/>
      <c r="E165" s="461"/>
      <c r="F165" s="461"/>
      <c r="G165" s="461"/>
      <c r="S165" s="372"/>
    </row>
    <row r="166" spans="1:19" ht="15.75">
      <c r="A166" s="131"/>
      <c r="C166" s="461"/>
      <c r="D166" s="461"/>
      <c r="E166" s="461"/>
      <c r="F166" s="461"/>
      <c r="G166" s="461"/>
      <c r="S166" s="372"/>
    </row>
    <row r="167" spans="1:19" ht="15.75">
      <c r="A167" s="131"/>
      <c r="C167" s="461"/>
      <c r="D167" s="461"/>
      <c r="E167" s="461"/>
      <c r="F167" s="461"/>
      <c r="G167" s="461"/>
      <c r="S167" s="372"/>
    </row>
    <row r="168" spans="1:19" ht="15.75">
      <c r="A168" s="131"/>
      <c r="C168" s="461"/>
      <c r="D168" s="461"/>
      <c r="E168" s="461"/>
      <c r="F168" s="461"/>
      <c r="G168" s="461"/>
      <c r="S168" s="372"/>
    </row>
    <row r="169" spans="1:19" ht="15.75">
      <c r="A169" s="131"/>
      <c r="C169" s="461"/>
      <c r="D169" s="461"/>
      <c r="E169" s="461"/>
      <c r="F169" s="461"/>
      <c r="G169" s="461"/>
      <c r="S169" s="372"/>
    </row>
    <row r="170" spans="1:19" ht="15.75">
      <c r="A170" s="131"/>
      <c r="C170" s="461"/>
      <c r="D170" s="461"/>
      <c r="E170" s="461"/>
      <c r="F170" s="461"/>
      <c r="G170" s="461"/>
      <c r="S170" s="372"/>
    </row>
    <row r="171" spans="1:19" ht="15.75">
      <c r="A171" s="131"/>
      <c r="C171" s="461"/>
      <c r="D171" s="461"/>
      <c r="E171" s="461"/>
      <c r="F171" s="461"/>
      <c r="G171" s="461"/>
      <c r="S171" s="372"/>
    </row>
    <row r="172" spans="1:19" ht="15.75">
      <c r="A172" s="131"/>
      <c r="C172" s="461"/>
      <c r="D172" s="461"/>
      <c r="E172" s="461"/>
      <c r="F172" s="461"/>
      <c r="G172" s="461"/>
      <c r="S172" s="372"/>
    </row>
    <row r="173" spans="1:19" ht="15.75">
      <c r="A173" s="131"/>
      <c r="C173" s="461"/>
      <c r="D173" s="461"/>
      <c r="E173" s="461"/>
      <c r="F173" s="461"/>
      <c r="G173" s="461"/>
      <c r="S173" s="372"/>
    </row>
    <row r="174" spans="1:19" ht="15.75">
      <c r="A174" s="131"/>
      <c r="C174" s="461"/>
      <c r="D174" s="461"/>
      <c r="E174" s="461"/>
      <c r="F174" s="461"/>
      <c r="G174" s="461"/>
      <c r="S174" s="372"/>
    </row>
    <row r="175" spans="1:19" ht="15.75">
      <c r="A175" s="131"/>
      <c r="C175" s="461"/>
      <c r="D175" s="461"/>
      <c r="E175" s="461"/>
      <c r="F175" s="461"/>
      <c r="G175" s="461"/>
      <c r="S175" s="372"/>
    </row>
    <row r="176" spans="1:19" ht="15.75">
      <c r="A176" s="131"/>
      <c r="C176" s="461"/>
      <c r="D176" s="461"/>
      <c r="E176" s="461"/>
      <c r="F176" s="461"/>
      <c r="G176" s="461"/>
      <c r="S176" s="372"/>
    </row>
    <row r="177" spans="1:19" ht="15.75">
      <c r="A177" s="131"/>
      <c r="C177" s="461"/>
      <c r="D177" s="461"/>
      <c r="E177" s="461"/>
      <c r="F177" s="461"/>
      <c r="G177" s="461"/>
      <c r="S177" s="372"/>
    </row>
    <row r="178" spans="1:19" ht="15.75">
      <c r="A178" s="131"/>
      <c r="C178" s="461"/>
      <c r="D178" s="461"/>
      <c r="E178" s="461"/>
      <c r="F178" s="461"/>
      <c r="G178" s="461"/>
      <c r="S178" s="372"/>
    </row>
    <row r="179" spans="1:19" ht="15.75">
      <c r="A179" s="131"/>
      <c r="C179" s="461"/>
      <c r="D179" s="461"/>
      <c r="E179" s="461"/>
      <c r="F179" s="461"/>
      <c r="G179" s="461"/>
      <c r="S179" s="372"/>
    </row>
    <row r="180" spans="1:19" ht="15.75">
      <c r="A180" s="131"/>
      <c r="C180" s="461"/>
      <c r="D180" s="461"/>
      <c r="E180" s="461"/>
      <c r="F180" s="461"/>
      <c r="G180" s="461"/>
      <c r="S180" s="372"/>
    </row>
    <row r="181" spans="1:19" ht="15.75">
      <c r="A181" s="131"/>
      <c r="C181" s="461"/>
      <c r="D181" s="461"/>
      <c r="E181" s="461"/>
      <c r="F181" s="461"/>
      <c r="G181" s="461"/>
      <c r="S181" s="372"/>
    </row>
    <row r="182" spans="1:19" ht="15.75">
      <c r="A182" s="131"/>
      <c r="C182" s="461"/>
      <c r="D182" s="461"/>
      <c r="E182" s="461"/>
      <c r="F182" s="461"/>
      <c r="G182" s="461"/>
      <c r="S182" s="372"/>
    </row>
    <row r="183" spans="1:19" ht="15.75">
      <c r="A183" s="131"/>
      <c r="C183" s="461"/>
      <c r="D183" s="461"/>
      <c r="E183" s="461"/>
      <c r="F183" s="461"/>
      <c r="G183" s="461"/>
      <c r="S183" s="372"/>
    </row>
    <row r="184" spans="1:19" ht="15.75">
      <c r="A184" s="131"/>
      <c r="C184" s="461"/>
      <c r="D184" s="461"/>
      <c r="E184" s="461"/>
      <c r="F184" s="461"/>
      <c r="G184" s="461"/>
      <c r="S184" s="372"/>
    </row>
    <row r="185" spans="1:19" ht="15.75">
      <c r="A185" s="131"/>
      <c r="C185" s="461"/>
      <c r="D185" s="461"/>
      <c r="E185" s="461"/>
      <c r="F185" s="461"/>
      <c r="G185" s="461"/>
      <c r="S185" s="372"/>
    </row>
    <row r="186" spans="1:19" ht="15.75">
      <c r="A186" s="131"/>
      <c r="C186" s="461"/>
      <c r="D186" s="461"/>
      <c r="E186" s="461"/>
      <c r="F186" s="461"/>
      <c r="G186" s="461"/>
      <c r="S186" s="372"/>
    </row>
    <row r="187" spans="1:19" ht="15.75">
      <c r="A187" s="131"/>
      <c r="C187" s="461"/>
      <c r="D187" s="461"/>
      <c r="E187" s="461"/>
      <c r="F187" s="461"/>
      <c r="G187" s="461"/>
      <c r="S187" s="372"/>
    </row>
    <row r="188" spans="1:19" ht="15.75">
      <c r="A188" s="131"/>
      <c r="C188" s="461"/>
      <c r="D188" s="461"/>
      <c r="E188" s="461"/>
      <c r="F188" s="461"/>
      <c r="G188" s="461"/>
      <c r="S188" s="372"/>
    </row>
    <row r="189" spans="1:19" ht="15.75">
      <c r="A189" s="131"/>
      <c r="C189" s="461"/>
      <c r="D189" s="461"/>
      <c r="E189" s="461"/>
      <c r="F189" s="461"/>
      <c r="G189" s="461"/>
      <c r="S189" s="372"/>
    </row>
    <row r="190" spans="1:19" ht="15.75">
      <c r="A190" s="131"/>
      <c r="C190" s="461"/>
      <c r="D190" s="461"/>
      <c r="E190" s="461"/>
      <c r="F190" s="461"/>
      <c r="G190" s="461"/>
      <c r="S190" s="372"/>
    </row>
    <row r="191" spans="1:19" ht="15.75">
      <c r="A191" s="131"/>
      <c r="C191" s="461"/>
      <c r="D191" s="461"/>
      <c r="E191" s="461"/>
      <c r="F191" s="461"/>
      <c r="G191" s="461"/>
      <c r="S191" s="372"/>
    </row>
    <row r="192" spans="1:19" ht="15.75">
      <c r="A192" s="19"/>
      <c r="C192" s="461"/>
      <c r="D192" s="461"/>
      <c r="E192" s="461"/>
      <c r="F192" s="461"/>
      <c r="G192" s="461"/>
      <c r="S192" s="372"/>
    </row>
    <row r="193" spans="1:19" ht="15.75">
      <c r="A193" s="19"/>
      <c r="C193" s="461"/>
      <c r="D193" s="461"/>
      <c r="E193" s="461"/>
      <c r="F193" s="461"/>
      <c r="G193" s="461"/>
      <c r="S193" s="372"/>
    </row>
    <row r="194" spans="1:19" ht="15.75">
      <c r="A194" s="19"/>
      <c r="C194" s="461"/>
      <c r="D194" s="461"/>
      <c r="E194" s="461"/>
      <c r="F194" s="461"/>
      <c r="G194" s="461"/>
      <c r="S194" s="372"/>
    </row>
    <row r="195" spans="1:19" ht="15.75">
      <c r="A195" s="19"/>
      <c r="C195" s="461"/>
      <c r="D195" s="461"/>
      <c r="E195" s="461"/>
      <c r="F195" s="461"/>
      <c r="G195" s="461"/>
      <c r="S195" s="372"/>
    </row>
    <row r="196" spans="1:19" ht="15.75">
      <c r="A196" s="19"/>
      <c r="C196" s="461"/>
      <c r="D196" s="461"/>
      <c r="E196" s="461"/>
      <c r="F196" s="461"/>
      <c r="G196" s="461"/>
      <c r="S196" s="372"/>
    </row>
    <row r="197" spans="1:19" ht="15.75">
      <c r="A197" s="19"/>
      <c r="C197" s="461"/>
      <c r="D197" s="461"/>
      <c r="E197" s="461"/>
      <c r="F197" s="461"/>
      <c r="G197" s="461"/>
      <c r="S197" s="372"/>
    </row>
    <row r="198" spans="1:19" ht="15.75">
      <c r="A198" s="19"/>
      <c r="C198" s="461"/>
      <c r="D198" s="461"/>
      <c r="E198" s="461"/>
      <c r="F198" s="461"/>
      <c r="G198" s="461"/>
      <c r="S198" s="372"/>
    </row>
    <row r="199" spans="1:19" ht="15.75">
      <c r="A199" s="19"/>
      <c r="C199" s="461"/>
      <c r="D199" s="461"/>
      <c r="E199" s="461"/>
      <c r="F199" s="461"/>
      <c r="G199" s="461"/>
      <c r="S199" s="372"/>
    </row>
    <row r="200" spans="1:19" ht="15.75">
      <c r="A200" s="19"/>
      <c r="C200" s="461"/>
      <c r="D200" s="461"/>
      <c r="E200" s="461"/>
      <c r="F200" s="461"/>
      <c r="G200" s="461"/>
      <c r="S200" s="372"/>
    </row>
    <row r="201" spans="1:19" ht="15.75">
      <c r="A201" s="19"/>
      <c r="C201" s="461"/>
      <c r="D201" s="461"/>
      <c r="E201" s="461"/>
      <c r="F201" s="461"/>
      <c r="G201" s="461"/>
    </row>
    <row r="202" spans="1:19" ht="15.75">
      <c r="A202" s="19"/>
      <c r="C202" s="461"/>
      <c r="D202" s="461"/>
      <c r="E202" s="461"/>
      <c r="F202" s="461"/>
      <c r="G202" s="461"/>
    </row>
    <row r="203" spans="1:19" ht="15.75">
      <c r="A203" s="19"/>
      <c r="C203" s="461"/>
      <c r="D203" s="461"/>
      <c r="E203" s="461"/>
      <c r="F203" s="461"/>
      <c r="G203" s="461"/>
    </row>
    <row r="204" spans="1:19" ht="15.75">
      <c r="A204" s="19"/>
      <c r="C204" s="461"/>
      <c r="D204" s="461"/>
      <c r="E204" s="461"/>
      <c r="F204" s="461"/>
      <c r="G204" s="461"/>
    </row>
    <row r="205" spans="1:19" ht="15.75">
      <c r="A205" s="19"/>
      <c r="C205" s="461"/>
      <c r="D205" s="461"/>
      <c r="E205" s="461"/>
      <c r="F205" s="461"/>
      <c r="G205" s="461"/>
    </row>
    <row r="206" spans="1:19" ht="15.75">
      <c r="A206" s="19"/>
      <c r="C206" s="461"/>
      <c r="D206" s="461"/>
      <c r="E206" s="461"/>
      <c r="F206" s="461"/>
      <c r="G206" s="461"/>
    </row>
    <row r="207" spans="1:19" ht="15.75">
      <c r="A207" s="19"/>
      <c r="C207" s="461"/>
      <c r="D207" s="461"/>
      <c r="E207" s="461"/>
      <c r="F207" s="461"/>
      <c r="G207" s="461"/>
    </row>
    <row r="208" spans="1:19" ht="15.75">
      <c r="A208" s="19"/>
      <c r="C208" s="461"/>
      <c r="D208" s="461"/>
      <c r="E208" s="461"/>
      <c r="F208" s="461"/>
      <c r="G208" s="461"/>
    </row>
    <row r="209" spans="1:7" ht="15.75">
      <c r="A209" s="19"/>
      <c r="C209" s="461"/>
      <c r="D209" s="461"/>
      <c r="E209" s="461"/>
      <c r="F209" s="461"/>
      <c r="G209" s="461"/>
    </row>
    <row r="210" spans="1:7" ht="15.75">
      <c r="A210" s="19"/>
      <c r="C210" s="461"/>
      <c r="D210" s="461"/>
      <c r="E210" s="461"/>
      <c r="F210" s="461"/>
      <c r="G210" s="461"/>
    </row>
    <row r="211" spans="1:7" ht="15.75">
      <c r="A211" s="19"/>
      <c r="C211" s="461"/>
      <c r="D211" s="461"/>
      <c r="E211" s="461"/>
      <c r="F211" s="461"/>
      <c r="G211" s="461"/>
    </row>
    <row r="212" spans="1:7" ht="15.75">
      <c r="A212" s="19"/>
      <c r="C212" s="461"/>
      <c r="D212" s="461"/>
      <c r="E212" s="461"/>
      <c r="F212" s="461"/>
      <c r="G212" s="461"/>
    </row>
    <row r="213" spans="1:7" ht="15.75">
      <c r="A213" s="19"/>
      <c r="C213" s="461"/>
      <c r="D213" s="461"/>
      <c r="E213" s="461"/>
      <c r="F213" s="461"/>
      <c r="G213" s="461"/>
    </row>
    <row r="214" spans="1:7" ht="15.75">
      <c r="A214" s="19"/>
      <c r="C214" s="461"/>
      <c r="D214" s="461"/>
      <c r="E214" s="461"/>
      <c r="F214" s="461"/>
      <c r="G214" s="461"/>
    </row>
    <row r="215" spans="1:7" ht="15.75">
      <c r="A215" s="19"/>
      <c r="C215" s="461"/>
      <c r="D215" s="461"/>
      <c r="E215" s="461"/>
      <c r="F215" s="461"/>
      <c r="G215" s="461"/>
    </row>
    <row r="216" spans="1:7" ht="15.75">
      <c r="A216" s="19"/>
      <c r="C216" s="461"/>
      <c r="D216" s="461"/>
      <c r="E216" s="461"/>
      <c r="F216" s="461"/>
      <c r="G216" s="461"/>
    </row>
    <row r="217" spans="1:7" ht="15.75">
      <c r="A217" s="19"/>
      <c r="C217" s="461"/>
      <c r="D217" s="461"/>
      <c r="E217" s="461"/>
      <c r="F217" s="461"/>
      <c r="G217" s="461"/>
    </row>
    <row r="218" spans="1:7" ht="15.75">
      <c r="A218" s="19"/>
      <c r="C218" s="461"/>
      <c r="D218" s="461"/>
      <c r="E218" s="461"/>
      <c r="F218" s="461"/>
      <c r="G218" s="461"/>
    </row>
    <row r="219" spans="1:7" ht="15.75">
      <c r="A219" s="19"/>
      <c r="C219" s="461"/>
      <c r="D219" s="461"/>
      <c r="E219" s="461"/>
      <c r="F219" s="461"/>
      <c r="G219" s="461"/>
    </row>
    <row r="220" spans="1:7" ht="15.75">
      <c r="A220" s="19"/>
      <c r="C220" s="461"/>
      <c r="D220" s="461"/>
      <c r="E220" s="461"/>
      <c r="F220" s="461"/>
      <c r="G220" s="461"/>
    </row>
    <row r="221" spans="1:7" ht="15.75">
      <c r="A221" s="19"/>
      <c r="C221" s="461"/>
      <c r="D221" s="461"/>
      <c r="E221" s="461"/>
      <c r="F221" s="461"/>
      <c r="G221" s="461"/>
    </row>
    <row r="222" spans="1:7" ht="15.75">
      <c r="A222" s="19"/>
      <c r="C222" s="461"/>
      <c r="D222" s="461"/>
      <c r="E222" s="461"/>
      <c r="F222" s="461"/>
      <c r="G222" s="461"/>
    </row>
    <row r="223" spans="1:7" ht="15.75">
      <c r="A223" s="19"/>
      <c r="C223" s="461"/>
      <c r="D223" s="461"/>
      <c r="E223" s="461"/>
      <c r="F223" s="461"/>
      <c r="G223" s="461"/>
    </row>
    <row r="224" spans="1:7" ht="15.75">
      <c r="A224" s="19"/>
      <c r="C224" s="461"/>
      <c r="D224" s="461"/>
      <c r="E224" s="461"/>
      <c r="F224" s="461"/>
      <c r="G224" s="461"/>
    </row>
    <row r="225" spans="1:7" ht="15.75">
      <c r="A225" s="19"/>
      <c r="C225" s="461"/>
      <c r="D225" s="461"/>
      <c r="E225" s="461"/>
      <c r="F225" s="461"/>
      <c r="G225" s="461"/>
    </row>
    <row r="226" spans="1:7" ht="15.75">
      <c r="A226" s="19"/>
      <c r="C226" s="461"/>
      <c r="D226" s="461"/>
      <c r="E226" s="461"/>
      <c r="F226" s="461"/>
      <c r="G226" s="461"/>
    </row>
    <row r="227" spans="1:7" ht="15.75">
      <c r="A227" s="19"/>
      <c r="C227" s="461"/>
      <c r="D227" s="461"/>
      <c r="E227" s="461"/>
      <c r="F227" s="461"/>
      <c r="G227" s="461"/>
    </row>
    <row r="228" spans="1:7" ht="15.75">
      <c r="A228" s="19"/>
      <c r="C228" s="461"/>
      <c r="D228" s="461"/>
      <c r="E228" s="461"/>
      <c r="F228" s="461"/>
      <c r="G228" s="461"/>
    </row>
    <row r="229" spans="1:7" ht="15.75">
      <c r="A229" s="19"/>
      <c r="C229" s="461"/>
      <c r="D229" s="461"/>
      <c r="E229" s="461"/>
      <c r="F229" s="461"/>
      <c r="G229" s="461"/>
    </row>
    <row r="230" spans="1:7" ht="15.75">
      <c r="A230" s="19"/>
      <c r="C230" s="461"/>
      <c r="D230" s="461"/>
      <c r="E230" s="461"/>
      <c r="F230" s="461"/>
      <c r="G230" s="461"/>
    </row>
    <row r="231" spans="1:7" ht="15.75">
      <c r="A231" s="19"/>
      <c r="C231" s="461"/>
      <c r="D231" s="461"/>
      <c r="E231" s="461"/>
      <c r="F231" s="461"/>
      <c r="G231" s="461"/>
    </row>
    <row r="232" spans="1:7" ht="15.75">
      <c r="A232" s="19"/>
      <c r="C232" s="461"/>
      <c r="D232" s="461"/>
      <c r="E232" s="461"/>
      <c r="F232" s="461"/>
      <c r="G232" s="461"/>
    </row>
    <row r="233" spans="1:7" ht="15.75">
      <c r="A233" s="19"/>
      <c r="C233" s="461"/>
      <c r="D233" s="461"/>
      <c r="E233" s="461"/>
      <c r="F233" s="461"/>
      <c r="G233" s="461"/>
    </row>
    <row r="234" spans="1:7" ht="15.75">
      <c r="A234" s="19"/>
      <c r="C234" s="461"/>
      <c r="D234" s="461"/>
      <c r="E234" s="461"/>
      <c r="F234" s="461"/>
      <c r="G234" s="461"/>
    </row>
    <row r="235" spans="1:7" ht="15.75">
      <c r="A235" s="19"/>
      <c r="C235" s="461"/>
      <c r="D235" s="461"/>
      <c r="E235" s="461"/>
      <c r="F235" s="461"/>
      <c r="G235" s="461"/>
    </row>
    <row r="236" spans="1:7" ht="15.75">
      <c r="A236" s="19"/>
      <c r="C236" s="461"/>
      <c r="D236" s="461"/>
      <c r="E236" s="461"/>
      <c r="F236" s="461"/>
      <c r="G236" s="461"/>
    </row>
    <row r="237" spans="1:7" ht="15.75">
      <c r="A237" s="19"/>
      <c r="C237" s="461"/>
      <c r="D237" s="461"/>
      <c r="E237" s="461"/>
      <c r="F237" s="461"/>
      <c r="G237" s="461"/>
    </row>
    <row r="238" spans="1:7" ht="15.75">
      <c r="A238" s="19"/>
      <c r="C238" s="461"/>
      <c r="D238" s="461"/>
      <c r="E238" s="461"/>
      <c r="F238" s="461"/>
      <c r="G238" s="461"/>
    </row>
    <row r="239" spans="1:7" ht="15.75">
      <c r="A239" s="19"/>
      <c r="C239" s="461"/>
      <c r="D239" s="461"/>
      <c r="E239" s="461"/>
      <c r="F239" s="461"/>
      <c r="G239" s="461"/>
    </row>
    <row r="240" spans="1:7" ht="15.75">
      <c r="A240" s="19"/>
      <c r="C240" s="461"/>
      <c r="D240" s="461"/>
      <c r="E240" s="461"/>
      <c r="F240" s="461"/>
      <c r="G240" s="461"/>
    </row>
    <row r="241" spans="1:7" ht="15.75">
      <c r="A241" s="19"/>
      <c r="C241" s="461"/>
      <c r="D241" s="461"/>
      <c r="E241" s="461"/>
      <c r="F241" s="461"/>
      <c r="G241" s="461"/>
    </row>
    <row r="242" spans="1:7" ht="15.75">
      <c r="A242" s="19"/>
      <c r="C242" s="461"/>
      <c r="D242" s="461"/>
      <c r="E242" s="461"/>
      <c r="F242" s="461"/>
      <c r="G242" s="461"/>
    </row>
    <row r="243" spans="1:7" ht="15.75">
      <c r="A243" s="19"/>
      <c r="C243" s="461"/>
      <c r="D243" s="461"/>
      <c r="E243" s="461"/>
      <c r="F243" s="461"/>
      <c r="G243" s="461"/>
    </row>
    <row r="244" spans="1:7" ht="15.75">
      <c r="A244" s="19"/>
      <c r="C244" s="461"/>
      <c r="D244" s="461"/>
      <c r="E244" s="461"/>
      <c r="F244" s="461"/>
      <c r="G244" s="461"/>
    </row>
    <row r="245" spans="1:7" ht="15.75">
      <c r="A245" s="19"/>
      <c r="C245" s="461"/>
      <c r="D245" s="461"/>
      <c r="E245" s="461"/>
      <c r="F245" s="461"/>
      <c r="G245" s="461"/>
    </row>
    <row r="246" spans="1:7" ht="15.75">
      <c r="A246" s="19"/>
      <c r="C246" s="461"/>
      <c r="D246" s="461"/>
      <c r="E246" s="461"/>
      <c r="F246" s="461"/>
      <c r="G246" s="461"/>
    </row>
    <row r="247" spans="1:7" ht="15.75">
      <c r="A247" s="19"/>
      <c r="C247" s="461"/>
      <c r="D247" s="461"/>
      <c r="E247" s="461"/>
      <c r="F247" s="461"/>
      <c r="G247" s="461"/>
    </row>
    <row r="248" spans="1:7" ht="15.75">
      <c r="A248" s="19"/>
      <c r="C248" s="461"/>
      <c r="D248" s="461"/>
      <c r="E248" s="461"/>
      <c r="F248" s="461"/>
      <c r="G248" s="461"/>
    </row>
    <row r="249" spans="1:7" ht="15.75">
      <c r="A249" s="19"/>
      <c r="C249" s="461"/>
      <c r="D249" s="461"/>
      <c r="E249" s="461"/>
      <c r="F249" s="461"/>
      <c r="G249" s="461"/>
    </row>
    <row r="250" spans="1:7" ht="15.75">
      <c r="A250" s="19"/>
      <c r="C250" s="461"/>
      <c r="D250" s="461"/>
      <c r="E250" s="461"/>
      <c r="F250" s="461"/>
      <c r="G250" s="461"/>
    </row>
    <row r="251" spans="1:7" ht="15.75">
      <c r="A251" s="19"/>
      <c r="C251" s="461"/>
      <c r="D251" s="461"/>
      <c r="E251" s="461"/>
      <c r="F251" s="461"/>
      <c r="G251" s="461"/>
    </row>
    <row r="252" spans="1:7" ht="15.75">
      <c r="A252" s="19"/>
      <c r="C252" s="461"/>
      <c r="D252" s="461"/>
      <c r="E252" s="461"/>
      <c r="F252" s="461"/>
      <c r="G252" s="461"/>
    </row>
    <row r="253" spans="1:7" ht="15.75">
      <c r="A253" s="19"/>
      <c r="C253" s="461"/>
      <c r="D253" s="461"/>
      <c r="E253" s="461"/>
      <c r="F253" s="461"/>
      <c r="G253" s="461"/>
    </row>
    <row r="254" spans="1:7" ht="15.75">
      <c r="A254" s="19"/>
      <c r="C254" s="461"/>
      <c r="D254" s="461"/>
      <c r="E254" s="461"/>
      <c r="F254" s="461"/>
      <c r="G254" s="461"/>
    </row>
    <row r="255" spans="1:7" ht="15.75">
      <c r="A255" s="19"/>
      <c r="C255" s="461"/>
      <c r="D255" s="461"/>
      <c r="E255" s="461"/>
      <c r="F255" s="461"/>
      <c r="G255" s="461"/>
    </row>
    <row r="256" spans="1:7" ht="15.75">
      <c r="A256" s="19"/>
      <c r="C256" s="461"/>
      <c r="D256" s="461"/>
      <c r="E256" s="461"/>
      <c r="F256" s="461"/>
      <c r="G256" s="461"/>
    </row>
    <row r="257" spans="1:7" ht="15.75">
      <c r="A257" s="19"/>
      <c r="C257" s="461"/>
      <c r="D257" s="461"/>
      <c r="E257" s="461"/>
      <c r="F257" s="461"/>
      <c r="G257" s="461"/>
    </row>
    <row r="258" spans="1:7" ht="15.75">
      <c r="A258" s="19"/>
      <c r="C258" s="461"/>
      <c r="D258" s="461"/>
      <c r="E258" s="461"/>
      <c r="F258" s="461"/>
      <c r="G258" s="461"/>
    </row>
    <row r="259" spans="1:7" ht="15.75">
      <c r="A259" s="19"/>
      <c r="C259" s="461"/>
      <c r="D259" s="461"/>
      <c r="E259" s="461"/>
      <c r="F259" s="461"/>
      <c r="G259" s="461"/>
    </row>
    <row r="260" spans="1:7" ht="15.75">
      <c r="A260" s="19"/>
      <c r="C260" s="461"/>
      <c r="D260" s="461"/>
      <c r="E260" s="461"/>
      <c r="F260" s="461"/>
      <c r="G260" s="461"/>
    </row>
    <row r="261" spans="1:7" ht="15.75">
      <c r="A261" s="19"/>
      <c r="C261" s="461"/>
      <c r="D261" s="461"/>
      <c r="E261" s="461"/>
      <c r="F261" s="461"/>
      <c r="G261" s="461"/>
    </row>
    <row r="262" spans="1:7" ht="15.75">
      <c r="A262" s="19"/>
      <c r="C262" s="461"/>
      <c r="D262" s="461"/>
      <c r="E262" s="461"/>
      <c r="F262" s="461"/>
      <c r="G262" s="461"/>
    </row>
    <row r="263" spans="1:7" ht="15.75">
      <c r="A263" s="19"/>
      <c r="C263" s="461"/>
      <c r="D263" s="461"/>
      <c r="E263" s="461"/>
      <c r="F263" s="461"/>
      <c r="G263" s="461"/>
    </row>
    <row r="264" spans="1:7" ht="15.75">
      <c r="A264" s="19"/>
    </row>
    <row r="265" spans="1:7" ht="15.75">
      <c r="A265" s="19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R26"/>
    <mergeCell ref="A2:R2"/>
    <mergeCell ref="A3:R3"/>
    <mergeCell ref="A4:R4"/>
    <mergeCell ref="A5:R5"/>
    <mergeCell ref="A25:R25"/>
  </mergeCells>
  <pageMargins left="0.85" right="0.47" top="0.54" bottom="0.28999999999999998" header="0.5" footer="0.23"/>
  <pageSetup scale="54" orientation="landscape" horizont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Q652"/>
  <sheetViews>
    <sheetView showGridLines="0" topLeftCell="A2" zoomScale="70" zoomScaleNormal="70" workbookViewId="0">
      <selection activeCell="X28" sqref="X28"/>
    </sheetView>
  </sheetViews>
  <sheetFormatPr baseColWidth="10" defaultColWidth="9.140625" defaultRowHeight="15"/>
  <cols>
    <col min="1" max="1" width="51.140625" style="20" customWidth="1"/>
    <col min="2" max="16" width="10.28515625" style="372" customWidth="1"/>
    <col min="17" max="17" width="2.5703125" style="132" customWidth="1"/>
    <col min="18" max="256" width="9.140625" style="372"/>
    <col min="257" max="257" width="51.140625" style="372" customWidth="1"/>
    <col min="258" max="272" width="10.28515625" style="372" customWidth="1"/>
    <col min="273" max="273" width="2.5703125" style="372" customWidth="1"/>
    <col min="274" max="512" width="9.140625" style="372"/>
    <col min="513" max="513" width="51.140625" style="372" customWidth="1"/>
    <col min="514" max="528" width="10.28515625" style="372" customWidth="1"/>
    <col min="529" max="529" width="2.5703125" style="372" customWidth="1"/>
    <col min="530" max="768" width="9.140625" style="372"/>
    <col min="769" max="769" width="51.140625" style="372" customWidth="1"/>
    <col min="770" max="784" width="10.28515625" style="372" customWidth="1"/>
    <col min="785" max="785" width="2.5703125" style="372" customWidth="1"/>
    <col min="786" max="1024" width="9.140625" style="372"/>
    <col min="1025" max="1025" width="51.140625" style="372" customWidth="1"/>
    <col min="1026" max="1040" width="10.28515625" style="372" customWidth="1"/>
    <col min="1041" max="1041" width="2.5703125" style="372" customWidth="1"/>
    <col min="1042" max="1280" width="9.140625" style="372"/>
    <col min="1281" max="1281" width="51.140625" style="372" customWidth="1"/>
    <col min="1282" max="1296" width="10.28515625" style="372" customWidth="1"/>
    <col min="1297" max="1297" width="2.5703125" style="372" customWidth="1"/>
    <col min="1298" max="1536" width="9.140625" style="372"/>
    <col min="1537" max="1537" width="51.140625" style="372" customWidth="1"/>
    <col min="1538" max="1552" width="10.28515625" style="372" customWidth="1"/>
    <col min="1553" max="1553" width="2.5703125" style="372" customWidth="1"/>
    <col min="1554" max="1792" width="9.140625" style="372"/>
    <col min="1793" max="1793" width="51.140625" style="372" customWidth="1"/>
    <col min="1794" max="1808" width="10.28515625" style="372" customWidth="1"/>
    <col min="1809" max="1809" width="2.5703125" style="372" customWidth="1"/>
    <col min="1810" max="2048" width="9.140625" style="372"/>
    <col min="2049" max="2049" width="51.140625" style="372" customWidth="1"/>
    <col min="2050" max="2064" width="10.28515625" style="372" customWidth="1"/>
    <col min="2065" max="2065" width="2.5703125" style="372" customWidth="1"/>
    <col min="2066" max="2304" width="9.140625" style="372"/>
    <col min="2305" max="2305" width="51.140625" style="372" customWidth="1"/>
    <col min="2306" max="2320" width="10.28515625" style="372" customWidth="1"/>
    <col min="2321" max="2321" width="2.5703125" style="372" customWidth="1"/>
    <col min="2322" max="2560" width="9.140625" style="372"/>
    <col min="2561" max="2561" width="51.140625" style="372" customWidth="1"/>
    <col min="2562" max="2576" width="10.28515625" style="372" customWidth="1"/>
    <col min="2577" max="2577" width="2.5703125" style="372" customWidth="1"/>
    <col min="2578" max="2816" width="9.140625" style="372"/>
    <col min="2817" max="2817" width="51.140625" style="372" customWidth="1"/>
    <col min="2818" max="2832" width="10.28515625" style="372" customWidth="1"/>
    <col min="2833" max="2833" width="2.5703125" style="372" customWidth="1"/>
    <col min="2834" max="3072" width="9.140625" style="372"/>
    <col min="3073" max="3073" width="51.140625" style="372" customWidth="1"/>
    <col min="3074" max="3088" width="10.28515625" style="372" customWidth="1"/>
    <col min="3089" max="3089" width="2.5703125" style="372" customWidth="1"/>
    <col min="3090" max="3328" width="9.140625" style="372"/>
    <col min="3329" max="3329" width="51.140625" style="372" customWidth="1"/>
    <col min="3330" max="3344" width="10.28515625" style="372" customWidth="1"/>
    <col min="3345" max="3345" width="2.5703125" style="372" customWidth="1"/>
    <col min="3346" max="3584" width="9.140625" style="372"/>
    <col min="3585" max="3585" width="51.140625" style="372" customWidth="1"/>
    <col min="3586" max="3600" width="10.28515625" style="372" customWidth="1"/>
    <col min="3601" max="3601" width="2.5703125" style="372" customWidth="1"/>
    <col min="3602" max="3840" width="9.140625" style="372"/>
    <col min="3841" max="3841" width="51.140625" style="372" customWidth="1"/>
    <col min="3842" max="3856" width="10.28515625" style="372" customWidth="1"/>
    <col min="3857" max="3857" width="2.5703125" style="372" customWidth="1"/>
    <col min="3858" max="4096" width="9.140625" style="372"/>
    <col min="4097" max="4097" width="51.140625" style="372" customWidth="1"/>
    <col min="4098" max="4112" width="10.28515625" style="372" customWidth="1"/>
    <col min="4113" max="4113" width="2.5703125" style="372" customWidth="1"/>
    <col min="4114" max="4352" width="9.140625" style="372"/>
    <col min="4353" max="4353" width="51.140625" style="372" customWidth="1"/>
    <col min="4354" max="4368" width="10.28515625" style="372" customWidth="1"/>
    <col min="4369" max="4369" width="2.5703125" style="372" customWidth="1"/>
    <col min="4370" max="4608" width="9.140625" style="372"/>
    <col min="4609" max="4609" width="51.140625" style="372" customWidth="1"/>
    <col min="4610" max="4624" width="10.28515625" style="372" customWidth="1"/>
    <col min="4625" max="4625" width="2.5703125" style="372" customWidth="1"/>
    <col min="4626" max="4864" width="9.140625" style="372"/>
    <col min="4865" max="4865" width="51.140625" style="372" customWidth="1"/>
    <col min="4866" max="4880" width="10.28515625" style="372" customWidth="1"/>
    <col min="4881" max="4881" width="2.5703125" style="372" customWidth="1"/>
    <col min="4882" max="5120" width="9.140625" style="372"/>
    <col min="5121" max="5121" width="51.140625" style="372" customWidth="1"/>
    <col min="5122" max="5136" width="10.28515625" style="372" customWidth="1"/>
    <col min="5137" max="5137" width="2.5703125" style="372" customWidth="1"/>
    <col min="5138" max="5376" width="9.140625" style="372"/>
    <col min="5377" max="5377" width="51.140625" style="372" customWidth="1"/>
    <col min="5378" max="5392" width="10.28515625" style="372" customWidth="1"/>
    <col min="5393" max="5393" width="2.5703125" style="372" customWidth="1"/>
    <col min="5394" max="5632" width="9.140625" style="372"/>
    <col min="5633" max="5633" width="51.140625" style="372" customWidth="1"/>
    <col min="5634" max="5648" width="10.28515625" style="372" customWidth="1"/>
    <col min="5649" max="5649" width="2.5703125" style="372" customWidth="1"/>
    <col min="5650" max="5888" width="9.140625" style="372"/>
    <col min="5889" max="5889" width="51.140625" style="372" customWidth="1"/>
    <col min="5890" max="5904" width="10.28515625" style="372" customWidth="1"/>
    <col min="5905" max="5905" width="2.5703125" style="372" customWidth="1"/>
    <col min="5906" max="6144" width="9.140625" style="372"/>
    <col min="6145" max="6145" width="51.140625" style="372" customWidth="1"/>
    <col min="6146" max="6160" width="10.28515625" style="372" customWidth="1"/>
    <col min="6161" max="6161" width="2.5703125" style="372" customWidth="1"/>
    <col min="6162" max="6400" width="9.140625" style="372"/>
    <col min="6401" max="6401" width="51.140625" style="372" customWidth="1"/>
    <col min="6402" max="6416" width="10.28515625" style="372" customWidth="1"/>
    <col min="6417" max="6417" width="2.5703125" style="372" customWidth="1"/>
    <col min="6418" max="6656" width="9.140625" style="372"/>
    <col min="6657" max="6657" width="51.140625" style="372" customWidth="1"/>
    <col min="6658" max="6672" width="10.28515625" style="372" customWidth="1"/>
    <col min="6673" max="6673" width="2.5703125" style="372" customWidth="1"/>
    <col min="6674" max="6912" width="9.140625" style="372"/>
    <col min="6913" max="6913" width="51.140625" style="372" customWidth="1"/>
    <col min="6914" max="6928" width="10.28515625" style="372" customWidth="1"/>
    <col min="6929" max="6929" width="2.5703125" style="372" customWidth="1"/>
    <col min="6930" max="7168" width="9.140625" style="372"/>
    <col min="7169" max="7169" width="51.140625" style="372" customWidth="1"/>
    <col min="7170" max="7184" width="10.28515625" style="372" customWidth="1"/>
    <col min="7185" max="7185" width="2.5703125" style="372" customWidth="1"/>
    <col min="7186" max="7424" width="9.140625" style="372"/>
    <col min="7425" max="7425" width="51.140625" style="372" customWidth="1"/>
    <col min="7426" max="7440" width="10.28515625" style="372" customWidth="1"/>
    <col min="7441" max="7441" width="2.5703125" style="372" customWidth="1"/>
    <col min="7442" max="7680" width="9.140625" style="372"/>
    <col min="7681" max="7681" width="51.140625" style="372" customWidth="1"/>
    <col min="7682" max="7696" width="10.28515625" style="372" customWidth="1"/>
    <col min="7697" max="7697" width="2.5703125" style="372" customWidth="1"/>
    <col min="7698" max="7936" width="9.140625" style="372"/>
    <col min="7937" max="7937" width="51.140625" style="372" customWidth="1"/>
    <col min="7938" max="7952" width="10.28515625" style="372" customWidth="1"/>
    <col min="7953" max="7953" width="2.5703125" style="372" customWidth="1"/>
    <col min="7954" max="8192" width="9.140625" style="372"/>
    <col min="8193" max="8193" width="51.140625" style="372" customWidth="1"/>
    <col min="8194" max="8208" width="10.28515625" style="372" customWidth="1"/>
    <col min="8209" max="8209" width="2.5703125" style="372" customWidth="1"/>
    <col min="8210" max="8448" width="9.140625" style="372"/>
    <col min="8449" max="8449" width="51.140625" style="372" customWidth="1"/>
    <col min="8450" max="8464" width="10.28515625" style="372" customWidth="1"/>
    <col min="8465" max="8465" width="2.5703125" style="372" customWidth="1"/>
    <col min="8466" max="8704" width="9.140625" style="372"/>
    <col min="8705" max="8705" width="51.140625" style="372" customWidth="1"/>
    <col min="8706" max="8720" width="10.28515625" style="372" customWidth="1"/>
    <col min="8721" max="8721" width="2.5703125" style="372" customWidth="1"/>
    <col min="8722" max="8960" width="9.140625" style="372"/>
    <col min="8961" max="8961" width="51.140625" style="372" customWidth="1"/>
    <col min="8962" max="8976" width="10.28515625" style="372" customWidth="1"/>
    <col min="8977" max="8977" width="2.5703125" style="372" customWidth="1"/>
    <col min="8978" max="9216" width="9.140625" style="372"/>
    <col min="9217" max="9217" width="51.140625" style="372" customWidth="1"/>
    <col min="9218" max="9232" width="10.28515625" style="372" customWidth="1"/>
    <col min="9233" max="9233" width="2.5703125" style="372" customWidth="1"/>
    <col min="9234" max="9472" width="9.140625" style="372"/>
    <col min="9473" max="9473" width="51.140625" style="372" customWidth="1"/>
    <col min="9474" max="9488" width="10.28515625" style="372" customWidth="1"/>
    <col min="9489" max="9489" width="2.5703125" style="372" customWidth="1"/>
    <col min="9490" max="9728" width="9.140625" style="372"/>
    <col min="9729" max="9729" width="51.140625" style="372" customWidth="1"/>
    <col min="9730" max="9744" width="10.28515625" style="372" customWidth="1"/>
    <col min="9745" max="9745" width="2.5703125" style="372" customWidth="1"/>
    <col min="9746" max="9984" width="9.140625" style="372"/>
    <col min="9985" max="9985" width="51.140625" style="372" customWidth="1"/>
    <col min="9986" max="10000" width="10.28515625" style="372" customWidth="1"/>
    <col min="10001" max="10001" width="2.5703125" style="372" customWidth="1"/>
    <col min="10002" max="10240" width="9.140625" style="372"/>
    <col min="10241" max="10241" width="51.140625" style="372" customWidth="1"/>
    <col min="10242" max="10256" width="10.28515625" style="372" customWidth="1"/>
    <col min="10257" max="10257" width="2.5703125" style="372" customWidth="1"/>
    <col min="10258" max="10496" width="9.140625" style="372"/>
    <col min="10497" max="10497" width="51.140625" style="372" customWidth="1"/>
    <col min="10498" max="10512" width="10.28515625" style="372" customWidth="1"/>
    <col min="10513" max="10513" width="2.5703125" style="372" customWidth="1"/>
    <col min="10514" max="10752" width="9.140625" style="372"/>
    <col min="10753" max="10753" width="51.140625" style="372" customWidth="1"/>
    <col min="10754" max="10768" width="10.28515625" style="372" customWidth="1"/>
    <col min="10769" max="10769" width="2.5703125" style="372" customWidth="1"/>
    <col min="10770" max="11008" width="9.140625" style="372"/>
    <col min="11009" max="11009" width="51.140625" style="372" customWidth="1"/>
    <col min="11010" max="11024" width="10.28515625" style="372" customWidth="1"/>
    <col min="11025" max="11025" width="2.5703125" style="372" customWidth="1"/>
    <col min="11026" max="11264" width="9.140625" style="372"/>
    <col min="11265" max="11265" width="51.140625" style="372" customWidth="1"/>
    <col min="11266" max="11280" width="10.28515625" style="372" customWidth="1"/>
    <col min="11281" max="11281" width="2.5703125" style="372" customWidth="1"/>
    <col min="11282" max="11520" width="9.140625" style="372"/>
    <col min="11521" max="11521" width="51.140625" style="372" customWidth="1"/>
    <col min="11522" max="11536" width="10.28515625" style="372" customWidth="1"/>
    <col min="11537" max="11537" width="2.5703125" style="372" customWidth="1"/>
    <col min="11538" max="11776" width="9.140625" style="372"/>
    <col min="11777" max="11777" width="51.140625" style="372" customWidth="1"/>
    <col min="11778" max="11792" width="10.28515625" style="372" customWidth="1"/>
    <col min="11793" max="11793" width="2.5703125" style="372" customWidth="1"/>
    <col min="11794" max="12032" width="9.140625" style="372"/>
    <col min="12033" max="12033" width="51.140625" style="372" customWidth="1"/>
    <col min="12034" max="12048" width="10.28515625" style="372" customWidth="1"/>
    <col min="12049" max="12049" width="2.5703125" style="372" customWidth="1"/>
    <col min="12050" max="12288" width="9.140625" style="372"/>
    <col min="12289" max="12289" width="51.140625" style="372" customWidth="1"/>
    <col min="12290" max="12304" width="10.28515625" style="372" customWidth="1"/>
    <col min="12305" max="12305" width="2.5703125" style="372" customWidth="1"/>
    <col min="12306" max="12544" width="9.140625" style="372"/>
    <col min="12545" max="12545" width="51.140625" style="372" customWidth="1"/>
    <col min="12546" max="12560" width="10.28515625" style="372" customWidth="1"/>
    <col min="12561" max="12561" width="2.5703125" style="372" customWidth="1"/>
    <col min="12562" max="12800" width="9.140625" style="372"/>
    <col min="12801" max="12801" width="51.140625" style="372" customWidth="1"/>
    <col min="12802" max="12816" width="10.28515625" style="372" customWidth="1"/>
    <col min="12817" max="12817" width="2.5703125" style="372" customWidth="1"/>
    <col min="12818" max="13056" width="9.140625" style="372"/>
    <col min="13057" max="13057" width="51.140625" style="372" customWidth="1"/>
    <col min="13058" max="13072" width="10.28515625" style="372" customWidth="1"/>
    <col min="13073" max="13073" width="2.5703125" style="372" customWidth="1"/>
    <col min="13074" max="13312" width="9.140625" style="372"/>
    <col min="13313" max="13313" width="51.140625" style="372" customWidth="1"/>
    <col min="13314" max="13328" width="10.28515625" style="372" customWidth="1"/>
    <col min="13329" max="13329" width="2.5703125" style="372" customWidth="1"/>
    <col min="13330" max="13568" width="9.140625" style="372"/>
    <col min="13569" max="13569" width="51.140625" style="372" customWidth="1"/>
    <col min="13570" max="13584" width="10.28515625" style="372" customWidth="1"/>
    <col min="13585" max="13585" width="2.5703125" style="372" customWidth="1"/>
    <col min="13586" max="13824" width="9.140625" style="372"/>
    <col min="13825" max="13825" width="51.140625" style="372" customWidth="1"/>
    <col min="13826" max="13840" width="10.28515625" style="372" customWidth="1"/>
    <col min="13841" max="13841" width="2.5703125" style="372" customWidth="1"/>
    <col min="13842" max="14080" width="9.140625" style="372"/>
    <col min="14081" max="14081" width="51.140625" style="372" customWidth="1"/>
    <col min="14082" max="14096" width="10.28515625" style="372" customWidth="1"/>
    <col min="14097" max="14097" width="2.5703125" style="372" customWidth="1"/>
    <col min="14098" max="14336" width="9.140625" style="372"/>
    <col min="14337" max="14337" width="51.140625" style="372" customWidth="1"/>
    <col min="14338" max="14352" width="10.28515625" style="372" customWidth="1"/>
    <col min="14353" max="14353" width="2.5703125" style="372" customWidth="1"/>
    <col min="14354" max="14592" width="9.140625" style="372"/>
    <col min="14593" max="14593" width="51.140625" style="372" customWidth="1"/>
    <col min="14594" max="14608" width="10.28515625" style="372" customWidth="1"/>
    <col min="14609" max="14609" width="2.5703125" style="372" customWidth="1"/>
    <col min="14610" max="14848" width="9.140625" style="372"/>
    <col min="14849" max="14849" width="51.140625" style="372" customWidth="1"/>
    <col min="14850" max="14864" width="10.28515625" style="372" customWidth="1"/>
    <col min="14865" max="14865" width="2.5703125" style="372" customWidth="1"/>
    <col min="14866" max="15104" width="9.140625" style="372"/>
    <col min="15105" max="15105" width="51.140625" style="372" customWidth="1"/>
    <col min="15106" max="15120" width="10.28515625" style="372" customWidth="1"/>
    <col min="15121" max="15121" width="2.5703125" style="372" customWidth="1"/>
    <col min="15122" max="15360" width="9.140625" style="372"/>
    <col min="15361" max="15361" width="51.140625" style="372" customWidth="1"/>
    <col min="15362" max="15376" width="10.28515625" style="372" customWidth="1"/>
    <col min="15377" max="15377" width="2.5703125" style="372" customWidth="1"/>
    <col min="15378" max="15616" width="9.140625" style="372"/>
    <col min="15617" max="15617" width="51.140625" style="372" customWidth="1"/>
    <col min="15618" max="15632" width="10.28515625" style="372" customWidth="1"/>
    <col min="15633" max="15633" width="2.5703125" style="372" customWidth="1"/>
    <col min="15634" max="15872" width="9.140625" style="372"/>
    <col min="15873" max="15873" width="51.140625" style="372" customWidth="1"/>
    <col min="15874" max="15888" width="10.28515625" style="372" customWidth="1"/>
    <col min="15889" max="15889" width="2.5703125" style="372" customWidth="1"/>
    <col min="15890" max="16128" width="9.140625" style="372"/>
    <col min="16129" max="16129" width="51.140625" style="372" customWidth="1"/>
    <col min="16130" max="16144" width="10.28515625" style="372" customWidth="1"/>
    <col min="16145" max="16145" width="2.5703125" style="372" customWidth="1"/>
    <col min="16146" max="16384" width="9.140625" style="372"/>
  </cols>
  <sheetData>
    <row r="1" spans="1:17" s="1" customFormat="1" ht="3.75" hidden="1" customHeight="1">
      <c r="A1" s="324"/>
      <c r="B1" s="325"/>
      <c r="C1" s="325"/>
      <c r="D1" s="325"/>
      <c r="E1" s="325"/>
      <c r="F1" s="325"/>
      <c r="G1" s="325"/>
      <c r="H1" s="325"/>
      <c r="I1" s="325"/>
      <c r="J1" s="325"/>
      <c r="K1" s="325"/>
      <c r="L1" s="325"/>
      <c r="M1" s="325"/>
      <c r="N1" s="325"/>
      <c r="O1" s="325"/>
      <c r="P1" s="325"/>
    </row>
    <row r="2" spans="1:17" s="1" customFormat="1" ht="39" customHeight="1">
      <c r="A2" s="858" t="s">
        <v>249</v>
      </c>
      <c r="B2" s="858"/>
      <c r="C2" s="858"/>
      <c r="D2" s="858"/>
      <c r="E2" s="858"/>
      <c r="F2" s="858"/>
      <c r="G2" s="858"/>
      <c r="H2" s="858"/>
      <c r="I2" s="858"/>
      <c r="J2" s="858"/>
      <c r="K2" s="858"/>
      <c r="L2" s="858"/>
      <c r="M2" s="858"/>
      <c r="N2" s="858"/>
      <c r="O2" s="858"/>
      <c r="P2" s="858"/>
    </row>
    <row r="3" spans="1:17" s="1" customFormat="1" ht="24.75" customHeight="1">
      <c r="A3" s="858" t="s">
        <v>240</v>
      </c>
      <c r="B3" s="858"/>
      <c r="C3" s="858"/>
      <c r="D3" s="858"/>
      <c r="E3" s="858"/>
      <c r="F3" s="858"/>
      <c r="G3" s="858"/>
      <c r="H3" s="858"/>
      <c r="I3" s="858"/>
      <c r="J3" s="858"/>
      <c r="K3" s="858"/>
      <c r="L3" s="858"/>
      <c r="M3" s="858"/>
      <c r="N3" s="858"/>
      <c r="O3" s="858"/>
      <c r="P3" s="858"/>
    </row>
    <row r="4" spans="1:17" s="1" customFormat="1" ht="20.25" customHeight="1">
      <c r="A4" s="858" t="s">
        <v>927</v>
      </c>
      <c r="B4" s="858"/>
      <c r="C4" s="858"/>
      <c r="D4" s="858"/>
      <c r="E4" s="858"/>
      <c r="F4" s="858"/>
      <c r="G4" s="858"/>
      <c r="H4" s="858"/>
      <c r="I4" s="858"/>
      <c r="J4" s="858"/>
      <c r="K4" s="858"/>
      <c r="L4" s="858"/>
      <c r="M4" s="858"/>
      <c r="N4" s="858"/>
      <c r="O4" s="858"/>
      <c r="P4" s="858"/>
    </row>
    <row r="5" spans="1:17" s="1" customFormat="1" ht="39" customHeight="1">
      <c r="A5" s="923" t="s">
        <v>734</v>
      </c>
      <c r="B5" s="923"/>
      <c r="C5" s="923"/>
      <c r="D5" s="923"/>
      <c r="E5" s="923"/>
      <c r="F5" s="923"/>
      <c r="G5" s="923"/>
      <c r="H5" s="923"/>
      <c r="I5" s="923"/>
      <c r="J5" s="923"/>
      <c r="K5" s="923"/>
      <c r="L5" s="923"/>
      <c r="M5" s="923"/>
      <c r="N5" s="923"/>
      <c r="O5" s="923"/>
      <c r="P5" s="923"/>
    </row>
    <row r="6" spans="1:17" ht="7.5" customHeight="1">
      <c r="A6" s="107"/>
      <c r="Q6" s="372"/>
    </row>
    <row r="7" spans="1:17" ht="37.5" customHeight="1">
      <c r="A7" s="108"/>
      <c r="B7" s="135"/>
      <c r="C7" s="109"/>
      <c r="D7" s="109"/>
      <c r="E7" s="109"/>
      <c r="F7" s="109"/>
      <c r="G7" s="109"/>
      <c r="H7" s="110"/>
      <c r="I7" s="110"/>
      <c r="J7" s="110"/>
      <c r="K7" s="111"/>
      <c r="L7" s="110"/>
      <c r="M7" s="110"/>
      <c r="N7" s="110"/>
      <c r="O7" s="110"/>
      <c r="P7" s="110"/>
      <c r="Q7" s="372"/>
    </row>
    <row r="8" spans="1:17" s="140" customFormat="1" ht="25.5" customHeight="1">
      <c r="A8" s="732" t="s">
        <v>916</v>
      </c>
      <c r="B8" s="732" t="s">
        <v>57</v>
      </c>
      <c r="C8" s="732" t="s">
        <v>58</v>
      </c>
      <c r="D8" s="732" t="s">
        <v>59</v>
      </c>
      <c r="E8" s="732" t="s">
        <v>61</v>
      </c>
      <c r="F8" s="732" t="s">
        <v>62</v>
      </c>
      <c r="G8" s="732" t="s">
        <v>64</v>
      </c>
      <c r="H8" s="732" t="s">
        <v>65</v>
      </c>
      <c r="I8" s="732" t="s">
        <v>66</v>
      </c>
      <c r="J8" s="732" t="s">
        <v>67</v>
      </c>
      <c r="K8" s="732" t="s">
        <v>68</v>
      </c>
      <c r="L8" s="732" t="s">
        <v>74</v>
      </c>
      <c r="M8" s="732" t="s">
        <v>76</v>
      </c>
      <c r="N8" s="732" t="s">
        <v>73</v>
      </c>
      <c r="O8" s="732" t="s">
        <v>70</v>
      </c>
      <c r="P8" s="810" t="s">
        <v>72</v>
      </c>
    </row>
    <row r="9" spans="1:17" ht="27" customHeight="1">
      <c r="A9" s="113" t="s">
        <v>135</v>
      </c>
      <c r="B9" s="113">
        <v>99614.668541999999</v>
      </c>
      <c r="C9" s="114">
        <v>46592.343962200001</v>
      </c>
      <c r="D9" s="114">
        <v>2764.5578506000002</v>
      </c>
      <c r="E9" s="114">
        <v>1047.8274026000001</v>
      </c>
      <c r="F9" s="114">
        <v>2906.1002999999996</v>
      </c>
      <c r="G9" s="114">
        <v>16235.979426999998</v>
      </c>
      <c r="H9" s="113">
        <v>19742.612745000002</v>
      </c>
      <c r="I9" s="113">
        <v>5317.7427400000006</v>
      </c>
      <c r="J9" s="113">
        <v>16416.49985</v>
      </c>
      <c r="K9" s="113">
        <v>8069.4400999999998</v>
      </c>
      <c r="L9" s="113">
        <v>1414.00701</v>
      </c>
      <c r="M9" s="113">
        <v>1135.8366299999998</v>
      </c>
      <c r="N9" s="113">
        <v>2328.3627999999999</v>
      </c>
      <c r="O9" s="113">
        <v>61957.571297399998</v>
      </c>
      <c r="P9" s="113">
        <v>30996.161149200001</v>
      </c>
      <c r="Q9" s="372"/>
    </row>
    <row r="10" spans="1:17" ht="27" customHeight="1">
      <c r="A10" s="113" t="s">
        <v>136</v>
      </c>
      <c r="B10" s="113">
        <v>7483.0634298000004</v>
      </c>
      <c r="C10" s="114">
        <v>1461.6874660000001</v>
      </c>
      <c r="D10" s="114">
        <v>9.0166468000000002</v>
      </c>
      <c r="E10" s="114">
        <v>26.370999999999999</v>
      </c>
      <c r="F10" s="114">
        <v>640.63791000000003</v>
      </c>
      <c r="G10" s="114">
        <v>128.00636</v>
      </c>
      <c r="H10" s="113">
        <v>858.48196999999993</v>
      </c>
      <c r="I10" s="113">
        <v>0</v>
      </c>
      <c r="J10" s="113">
        <v>204.8836</v>
      </c>
      <c r="K10" s="113">
        <v>227.94896</v>
      </c>
      <c r="L10" s="113">
        <v>0</v>
      </c>
      <c r="M10" s="113">
        <v>0</v>
      </c>
      <c r="N10" s="113">
        <v>0</v>
      </c>
      <c r="O10" s="113">
        <v>158.92420000000001</v>
      </c>
      <c r="P10" s="113">
        <v>0</v>
      </c>
      <c r="Q10" s="372"/>
    </row>
    <row r="11" spans="1:17" ht="27" customHeight="1">
      <c r="A11" s="113" t="s">
        <v>137</v>
      </c>
      <c r="B11" s="113">
        <v>8017.4251492000003</v>
      </c>
      <c r="C11" s="114">
        <v>4164.9105016000003</v>
      </c>
      <c r="D11" s="114">
        <v>0</v>
      </c>
      <c r="E11" s="114">
        <v>380.35849459999997</v>
      </c>
      <c r="F11" s="114">
        <v>0</v>
      </c>
      <c r="G11" s="114">
        <v>36.226500000000001</v>
      </c>
      <c r="H11" s="113">
        <v>0</v>
      </c>
      <c r="I11" s="113">
        <v>0</v>
      </c>
      <c r="J11" s="113">
        <v>0</v>
      </c>
      <c r="K11" s="113">
        <v>0</v>
      </c>
      <c r="L11" s="113">
        <v>17.388750000000002</v>
      </c>
      <c r="M11" s="113">
        <v>430.83552000000003</v>
      </c>
      <c r="N11" s="113">
        <v>74.95917</v>
      </c>
      <c r="O11" s="113">
        <v>0</v>
      </c>
      <c r="P11" s="113">
        <v>223.6073154</v>
      </c>
      <c r="Q11" s="372"/>
    </row>
    <row r="12" spans="1:17" ht="27" customHeight="1">
      <c r="A12" s="113" t="s">
        <v>138</v>
      </c>
      <c r="B12" s="113">
        <v>2251.7977529999998</v>
      </c>
      <c r="C12" s="114">
        <v>5468.0782499999996</v>
      </c>
      <c r="D12" s="114">
        <v>51.885750000000002</v>
      </c>
      <c r="E12" s="114">
        <v>1315.1993531999999</v>
      </c>
      <c r="F12" s="114">
        <v>468.0188</v>
      </c>
      <c r="G12" s="114">
        <v>1396.4155900000001</v>
      </c>
      <c r="H12" s="113">
        <v>97.854300000000009</v>
      </c>
      <c r="I12" s="113">
        <v>194.73794000000001</v>
      </c>
      <c r="J12" s="113">
        <v>1069.7325499999999</v>
      </c>
      <c r="K12" s="113">
        <v>432.84165999999999</v>
      </c>
      <c r="L12" s="113">
        <v>2209.0666000000001</v>
      </c>
      <c r="M12" s="113">
        <v>13.552569999999999</v>
      </c>
      <c r="N12" s="113">
        <v>20208.5952836</v>
      </c>
      <c r="O12" s="113">
        <v>22.666720000000002</v>
      </c>
      <c r="P12" s="113">
        <v>42.297129999999996</v>
      </c>
      <c r="Q12" s="372"/>
    </row>
    <row r="13" spans="1:17" ht="27" customHeight="1">
      <c r="A13" s="113" t="s">
        <v>139</v>
      </c>
      <c r="B13" s="113">
        <v>105353.1978868</v>
      </c>
      <c r="C13" s="114">
        <v>55087.342155599996</v>
      </c>
      <c r="D13" s="114">
        <v>15362.458744000001</v>
      </c>
      <c r="E13" s="114">
        <v>8150.2898453999996</v>
      </c>
      <c r="F13" s="114">
        <v>15633.693073799999</v>
      </c>
      <c r="G13" s="114">
        <v>18373.0896794</v>
      </c>
      <c r="H13" s="113">
        <v>13475.946190799999</v>
      </c>
      <c r="I13" s="113">
        <v>10837.6924846</v>
      </c>
      <c r="J13" s="113">
        <v>26518.4221554</v>
      </c>
      <c r="K13" s="113">
        <v>12049.949578600001</v>
      </c>
      <c r="L13" s="113">
        <v>2614.58527</v>
      </c>
      <c r="M13" s="113">
        <v>2341.80134</v>
      </c>
      <c r="N13" s="113">
        <v>14873.131754399999</v>
      </c>
      <c r="O13" s="113">
        <v>1529.6548899999998</v>
      </c>
      <c r="P13" s="113">
        <v>3610.3169904000001</v>
      </c>
      <c r="Q13" s="372"/>
    </row>
    <row r="14" spans="1:17" ht="27" customHeight="1">
      <c r="A14" s="113" t="s">
        <v>140</v>
      </c>
      <c r="B14" s="113">
        <v>6918.6830420000006</v>
      </c>
      <c r="C14" s="114">
        <v>3131.6878502000004</v>
      </c>
      <c r="D14" s="114">
        <v>0</v>
      </c>
      <c r="E14" s="114">
        <v>2484.5027418</v>
      </c>
      <c r="F14" s="114">
        <v>350.33224000000001</v>
      </c>
      <c r="G14" s="114">
        <v>1769.8122599999999</v>
      </c>
      <c r="H14" s="113">
        <v>73.604110000000006</v>
      </c>
      <c r="I14" s="113">
        <v>987.44137999999998</v>
      </c>
      <c r="J14" s="113">
        <v>563.09801000000004</v>
      </c>
      <c r="K14" s="113">
        <v>0</v>
      </c>
      <c r="L14" s="113">
        <v>434.50167999999996</v>
      </c>
      <c r="M14" s="113">
        <v>178.08957000000001</v>
      </c>
      <c r="N14" s="113">
        <v>892.43981999999994</v>
      </c>
      <c r="O14" s="113">
        <v>0</v>
      </c>
      <c r="P14" s="113">
        <v>155.74039000000002</v>
      </c>
      <c r="Q14" s="372"/>
    </row>
    <row r="15" spans="1:17" ht="27" customHeight="1">
      <c r="A15" s="113" t="s">
        <v>97</v>
      </c>
      <c r="B15" s="113">
        <v>43110.075126600001</v>
      </c>
      <c r="C15" s="114">
        <v>21620.976738200003</v>
      </c>
      <c r="D15" s="114">
        <v>6198.5123625999995</v>
      </c>
      <c r="E15" s="114">
        <v>3333.8858009999999</v>
      </c>
      <c r="F15" s="114">
        <v>11426.160014200001</v>
      </c>
      <c r="G15" s="114">
        <v>17440.878305799997</v>
      </c>
      <c r="H15" s="113">
        <v>8666.6884499999996</v>
      </c>
      <c r="I15" s="113">
        <v>10718.967269999999</v>
      </c>
      <c r="J15" s="113">
        <v>8557.1393000000007</v>
      </c>
      <c r="K15" s="113">
        <v>4964.4602999999997</v>
      </c>
      <c r="L15" s="113">
        <v>5250.0169100000003</v>
      </c>
      <c r="M15" s="113">
        <v>796.97795999999994</v>
      </c>
      <c r="N15" s="113">
        <v>13530.4582978</v>
      </c>
      <c r="O15" s="113">
        <v>1506.1553200000001</v>
      </c>
      <c r="P15" s="113">
        <v>3524.3938700000003</v>
      </c>
      <c r="Q15" s="372"/>
    </row>
    <row r="16" spans="1:17" ht="27" customHeight="1">
      <c r="A16" s="113" t="s">
        <v>141</v>
      </c>
      <c r="B16" s="113">
        <v>311786.14701319998</v>
      </c>
      <c r="C16" s="114">
        <v>240361.39511860002</v>
      </c>
      <c r="D16" s="114">
        <v>96771.830040999994</v>
      </c>
      <c r="E16" s="114">
        <v>11618.788437200001</v>
      </c>
      <c r="F16" s="114">
        <v>52040.2461884</v>
      </c>
      <c r="G16" s="114">
        <v>81126.176588400005</v>
      </c>
      <c r="H16" s="113">
        <v>54364.706143399999</v>
      </c>
      <c r="I16" s="113">
        <v>27170.728581200001</v>
      </c>
      <c r="J16" s="113">
        <v>36647.6236154</v>
      </c>
      <c r="K16" s="113">
        <v>28310.612486400001</v>
      </c>
      <c r="L16" s="113">
        <v>35880.378367600002</v>
      </c>
      <c r="M16" s="113">
        <v>15631.979113199999</v>
      </c>
      <c r="N16" s="113">
        <v>41728.681281000005</v>
      </c>
      <c r="O16" s="113">
        <v>11551.872538000001</v>
      </c>
      <c r="P16" s="113">
        <v>13046.4109854</v>
      </c>
      <c r="Q16" s="372"/>
    </row>
    <row r="17" spans="1:17" ht="27" customHeight="1">
      <c r="A17" s="113" t="s">
        <v>142</v>
      </c>
      <c r="B17" s="113">
        <v>79429.161112599992</v>
      </c>
      <c r="C17" s="114">
        <v>72718.262405200003</v>
      </c>
      <c r="D17" s="114">
        <v>23932.974920799999</v>
      </c>
      <c r="E17" s="114">
        <v>2622.6014312000002</v>
      </c>
      <c r="F17" s="114">
        <v>11848.8606862</v>
      </c>
      <c r="G17" s="114">
        <v>21838.282065000003</v>
      </c>
      <c r="H17" s="113">
        <v>11854.8122852</v>
      </c>
      <c r="I17" s="113">
        <v>7089.7644746000005</v>
      </c>
      <c r="J17" s="113">
        <v>14374.7662664</v>
      </c>
      <c r="K17" s="113">
        <v>5059.29385</v>
      </c>
      <c r="L17" s="113">
        <v>4314.4385997999998</v>
      </c>
      <c r="M17" s="113">
        <v>4034.22991</v>
      </c>
      <c r="N17" s="113">
        <v>10971.673061400001</v>
      </c>
      <c r="O17" s="113">
        <v>3841.02999</v>
      </c>
      <c r="P17" s="113">
        <v>3203.36735</v>
      </c>
      <c r="Q17" s="372"/>
    </row>
    <row r="18" spans="1:17" ht="27" customHeight="1">
      <c r="A18" s="113" t="s">
        <v>143</v>
      </c>
      <c r="B18" s="113">
        <v>153203.79167060001</v>
      </c>
      <c r="C18" s="114">
        <v>101070.3967714</v>
      </c>
      <c r="D18" s="114">
        <v>78013.410229000001</v>
      </c>
      <c r="E18" s="114">
        <v>6491.1902164000003</v>
      </c>
      <c r="F18" s="114">
        <v>32544.6599336</v>
      </c>
      <c r="G18" s="114">
        <v>45823.013385399994</v>
      </c>
      <c r="H18" s="113">
        <v>43380.564324999999</v>
      </c>
      <c r="I18" s="113">
        <v>47079.682183600002</v>
      </c>
      <c r="J18" s="113">
        <v>33909.658654999999</v>
      </c>
      <c r="K18" s="113">
        <v>30415.142372800001</v>
      </c>
      <c r="L18" s="113">
        <v>16314.131069999999</v>
      </c>
      <c r="M18" s="113">
        <v>10860.517638599998</v>
      </c>
      <c r="N18" s="113">
        <v>27344.377554800001</v>
      </c>
      <c r="O18" s="113">
        <v>19806.174609999998</v>
      </c>
      <c r="P18" s="113">
        <v>9806.2734787999998</v>
      </c>
      <c r="Q18" s="372"/>
    </row>
    <row r="19" spans="1:17" ht="27" customHeight="1">
      <c r="A19" s="113" t="s">
        <v>144</v>
      </c>
      <c r="B19" s="113">
        <v>29577.136566000001</v>
      </c>
      <c r="C19" s="114">
        <v>9402.3184148</v>
      </c>
      <c r="D19" s="114">
        <v>2248.4604240000003</v>
      </c>
      <c r="E19" s="114">
        <v>3468.8190622000002</v>
      </c>
      <c r="F19" s="114">
        <v>1044.3129586</v>
      </c>
      <c r="G19" s="114">
        <v>843.47613999999999</v>
      </c>
      <c r="H19" s="113">
        <v>0</v>
      </c>
      <c r="I19" s="113">
        <v>0</v>
      </c>
      <c r="J19" s="113">
        <v>39.266370000000002</v>
      </c>
      <c r="K19" s="113">
        <v>518.65391</v>
      </c>
      <c r="L19" s="113">
        <v>1918.30405</v>
      </c>
      <c r="M19" s="113">
        <v>574.64051000000006</v>
      </c>
      <c r="N19" s="113">
        <v>2380.7395000000001</v>
      </c>
      <c r="O19" s="113">
        <v>1231.90778</v>
      </c>
      <c r="P19" s="113">
        <v>551.71817120000003</v>
      </c>
      <c r="Q19" s="372"/>
    </row>
    <row r="20" spans="1:17" ht="27" customHeight="1">
      <c r="A20" s="113" t="s">
        <v>145</v>
      </c>
      <c r="B20" s="113">
        <v>124678.7173702</v>
      </c>
      <c r="C20" s="114">
        <v>90098.629543000003</v>
      </c>
      <c r="D20" s="114">
        <v>110237.094757</v>
      </c>
      <c r="E20" s="114">
        <v>11822.559794399998</v>
      </c>
      <c r="F20" s="114">
        <v>30214.1683318</v>
      </c>
      <c r="G20" s="114">
        <v>32022.468636199999</v>
      </c>
      <c r="H20" s="113">
        <v>26863.254069400002</v>
      </c>
      <c r="I20" s="113">
        <v>38475.207190000001</v>
      </c>
      <c r="J20" s="113">
        <v>9295.7422399999996</v>
      </c>
      <c r="K20" s="113">
        <v>7881.5100599999996</v>
      </c>
      <c r="L20" s="113">
        <v>6091.8719444000008</v>
      </c>
      <c r="M20" s="113">
        <v>5353.0250400000004</v>
      </c>
      <c r="N20" s="113">
        <v>8093.6317126000004</v>
      </c>
      <c r="O20" s="113">
        <v>4592.17436</v>
      </c>
      <c r="P20" s="113">
        <v>5900.1741131999997</v>
      </c>
      <c r="Q20" s="372"/>
    </row>
    <row r="21" spans="1:17" ht="27" customHeight="1">
      <c r="A21" s="113" t="s">
        <v>146</v>
      </c>
      <c r="B21" s="113">
        <v>97091.062968400001</v>
      </c>
      <c r="C21" s="114">
        <v>16173.526444599998</v>
      </c>
      <c r="D21" s="114">
        <v>53.251223199999998</v>
      </c>
      <c r="E21" s="114">
        <v>12950.612283</v>
      </c>
      <c r="F21" s="114">
        <v>3548.0630891999999</v>
      </c>
      <c r="G21" s="114">
        <v>1404.5230845999999</v>
      </c>
      <c r="H21" s="113">
        <v>151.49343999999999</v>
      </c>
      <c r="I21" s="113">
        <v>3875.9834999999998</v>
      </c>
      <c r="J21" s="113">
        <v>60.609940000000002</v>
      </c>
      <c r="K21" s="113">
        <v>1085.50154</v>
      </c>
      <c r="L21" s="113">
        <v>5977.0264900000002</v>
      </c>
      <c r="M21" s="113">
        <v>6395.3502164000001</v>
      </c>
      <c r="N21" s="113">
        <v>7485.8044051999996</v>
      </c>
      <c r="O21" s="113">
        <v>80.020179999999996</v>
      </c>
      <c r="P21" s="113">
        <v>829.40787</v>
      </c>
      <c r="Q21" s="372"/>
    </row>
    <row r="22" spans="1:17" ht="27" customHeight="1">
      <c r="A22" s="113" t="s">
        <v>147</v>
      </c>
      <c r="B22" s="113">
        <v>110295.16607780001</v>
      </c>
      <c r="C22" s="114">
        <v>20962.874589000003</v>
      </c>
      <c r="D22" s="114">
        <v>2844.5316327999999</v>
      </c>
      <c r="E22" s="114">
        <v>4912.7896062</v>
      </c>
      <c r="F22" s="114">
        <v>7149.6940646000003</v>
      </c>
      <c r="G22" s="114">
        <v>884.73524679999991</v>
      </c>
      <c r="H22" s="113">
        <v>3320.328434</v>
      </c>
      <c r="I22" s="113">
        <v>13279.2030724</v>
      </c>
      <c r="J22" s="113">
        <v>1556.3387299999999</v>
      </c>
      <c r="K22" s="113">
        <v>13747.041133999999</v>
      </c>
      <c r="L22" s="113">
        <v>9100.0879800000002</v>
      </c>
      <c r="M22" s="113">
        <v>2370.1780298000003</v>
      </c>
      <c r="N22" s="113">
        <v>22877.931646200002</v>
      </c>
      <c r="O22" s="113">
        <v>874.33325979999995</v>
      </c>
      <c r="P22" s="113">
        <v>2494.7458500000002</v>
      </c>
      <c r="Q22" s="372"/>
    </row>
    <row r="23" spans="1:17" ht="27" customHeight="1">
      <c r="A23" s="113" t="s">
        <v>148</v>
      </c>
      <c r="B23" s="113">
        <v>108747.0958948</v>
      </c>
      <c r="C23" s="114">
        <v>54699.766283799996</v>
      </c>
      <c r="D23" s="114">
        <v>12876.566915200001</v>
      </c>
      <c r="E23" s="114">
        <v>8170.0062061999997</v>
      </c>
      <c r="F23" s="114">
        <v>12098.999156400001</v>
      </c>
      <c r="G23" s="114">
        <v>81909.848594199997</v>
      </c>
      <c r="H23" s="113">
        <v>7193.9717203999999</v>
      </c>
      <c r="I23" s="113">
        <v>6656.4892393999999</v>
      </c>
      <c r="J23" s="113">
        <v>3228.4141400000003</v>
      </c>
      <c r="K23" s="113">
        <v>5158.2451985999996</v>
      </c>
      <c r="L23" s="113">
        <v>4039.0522599999999</v>
      </c>
      <c r="M23" s="113">
        <v>5756.0025568000001</v>
      </c>
      <c r="N23" s="113">
        <v>17990.706226399998</v>
      </c>
      <c r="O23" s="113">
        <v>3851.2865299999999</v>
      </c>
      <c r="P23" s="113">
        <v>3496.7986700000001</v>
      </c>
      <c r="Q23" s="372"/>
    </row>
    <row r="24" spans="1:17" ht="27" customHeight="1">
      <c r="A24" s="113" t="s">
        <v>149</v>
      </c>
      <c r="B24" s="113">
        <v>498.92864159999999</v>
      </c>
      <c r="C24" s="114">
        <v>382.33871779999998</v>
      </c>
      <c r="D24" s="114">
        <v>528.49685999999997</v>
      </c>
      <c r="E24" s="114">
        <v>42.441000000000003</v>
      </c>
      <c r="F24" s="114">
        <v>1522.5828600000002</v>
      </c>
      <c r="G24" s="114">
        <v>98.111971199999999</v>
      </c>
      <c r="H24" s="113">
        <v>0</v>
      </c>
      <c r="I24" s="113">
        <v>2.4752800000000001</v>
      </c>
      <c r="J24" s="113">
        <v>3.4294799999999999</v>
      </c>
      <c r="K24" s="113">
        <v>53.094120000000004</v>
      </c>
      <c r="L24" s="113">
        <v>7.7741199999999999</v>
      </c>
      <c r="M24" s="113">
        <v>21.968880000000002</v>
      </c>
      <c r="N24" s="113">
        <v>167.65760999999998</v>
      </c>
      <c r="O24" s="113">
        <v>121.94683000000001</v>
      </c>
      <c r="P24" s="113">
        <v>37.719000000000001</v>
      </c>
      <c r="Q24" s="372"/>
    </row>
    <row r="25" spans="1:17" ht="27" customHeight="1">
      <c r="A25" s="113" t="s">
        <v>150</v>
      </c>
      <c r="B25" s="113">
        <v>497.50582179999998</v>
      </c>
      <c r="C25" s="114">
        <v>37.913789999999999</v>
      </c>
      <c r="D25" s="114">
        <v>0</v>
      </c>
      <c r="E25" s="114">
        <v>987.8215146</v>
      </c>
      <c r="F25" s="114">
        <v>265.17680999999999</v>
      </c>
      <c r="G25" s="114">
        <v>122.95932000000001</v>
      </c>
      <c r="H25" s="113">
        <v>0</v>
      </c>
      <c r="I25" s="113">
        <v>0</v>
      </c>
      <c r="J25" s="113">
        <v>0</v>
      </c>
      <c r="K25" s="113">
        <v>0</v>
      </c>
      <c r="L25" s="113">
        <v>273.20426000000003</v>
      </c>
      <c r="M25" s="113">
        <v>0</v>
      </c>
      <c r="N25" s="113">
        <v>0</v>
      </c>
      <c r="O25" s="113">
        <v>0</v>
      </c>
      <c r="P25" s="113">
        <v>0</v>
      </c>
      <c r="Q25" s="372"/>
    </row>
    <row r="26" spans="1:17" s="140" customFormat="1" ht="37.5" customHeight="1">
      <c r="A26" s="119" t="s">
        <v>151</v>
      </c>
      <c r="B26" s="119">
        <v>12365.923650000001</v>
      </c>
      <c r="C26" s="139">
        <v>9685.9328487999992</v>
      </c>
      <c r="D26" s="139">
        <v>3185.6259720000003</v>
      </c>
      <c r="E26" s="139">
        <v>2719.6973607999998</v>
      </c>
      <c r="F26" s="139">
        <v>3822.7640447999997</v>
      </c>
      <c r="G26" s="139">
        <v>7689.9203882000002</v>
      </c>
      <c r="H26" s="119">
        <v>2297.7375668</v>
      </c>
      <c r="I26" s="119">
        <v>2463.0070851999999</v>
      </c>
      <c r="J26" s="119">
        <v>599.03560719999996</v>
      </c>
      <c r="K26" s="119">
        <v>1706.481675</v>
      </c>
      <c r="L26" s="119">
        <v>557.90499999999997</v>
      </c>
      <c r="M26" s="119">
        <v>1033.7209364</v>
      </c>
      <c r="N26" s="119">
        <v>7757.9333222000005</v>
      </c>
      <c r="O26" s="119">
        <v>40.841910000000006</v>
      </c>
      <c r="P26" s="119">
        <v>741.76314600000001</v>
      </c>
    </row>
    <row r="27" spans="1:17" s="306" customFormat="1" ht="24" customHeight="1">
      <c r="A27" s="326" t="s">
        <v>164</v>
      </c>
      <c r="B27" s="811">
        <f>SUM(B9:B26)</f>
        <v>1300919.5477164004</v>
      </c>
      <c r="C27" s="811">
        <f t="shared" ref="C27:P27" si="0">SUM(C9:C26)</f>
        <v>753120.38185080001</v>
      </c>
      <c r="D27" s="811">
        <f t="shared" si="0"/>
        <v>355078.674329</v>
      </c>
      <c r="E27" s="811">
        <f t="shared" si="0"/>
        <v>82545.761550800002</v>
      </c>
      <c r="F27" s="811">
        <f t="shared" si="0"/>
        <v>187524.47046159999</v>
      </c>
      <c r="G27" s="811">
        <f t="shared" si="0"/>
        <v>329143.92354220001</v>
      </c>
      <c r="H27" s="811">
        <f t="shared" si="0"/>
        <v>192342.05575</v>
      </c>
      <c r="I27" s="811">
        <f t="shared" si="0"/>
        <v>174149.12242100001</v>
      </c>
      <c r="J27" s="811">
        <f t="shared" si="0"/>
        <v>153044.66050939998</v>
      </c>
      <c r="K27" s="811">
        <f t="shared" si="0"/>
        <v>119680.21694539998</v>
      </c>
      <c r="L27" s="811">
        <f t="shared" si="0"/>
        <v>96413.74036180001</v>
      </c>
      <c r="M27" s="811">
        <f t="shared" si="0"/>
        <v>56928.706421200004</v>
      </c>
      <c r="N27" s="811">
        <f>SUM(N9:N26)</f>
        <v>198707.08344560003</v>
      </c>
      <c r="O27" s="811">
        <f>SUM(O9:O26)</f>
        <v>111166.5604152</v>
      </c>
      <c r="P27" s="811">
        <f t="shared" si="0"/>
        <v>78660.895479600003</v>
      </c>
    </row>
    <row r="28" spans="1:17" ht="27" customHeight="1">
      <c r="A28" s="142" t="s">
        <v>201</v>
      </c>
      <c r="B28" s="138">
        <v>0.20122217024179637</v>
      </c>
      <c r="C28" s="138">
        <v>0.11649030714878994</v>
      </c>
      <c r="D28" s="138">
        <v>5.4922459717422434E-2</v>
      </c>
      <c r="E28" s="138">
        <v>1.2767920439561866E-2</v>
      </c>
      <c r="F28" s="138">
        <v>2.9005699073370212E-2</v>
      </c>
      <c r="G28" s="138">
        <v>5.0910953512322582E-2</v>
      </c>
      <c r="H28" s="138">
        <v>2.9750868110731875E-2</v>
      </c>
      <c r="I28" s="138">
        <v>2.6936842036673878E-2</v>
      </c>
      <c r="J28" s="138">
        <v>2.3672469820042952E-2</v>
      </c>
      <c r="K28" s="138">
        <v>1.8511761954100737E-2</v>
      </c>
      <c r="L28" s="138">
        <v>1.4912976064342904E-2</v>
      </c>
      <c r="M28" s="138">
        <v>8.8055544059125832E-3</v>
      </c>
      <c r="N28" s="138">
        <v>3.0735390703851513E-2</v>
      </c>
      <c r="O28" s="138">
        <v>1.719489616735222E-2</v>
      </c>
      <c r="P28" s="138">
        <v>1.2167021495950944E-2</v>
      </c>
      <c r="Q28" s="372"/>
    </row>
    <row r="29" spans="1:17" ht="14.25" customHeight="1" thickBot="1">
      <c r="A29" s="143"/>
      <c r="B29" s="144"/>
      <c r="C29" s="145"/>
      <c r="D29" s="145"/>
      <c r="E29" s="145"/>
      <c r="F29" s="145"/>
      <c r="G29" s="145"/>
      <c r="H29" s="146"/>
      <c r="I29" s="146"/>
      <c r="J29" s="146"/>
      <c r="K29" s="146"/>
      <c r="L29" s="146"/>
      <c r="M29" s="146"/>
      <c r="N29" s="146"/>
      <c r="O29" s="146"/>
      <c r="P29" s="146"/>
      <c r="Q29" s="372"/>
    </row>
    <row r="30" spans="1:17" ht="15" customHeight="1" thickTop="1">
      <c r="A30" s="34" t="s">
        <v>735</v>
      </c>
      <c r="B30" s="123"/>
      <c r="C30" s="148"/>
      <c r="D30" s="148"/>
      <c r="E30" s="148"/>
      <c r="F30" s="148"/>
      <c r="G30" s="148"/>
      <c r="H30" s="149"/>
      <c r="I30" s="149"/>
      <c r="J30" s="149"/>
      <c r="K30" s="149"/>
      <c r="L30" s="149"/>
      <c r="M30" s="149"/>
      <c r="N30" s="149"/>
      <c r="O30" s="149"/>
      <c r="P30" s="149"/>
      <c r="Q30" s="372"/>
    </row>
    <row r="31" spans="1:17" ht="9" customHeight="1">
      <c r="C31" s="18"/>
      <c r="D31" s="18"/>
      <c r="E31" s="18"/>
      <c r="F31" s="18"/>
      <c r="G31" s="18"/>
      <c r="H31" s="17"/>
      <c r="I31" s="17"/>
      <c r="J31" s="17"/>
      <c r="K31" s="17"/>
      <c r="L31" s="17"/>
      <c r="M31" s="17"/>
      <c r="N31" s="17"/>
      <c r="O31" s="17"/>
      <c r="P31" s="17"/>
      <c r="Q31" s="372"/>
    </row>
    <row r="32" spans="1:17" ht="9" customHeight="1">
      <c r="A32" s="16"/>
      <c r="C32" s="18"/>
      <c r="D32" s="18"/>
      <c r="E32" s="18"/>
      <c r="F32" s="18"/>
      <c r="G32" s="18"/>
      <c r="H32" s="17"/>
      <c r="I32" s="17"/>
      <c r="J32" s="17"/>
      <c r="K32" s="17"/>
      <c r="L32" s="17"/>
      <c r="M32" s="17"/>
      <c r="N32" s="17"/>
      <c r="O32" s="17"/>
      <c r="P32" s="17"/>
      <c r="Q32" s="372"/>
    </row>
    <row r="33" spans="1:17" ht="9" customHeight="1">
      <c r="A33" s="129"/>
      <c r="C33" s="18"/>
      <c r="D33" s="18"/>
      <c r="E33" s="18"/>
      <c r="F33" s="18"/>
      <c r="G33" s="18"/>
      <c r="H33" s="17"/>
      <c r="I33" s="17"/>
      <c r="J33" s="17"/>
      <c r="K33" s="17"/>
      <c r="L33" s="17"/>
      <c r="M33" s="17"/>
      <c r="N33" s="17"/>
      <c r="O33" s="17"/>
      <c r="P33" s="17"/>
      <c r="Q33" s="372"/>
    </row>
    <row r="34" spans="1:17" ht="9" customHeight="1">
      <c r="A34" s="16"/>
      <c r="C34" s="18"/>
      <c r="D34" s="18"/>
      <c r="E34" s="18"/>
      <c r="F34" s="18"/>
      <c r="G34" s="18"/>
      <c r="H34" s="17"/>
      <c r="I34" s="17"/>
      <c r="J34" s="17"/>
      <c r="K34" s="17"/>
      <c r="L34" s="17"/>
      <c r="M34" s="17"/>
      <c r="N34" s="17"/>
      <c r="O34" s="17"/>
      <c r="P34" s="17"/>
      <c r="Q34" s="372"/>
    </row>
    <row r="35" spans="1:17" ht="9" customHeight="1">
      <c r="A35" s="16"/>
      <c r="C35" s="18"/>
      <c r="D35" s="18"/>
      <c r="E35" s="18"/>
      <c r="F35" s="18"/>
      <c r="G35" s="18"/>
      <c r="H35" s="17"/>
      <c r="I35" s="17"/>
      <c r="J35" s="17"/>
      <c r="K35" s="17"/>
      <c r="L35" s="17"/>
      <c r="M35" s="17"/>
      <c r="N35" s="17"/>
      <c r="O35" s="17"/>
      <c r="P35" s="17"/>
      <c r="Q35" s="372"/>
    </row>
    <row r="36" spans="1:17" ht="9" customHeight="1">
      <c r="A36" s="16"/>
      <c r="B36" s="151"/>
      <c r="C36" s="18"/>
      <c r="D36" s="18"/>
      <c r="E36" s="18"/>
      <c r="F36" s="18"/>
      <c r="G36" s="18"/>
      <c r="H36" s="17"/>
      <c r="I36" s="17"/>
      <c r="J36" s="17"/>
      <c r="K36" s="17"/>
      <c r="L36" s="17"/>
      <c r="M36" s="17"/>
      <c r="N36" s="17"/>
      <c r="O36" s="17"/>
      <c r="P36" s="17"/>
      <c r="Q36" s="372"/>
    </row>
    <row r="37" spans="1:17" ht="9" customHeight="1">
      <c r="A37" s="16"/>
      <c r="B37" s="151"/>
      <c r="C37" s="18"/>
      <c r="D37" s="18"/>
      <c r="E37" s="18"/>
      <c r="F37" s="18"/>
      <c r="G37" s="18"/>
      <c r="H37" s="17"/>
      <c r="I37" s="17"/>
      <c r="J37" s="17"/>
      <c r="K37" s="17"/>
      <c r="L37" s="17"/>
      <c r="M37" s="17"/>
      <c r="N37" s="17"/>
      <c r="O37" s="17"/>
      <c r="P37" s="17"/>
      <c r="Q37" s="372"/>
    </row>
    <row r="38" spans="1:17" ht="9" customHeight="1">
      <c r="A38" s="16"/>
      <c r="B38" s="151"/>
      <c r="C38" s="18"/>
      <c r="D38" s="18"/>
      <c r="E38" s="18"/>
      <c r="F38" s="18"/>
      <c r="G38" s="18"/>
      <c r="H38" s="17"/>
      <c r="I38" s="17"/>
      <c r="J38" s="17"/>
      <c r="K38" s="17"/>
      <c r="L38" s="17"/>
      <c r="M38" s="17"/>
      <c r="N38" s="17"/>
      <c r="O38" s="17"/>
      <c r="P38" s="17"/>
      <c r="Q38" s="372"/>
    </row>
    <row r="39" spans="1:17" ht="9" customHeight="1">
      <c r="A39" s="126"/>
      <c r="B39" s="151"/>
      <c r="C39" s="18"/>
      <c r="D39" s="18"/>
      <c r="E39" s="18"/>
      <c r="F39" s="18"/>
      <c r="G39" s="18"/>
      <c r="H39" s="17"/>
      <c r="I39" s="17"/>
      <c r="J39" s="17"/>
      <c r="K39" s="17"/>
      <c r="L39" s="17"/>
      <c r="M39" s="17"/>
      <c r="N39" s="17"/>
      <c r="O39" s="17"/>
      <c r="P39" s="17"/>
      <c r="Q39" s="372"/>
    </row>
    <row r="40" spans="1:17" ht="9" customHeight="1">
      <c r="A40" s="16"/>
      <c r="B40" s="151"/>
      <c r="C40" s="18"/>
      <c r="D40" s="18"/>
      <c r="E40" s="18"/>
      <c r="F40" s="18"/>
      <c r="G40" s="18"/>
      <c r="H40" s="17"/>
      <c r="I40" s="17"/>
      <c r="J40" s="17"/>
      <c r="K40" s="17"/>
      <c r="L40" s="17"/>
      <c r="M40" s="17"/>
      <c r="N40" s="17"/>
      <c r="O40" s="17"/>
      <c r="P40" s="17"/>
      <c r="Q40" s="372"/>
    </row>
    <row r="41" spans="1:17" ht="9" customHeight="1">
      <c r="A41" s="16"/>
      <c r="B41" s="151"/>
      <c r="C41" s="18"/>
      <c r="D41" s="18"/>
      <c r="E41" s="18"/>
      <c r="F41" s="18"/>
      <c r="G41" s="18"/>
      <c r="H41" s="17"/>
      <c r="I41" s="17"/>
      <c r="J41" s="17"/>
      <c r="K41" s="17"/>
      <c r="L41" s="17"/>
      <c r="M41" s="17"/>
      <c r="N41" s="17"/>
      <c r="O41" s="17"/>
      <c r="P41" s="17"/>
      <c r="Q41" s="372"/>
    </row>
    <row r="42" spans="1:17" ht="9" customHeight="1">
      <c r="A42" s="16"/>
      <c r="B42" s="151"/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372"/>
    </row>
    <row r="43" spans="1:17" ht="9" customHeight="1">
      <c r="A43" s="16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372"/>
    </row>
    <row r="44" spans="1:17" ht="9" customHeight="1">
      <c r="A44" s="16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372"/>
    </row>
    <row r="45" spans="1:17" ht="9" customHeight="1">
      <c r="A45" s="12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372"/>
    </row>
    <row r="46" spans="1:17" ht="9" customHeight="1">
      <c r="A46" s="1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372"/>
    </row>
    <row r="47" spans="1:17" ht="9" customHeight="1">
      <c r="A47" s="1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372"/>
    </row>
    <row r="48" spans="1:17" ht="9" customHeight="1">
      <c r="A48" s="1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372"/>
    </row>
    <row r="49" spans="1:17" ht="9" customHeight="1">
      <c r="A49" s="16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372"/>
    </row>
    <row r="50" spans="1:17" ht="9" customHeight="1">
      <c r="A50" s="16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372"/>
    </row>
    <row r="51" spans="1:17" ht="9" customHeight="1">
      <c r="A51" s="126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372"/>
    </row>
    <row r="52" spans="1:17" ht="9" customHeight="1">
      <c r="A52" s="16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372"/>
    </row>
    <row r="53" spans="1:17" ht="9" customHeight="1">
      <c r="A53" s="16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372"/>
    </row>
    <row r="54" spans="1:17" ht="9" customHeight="1">
      <c r="A54" s="1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372"/>
    </row>
    <row r="55" spans="1:17" ht="9" customHeight="1">
      <c r="A55" s="1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372"/>
    </row>
    <row r="56" spans="1:17" ht="9" customHeight="1">
      <c r="A56" s="12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372"/>
    </row>
    <row r="57" spans="1:17" ht="9" customHeight="1">
      <c r="A57" s="127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372"/>
    </row>
    <row r="58" spans="1:17" ht="9" customHeight="1">
      <c r="A58" s="127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372"/>
    </row>
    <row r="59" spans="1:17" ht="9" customHeight="1">
      <c r="A59" s="127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372"/>
    </row>
    <row r="60" spans="1:17" ht="9" customHeight="1">
      <c r="A60" s="127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372"/>
    </row>
    <row r="61" spans="1:17" ht="9" customHeight="1">
      <c r="A61" s="128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372"/>
    </row>
    <row r="62" spans="1:17" ht="9" customHeight="1">
      <c r="A62" s="128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372"/>
    </row>
    <row r="63" spans="1:17" ht="9" customHeight="1">
      <c r="A63" s="129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372"/>
    </row>
    <row r="64" spans="1:17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372"/>
    </row>
    <row r="65" spans="1:17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372"/>
    </row>
    <row r="66" spans="1:17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372"/>
    </row>
    <row r="67" spans="1:17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372"/>
    </row>
    <row r="68" spans="1:17" ht="9" customHeight="1">
      <c r="A68" s="127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372"/>
    </row>
    <row r="69" spans="1:17" ht="9" customHeight="1">
      <c r="A69" s="129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372"/>
    </row>
    <row r="70" spans="1:17" ht="9" customHeight="1">
      <c r="A70" s="16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372"/>
    </row>
    <row r="71" spans="1:17" ht="9" customHeight="1">
      <c r="A71" s="1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372"/>
    </row>
    <row r="72" spans="1:17" ht="9" customHeight="1">
      <c r="A72" s="1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372"/>
    </row>
    <row r="73" spans="1:17" ht="9" customHeight="1">
      <c r="A73" s="1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372"/>
    </row>
    <row r="74" spans="1:17" ht="9" customHeight="1">
      <c r="A74" s="127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372"/>
    </row>
    <row r="75" spans="1:17" ht="9" customHeight="1">
      <c r="A75" s="129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372"/>
    </row>
    <row r="76" spans="1:17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372"/>
    </row>
    <row r="77" spans="1:17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372"/>
    </row>
    <row r="78" spans="1:17" ht="9" customHeight="1">
      <c r="A78" s="16"/>
      <c r="C78" s="37"/>
      <c r="D78" s="37"/>
      <c r="E78" s="37"/>
      <c r="F78" s="37"/>
      <c r="G78" s="37"/>
      <c r="Q78" s="372"/>
    </row>
    <row r="79" spans="1:17" ht="9" customHeight="1">
      <c r="A79" s="16"/>
      <c r="C79" s="37"/>
      <c r="D79" s="37"/>
      <c r="E79" s="37"/>
      <c r="F79" s="37"/>
      <c r="G79" s="37"/>
      <c r="Q79" s="372"/>
    </row>
    <row r="80" spans="1:17" ht="9" customHeight="1">
      <c r="A80" s="16"/>
      <c r="C80" s="37"/>
      <c r="D80" s="37"/>
      <c r="E80" s="37"/>
      <c r="F80" s="37"/>
      <c r="G80" s="37"/>
      <c r="Q80" s="372"/>
    </row>
    <row r="81" spans="1:17" ht="9" customHeight="1">
      <c r="A81" s="16"/>
      <c r="C81" s="37"/>
      <c r="D81" s="37"/>
      <c r="E81" s="37"/>
      <c r="F81" s="37"/>
      <c r="G81" s="37"/>
      <c r="Q81" s="372"/>
    </row>
    <row r="82" spans="1:17" ht="9" customHeight="1">
      <c r="A82" s="16"/>
      <c r="C82" s="37"/>
      <c r="D82" s="37"/>
      <c r="E82" s="37"/>
      <c r="F82" s="37"/>
      <c r="G82" s="37"/>
      <c r="Q82" s="372"/>
    </row>
    <row r="83" spans="1:17" ht="9" customHeight="1">
      <c r="A83" s="16"/>
      <c r="C83" s="37"/>
      <c r="D83" s="37"/>
      <c r="E83" s="37"/>
      <c r="F83" s="37"/>
      <c r="G83" s="37"/>
      <c r="Q83" s="372"/>
    </row>
    <row r="84" spans="1:17" ht="9" customHeight="1">
      <c r="A84" s="127"/>
      <c r="C84" s="37"/>
      <c r="D84" s="37"/>
      <c r="E84" s="37"/>
      <c r="F84" s="37"/>
      <c r="G84" s="37"/>
      <c r="Q84" s="372"/>
    </row>
    <row r="85" spans="1:17" ht="9" customHeight="1">
      <c r="A85" s="129"/>
      <c r="C85" s="37"/>
      <c r="D85" s="37"/>
      <c r="E85" s="37"/>
      <c r="F85" s="37"/>
      <c r="G85" s="37"/>
      <c r="Q85" s="372"/>
    </row>
    <row r="86" spans="1:17" ht="9" customHeight="1">
      <c r="A86" s="16"/>
      <c r="C86" s="37"/>
      <c r="D86" s="37"/>
      <c r="E86" s="37"/>
      <c r="F86" s="37"/>
      <c r="G86" s="37"/>
      <c r="Q86" s="372"/>
    </row>
    <row r="87" spans="1:17" ht="9" customHeight="1">
      <c r="A87" s="16"/>
      <c r="C87" s="37"/>
      <c r="D87" s="37"/>
      <c r="E87" s="37"/>
      <c r="F87" s="37"/>
      <c r="G87" s="37"/>
      <c r="Q87" s="372"/>
    </row>
    <row r="88" spans="1:17" ht="9" customHeight="1">
      <c r="A88" s="16"/>
      <c r="C88" s="37"/>
      <c r="D88" s="37"/>
      <c r="E88" s="37"/>
      <c r="F88" s="37"/>
      <c r="G88" s="37"/>
      <c r="Q88" s="372"/>
    </row>
    <row r="89" spans="1:17" ht="9" customHeight="1">
      <c r="A89" s="16"/>
      <c r="C89" s="37"/>
      <c r="D89" s="37"/>
      <c r="E89" s="37"/>
      <c r="F89" s="37"/>
      <c r="G89" s="37"/>
      <c r="Q89" s="372"/>
    </row>
    <row r="90" spans="1:17" ht="9" customHeight="1">
      <c r="A90" s="16"/>
      <c r="C90" s="37"/>
      <c r="D90" s="37"/>
      <c r="E90" s="37"/>
      <c r="F90" s="37"/>
      <c r="G90" s="37"/>
      <c r="Q90" s="372"/>
    </row>
    <row r="91" spans="1:17" ht="9" customHeight="1">
      <c r="A91" s="16"/>
      <c r="C91" s="37"/>
      <c r="D91" s="37"/>
      <c r="E91" s="37"/>
      <c r="F91" s="37"/>
      <c r="G91" s="37"/>
      <c r="Q91" s="372"/>
    </row>
    <row r="92" spans="1:17" ht="9" customHeight="1">
      <c r="A92" s="16"/>
      <c r="C92" s="37"/>
      <c r="D92" s="37"/>
      <c r="E92" s="37"/>
      <c r="F92" s="37"/>
      <c r="G92" s="37"/>
      <c r="Q92" s="372"/>
    </row>
    <row r="93" spans="1:17" ht="9" customHeight="1">
      <c r="A93" s="16"/>
      <c r="C93" s="37"/>
      <c r="D93" s="37"/>
      <c r="E93" s="37"/>
      <c r="F93" s="37"/>
      <c r="G93" s="37"/>
      <c r="Q93" s="372"/>
    </row>
    <row r="94" spans="1:17" ht="9" customHeight="1">
      <c r="A94" s="16"/>
      <c r="C94" s="37"/>
      <c r="D94" s="37"/>
      <c r="E94" s="37"/>
      <c r="F94" s="37"/>
      <c r="G94" s="37"/>
      <c r="Q94" s="372"/>
    </row>
    <row r="95" spans="1:17" ht="9" customHeight="1">
      <c r="A95" s="129"/>
      <c r="C95" s="37"/>
      <c r="D95" s="37"/>
      <c r="E95" s="37"/>
      <c r="F95" s="37"/>
      <c r="G95" s="37"/>
      <c r="Q95" s="372"/>
    </row>
    <row r="96" spans="1:17" ht="9" customHeight="1">
      <c r="A96" s="16"/>
      <c r="C96" s="37"/>
      <c r="D96" s="37"/>
      <c r="E96" s="37"/>
      <c r="F96" s="37"/>
      <c r="G96" s="37"/>
      <c r="Q96" s="372"/>
    </row>
    <row r="97" spans="1:17" ht="9" customHeight="1">
      <c r="A97" s="16"/>
      <c r="C97" s="37"/>
      <c r="D97" s="37"/>
      <c r="E97" s="37"/>
      <c r="F97" s="37"/>
      <c r="G97" s="37"/>
      <c r="Q97" s="372"/>
    </row>
    <row r="98" spans="1:17" ht="9" customHeight="1">
      <c r="A98" s="16"/>
      <c r="C98" s="37"/>
      <c r="D98" s="37"/>
      <c r="E98" s="37"/>
      <c r="F98" s="37"/>
      <c r="G98" s="37"/>
      <c r="Q98" s="372"/>
    </row>
    <row r="99" spans="1:17">
      <c r="A99" s="130"/>
      <c r="C99" s="37"/>
      <c r="D99" s="37"/>
      <c r="E99" s="37"/>
      <c r="F99" s="37"/>
      <c r="G99" s="37"/>
      <c r="Q99" s="372"/>
    </row>
    <row r="100" spans="1:17">
      <c r="A100" s="130"/>
      <c r="C100" s="37"/>
      <c r="D100" s="37"/>
      <c r="E100" s="37"/>
      <c r="F100" s="37"/>
      <c r="G100" s="37"/>
      <c r="Q100" s="372"/>
    </row>
    <row r="101" spans="1:17">
      <c r="A101" s="130"/>
      <c r="C101" s="37"/>
      <c r="D101" s="37"/>
      <c r="E101" s="37"/>
      <c r="F101" s="37"/>
      <c r="G101" s="37"/>
      <c r="Q101" s="372"/>
    </row>
    <row r="102" spans="1:17">
      <c r="A102" s="130"/>
      <c r="C102" s="37"/>
      <c r="D102" s="37"/>
      <c r="E102" s="37"/>
      <c r="F102" s="37"/>
      <c r="G102" s="37"/>
      <c r="Q102" s="372"/>
    </row>
    <row r="103" spans="1:17">
      <c r="A103" s="130"/>
      <c r="C103" s="37"/>
      <c r="D103" s="37"/>
      <c r="E103" s="37"/>
      <c r="F103" s="37"/>
      <c r="G103" s="37"/>
      <c r="Q103" s="372"/>
    </row>
    <row r="104" spans="1:17">
      <c r="A104" s="130"/>
      <c r="C104" s="37"/>
      <c r="D104" s="37"/>
      <c r="E104" s="37"/>
      <c r="F104" s="37"/>
      <c r="G104" s="37"/>
      <c r="Q104" s="372"/>
    </row>
    <row r="105" spans="1:17">
      <c r="A105" s="130"/>
      <c r="C105" s="37"/>
      <c r="D105" s="37"/>
      <c r="E105" s="37"/>
      <c r="F105" s="37"/>
      <c r="G105" s="37"/>
      <c r="Q105" s="372"/>
    </row>
    <row r="106" spans="1:17" ht="15.75">
      <c r="A106" s="131"/>
      <c r="C106" s="37"/>
      <c r="D106" s="37"/>
      <c r="E106" s="37"/>
      <c r="F106" s="37"/>
      <c r="G106" s="37"/>
      <c r="Q106" s="372"/>
    </row>
    <row r="107" spans="1:17" ht="15.75">
      <c r="A107" s="131"/>
      <c r="C107" s="37"/>
      <c r="D107" s="37"/>
      <c r="E107" s="37"/>
      <c r="F107" s="37"/>
      <c r="G107" s="37"/>
      <c r="Q107" s="372"/>
    </row>
    <row r="108" spans="1:17" ht="15.75">
      <c r="A108" s="131"/>
      <c r="C108" s="37"/>
      <c r="D108" s="37"/>
      <c r="E108" s="37"/>
      <c r="F108" s="37"/>
      <c r="G108" s="37"/>
      <c r="Q108" s="372"/>
    </row>
    <row r="109" spans="1:17" ht="15.75">
      <c r="A109" s="131"/>
      <c r="C109" s="37"/>
      <c r="D109" s="37"/>
      <c r="E109" s="37"/>
      <c r="F109" s="37"/>
      <c r="G109" s="37"/>
      <c r="Q109" s="372"/>
    </row>
    <row r="110" spans="1:17" ht="15.75">
      <c r="A110" s="131"/>
      <c r="C110" s="37"/>
      <c r="D110" s="37"/>
      <c r="E110" s="37"/>
      <c r="F110" s="37"/>
      <c r="G110" s="37"/>
      <c r="Q110" s="372"/>
    </row>
    <row r="111" spans="1:17" ht="15.75">
      <c r="A111" s="131"/>
      <c r="C111" s="37"/>
      <c r="D111" s="37"/>
      <c r="E111" s="37"/>
      <c r="F111" s="37"/>
      <c r="G111" s="37"/>
      <c r="Q111" s="372"/>
    </row>
    <row r="112" spans="1:17" ht="15.75">
      <c r="A112" s="131"/>
      <c r="C112" s="37"/>
      <c r="D112" s="37"/>
      <c r="E112" s="37"/>
      <c r="F112" s="37"/>
      <c r="G112" s="37"/>
      <c r="Q112" s="372"/>
    </row>
    <row r="113" spans="1:17" ht="15.75">
      <c r="A113" s="131"/>
      <c r="C113" s="37"/>
      <c r="D113" s="37"/>
      <c r="E113" s="37"/>
      <c r="F113" s="37"/>
      <c r="G113" s="37"/>
      <c r="Q113" s="372"/>
    </row>
    <row r="114" spans="1:17" ht="15.75">
      <c r="A114" s="131"/>
      <c r="C114" s="37"/>
      <c r="D114" s="37"/>
      <c r="E114" s="37"/>
      <c r="F114" s="37"/>
      <c r="G114" s="37"/>
      <c r="Q114" s="372"/>
    </row>
    <row r="115" spans="1:17" ht="15.75">
      <c r="A115" s="131"/>
      <c r="C115" s="37"/>
      <c r="D115" s="37"/>
      <c r="E115" s="37"/>
      <c r="F115" s="37"/>
      <c r="G115" s="37"/>
      <c r="Q115" s="372"/>
    </row>
    <row r="116" spans="1:17" ht="15.75">
      <c r="A116" s="131"/>
      <c r="C116" s="37"/>
      <c r="D116" s="37"/>
      <c r="E116" s="37"/>
      <c r="F116" s="37"/>
      <c r="G116" s="37"/>
      <c r="Q116" s="372"/>
    </row>
    <row r="117" spans="1:17" ht="15.75">
      <c r="A117" s="131"/>
      <c r="C117" s="37"/>
      <c r="D117" s="37"/>
      <c r="E117" s="37"/>
      <c r="F117" s="37"/>
      <c r="G117" s="37"/>
      <c r="Q117" s="372"/>
    </row>
    <row r="118" spans="1:17" ht="15.75">
      <c r="A118" s="131"/>
      <c r="C118" s="37"/>
      <c r="D118" s="37"/>
      <c r="E118" s="37"/>
      <c r="F118" s="37"/>
      <c r="G118" s="37"/>
      <c r="Q118" s="372"/>
    </row>
    <row r="119" spans="1:17" ht="15.75">
      <c r="A119" s="131"/>
      <c r="C119" s="37"/>
      <c r="D119" s="37"/>
      <c r="E119" s="37"/>
      <c r="F119" s="37"/>
      <c r="G119" s="37"/>
      <c r="Q119" s="372"/>
    </row>
    <row r="120" spans="1:17" ht="15.75">
      <c r="A120" s="131"/>
      <c r="C120" s="37"/>
      <c r="D120" s="37"/>
      <c r="E120" s="37"/>
      <c r="F120" s="37"/>
      <c r="G120" s="37"/>
      <c r="Q120" s="372"/>
    </row>
    <row r="121" spans="1:17" ht="15.75">
      <c r="A121" s="131"/>
      <c r="C121" s="37"/>
      <c r="D121" s="37"/>
      <c r="E121" s="37"/>
      <c r="F121" s="37"/>
      <c r="G121" s="37"/>
      <c r="Q121" s="372"/>
    </row>
    <row r="122" spans="1:17" ht="15.75">
      <c r="A122" s="131"/>
      <c r="C122" s="37"/>
      <c r="D122" s="37"/>
      <c r="E122" s="37"/>
      <c r="F122" s="37"/>
      <c r="G122" s="37"/>
      <c r="Q122" s="372"/>
    </row>
    <row r="123" spans="1:17" ht="15.75">
      <c r="A123" s="131"/>
      <c r="C123" s="37"/>
      <c r="D123" s="37"/>
      <c r="E123" s="37"/>
      <c r="F123" s="37"/>
      <c r="G123" s="37"/>
      <c r="Q123" s="372"/>
    </row>
    <row r="124" spans="1:17" ht="15.75">
      <c r="A124" s="131"/>
      <c r="C124" s="37"/>
      <c r="D124" s="37"/>
      <c r="E124" s="37"/>
      <c r="F124" s="37"/>
      <c r="G124" s="37"/>
      <c r="Q124" s="372"/>
    </row>
    <row r="125" spans="1:17" ht="15.75">
      <c r="A125" s="131"/>
      <c r="C125" s="37"/>
      <c r="D125" s="37"/>
      <c r="E125" s="37"/>
      <c r="F125" s="37"/>
      <c r="G125" s="37"/>
      <c r="Q125" s="372"/>
    </row>
    <row r="126" spans="1:17" ht="15.75">
      <c r="A126" s="131"/>
      <c r="C126" s="37"/>
      <c r="D126" s="37"/>
      <c r="E126" s="37"/>
      <c r="F126" s="37"/>
      <c r="G126" s="37"/>
      <c r="Q126" s="372"/>
    </row>
    <row r="127" spans="1:17" ht="15.75">
      <c r="A127" s="131"/>
      <c r="C127" s="37"/>
      <c r="D127" s="37"/>
      <c r="E127" s="37"/>
      <c r="F127" s="37"/>
      <c r="G127" s="37"/>
      <c r="Q127" s="372"/>
    </row>
    <row r="128" spans="1:17" ht="15.75">
      <c r="A128" s="131"/>
      <c r="C128" s="37"/>
      <c r="D128" s="37"/>
      <c r="E128" s="37"/>
      <c r="F128" s="37"/>
      <c r="G128" s="37"/>
      <c r="Q128" s="372"/>
    </row>
    <row r="129" spans="1:17" ht="15.75">
      <c r="A129" s="131"/>
      <c r="C129" s="37"/>
      <c r="D129" s="37"/>
      <c r="E129" s="37"/>
      <c r="F129" s="37"/>
      <c r="G129" s="37"/>
      <c r="Q129" s="372"/>
    </row>
    <row r="130" spans="1:17" ht="15.75">
      <c r="A130" s="131"/>
      <c r="C130" s="37"/>
      <c r="D130" s="37"/>
      <c r="E130" s="37"/>
      <c r="F130" s="37"/>
      <c r="G130" s="37"/>
      <c r="Q130" s="372"/>
    </row>
    <row r="131" spans="1:17" ht="15.75">
      <c r="A131" s="131"/>
      <c r="C131" s="37"/>
      <c r="D131" s="37"/>
      <c r="E131" s="37"/>
      <c r="F131" s="37"/>
      <c r="G131" s="37"/>
      <c r="Q131" s="372"/>
    </row>
    <row r="132" spans="1:17" ht="15.75">
      <c r="A132" s="131"/>
      <c r="C132" s="37"/>
      <c r="D132" s="37"/>
      <c r="E132" s="37"/>
      <c r="F132" s="37"/>
      <c r="G132" s="37"/>
      <c r="Q132" s="372"/>
    </row>
    <row r="133" spans="1:17" ht="15.75">
      <c r="A133" s="131"/>
      <c r="C133" s="37"/>
      <c r="D133" s="37"/>
      <c r="E133" s="37"/>
      <c r="F133" s="37"/>
      <c r="G133" s="37"/>
      <c r="Q133" s="372"/>
    </row>
    <row r="134" spans="1:17" ht="15.75">
      <c r="A134" s="131"/>
      <c r="C134" s="37"/>
      <c r="D134" s="37"/>
      <c r="E134" s="37"/>
      <c r="F134" s="37"/>
      <c r="G134" s="37"/>
      <c r="Q134" s="372"/>
    </row>
    <row r="135" spans="1:17" ht="15.75">
      <c r="A135" s="131"/>
      <c r="C135" s="37"/>
      <c r="D135" s="37"/>
      <c r="E135" s="37"/>
      <c r="F135" s="37"/>
      <c r="G135" s="37"/>
      <c r="Q135" s="372"/>
    </row>
    <row r="136" spans="1:17" ht="15.75">
      <c r="A136" s="131"/>
      <c r="C136" s="37"/>
      <c r="D136" s="37"/>
      <c r="E136" s="37"/>
      <c r="F136" s="37"/>
      <c r="G136" s="37"/>
      <c r="Q136" s="372"/>
    </row>
    <row r="137" spans="1:17" ht="15.75">
      <c r="A137" s="131"/>
      <c r="C137" s="37"/>
      <c r="D137" s="37"/>
      <c r="E137" s="37"/>
      <c r="F137" s="37"/>
      <c r="G137" s="37"/>
      <c r="Q137" s="372"/>
    </row>
    <row r="138" spans="1:17" ht="15.75">
      <c r="A138" s="131"/>
      <c r="C138" s="37"/>
      <c r="D138" s="37"/>
      <c r="E138" s="37"/>
      <c r="F138" s="37"/>
      <c r="G138" s="37"/>
      <c r="Q138" s="372"/>
    </row>
    <row r="139" spans="1:17" ht="15.75">
      <c r="A139" s="131"/>
      <c r="C139" s="37"/>
      <c r="D139" s="37"/>
      <c r="E139" s="37"/>
      <c r="F139" s="37"/>
      <c r="G139" s="37"/>
      <c r="Q139" s="372"/>
    </row>
    <row r="140" spans="1:17" ht="15.75">
      <c r="A140" s="131"/>
      <c r="C140" s="37"/>
      <c r="D140" s="37"/>
      <c r="E140" s="37"/>
      <c r="F140" s="37"/>
      <c r="G140" s="37"/>
      <c r="Q140" s="372"/>
    </row>
    <row r="141" spans="1:17" ht="15.75">
      <c r="A141" s="131"/>
      <c r="C141" s="37"/>
      <c r="D141" s="37"/>
      <c r="E141" s="37"/>
      <c r="F141" s="37"/>
      <c r="G141" s="37"/>
      <c r="Q141" s="372"/>
    </row>
    <row r="142" spans="1:17" ht="15.75">
      <c r="A142" s="131"/>
      <c r="C142" s="37"/>
      <c r="D142" s="37"/>
      <c r="E142" s="37"/>
      <c r="F142" s="37"/>
      <c r="G142" s="37"/>
      <c r="Q142" s="372"/>
    </row>
    <row r="143" spans="1:17" ht="15.75">
      <c r="A143" s="131"/>
      <c r="C143" s="37"/>
      <c r="D143" s="37"/>
      <c r="E143" s="37"/>
      <c r="F143" s="37"/>
      <c r="G143" s="37"/>
      <c r="Q143" s="372"/>
    </row>
    <row r="144" spans="1:17" ht="15.75">
      <c r="A144" s="131"/>
      <c r="C144" s="37"/>
      <c r="D144" s="37"/>
      <c r="E144" s="37"/>
      <c r="F144" s="37"/>
      <c r="G144" s="37"/>
      <c r="Q144" s="372"/>
    </row>
    <row r="145" spans="1:17" ht="15.75">
      <c r="A145" s="131"/>
      <c r="C145" s="37"/>
      <c r="D145" s="37"/>
      <c r="E145" s="37"/>
      <c r="F145" s="37"/>
      <c r="G145" s="37"/>
      <c r="Q145" s="372"/>
    </row>
    <row r="146" spans="1:17" ht="15.75">
      <c r="A146" s="131"/>
      <c r="C146" s="37"/>
      <c r="D146" s="37"/>
      <c r="E146" s="37"/>
      <c r="F146" s="37"/>
      <c r="G146" s="37"/>
      <c r="Q146" s="372"/>
    </row>
    <row r="147" spans="1:17" ht="15.75">
      <c r="A147" s="131"/>
      <c r="C147" s="37"/>
      <c r="D147" s="37"/>
      <c r="E147" s="37"/>
      <c r="F147" s="37"/>
      <c r="G147" s="37"/>
      <c r="Q147" s="372"/>
    </row>
    <row r="148" spans="1:17" ht="15.75">
      <c r="A148" s="131"/>
      <c r="C148" s="37"/>
      <c r="D148" s="37"/>
      <c r="E148" s="37"/>
      <c r="F148" s="37"/>
      <c r="G148" s="37"/>
      <c r="Q148" s="372"/>
    </row>
    <row r="149" spans="1:17" ht="15.75">
      <c r="A149" s="131"/>
      <c r="C149" s="37"/>
      <c r="D149" s="37"/>
      <c r="E149" s="37"/>
      <c r="F149" s="37"/>
      <c r="G149" s="37"/>
      <c r="Q149" s="372"/>
    </row>
    <row r="150" spans="1:17" ht="15.75">
      <c r="A150" s="131"/>
      <c r="C150" s="37"/>
      <c r="D150" s="37"/>
      <c r="E150" s="37"/>
      <c r="F150" s="37"/>
      <c r="G150" s="37"/>
      <c r="Q150" s="372"/>
    </row>
    <row r="151" spans="1:17" ht="15.75">
      <c r="A151" s="131"/>
      <c r="C151" s="37"/>
      <c r="D151" s="37"/>
      <c r="E151" s="37"/>
      <c r="F151" s="37"/>
      <c r="G151" s="37"/>
      <c r="Q151" s="372"/>
    </row>
    <row r="152" spans="1:17" ht="15.75">
      <c r="A152" s="131"/>
      <c r="C152" s="37"/>
      <c r="D152" s="37"/>
      <c r="E152" s="37"/>
      <c r="F152" s="37"/>
      <c r="G152" s="37"/>
      <c r="Q152" s="372"/>
    </row>
    <row r="153" spans="1:17" ht="15.75">
      <c r="A153" s="131"/>
      <c r="C153" s="37"/>
      <c r="D153" s="37"/>
      <c r="E153" s="37"/>
      <c r="F153" s="37"/>
      <c r="G153" s="37"/>
      <c r="Q153" s="372"/>
    </row>
    <row r="154" spans="1:17" ht="15.75">
      <c r="A154" s="131"/>
      <c r="C154" s="37"/>
      <c r="D154" s="37"/>
      <c r="E154" s="37"/>
      <c r="F154" s="37"/>
      <c r="G154" s="37"/>
      <c r="Q154" s="372"/>
    </row>
    <row r="155" spans="1:17" ht="15.75">
      <c r="A155" s="131"/>
      <c r="C155" s="37"/>
      <c r="D155" s="37"/>
      <c r="E155" s="37"/>
      <c r="F155" s="37"/>
      <c r="G155" s="37"/>
      <c r="Q155" s="372"/>
    </row>
    <row r="156" spans="1:17" ht="15.75">
      <c r="A156" s="131"/>
      <c r="C156" s="37"/>
      <c r="D156" s="37"/>
      <c r="E156" s="37"/>
      <c r="F156" s="37"/>
      <c r="G156" s="37"/>
      <c r="Q156" s="372"/>
    </row>
    <row r="157" spans="1:17" ht="15.75">
      <c r="A157" s="131"/>
      <c r="C157" s="37"/>
      <c r="D157" s="37"/>
      <c r="E157" s="37"/>
      <c r="F157" s="37"/>
      <c r="G157" s="37"/>
      <c r="Q157" s="372"/>
    </row>
    <row r="158" spans="1:17" ht="15.75">
      <c r="A158" s="131"/>
      <c r="C158" s="37"/>
      <c r="D158" s="37"/>
      <c r="E158" s="37"/>
      <c r="F158" s="37"/>
      <c r="G158" s="37"/>
      <c r="Q158" s="372"/>
    </row>
    <row r="159" spans="1:17" ht="15.75">
      <c r="A159" s="131"/>
      <c r="C159" s="37"/>
      <c r="D159" s="37"/>
      <c r="E159" s="37"/>
      <c r="F159" s="37"/>
      <c r="G159" s="37"/>
      <c r="Q159" s="372"/>
    </row>
    <row r="160" spans="1:17" ht="15.75">
      <c r="A160" s="131"/>
      <c r="C160" s="37"/>
      <c r="D160" s="37"/>
      <c r="E160" s="37"/>
      <c r="F160" s="37"/>
      <c r="G160" s="37"/>
      <c r="Q160" s="372"/>
    </row>
    <row r="161" spans="1:17" ht="15.75">
      <c r="A161" s="131"/>
      <c r="C161" s="37"/>
      <c r="D161" s="37"/>
      <c r="E161" s="37"/>
      <c r="F161" s="37"/>
      <c r="G161" s="37"/>
      <c r="Q161" s="372"/>
    </row>
    <row r="162" spans="1:17" ht="15.75">
      <c r="A162" s="131"/>
      <c r="C162" s="37"/>
      <c r="D162" s="37"/>
      <c r="E162" s="37"/>
      <c r="F162" s="37"/>
      <c r="G162" s="37"/>
      <c r="Q162" s="372"/>
    </row>
    <row r="163" spans="1:17" ht="15.75">
      <c r="A163" s="131"/>
      <c r="C163" s="37"/>
      <c r="D163" s="37"/>
      <c r="E163" s="37"/>
      <c r="F163" s="37"/>
      <c r="G163" s="37"/>
      <c r="Q163" s="372"/>
    </row>
    <row r="164" spans="1:17" ht="15.75">
      <c r="A164" s="131"/>
      <c r="C164" s="37"/>
      <c r="D164" s="37"/>
      <c r="E164" s="37"/>
      <c r="F164" s="37"/>
      <c r="G164" s="37"/>
      <c r="Q164" s="372"/>
    </row>
    <row r="165" spans="1:17" ht="15.75">
      <c r="A165" s="131"/>
      <c r="C165" s="37"/>
      <c r="D165" s="37"/>
      <c r="E165" s="37"/>
      <c r="F165" s="37"/>
      <c r="G165" s="37"/>
      <c r="Q165" s="372"/>
    </row>
    <row r="166" spans="1:17" ht="15.75">
      <c r="A166" s="131"/>
      <c r="C166" s="37"/>
      <c r="D166" s="37"/>
      <c r="E166" s="37"/>
      <c r="F166" s="37"/>
      <c r="G166" s="37"/>
      <c r="Q166" s="372"/>
    </row>
    <row r="167" spans="1:17" ht="15.75">
      <c r="A167" s="131"/>
      <c r="C167" s="37"/>
      <c r="D167" s="37"/>
      <c r="E167" s="37"/>
      <c r="F167" s="37"/>
      <c r="G167" s="37"/>
      <c r="Q167" s="372"/>
    </row>
    <row r="168" spans="1:17" ht="15.75">
      <c r="A168" s="131"/>
      <c r="C168" s="37"/>
      <c r="D168" s="37"/>
      <c r="E168" s="37"/>
      <c r="F168" s="37"/>
      <c r="G168" s="37"/>
      <c r="Q168" s="372"/>
    </row>
    <row r="169" spans="1:17" ht="15.75">
      <c r="A169" s="131"/>
      <c r="C169" s="37"/>
      <c r="D169" s="37"/>
      <c r="E169" s="37"/>
      <c r="F169" s="37"/>
      <c r="G169" s="37"/>
      <c r="Q169" s="372"/>
    </row>
    <row r="170" spans="1:17" ht="15.75">
      <c r="A170" s="131"/>
      <c r="C170" s="37"/>
      <c r="D170" s="37"/>
      <c r="E170" s="37"/>
      <c r="F170" s="37"/>
      <c r="G170" s="37"/>
      <c r="Q170" s="372"/>
    </row>
    <row r="171" spans="1:17" ht="15.75">
      <c r="A171" s="131"/>
      <c r="C171" s="37"/>
      <c r="D171" s="37"/>
      <c r="E171" s="37"/>
      <c r="F171" s="37"/>
      <c r="G171" s="37"/>
      <c r="Q171" s="372"/>
    </row>
    <row r="172" spans="1:17" ht="15.75">
      <c r="A172" s="131"/>
      <c r="C172" s="37"/>
      <c r="D172" s="37"/>
      <c r="E172" s="37"/>
      <c r="F172" s="37"/>
      <c r="G172" s="37"/>
      <c r="Q172" s="372"/>
    </row>
    <row r="173" spans="1:17" ht="15.75">
      <c r="A173" s="131"/>
      <c r="C173" s="37"/>
      <c r="D173" s="37"/>
      <c r="E173" s="37"/>
      <c r="F173" s="37"/>
      <c r="G173" s="37"/>
      <c r="Q173" s="372"/>
    </row>
    <row r="174" spans="1:17" ht="15.75">
      <c r="A174" s="131"/>
      <c r="C174" s="37"/>
      <c r="D174" s="37"/>
      <c r="E174" s="37"/>
      <c r="F174" s="37"/>
      <c r="G174" s="37"/>
      <c r="Q174" s="372"/>
    </row>
    <row r="175" spans="1:17" ht="15.75">
      <c r="A175" s="131"/>
      <c r="C175" s="37"/>
      <c r="D175" s="37"/>
      <c r="E175" s="37"/>
      <c r="F175" s="37"/>
      <c r="G175" s="37"/>
      <c r="Q175" s="372"/>
    </row>
    <row r="176" spans="1:17" ht="15.75">
      <c r="A176" s="131"/>
      <c r="C176" s="37"/>
      <c r="D176" s="37"/>
      <c r="E176" s="37"/>
      <c r="F176" s="37"/>
      <c r="G176" s="37"/>
      <c r="Q176" s="372"/>
    </row>
    <row r="177" spans="1:17" ht="15.75">
      <c r="A177" s="131"/>
      <c r="C177" s="37"/>
      <c r="D177" s="37"/>
      <c r="E177" s="37"/>
      <c r="F177" s="37"/>
      <c r="G177" s="37"/>
      <c r="Q177" s="372"/>
    </row>
    <row r="178" spans="1:17" ht="15.75">
      <c r="A178" s="131"/>
      <c r="C178" s="37"/>
      <c r="D178" s="37"/>
      <c r="E178" s="37"/>
      <c r="F178" s="37"/>
      <c r="G178" s="37"/>
      <c r="Q178" s="372"/>
    </row>
    <row r="179" spans="1:17" ht="15.75">
      <c r="A179" s="131"/>
      <c r="C179" s="37"/>
      <c r="D179" s="37"/>
      <c r="E179" s="37"/>
      <c r="F179" s="37"/>
      <c r="G179" s="37"/>
      <c r="Q179" s="372"/>
    </row>
    <row r="180" spans="1:17" ht="15.75">
      <c r="A180" s="131"/>
      <c r="C180" s="37"/>
      <c r="D180" s="37"/>
      <c r="E180" s="37"/>
      <c r="F180" s="37"/>
      <c r="G180" s="37"/>
      <c r="Q180" s="372"/>
    </row>
    <row r="181" spans="1:17" ht="15.75">
      <c r="A181" s="131"/>
      <c r="C181" s="37"/>
      <c r="D181" s="37"/>
      <c r="E181" s="37"/>
      <c r="F181" s="37"/>
      <c r="G181" s="37"/>
      <c r="Q181" s="372"/>
    </row>
    <row r="182" spans="1:17" ht="15.75">
      <c r="A182" s="131"/>
      <c r="C182" s="37"/>
      <c r="D182" s="37"/>
      <c r="E182" s="37"/>
      <c r="F182" s="37"/>
      <c r="G182" s="37"/>
      <c r="Q182" s="372"/>
    </row>
    <row r="183" spans="1:17" ht="15.75">
      <c r="A183" s="131"/>
      <c r="C183" s="37"/>
      <c r="D183" s="37"/>
      <c r="E183" s="37"/>
      <c r="F183" s="37"/>
      <c r="G183" s="37"/>
      <c r="Q183" s="372"/>
    </row>
    <row r="184" spans="1:17" ht="15.75">
      <c r="A184" s="131"/>
      <c r="C184" s="37"/>
      <c r="D184" s="37"/>
      <c r="E184" s="37"/>
      <c r="F184" s="37"/>
      <c r="G184" s="37"/>
      <c r="Q184" s="372"/>
    </row>
    <row r="185" spans="1:17" ht="15.75">
      <c r="A185" s="131"/>
      <c r="C185" s="37"/>
      <c r="D185" s="37"/>
      <c r="E185" s="37"/>
      <c r="F185" s="37"/>
      <c r="G185" s="37"/>
      <c r="Q185" s="372"/>
    </row>
    <row r="186" spans="1:17" ht="15.75">
      <c r="A186" s="131"/>
      <c r="C186" s="37"/>
      <c r="D186" s="37"/>
      <c r="E186" s="37"/>
      <c r="F186" s="37"/>
      <c r="G186" s="37"/>
      <c r="Q186" s="372"/>
    </row>
    <row r="187" spans="1:17" ht="15.75">
      <c r="A187" s="131"/>
      <c r="C187" s="37"/>
      <c r="D187" s="37"/>
      <c r="E187" s="37"/>
      <c r="F187" s="37"/>
      <c r="G187" s="37"/>
      <c r="Q187" s="372"/>
    </row>
    <row r="188" spans="1:17" ht="15.75">
      <c r="A188" s="131"/>
      <c r="C188" s="37"/>
      <c r="D188" s="37"/>
      <c r="E188" s="37"/>
      <c r="F188" s="37"/>
      <c r="G188" s="37"/>
      <c r="Q188" s="372"/>
    </row>
    <row r="189" spans="1:17" ht="15.75">
      <c r="A189" s="131"/>
      <c r="C189" s="37"/>
      <c r="D189" s="37"/>
      <c r="E189" s="37"/>
      <c r="F189" s="37"/>
      <c r="G189" s="37"/>
      <c r="Q189" s="372"/>
    </row>
    <row r="190" spans="1:17" ht="15.75">
      <c r="A190" s="131"/>
      <c r="C190" s="37"/>
      <c r="D190" s="37"/>
      <c r="E190" s="37"/>
      <c r="F190" s="37"/>
      <c r="G190" s="37"/>
      <c r="Q190" s="372"/>
    </row>
    <row r="191" spans="1:17" ht="15.75">
      <c r="A191" s="131"/>
      <c r="C191" s="37"/>
      <c r="D191" s="37"/>
      <c r="E191" s="37"/>
      <c r="F191" s="37"/>
      <c r="G191" s="37"/>
      <c r="Q191" s="372"/>
    </row>
    <row r="192" spans="1:17" ht="15.75">
      <c r="A192" s="131"/>
      <c r="C192" s="37"/>
      <c r="D192" s="37"/>
      <c r="E192" s="37"/>
      <c r="F192" s="37"/>
      <c r="G192" s="37"/>
      <c r="Q192" s="372"/>
    </row>
    <row r="193" spans="1:17" ht="15.75">
      <c r="A193" s="131"/>
      <c r="C193" s="37"/>
      <c r="D193" s="37"/>
      <c r="E193" s="37"/>
      <c r="F193" s="37"/>
      <c r="G193" s="37"/>
      <c r="Q193" s="372"/>
    </row>
    <row r="194" spans="1:17" ht="15.75">
      <c r="A194" s="131"/>
      <c r="C194" s="37"/>
      <c r="D194" s="37"/>
      <c r="E194" s="37"/>
      <c r="F194" s="37"/>
      <c r="G194" s="37"/>
      <c r="Q194" s="372"/>
    </row>
    <row r="195" spans="1:17" ht="15.75">
      <c r="A195" s="131"/>
      <c r="C195" s="37"/>
      <c r="D195" s="37"/>
      <c r="E195" s="37"/>
      <c r="F195" s="37"/>
      <c r="G195" s="37"/>
      <c r="Q195" s="372"/>
    </row>
    <row r="196" spans="1:17" ht="15.75">
      <c r="A196" s="131"/>
      <c r="C196" s="37"/>
      <c r="D196" s="37"/>
      <c r="E196" s="37"/>
      <c r="F196" s="37"/>
      <c r="G196" s="37"/>
      <c r="Q196" s="372"/>
    </row>
    <row r="197" spans="1:17" ht="15.75">
      <c r="A197" s="19"/>
      <c r="C197" s="37"/>
      <c r="D197" s="37"/>
      <c r="E197" s="37"/>
      <c r="F197" s="37"/>
      <c r="G197" s="37"/>
      <c r="Q197" s="372"/>
    </row>
    <row r="198" spans="1:17" ht="15.75">
      <c r="A198" s="19"/>
      <c r="C198" s="37"/>
      <c r="D198" s="37"/>
      <c r="E198" s="37"/>
      <c r="F198" s="37"/>
      <c r="G198" s="37"/>
      <c r="Q198" s="372"/>
    </row>
    <row r="199" spans="1:17" ht="15.75">
      <c r="A199" s="19"/>
      <c r="C199" s="37"/>
      <c r="D199" s="37"/>
      <c r="E199" s="37"/>
      <c r="F199" s="37"/>
      <c r="G199" s="37"/>
      <c r="Q199" s="372"/>
    </row>
    <row r="200" spans="1:17" ht="15.75">
      <c r="A200" s="19"/>
      <c r="C200" s="37"/>
      <c r="D200" s="37"/>
      <c r="E200" s="37"/>
      <c r="F200" s="37"/>
      <c r="G200" s="37"/>
      <c r="Q200" s="372"/>
    </row>
    <row r="201" spans="1:17" ht="15.75">
      <c r="A201" s="19"/>
      <c r="C201" s="37"/>
      <c r="D201" s="37"/>
      <c r="E201" s="37"/>
      <c r="F201" s="37"/>
      <c r="G201" s="37"/>
    </row>
    <row r="202" spans="1:17" ht="15.75">
      <c r="A202" s="19"/>
      <c r="C202" s="37"/>
      <c r="D202" s="37"/>
      <c r="E202" s="37"/>
      <c r="F202" s="37"/>
      <c r="G202" s="37"/>
    </row>
    <row r="203" spans="1:17" ht="15.75">
      <c r="A203" s="19"/>
      <c r="C203" s="37"/>
      <c r="D203" s="37"/>
      <c r="E203" s="37"/>
      <c r="F203" s="37"/>
      <c r="G203" s="37"/>
    </row>
    <row r="204" spans="1:17" ht="15.75">
      <c r="A204" s="19"/>
      <c r="C204" s="37"/>
      <c r="D204" s="37"/>
      <c r="E204" s="37"/>
      <c r="F204" s="37"/>
      <c r="G204" s="37"/>
    </row>
    <row r="205" spans="1:17" ht="15.75">
      <c r="A205" s="19"/>
      <c r="C205" s="37"/>
      <c r="D205" s="37"/>
      <c r="E205" s="37"/>
      <c r="F205" s="37"/>
      <c r="G205" s="37"/>
    </row>
    <row r="206" spans="1:17" ht="15.75">
      <c r="A206" s="19"/>
      <c r="C206" s="37"/>
      <c r="D206" s="37"/>
      <c r="E206" s="37"/>
      <c r="F206" s="37"/>
      <c r="G206" s="37"/>
    </row>
    <row r="207" spans="1:17" ht="15.75">
      <c r="A207" s="19"/>
      <c r="C207" s="37"/>
      <c r="D207" s="37"/>
      <c r="E207" s="37"/>
      <c r="F207" s="37"/>
      <c r="G207" s="37"/>
    </row>
    <row r="208" spans="1:17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P2"/>
    <mergeCell ref="A3:P3"/>
    <mergeCell ref="A4:P4"/>
    <mergeCell ref="A5:P5"/>
  </mergeCells>
  <pageMargins left="0.93" right="0.25" top="0.73" bottom="0.81" header="0.5" footer="0.5"/>
  <pageSetup scale="64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S652"/>
  <sheetViews>
    <sheetView showGridLines="0" topLeftCell="A2" zoomScale="85" zoomScaleNormal="85" workbookViewId="0">
      <selection activeCell="X13" sqref="X13"/>
    </sheetView>
  </sheetViews>
  <sheetFormatPr baseColWidth="10" defaultColWidth="9.140625" defaultRowHeight="15"/>
  <cols>
    <col min="1" max="1" width="51.140625" style="20" customWidth="1"/>
    <col min="2" max="16" width="10.7109375" style="372" customWidth="1"/>
    <col min="17" max="17" width="12" style="372" customWidth="1"/>
    <col min="18" max="18" width="10.7109375" style="372" customWidth="1"/>
    <col min="19" max="19" width="2.5703125" style="132" customWidth="1"/>
    <col min="20" max="256" width="9.140625" style="372"/>
    <col min="257" max="257" width="51.140625" style="372" customWidth="1"/>
    <col min="258" max="272" width="10.7109375" style="372" customWidth="1"/>
    <col min="273" max="273" width="12" style="372" customWidth="1"/>
    <col min="274" max="274" width="10.7109375" style="372" customWidth="1"/>
    <col min="275" max="275" width="2.5703125" style="372" customWidth="1"/>
    <col min="276" max="512" width="9.140625" style="372"/>
    <col min="513" max="513" width="51.140625" style="372" customWidth="1"/>
    <col min="514" max="528" width="10.7109375" style="372" customWidth="1"/>
    <col min="529" max="529" width="12" style="372" customWidth="1"/>
    <col min="530" max="530" width="10.7109375" style="372" customWidth="1"/>
    <col min="531" max="531" width="2.5703125" style="372" customWidth="1"/>
    <col min="532" max="768" width="9.140625" style="372"/>
    <col min="769" max="769" width="51.140625" style="372" customWidth="1"/>
    <col min="770" max="784" width="10.7109375" style="372" customWidth="1"/>
    <col min="785" max="785" width="12" style="372" customWidth="1"/>
    <col min="786" max="786" width="10.7109375" style="372" customWidth="1"/>
    <col min="787" max="787" width="2.5703125" style="372" customWidth="1"/>
    <col min="788" max="1024" width="9.140625" style="372"/>
    <col min="1025" max="1025" width="51.140625" style="372" customWidth="1"/>
    <col min="1026" max="1040" width="10.7109375" style="372" customWidth="1"/>
    <col min="1041" max="1041" width="12" style="372" customWidth="1"/>
    <col min="1042" max="1042" width="10.7109375" style="372" customWidth="1"/>
    <col min="1043" max="1043" width="2.5703125" style="372" customWidth="1"/>
    <col min="1044" max="1280" width="9.140625" style="372"/>
    <col min="1281" max="1281" width="51.140625" style="372" customWidth="1"/>
    <col min="1282" max="1296" width="10.7109375" style="372" customWidth="1"/>
    <col min="1297" max="1297" width="12" style="372" customWidth="1"/>
    <col min="1298" max="1298" width="10.7109375" style="372" customWidth="1"/>
    <col min="1299" max="1299" width="2.5703125" style="372" customWidth="1"/>
    <col min="1300" max="1536" width="9.140625" style="372"/>
    <col min="1537" max="1537" width="51.140625" style="372" customWidth="1"/>
    <col min="1538" max="1552" width="10.7109375" style="372" customWidth="1"/>
    <col min="1553" max="1553" width="12" style="372" customWidth="1"/>
    <col min="1554" max="1554" width="10.7109375" style="372" customWidth="1"/>
    <col min="1555" max="1555" width="2.5703125" style="372" customWidth="1"/>
    <col min="1556" max="1792" width="9.140625" style="372"/>
    <col min="1793" max="1793" width="51.140625" style="372" customWidth="1"/>
    <col min="1794" max="1808" width="10.7109375" style="372" customWidth="1"/>
    <col min="1809" max="1809" width="12" style="372" customWidth="1"/>
    <col min="1810" max="1810" width="10.7109375" style="372" customWidth="1"/>
    <col min="1811" max="1811" width="2.5703125" style="372" customWidth="1"/>
    <col min="1812" max="2048" width="9.140625" style="372"/>
    <col min="2049" max="2049" width="51.140625" style="372" customWidth="1"/>
    <col min="2050" max="2064" width="10.7109375" style="372" customWidth="1"/>
    <col min="2065" max="2065" width="12" style="372" customWidth="1"/>
    <col min="2066" max="2066" width="10.7109375" style="372" customWidth="1"/>
    <col min="2067" max="2067" width="2.5703125" style="372" customWidth="1"/>
    <col min="2068" max="2304" width="9.140625" style="372"/>
    <col min="2305" max="2305" width="51.140625" style="372" customWidth="1"/>
    <col min="2306" max="2320" width="10.7109375" style="372" customWidth="1"/>
    <col min="2321" max="2321" width="12" style="372" customWidth="1"/>
    <col min="2322" max="2322" width="10.7109375" style="372" customWidth="1"/>
    <col min="2323" max="2323" width="2.5703125" style="372" customWidth="1"/>
    <col min="2324" max="2560" width="9.140625" style="372"/>
    <col min="2561" max="2561" width="51.140625" style="372" customWidth="1"/>
    <col min="2562" max="2576" width="10.7109375" style="372" customWidth="1"/>
    <col min="2577" max="2577" width="12" style="372" customWidth="1"/>
    <col min="2578" max="2578" width="10.7109375" style="372" customWidth="1"/>
    <col min="2579" max="2579" width="2.5703125" style="372" customWidth="1"/>
    <col min="2580" max="2816" width="9.140625" style="372"/>
    <col min="2817" max="2817" width="51.140625" style="372" customWidth="1"/>
    <col min="2818" max="2832" width="10.7109375" style="372" customWidth="1"/>
    <col min="2833" max="2833" width="12" style="372" customWidth="1"/>
    <col min="2834" max="2834" width="10.7109375" style="372" customWidth="1"/>
    <col min="2835" max="2835" width="2.5703125" style="372" customWidth="1"/>
    <col min="2836" max="3072" width="9.140625" style="372"/>
    <col min="3073" max="3073" width="51.140625" style="372" customWidth="1"/>
    <col min="3074" max="3088" width="10.7109375" style="372" customWidth="1"/>
    <col min="3089" max="3089" width="12" style="372" customWidth="1"/>
    <col min="3090" max="3090" width="10.7109375" style="372" customWidth="1"/>
    <col min="3091" max="3091" width="2.5703125" style="372" customWidth="1"/>
    <col min="3092" max="3328" width="9.140625" style="372"/>
    <col min="3329" max="3329" width="51.140625" style="372" customWidth="1"/>
    <col min="3330" max="3344" width="10.7109375" style="372" customWidth="1"/>
    <col min="3345" max="3345" width="12" style="372" customWidth="1"/>
    <col min="3346" max="3346" width="10.7109375" style="372" customWidth="1"/>
    <col min="3347" max="3347" width="2.5703125" style="372" customWidth="1"/>
    <col min="3348" max="3584" width="9.140625" style="372"/>
    <col min="3585" max="3585" width="51.140625" style="372" customWidth="1"/>
    <col min="3586" max="3600" width="10.7109375" style="372" customWidth="1"/>
    <col min="3601" max="3601" width="12" style="372" customWidth="1"/>
    <col min="3602" max="3602" width="10.7109375" style="372" customWidth="1"/>
    <col min="3603" max="3603" width="2.5703125" style="372" customWidth="1"/>
    <col min="3604" max="3840" width="9.140625" style="372"/>
    <col min="3841" max="3841" width="51.140625" style="372" customWidth="1"/>
    <col min="3842" max="3856" width="10.7109375" style="372" customWidth="1"/>
    <col min="3857" max="3857" width="12" style="372" customWidth="1"/>
    <col min="3858" max="3858" width="10.7109375" style="372" customWidth="1"/>
    <col min="3859" max="3859" width="2.5703125" style="372" customWidth="1"/>
    <col min="3860" max="4096" width="9.140625" style="372"/>
    <col min="4097" max="4097" width="51.140625" style="372" customWidth="1"/>
    <col min="4098" max="4112" width="10.7109375" style="372" customWidth="1"/>
    <col min="4113" max="4113" width="12" style="372" customWidth="1"/>
    <col min="4114" max="4114" width="10.7109375" style="372" customWidth="1"/>
    <col min="4115" max="4115" width="2.5703125" style="372" customWidth="1"/>
    <col min="4116" max="4352" width="9.140625" style="372"/>
    <col min="4353" max="4353" width="51.140625" style="372" customWidth="1"/>
    <col min="4354" max="4368" width="10.7109375" style="372" customWidth="1"/>
    <col min="4369" max="4369" width="12" style="372" customWidth="1"/>
    <col min="4370" max="4370" width="10.7109375" style="372" customWidth="1"/>
    <col min="4371" max="4371" width="2.5703125" style="372" customWidth="1"/>
    <col min="4372" max="4608" width="9.140625" style="372"/>
    <col min="4609" max="4609" width="51.140625" style="372" customWidth="1"/>
    <col min="4610" max="4624" width="10.7109375" style="372" customWidth="1"/>
    <col min="4625" max="4625" width="12" style="372" customWidth="1"/>
    <col min="4626" max="4626" width="10.7109375" style="372" customWidth="1"/>
    <col min="4627" max="4627" width="2.5703125" style="372" customWidth="1"/>
    <col min="4628" max="4864" width="9.140625" style="372"/>
    <col min="4865" max="4865" width="51.140625" style="372" customWidth="1"/>
    <col min="4866" max="4880" width="10.7109375" style="372" customWidth="1"/>
    <col min="4881" max="4881" width="12" style="372" customWidth="1"/>
    <col min="4882" max="4882" width="10.7109375" style="372" customWidth="1"/>
    <col min="4883" max="4883" width="2.5703125" style="372" customWidth="1"/>
    <col min="4884" max="5120" width="9.140625" style="372"/>
    <col min="5121" max="5121" width="51.140625" style="372" customWidth="1"/>
    <col min="5122" max="5136" width="10.7109375" style="372" customWidth="1"/>
    <col min="5137" max="5137" width="12" style="372" customWidth="1"/>
    <col min="5138" max="5138" width="10.7109375" style="372" customWidth="1"/>
    <col min="5139" max="5139" width="2.5703125" style="372" customWidth="1"/>
    <col min="5140" max="5376" width="9.140625" style="372"/>
    <col min="5377" max="5377" width="51.140625" style="372" customWidth="1"/>
    <col min="5378" max="5392" width="10.7109375" style="372" customWidth="1"/>
    <col min="5393" max="5393" width="12" style="372" customWidth="1"/>
    <col min="5394" max="5394" width="10.7109375" style="372" customWidth="1"/>
    <col min="5395" max="5395" width="2.5703125" style="372" customWidth="1"/>
    <col min="5396" max="5632" width="9.140625" style="372"/>
    <col min="5633" max="5633" width="51.140625" style="372" customWidth="1"/>
    <col min="5634" max="5648" width="10.7109375" style="372" customWidth="1"/>
    <col min="5649" max="5649" width="12" style="372" customWidth="1"/>
    <col min="5650" max="5650" width="10.7109375" style="372" customWidth="1"/>
    <col min="5651" max="5651" width="2.5703125" style="372" customWidth="1"/>
    <col min="5652" max="5888" width="9.140625" style="372"/>
    <col min="5889" max="5889" width="51.140625" style="372" customWidth="1"/>
    <col min="5890" max="5904" width="10.7109375" style="372" customWidth="1"/>
    <col min="5905" max="5905" width="12" style="372" customWidth="1"/>
    <col min="5906" max="5906" width="10.7109375" style="372" customWidth="1"/>
    <col min="5907" max="5907" width="2.5703125" style="372" customWidth="1"/>
    <col min="5908" max="6144" width="9.140625" style="372"/>
    <col min="6145" max="6145" width="51.140625" style="372" customWidth="1"/>
    <col min="6146" max="6160" width="10.7109375" style="372" customWidth="1"/>
    <col min="6161" max="6161" width="12" style="372" customWidth="1"/>
    <col min="6162" max="6162" width="10.7109375" style="372" customWidth="1"/>
    <col min="6163" max="6163" width="2.5703125" style="372" customWidth="1"/>
    <col min="6164" max="6400" width="9.140625" style="372"/>
    <col min="6401" max="6401" width="51.140625" style="372" customWidth="1"/>
    <col min="6402" max="6416" width="10.7109375" style="372" customWidth="1"/>
    <col min="6417" max="6417" width="12" style="372" customWidth="1"/>
    <col min="6418" max="6418" width="10.7109375" style="372" customWidth="1"/>
    <col min="6419" max="6419" width="2.5703125" style="372" customWidth="1"/>
    <col min="6420" max="6656" width="9.140625" style="372"/>
    <col min="6657" max="6657" width="51.140625" style="372" customWidth="1"/>
    <col min="6658" max="6672" width="10.7109375" style="372" customWidth="1"/>
    <col min="6673" max="6673" width="12" style="372" customWidth="1"/>
    <col min="6674" max="6674" width="10.7109375" style="372" customWidth="1"/>
    <col min="6675" max="6675" width="2.5703125" style="372" customWidth="1"/>
    <col min="6676" max="6912" width="9.140625" style="372"/>
    <col min="6913" max="6913" width="51.140625" style="372" customWidth="1"/>
    <col min="6914" max="6928" width="10.7109375" style="372" customWidth="1"/>
    <col min="6929" max="6929" width="12" style="372" customWidth="1"/>
    <col min="6930" max="6930" width="10.7109375" style="372" customWidth="1"/>
    <col min="6931" max="6931" width="2.5703125" style="372" customWidth="1"/>
    <col min="6932" max="7168" width="9.140625" style="372"/>
    <col min="7169" max="7169" width="51.140625" style="372" customWidth="1"/>
    <col min="7170" max="7184" width="10.7109375" style="372" customWidth="1"/>
    <col min="7185" max="7185" width="12" style="372" customWidth="1"/>
    <col min="7186" max="7186" width="10.7109375" style="372" customWidth="1"/>
    <col min="7187" max="7187" width="2.5703125" style="372" customWidth="1"/>
    <col min="7188" max="7424" width="9.140625" style="372"/>
    <col min="7425" max="7425" width="51.140625" style="372" customWidth="1"/>
    <col min="7426" max="7440" width="10.7109375" style="372" customWidth="1"/>
    <col min="7441" max="7441" width="12" style="372" customWidth="1"/>
    <col min="7442" max="7442" width="10.7109375" style="372" customWidth="1"/>
    <col min="7443" max="7443" width="2.5703125" style="372" customWidth="1"/>
    <col min="7444" max="7680" width="9.140625" style="372"/>
    <col min="7681" max="7681" width="51.140625" style="372" customWidth="1"/>
    <col min="7682" max="7696" width="10.7109375" style="372" customWidth="1"/>
    <col min="7697" max="7697" width="12" style="372" customWidth="1"/>
    <col min="7698" max="7698" width="10.7109375" style="372" customWidth="1"/>
    <col min="7699" max="7699" width="2.5703125" style="372" customWidth="1"/>
    <col min="7700" max="7936" width="9.140625" style="372"/>
    <col min="7937" max="7937" width="51.140625" style="372" customWidth="1"/>
    <col min="7938" max="7952" width="10.7109375" style="372" customWidth="1"/>
    <col min="7953" max="7953" width="12" style="372" customWidth="1"/>
    <col min="7954" max="7954" width="10.7109375" style="372" customWidth="1"/>
    <col min="7955" max="7955" width="2.5703125" style="372" customWidth="1"/>
    <col min="7956" max="8192" width="9.140625" style="372"/>
    <col min="8193" max="8193" width="51.140625" style="372" customWidth="1"/>
    <col min="8194" max="8208" width="10.7109375" style="372" customWidth="1"/>
    <col min="8209" max="8209" width="12" style="372" customWidth="1"/>
    <col min="8210" max="8210" width="10.7109375" style="372" customWidth="1"/>
    <col min="8211" max="8211" width="2.5703125" style="372" customWidth="1"/>
    <col min="8212" max="8448" width="9.140625" style="372"/>
    <col min="8449" max="8449" width="51.140625" style="372" customWidth="1"/>
    <col min="8450" max="8464" width="10.7109375" style="372" customWidth="1"/>
    <col min="8465" max="8465" width="12" style="372" customWidth="1"/>
    <col min="8466" max="8466" width="10.7109375" style="372" customWidth="1"/>
    <col min="8467" max="8467" width="2.5703125" style="372" customWidth="1"/>
    <col min="8468" max="8704" width="9.140625" style="372"/>
    <col min="8705" max="8705" width="51.140625" style="372" customWidth="1"/>
    <col min="8706" max="8720" width="10.7109375" style="372" customWidth="1"/>
    <col min="8721" max="8721" width="12" style="372" customWidth="1"/>
    <col min="8722" max="8722" width="10.7109375" style="372" customWidth="1"/>
    <col min="8723" max="8723" width="2.5703125" style="372" customWidth="1"/>
    <col min="8724" max="8960" width="9.140625" style="372"/>
    <col min="8961" max="8961" width="51.140625" style="372" customWidth="1"/>
    <col min="8962" max="8976" width="10.7109375" style="372" customWidth="1"/>
    <col min="8977" max="8977" width="12" style="372" customWidth="1"/>
    <col min="8978" max="8978" width="10.7109375" style="372" customWidth="1"/>
    <col min="8979" max="8979" width="2.5703125" style="372" customWidth="1"/>
    <col min="8980" max="9216" width="9.140625" style="372"/>
    <col min="9217" max="9217" width="51.140625" style="372" customWidth="1"/>
    <col min="9218" max="9232" width="10.7109375" style="372" customWidth="1"/>
    <col min="9233" max="9233" width="12" style="372" customWidth="1"/>
    <col min="9234" max="9234" width="10.7109375" style="372" customWidth="1"/>
    <col min="9235" max="9235" width="2.5703125" style="372" customWidth="1"/>
    <col min="9236" max="9472" width="9.140625" style="372"/>
    <col min="9473" max="9473" width="51.140625" style="372" customWidth="1"/>
    <col min="9474" max="9488" width="10.7109375" style="372" customWidth="1"/>
    <col min="9489" max="9489" width="12" style="372" customWidth="1"/>
    <col min="9490" max="9490" width="10.7109375" style="372" customWidth="1"/>
    <col min="9491" max="9491" width="2.5703125" style="372" customWidth="1"/>
    <col min="9492" max="9728" width="9.140625" style="372"/>
    <col min="9729" max="9729" width="51.140625" style="372" customWidth="1"/>
    <col min="9730" max="9744" width="10.7109375" style="372" customWidth="1"/>
    <col min="9745" max="9745" width="12" style="372" customWidth="1"/>
    <col min="9746" max="9746" width="10.7109375" style="372" customWidth="1"/>
    <col min="9747" max="9747" width="2.5703125" style="372" customWidth="1"/>
    <col min="9748" max="9984" width="9.140625" style="372"/>
    <col min="9985" max="9985" width="51.140625" style="372" customWidth="1"/>
    <col min="9986" max="10000" width="10.7109375" style="372" customWidth="1"/>
    <col min="10001" max="10001" width="12" style="372" customWidth="1"/>
    <col min="10002" max="10002" width="10.7109375" style="372" customWidth="1"/>
    <col min="10003" max="10003" width="2.5703125" style="372" customWidth="1"/>
    <col min="10004" max="10240" width="9.140625" style="372"/>
    <col min="10241" max="10241" width="51.140625" style="372" customWidth="1"/>
    <col min="10242" max="10256" width="10.7109375" style="372" customWidth="1"/>
    <col min="10257" max="10257" width="12" style="372" customWidth="1"/>
    <col min="10258" max="10258" width="10.7109375" style="372" customWidth="1"/>
    <col min="10259" max="10259" width="2.5703125" style="372" customWidth="1"/>
    <col min="10260" max="10496" width="9.140625" style="372"/>
    <col min="10497" max="10497" width="51.140625" style="372" customWidth="1"/>
    <col min="10498" max="10512" width="10.7109375" style="372" customWidth="1"/>
    <col min="10513" max="10513" width="12" style="372" customWidth="1"/>
    <col min="10514" max="10514" width="10.7109375" style="372" customWidth="1"/>
    <col min="10515" max="10515" width="2.5703125" style="372" customWidth="1"/>
    <col min="10516" max="10752" width="9.140625" style="372"/>
    <col min="10753" max="10753" width="51.140625" style="372" customWidth="1"/>
    <col min="10754" max="10768" width="10.7109375" style="372" customWidth="1"/>
    <col min="10769" max="10769" width="12" style="372" customWidth="1"/>
    <col min="10770" max="10770" width="10.7109375" style="372" customWidth="1"/>
    <col min="10771" max="10771" width="2.5703125" style="372" customWidth="1"/>
    <col min="10772" max="11008" width="9.140625" style="372"/>
    <col min="11009" max="11009" width="51.140625" style="372" customWidth="1"/>
    <col min="11010" max="11024" width="10.7109375" style="372" customWidth="1"/>
    <col min="11025" max="11025" width="12" style="372" customWidth="1"/>
    <col min="11026" max="11026" width="10.7109375" style="372" customWidth="1"/>
    <col min="11027" max="11027" width="2.5703125" style="372" customWidth="1"/>
    <col min="11028" max="11264" width="9.140625" style="372"/>
    <col min="11265" max="11265" width="51.140625" style="372" customWidth="1"/>
    <col min="11266" max="11280" width="10.7109375" style="372" customWidth="1"/>
    <col min="11281" max="11281" width="12" style="372" customWidth="1"/>
    <col min="11282" max="11282" width="10.7109375" style="372" customWidth="1"/>
    <col min="11283" max="11283" width="2.5703125" style="372" customWidth="1"/>
    <col min="11284" max="11520" width="9.140625" style="372"/>
    <col min="11521" max="11521" width="51.140625" style="372" customWidth="1"/>
    <col min="11522" max="11536" width="10.7109375" style="372" customWidth="1"/>
    <col min="11537" max="11537" width="12" style="372" customWidth="1"/>
    <col min="11538" max="11538" width="10.7109375" style="372" customWidth="1"/>
    <col min="11539" max="11539" width="2.5703125" style="372" customWidth="1"/>
    <col min="11540" max="11776" width="9.140625" style="372"/>
    <col min="11777" max="11777" width="51.140625" style="372" customWidth="1"/>
    <col min="11778" max="11792" width="10.7109375" style="372" customWidth="1"/>
    <col min="11793" max="11793" width="12" style="372" customWidth="1"/>
    <col min="11794" max="11794" width="10.7109375" style="372" customWidth="1"/>
    <col min="11795" max="11795" width="2.5703125" style="372" customWidth="1"/>
    <col min="11796" max="12032" width="9.140625" style="372"/>
    <col min="12033" max="12033" width="51.140625" style="372" customWidth="1"/>
    <col min="12034" max="12048" width="10.7109375" style="372" customWidth="1"/>
    <col min="12049" max="12049" width="12" style="372" customWidth="1"/>
    <col min="12050" max="12050" width="10.7109375" style="372" customWidth="1"/>
    <col min="12051" max="12051" width="2.5703125" style="372" customWidth="1"/>
    <col min="12052" max="12288" width="9.140625" style="372"/>
    <col min="12289" max="12289" width="51.140625" style="372" customWidth="1"/>
    <col min="12290" max="12304" width="10.7109375" style="372" customWidth="1"/>
    <col min="12305" max="12305" width="12" style="372" customWidth="1"/>
    <col min="12306" max="12306" width="10.7109375" style="372" customWidth="1"/>
    <col min="12307" max="12307" width="2.5703125" style="372" customWidth="1"/>
    <col min="12308" max="12544" width="9.140625" style="372"/>
    <col min="12545" max="12545" width="51.140625" style="372" customWidth="1"/>
    <col min="12546" max="12560" width="10.7109375" style="372" customWidth="1"/>
    <col min="12561" max="12561" width="12" style="372" customWidth="1"/>
    <col min="12562" max="12562" width="10.7109375" style="372" customWidth="1"/>
    <col min="12563" max="12563" width="2.5703125" style="372" customWidth="1"/>
    <col min="12564" max="12800" width="9.140625" style="372"/>
    <col min="12801" max="12801" width="51.140625" style="372" customWidth="1"/>
    <col min="12802" max="12816" width="10.7109375" style="372" customWidth="1"/>
    <col min="12817" max="12817" width="12" style="372" customWidth="1"/>
    <col min="12818" max="12818" width="10.7109375" style="372" customWidth="1"/>
    <col min="12819" max="12819" width="2.5703125" style="372" customWidth="1"/>
    <col min="12820" max="13056" width="9.140625" style="372"/>
    <col min="13057" max="13057" width="51.140625" style="372" customWidth="1"/>
    <col min="13058" max="13072" width="10.7109375" style="372" customWidth="1"/>
    <col min="13073" max="13073" width="12" style="372" customWidth="1"/>
    <col min="13074" max="13074" width="10.7109375" style="372" customWidth="1"/>
    <col min="13075" max="13075" width="2.5703125" style="372" customWidth="1"/>
    <col min="13076" max="13312" width="9.140625" style="372"/>
    <col min="13313" max="13313" width="51.140625" style="372" customWidth="1"/>
    <col min="13314" max="13328" width="10.7109375" style="372" customWidth="1"/>
    <col min="13329" max="13329" width="12" style="372" customWidth="1"/>
    <col min="13330" max="13330" width="10.7109375" style="372" customWidth="1"/>
    <col min="13331" max="13331" width="2.5703125" style="372" customWidth="1"/>
    <col min="13332" max="13568" width="9.140625" style="372"/>
    <col min="13569" max="13569" width="51.140625" style="372" customWidth="1"/>
    <col min="13570" max="13584" width="10.7109375" style="372" customWidth="1"/>
    <col min="13585" max="13585" width="12" style="372" customWidth="1"/>
    <col min="13586" max="13586" width="10.7109375" style="372" customWidth="1"/>
    <col min="13587" max="13587" width="2.5703125" style="372" customWidth="1"/>
    <col min="13588" max="13824" width="9.140625" style="372"/>
    <col min="13825" max="13825" width="51.140625" style="372" customWidth="1"/>
    <col min="13826" max="13840" width="10.7109375" style="372" customWidth="1"/>
    <col min="13841" max="13841" width="12" style="372" customWidth="1"/>
    <col min="13842" max="13842" width="10.7109375" style="372" customWidth="1"/>
    <col min="13843" max="13843" width="2.5703125" style="372" customWidth="1"/>
    <col min="13844" max="14080" width="9.140625" style="372"/>
    <col min="14081" max="14081" width="51.140625" style="372" customWidth="1"/>
    <col min="14082" max="14096" width="10.7109375" style="372" customWidth="1"/>
    <col min="14097" max="14097" width="12" style="372" customWidth="1"/>
    <col min="14098" max="14098" width="10.7109375" style="372" customWidth="1"/>
    <col min="14099" max="14099" width="2.5703125" style="372" customWidth="1"/>
    <col min="14100" max="14336" width="9.140625" style="372"/>
    <col min="14337" max="14337" width="51.140625" style="372" customWidth="1"/>
    <col min="14338" max="14352" width="10.7109375" style="372" customWidth="1"/>
    <col min="14353" max="14353" width="12" style="372" customWidth="1"/>
    <col min="14354" max="14354" width="10.7109375" style="372" customWidth="1"/>
    <col min="14355" max="14355" width="2.5703125" style="372" customWidth="1"/>
    <col min="14356" max="14592" width="9.140625" style="372"/>
    <col min="14593" max="14593" width="51.140625" style="372" customWidth="1"/>
    <col min="14594" max="14608" width="10.7109375" style="372" customWidth="1"/>
    <col min="14609" max="14609" width="12" style="372" customWidth="1"/>
    <col min="14610" max="14610" width="10.7109375" style="372" customWidth="1"/>
    <col min="14611" max="14611" width="2.5703125" style="372" customWidth="1"/>
    <col min="14612" max="14848" width="9.140625" style="372"/>
    <col min="14849" max="14849" width="51.140625" style="372" customWidth="1"/>
    <col min="14850" max="14864" width="10.7109375" style="372" customWidth="1"/>
    <col min="14865" max="14865" width="12" style="372" customWidth="1"/>
    <col min="14866" max="14866" width="10.7109375" style="372" customWidth="1"/>
    <col min="14867" max="14867" width="2.5703125" style="372" customWidth="1"/>
    <col min="14868" max="15104" width="9.140625" style="372"/>
    <col min="15105" max="15105" width="51.140625" style="372" customWidth="1"/>
    <col min="15106" max="15120" width="10.7109375" style="372" customWidth="1"/>
    <col min="15121" max="15121" width="12" style="372" customWidth="1"/>
    <col min="15122" max="15122" width="10.7109375" style="372" customWidth="1"/>
    <col min="15123" max="15123" width="2.5703125" style="372" customWidth="1"/>
    <col min="15124" max="15360" width="9.140625" style="372"/>
    <col min="15361" max="15361" width="51.140625" style="372" customWidth="1"/>
    <col min="15362" max="15376" width="10.7109375" style="372" customWidth="1"/>
    <col min="15377" max="15377" width="12" style="372" customWidth="1"/>
    <col min="15378" max="15378" width="10.7109375" style="372" customWidth="1"/>
    <col min="15379" max="15379" width="2.5703125" style="372" customWidth="1"/>
    <col min="15380" max="15616" width="9.140625" style="372"/>
    <col min="15617" max="15617" width="51.140625" style="372" customWidth="1"/>
    <col min="15618" max="15632" width="10.7109375" style="372" customWidth="1"/>
    <col min="15633" max="15633" width="12" style="372" customWidth="1"/>
    <col min="15634" max="15634" width="10.7109375" style="372" customWidth="1"/>
    <col min="15635" max="15635" width="2.5703125" style="372" customWidth="1"/>
    <col min="15636" max="15872" width="9.140625" style="372"/>
    <col min="15873" max="15873" width="51.140625" style="372" customWidth="1"/>
    <col min="15874" max="15888" width="10.7109375" style="372" customWidth="1"/>
    <col min="15889" max="15889" width="12" style="372" customWidth="1"/>
    <col min="15890" max="15890" width="10.7109375" style="372" customWidth="1"/>
    <col min="15891" max="15891" width="2.5703125" style="372" customWidth="1"/>
    <col min="15892" max="16128" width="9.140625" style="372"/>
    <col min="16129" max="16129" width="51.140625" style="372" customWidth="1"/>
    <col min="16130" max="16144" width="10.7109375" style="372" customWidth="1"/>
    <col min="16145" max="16145" width="12" style="372" customWidth="1"/>
    <col min="16146" max="16146" width="10.7109375" style="372" customWidth="1"/>
    <col min="16147" max="16147" width="2.5703125" style="372" customWidth="1"/>
    <col min="16148" max="16384" width="9.140625" style="372"/>
  </cols>
  <sheetData>
    <row r="1" spans="1:19" s="1" customFormat="1" ht="3.75" hidden="1" customHeight="1">
      <c r="A1" s="324"/>
      <c r="B1" s="325"/>
      <c r="C1" s="325"/>
      <c r="D1" s="325"/>
      <c r="E1" s="325"/>
      <c r="F1" s="325"/>
      <c r="G1" s="325"/>
      <c r="H1" s="325"/>
      <c r="I1" s="325"/>
      <c r="J1" s="325"/>
      <c r="K1" s="325"/>
      <c r="L1" s="325"/>
      <c r="M1" s="325"/>
      <c r="N1" s="325"/>
      <c r="O1" s="325"/>
      <c r="P1" s="325"/>
      <c r="Q1" s="325"/>
      <c r="R1" s="325"/>
    </row>
    <row r="2" spans="1:19" s="1" customFormat="1" ht="39" customHeight="1">
      <c r="A2" s="858" t="s">
        <v>249</v>
      </c>
      <c r="B2" s="858"/>
      <c r="C2" s="858"/>
      <c r="D2" s="858"/>
      <c r="E2" s="858"/>
      <c r="F2" s="858"/>
      <c r="G2" s="858"/>
      <c r="H2" s="858"/>
      <c r="I2" s="858"/>
      <c r="J2" s="858"/>
      <c r="K2" s="858"/>
      <c r="L2" s="858"/>
      <c r="M2" s="858"/>
      <c r="N2" s="858"/>
      <c r="O2" s="858"/>
      <c r="P2" s="858"/>
      <c r="Q2" s="858"/>
      <c r="R2" s="858"/>
    </row>
    <row r="3" spans="1:19" s="1" customFormat="1" ht="24.75" customHeight="1">
      <c r="A3" s="858" t="s">
        <v>240</v>
      </c>
      <c r="B3" s="858"/>
      <c r="C3" s="858"/>
      <c r="D3" s="858"/>
      <c r="E3" s="858"/>
      <c r="F3" s="858"/>
      <c r="G3" s="858"/>
      <c r="H3" s="858"/>
      <c r="I3" s="858"/>
      <c r="J3" s="858"/>
      <c r="K3" s="858"/>
      <c r="L3" s="858"/>
      <c r="M3" s="858"/>
      <c r="N3" s="858"/>
      <c r="O3" s="858"/>
      <c r="P3" s="858"/>
      <c r="Q3" s="858"/>
      <c r="R3" s="858"/>
    </row>
    <row r="4" spans="1:19" s="1" customFormat="1" ht="20.25" customHeight="1">
      <c r="A4" s="858" t="s">
        <v>927</v>
      </c>
      <c r="B4" s="858"/>
      <c r="C4" s="858"/>
      <c r="D4" s="858"/>
      <c r="E4" s="858"/>
      <c r="F4" s="858"/>
      <c r="G4" s="858"/>
      <c r="H4" s="858"/>
      <c r="I4" s="858"/>
      <c r="J4" s="858"/>
      <c r="K4" s="858"/>
      <c r="L4" s="858"/>
      <c r="M4" s="858"/>
      <c r="N4" s="858"/>
      <c r="O4" s="858"/>
      <c r="P4" s="858"/>
      <c r="Q4" s="858"/>
      <c r="R4" s="858"/>
    </row>
    <row r="5" spans="1:19" s="1" customFormat="1" ht="39" customHeight="1">
      <c r="A5" s="923" t="s">
        <v>734</v>
      </c>
      <c r="B5" s="923"/>
      <c r="C5" s="923"/>
      <c r="D5" s="923"/>
      <c r="E5" s="923"/>
      <c r="F5" s="923"/>
      <c r="G5" s="923"/>
      <c r="H5" s="923"/>
      <c r="I5" s="923"/>
      <c r="J5" s="923"/>
      <c r="K5" s="923"/>
      <c r="L5" s="923"/>
      <c r="M5" s="923"/>
      <c r="N5" s="923"/>
      <c r="O5" s="923"/>
      <c r="P5" s="923"/>
      <c r="Q5" s="923"/>
      <c r="R5" s="923"/>
    </row>
    <row r="6" spans="1:19" ht="7.5" customHeight="1">
      <c r="A6" s="107"/>
      <c r="S6" s="372"/>
    </row>
    <row r="7" spans="1:19" ht="25.5" customHeight="1">
      <c r="A7" s="108"/>
      <c r="B7" s="135"/>
      <c r="C7" s="109"/>
      <c r="D7" s="109"/>
      <c r="E7" s="109"/>
      <c r="F7" s="109"/>
      <c r="G7" s="109"/>
      <c r="H7" s="109"/>
      <c r="I7" s="109"/>
      <c r="J7" s="110"/>
      <c r="K7" s="110"/>
      <c r="L7" s="110"/>
      <c r="M7" s="110"/>
      <c r="N7" s="110"/>
      <c r="O7" s="110"/>
      <c r="P7" s="110"/>
      <c r="Q7" s="110"/>
      <c r="R7" s="111"/>
      <c r="S7" s="372"/>
    </row>
    <row r="8" spans="1:19" ht="34.5" customHeight="1">
      <c r="A8" s="136" t="s">
        <v>916</v>
      </c>
      <c r="B8" s="136" t="s">
        <v>69</v>
      </c>
      <c r="C8" s="136" t="s">
        <v>81</v>
      </c>
      <c r="D8" s="136" t="s">
        <v>80</v>
      </c>
      <c r="E8" s="136" t="s">
        <v>79</v>
      </c>
      <c r="F8" s="136" t="s">
        <v>77</v>
      </c>
      <c r="G8" s="136" t="s">
        <v>78</v>
      </c>
      <c r="H8" s="136" t="s">
        <v>63</v>
      </c>
      <c r="I8" s="136" t="s">
        <v>71</v>
      </c>
      <c r="J8" s="136" t="s">
        <v>75</v>
      </c>
      <c r="K8" s="136" t="s">
        <v>60</v>
      </c>
      <c r="L8" s="136" t="s">
        <v>82</v>
      </c>
      <c r="M8" s="136" t="s">
        <v>727</v>
      </c>
      <c r="N8" s="136" t="s">
        <v>766</v>
      </c>
      <c r="O8" s="136" t="s">
        <v>733</v>
      </c>
      <c r="P8" s="136" t="s">
        <v>767</v>
      </c>
      <c r="Q8" s="137" t="s">
        <v>115</v>
      </c>
      <c r="R8" s="733" t="s">
        <v>11</v>
      </c>
      <c r="S8" s="372"/>
    </row>
    <row r="9" spans="1:19" ht="27" customHeight="1">
      <c r="A9" s="113" t="s">
        <v>135</v>
      </c>
      <c r="B9" s="113">
        <v>1570.5524728</v>
      </c>
      <c r="C9" s="114">
        <v>767.90409999999997</v>
      </c>
      <c r="D9" s="114">
        <v>2207.1599780000001</v>
      </c>
      <c r="E9" s="114">
        <v>5089.9338591999995</v>
      </c>
      <c r="F9" s="114">
        <v>1147.3388400000001</v>
      </c>
      <c r="G9" s="114">
        <v>75.943860000000001</v>
      </c>
      <c r="H9" s="114">
        <v>1209.9133200000001</v>
      </c>
      <c r="I9" s="114">
        <v>4726.1616299999996</v>
      </c>
      <c r="J9" s="113">
        <v>3325.6130452000002</v>
      </c>
      <c r="K9" s="113">
        <v>19170.660954399998</v>
      </c>
      <c r="L9" s="113">
        <v>11834.559869999999</v>
      </c>
      <c r="M9" s="113">
        <v>68035.186212400004</v>
      </c>
      <c r="N9" s="113">
        <v>67.296639999999996</v>
      </c>
      <c r="O9" s="113">
        <v>43056.482084200004</v>
      </c>
      <c r="P9" s="113">
        <v>16039.49156</v>
      </c>
      <c r="Q9" s="113">
        <v>494863.91023220005</v>
      </c>
      <c r="R9" s="138">
        <f>+Q9/$Q$27</f>
        <v>7.6544015014928093E-2</v>
      </c>
      <c r="S9" s="372"/>
    </row>
    <row r="10" spans="1:19" ht="27" customHeight="1">
      <c r="A10" s="113" t="s">
        <v>136</v>
      </c>
      <c r="B10" s="113">
        <v>86.746100000000013</v>
      </c>
      <c r="C10" s="114">
        <v>0</v>
      </c>
      <c r="D10" s="114">
        <v>35.449739999999998</v>
      </c>
      <c r="E10" s="114">
        <v>11.23584</v>
      </c>
      <c r="F10" s="114">
        <v>0</v>
      </c>
      <c r="G10" s="114">
        <v>0</v>
      </c>
      <c r="H10" s="114">
        <v>0</v>
      </c>
      <c r="I10" s="114">
        <v>0</v>
      </c>
      <c r="J10" s="113">
        <v>0</v>
      </c>
      <c r="K10" s="113">
        <v>1524.5686203999999</v>
      </c>
      <c r="L10" s="113">
        <v>0</v>
      </c>
      <c r="M10" s="113">
        <v>553.22358999999994</v>
      </c>
      <c r="N10" s="113">
        <v>75.682169999999999</v>
      </c>
      <c r="O10" s="113">
        <v>70.570820000000012</v>
      </c>
      <c r="P10" s="113">
        <v>0</v>
      </c>
      <c r="Q10" s="113">
        <v>13556.498423000001</v>
      </c>
      <c r="R10" s="138">
        <f t="shared" ref="R10:R27" si="0">+Q10/$Q$27</f>
        <v>2.0968771360858908E-3</v>
      </c>
      <c r="S10" s="372"/>
    </row>
    <row r="11" spans="1:19" ht="27" customHeight="1">
      <c r="A11" s="113" t="s">
        <v>137</v>
      </c>
      <c r="B11" s="113">
        <v>0</v>
      </c>
      <c r="C11" s="114">
        <v>10.78415</v>
      </c>
      <c r="D11" s="114">
        <v>272.63183000000004</v>
      </c>
      <c r="E11" s="114">
        <v>681.52655000000004</v>
      </c>
      <c r="F11" s="114">
        <v>372.37582000000003</v>
      </c>
      <c r="G11" s="114">
        <v>172.50624999999999</v>
      </c>
      <c r="H11" s="114">
        <v>54.144120000000001</v>
      </c>
      <c r="I11" s="114">
        <v>64.373620000000003</v>
      </c>
      <c r="J11" s="113">
        <v>183.97099</v>
      </c>
      <c r="K11" s="113">
        <v>506.2738248</v>
      </c>
      <c r="L11" s="113">
        <v>371.26443</v>
      </c>
      <c r="M11" s="113">
        <v>19.208929999999999</v>
      </c>
      <c r="N11" s="113">
        <v>9.0078399999999998</v>
      </c>
      <c r="O11" s="113">
        <v>484.43396000000001</v>
      </c>
      <c r="P11" s="113">
        <v>216.34604999999999</v>
      </c>
      <c r="Q11" s="113">
        <v>16764.559765599999</v>
      </c>
      <c r="R11" s="138">
        <f t="shared" si="0"/>
        <v>2.593090116057625E-3</v>
      </c>
      <c r="S11" s="372"/>
    </row>
    <row r="12" spans="1:19" ht="27" customHeight="1">
      <c r="A12" s="113" t="s">
        <v>138</v>
      </c>
      <c r="B12" s="113">
        <v>8.8370699999999989</v>
      </c>
      <c r="C12" s="114">
        <v>22.10896</v>
      </c>
      <c r="D12" s="114">
        <v>1349.0838200000001</v>
      </c>
      <c r="E12" s="114">
        <v>0</v>
      </c>
      <c r="F12" s="114">
        <v>5712.0616900000005</v>
      </c>
      <c r="G12" s="114">
        <v>54517.333746600001</v>
      </c>
      <c r="H12" s="114">
        <v>177.15685000000002</v>
      </c>
      <c r="I12" s="114">
        <v>1814.3878562</v>
      </c>
      <c r="J12" s="113">
        <v>317.67338000000001</v>
      </c>
      <c r="K12" s="113">
        <v>1229.7140900000002</v>
      </c>
      <c r="L12" s="113">
        <v>541.58038999999997</v>
      </c>
      <c r="M12" s="113">
        <v>1800.91347</v>
      </c>
      <c r="N12" s="113">
        <v>1691.92824</v>
      </c>
      <c r="O12" s="113">
        <v>767.8459499999999</v>
      </c>
      <c r="P12" s="113">
        <v>71.737200000000001</v>
      </c>
      <c r="Q12" s="113">
        <v>105265.10296259999</v>
      </c>
      <c r="R12" s="138">
        <f t="shared" si="0"/>
        <v>1.6282079689214971E-2</v>
      </c>
      <c r="S12" s="372"/>
    </row>
    <row r="13" spans="1:19" ht="27" customHeight="1">
      <c r="A13" s="113" t="s">
        <v>139</v>
      </c>
      <c r="B13" s="113">
        <v>2172.39626</v>
      </c>
      <c r="C13" s="114">
        <v>13159.1038384</v>
      </c>
      <c r="D13" s="114">
        <v>5577.6232300000001</v>
      </c>
      <c r="E13" s="114">
        <v>4309.28449</v>
      </c>
      <c r="F13" s="114">
        <v>10001.10924</v>
      </c>
      <c r="G13" s="114">
        <v>9658.8151928000007</v>
      </c>
      <c r="H13" s="114">
        <v>13588.6344032</v>
      </c>
      <c r="I13" s="114">
        <v>7245.6686475999995</v>
      </c>
      <c r="J13" s="113">
        <v>7456.4528688</v>
      </c>
      <c r="K13" s="113">
        <v>16559.950803200001</v>
      </c>
      <c r="L13" s="113">
        <v>7060.159987</v>
      </c>
      <c r="M13" s="113">
        <v>13648.6984318</v>
      </c>
      <c r="N13" s="113">
        <v>11947.2480536</v>
      </c>
      <c r="O13" s="113">
        <v>8285.8319429999992</v>
      </c>
      <c r="P13" s="113">
        <v>4152.8412099999996</v>
      </c>
      <c r="Q13" s="113">
        <v>440635.39063859999</v>
      </c>
      <c r="R13" s="138">
        <f t="shared" si="0"/>
        <v>6.8156115771958098E-2</v>
      </c>
      <c r="S13" s="372"/>
    </row>
    <row r="14" spans="1:19" ht="27" customHeight="1">
      <c r="A14" s="113" t="s">
        <v>140</v>
      </c>
      <c r="B14" s="113">
        <v>944.92746</v>
      </c>
      <c r="C14" s="114">
        <v>527.63624000000004</v>
      </c>
      <c r="D14" s="114">
        <v>676.20488999999998</v>
      </c>
      <c r="E14" s="114">
        <v>425.68033000000003</v>
      </c>
      <c r="F14" s="114">
        <v>322.2448</v>
      </c>
      <c r="G14" s="114">
        <v>246.97248000000002</v>
      </c>
      <c r="H14" s="114">
        <v>6889.0810300000003</v>
      </c>
      <c r="I14" s="114">
        <v>1276.26278</v>
      </c>
      <c r="J14" s="113">
        <v>660.6606700000001</v>
      </c>
      <c r="K14" s="113">
        <v>4343.4150054000002</v>
      </c>
      <c r="L14" s="113">
        <v>43.732730000000004</v>
      </c>
      <c r="M14" s="113">
        <v>186.52602999999999</v>
      </c>
      <c r="N14" s="113">
        <v>8.0337800000000001</v>
      </c>
      <c r="O14" s="113">
        <v>114.6315</v>
      </c>
      <c r="P14" s="113">
        <v>219.93729000000002</v>
      </c>
      <c r="Q14" s="113">
        <v>34825.880109399994</v>
      </c>
      <c r="R14" s="138">
        <f t="shared" si="0"/>
        <v>5.3867591369740281E-3</v>
      </c>
      <c r="S14" s="372"/>
    </row>
    <row r="15" spans="1:19" ht="27" customHeight="1">
      <c r="A15" s="113" t="s">
        <v>97</v>
      </c>
      <c r="B15" s="113">
        <v>887.88256259999991</v>
      </c>
      <c r="C15" s="114">
        <v>7019.2587136000002</v>
      </c>
      <c r="D15" s="114">
        <v>6079.7574242000001</v>
      </c>
      <c r="E15" s="114">
        <v>4786.808916</v>
      </c>
      <c r="F15" s="114">
        <v>8066.0173800000002</v>
      </c>
      <c r="G15" s="114">
        <v>7921.5022859999999</v>
      </c>
      <c r="H15" s="114">
        <v>7352.5687752000003</v>
      </c>
      <c r="I15" s="114">
        <v>8477.4492581999984</v>
      </c>
      <c r="J15" s="113">
        <v>10144.719489399999</v>
      </c>
      <c r="K15" s="113">
        <v>8224.4769698</v>
      </c>
      <c r="L15" s="113">
        <v>7439.9225848000005</v>
      </c>
      <c r="M15" s="113">
        <v>12853.3276136</v>
      </c>
      <c r="N15" s="113">
        <v>2854.43514</v>
      </c>
      <c r="O15" s="113">
        <v>4740.2284810000001</v>
      </c>
      <c r="P15" s="113">
        <v>971.30664000000002</v>
      </c>
      <c r="Q15" s="113">
        <v>258465.4082606</v>
      </c>
      <c r="R15" s="138">
        <f t="shared" si="0"/>
        <v>3.9978627824073583E-2</v>
      </c>
      <c r="S15" s="372"/>
    </row>
    <row r="16" spans="1:19" ht="27" customHeight="1">
      <c r="A16" s="113" t="s">
        <v>141</v>
      </c>
      <c r="B16" s="113">
        <v>7045.5259254000002</v>
      </c>
      <c r="C16" s="114">
        <v>23202.598986200002</v>
      </c>
      <c r="D16" s="114">
        <v>14475.5648802</v>
      </c>
      <c r="E16" s="114">
        <v>25407.058195999998</v>
      </c>
      <c r="F16" s="114">
        <v>26156.185390000002</v>
      </c>
      <c r="G16" s="114">
        <v>30965.062036400002</v>
      </c>
      <c r="H16" s="114">
        <v>10927.5434166</v>
      </c>
      <c r="I16" s="114">
        <v>36232.494612000002</v>
      </c>
      <c r="J16" s="113">
        <v>11342.838777200001</v>
      </c>
      <c r="K16" s="113">
        <v>85285.466444800011</v>
      </c>
      <c r="L16" s="113">
        <v>25585.2170988</v>
      </c>
      <c r="M16" s="113">
        <v>42036.018211000002</v>
      </c>
      <c r="N16" s="113">
        <v>16597.196019999999</v>
      </c>
      <c r="O16" s="113">
        <v>50085.427377200002</v>
      </c>
      <c r="P16" s="113">
        <v>22046.080055399998</v>
      </c>
      <c r="Q16" s="113">
        <v>1485427.8539255999</v>
      </c>
      <c r="R16" s="138">
        <f t="shared" si="0"/>
        <v>0.22976137399294877</v>
      </c>
      <c r="S16" s="372"/>
    </row>
    <row r="17" spans="1:19" ht="27" customHeight="1">
      <c r="A17" s="113" t="s">
        <v>142</v>
      </c>
      <c r="B17" s="113">
        <v>2451.6155288</v>
      </c>
      <c r="C17" s="114">
        <v>6798.7489661999998</v>
      </c>
      <c r="D17" s="114">
        <v>4062.4390241999999</v>
      </c>
      <c r="E17" s="114">
        <v>4735.8046799999993</v>
      </c>
      <c r="F17" s="114">
        <v>6870.1742300000005</v>
      </c>
      <c r="G17" s="114">
        <v>11624.069059199999</v>
      </c>
      <c r="H17" s="114">
        <v>4162.6855602000005</v>
      </c>
      <c r="I17" s="114">
        <v>8633.9541599999993</v>
      </c>
      <c r="J17" s="113">
        <v>3054.9417899999999</v>
      </c>
      <c r="K17" s="113">
        <v>15182.714775800001</v>
      </c>
      <c r="L17" s="113">
        <v>6334.8830499999995</v>
      </c>
      <c r="M17" s="113">
        <v>7376.4499225999998</v>
      </c>
      <c r="N17" s="113">
        <v>4048.0914900000002</v>
      </c>
      <c r="O17" s="113">
        <v>11631.0621142</v>
      </c>
      <c r="P17" s="113">
        <v>6362.3429052000001</v>
      </c>
      <c r="Q17" s="113">
        <v>380463.49566479999</v>
      </c>
      <c r="R17" s="138">
        <f t="shared" si="0"/>
        <v>5.884891365614793E-2</v>
      </c>
      <c r="S17" s="372"/>
    </row>
    <row r="18" spans="1:19" ht="27" customHeight="1">
      <c r="A18" s="113" t="s">
        <v>143</v>
      </c>
      <c r="B18" s="113">
        <v>3736.0321400000003</v>
      </c>
      <c r="C18" s="114">
        <v>18775.719993000002</v>
      </c>
      <c r="D18" s="114">
        <v>19637.3436774</v>
      </c>
      <c r="E18" s="114">
        <v>10152.699929999999</v>
      </c>
      <c r="F18" s="114">
        <v>28390.536439</v>
      </c>
      <c r="G18" s="114">
        <v>25966.5432062</v>
      </c>
      <c r="H18" s="114">
        <v>16609.8460916</v>
      </c>
      <c r="I18" s="114">
        <v>28681.783593800003</v>
      </c>
      <c r="J18" s="113">
        <v>13933.226935799999</v>
      </c>
      <c r="K18" s="113">
        <v>19938.282308400001</v>
      </c>
      <c r="L18" s="113">
        <v>26220.628059999999</v>
      </c>
      <c r="M18" s="113">
        <v>62018.009168600001</v>
      </c>
      <c r="N18" s="113">
        <v>10760.658529999999</v>
      </c>
      <c r="O18" s="113">
        <v>93018.914759200008</v>
      </c>
      <c r="P18" s="113">
        <v>4511.7696151999999</v>
      </c>
      <c r="Q18" s="113">
        <v>1038414.9785432001</v>
      </c>
      <c r="R18" s="138">
        <f t="shared" si="0"/>
        <v>0.16061880865800307</v>
      </c>
      <c r="S18" s="372"/>
    </row>
    <row r="19" spans="1:19" ht="27" customHeight="1">
      <c r="A19" s="113" t="s">
        <v>144</v>
      </c>
      <c r="B19" s="113">
        <v>3171.4314800000002</v>
      </c>
      <c r="C19" s="114">
        <v>170.41982999999999</v>
      </c>
      <c r="D19" s="114">
        <v>4133.2870599999997</v>
      </c>
      <c r="E19" s="114">
        <v>455.80041999999997</v>
      </c>
      <c r="F19" s="114">
        <v>5610.3343800000002</v>
      </c>
      <c r="G19" s="114">
        <v>2605.408046</v>
      </c>
      <c r="H19" s="114">
        <v>4641.2454100000004</v>
      </c>
      <c r="I19" s="114">
        <v>3288.3115346</v>
      </c>
      <c r="J19" s="113">
        <v>3327.1203923999997</v>
      </c>
      <c r="K19" s="113">
        <v>7995.2462215999994</v>
      </c>
      <c r="L19" s="113">
        <v>232.3013</v>
      </c>
      <c r="M19" s="113">
        <v>296.39052340000001</v>
      </c>
      <c r="N19" s="113">
        <v>181.61139</v>
      </c>
      <c r="O19" s="113">
        <v>1159.1415262</v>
      </c>
      <c r="P19" s="113">
        <v>3143.2897899999998</v>
      </c>
      <c r="Q19" s="113">
        <v>94211.093160999997</v>
      </c>
      <c r="R19" s="138">
        <f t="shared" si="0"/>
        <v>1.457227973263334E-2</v>
      </c>
      <c r="S19" s="372"/>
    </row>
    <row r="20" spans="1:19" ht="27" customHeight="1">
      <c r="A20" s="113" t="s">
        <v>145</v>
      </c>
      <c r="B20" s="113">
        <v>2162.3896600000003</v>
      </c>
      <c r="C20" s="114">
        <v>7941.2436624000002</v>
      </c>
      <c r="D20" s="114">
        <v>4011.4356182000001</v>
      </c>
      <c r="E20" s="114">
        <v>2417.2169586</v>
      </c>
      <c r="F20" s="114">
        <v>14444.39444</v>
      </c>
      <c r="G20" s="114">
        <v>6942.2463332000007</v>
      </c>
      <c r="H20" s="114">
        <v>7096.2453871999996</v>
      </c>
      <c r="I20" s="114">
        <v>21283.574006000003</v>
      </c>
      <c r="J20" s="113">
        <v>4859.2535388000006</v>
      </c>
      <c r="K20" s="113">
        <v>30140.267795600001</v>
      </c>
      <c r="L20" s="113">
        <v>8416.4420582000002</v>
      </c>
      <c r="M20" s="113">
        <v>11439.5157224</v>
      </c>
      <c r="N20" s="113">
        <v>7494.6006500000003</v>
      </c>
      <c r="O20" s="113">
        <v>12658.526054600001</v>
      </c>
      <c r="P20" s="113">
        <v>9967.3025999999991</v>
      </c>
      <c r="Q20" s="113">
        <v>662894.88364740007</v>
      </c>
      <c r="R20" s="138">
        <f t="shared" si="0"/>
        <v>0.10253452490285073</v>
      </c>
      <c r="S20" s="372"/>
    </row>
    <row r="21" spans="1:19" ht="27" customHeight="1">
      <c r="A21" s="113" t="s">
        <v>146</v>
      </c>
      <c r="B21" s="113">
        <v>6168.1906639999997</v>
      </c>
      <c r="C21" s="114">
        <v>2307.2605106000001</v>
      </c>
      <c r="D21" s="114">
        <v>19574.386940799999</v>
      </c>
      <c r="E21" s="114">
        <v>3993.7359046000001</v>
      </c>
      <c r="F21" s="114">
        <v>14894.08052</v>
      </c>
      <c r="G21" s="114">
        <v>9578.0435399999988</v>
      </c>
      <c r="H21" s="114">
        <v>11767.2626652</v>
      </c>
      <c r="I21" s="114">
        <v>7808.1023364000002</v>
      </c>
      <c r="J21" s="113">
        <v>11940.4290724</v>
      </c>
      <c r="K21" s="113">
        <v>3439.7317573999999</v>
      </c>
      <c r="L21" s="113">
        <v>490.46772999999996</v>
      </c>
      <c r="M21" s="113">
        <v>1597.87923</v>
      </c>
      <c r="N21" s="113">
        <v>624.76418999999999</v>
      </c>
      <c r="O21" s="113">
        <v>557.20783140000003</v>
      </c>
      <c r="P21" s="113">
        <v>16702.734226799999</v>
      </c>
      <c r="Q21" s="113">
        <v>268606.51379420003</v>
      </c>
      <c r="R21" s="138">
        <f t="shared" si="0"/>
        <v>4.1547222579483456E-2</v>
      </c>
      <c r="S21" s="372"/>
    </row>
    <row r="22" spans="1:19" ht="27" customHeight="1">
      <c r="A22" s="113" t="s">
        <v>147</v>
      </c>
      <c r="B22" s="113">
        <v>16225.0252812</v>
      </c>
      <c r="C22" s="114">
        <v>2470.5190680000001</v>
      </c>
      <c r="D22" s="114">
        <v>51247.626187000002</v>
      </c>
      <c r="E22" s="114">
        <v>948.89406999999994</v>
      </c>
      <c r="F22" s="114">
        <v>43443.3721028</v>
      </c>
      <c r="G22" s="114">
        <v>57602.293982199997</v>
      </c>
      <c r="H22" s="114">
        <v>12152.9280296</v>
      </c>
      <c r="I22" s="114">
        <v>24796.577660399998</v>
      </c>
      <c r="J22" s="113">
        <v>13834.870190400001</v>
      </c>
      <c r="K22" s="113">
        <v>12418.353310799999</v>
      </c>
      <c r="L22" s="113">
        <v>5002.0446105999999</v>
      </c>
      <c r="M22" s="113">
        <v>1052.5082399999999</v>
      </c>
      <c r="N22" s="113">
        <v>546.91180000000008</v>
      </c>
      <c r="O22" s="113">
        <v>3377.493336</v>
      </c>
      <c r="P22" s="113">
        <v>94948.388256400009</v>
      </c>
      <c r="Q22" s="113">
        <v>556737.78547880007</v>
      </c>
      <c r="R22" s="138">
        <f t="shared" si="0"/>
        <v>8.6114474161333165E-2</v>
      </c>
      <c r="S22" s="372"/>
    </row>
    <row r="23" spans="1:19" ht="27" customHeight="1">
      <c r="A23" s="113" t="s">
        <v>148</v>
      </c>
      <c r="B23" s="113">
        <v>8513.6226864</v>
      </c>
      <c r="C23" s="114">
        <v>4479.3061106000005</v>
      </c>
      <c r="D23" s="114">
        <v>17547.235159200001</v>
      </c>
      <c r="E23" s="114">
        <v>3324.2087784</v>
      </c>
      <c r="F23" s="114">
        <v>30857.109209600003</v>
      </c>
      <c r="G23" s="114">
        <v>14200.118180199999</v>
      </c>
      <c r="H23" s="114">
        <v>13291.6279242</v>
      </c>
      <c r="I23" s="114">
        <v>12072.5152512</v>
      </c>
      <c r="J23" s="113">
        <v>10124.809793600001</v>
      </c>
      <c r="K23" s="113">
        <v>16466.971426799999</v>
      </c>
      <c r="L23" s="113">
        <v>5345.3302370000001</v>
      </c>
      <c r="M23" s="113">
        <v>5835.7817054000006</v>
      </c>
      <c r="N23" s="113">
        <v>2486.8479900000002</v>
      </c>
      <c r="O23" s="113">
        <v>5583.5592275999998</v>
      </c>
      <c r="P23" s="113">
        <v>16501.235548599998</v>
      </c>
      <c r="Q23" s="113">
        <v>502503.52882099996</v>
      </c>
      <c r="R23" s="138">
        <f t="shared" si="0"/>
        <v>7.772568752706388E-2</v>
      </c>
      <c r="S23" s="372"/>
    </row>
    <row r="24" spans="1:19" ht="27" customHeight="1">
      <c r="A24" s="113" t="s">
        <v>149</v>
      </c>
      <c r="B24" s="113">
        <v>114.2811236</v>
      </c>
      <c r="C24" s="114">
        <v>321.26230479999998</v>
      </c>
      <c r="D24" s="114">
        <v>6.2757700000000005</v>
      </c>
      <c r="E24" s="114">
        <v>30.470009999999998</v>
      </c>
      <c r="F24" s="114">
        <v>106.97447</v>
      </c>
      <c r="G24" s="114">
        <v>0</v>
      </c>
      <c r="H24" s="114">
        <v>224.71994000000001</v>
      </c>
      <c r="I24" s="114">
        <v>4.3453599999999994</v>
      </c>
      <c r="J24" s="113">
        <v>130.72067999999999</v>
      </c>
      <c r="K24" s="113">
        <v>2.3465199999999999</v>
      </c>
      <c r="L24" s="113">
        <v>34.419025399999995</v>
      </c>
      <c r="M24" s="113">
        <v>1345.9587443999999</v>
      </c>
      <c r="N24" s="113">
        <v>173.40484000000001</v>
      </c>
      <c r="O24" s="113">
        <v>499.7568354</v>
      </c>
      <c r="P24" s="113">
        <v>73.154429999999991</v>
      </c>
      <c r="Q24" s="113">
        <v>6557.0554241999998</v>
      </c>
      <c r="R24" s="138">
        <f t="shared" si="0"/>
        <v>1.0142249989662359E-3</v>
      </c>
      <c r="S24" s="372"/>
    </row>
    <row r="25" spans="1:19" ht="27" customHeight="1">
      <c r="A25" s="113" t="s">
        <v>150</v>
      </c>
      <c r="B25" s="113">
        <v>76.947869999999995</v>
      </c>
      <c r="C25" s="114">
        <v>105.09178</v>
      </c>
      <c r="D25" s="114">
        <v>0</v>
      </c>
      <c r="E25" s="114">
        <v>0</v>
      </c>
      <c r="F25" s="114">
        <v>18.27206</v>
      </c>
      <c r="G25" s="114">
        <v>609.82024999999999</v>
      </c>
      <c r="H25" s="114">
        <v>254.13065</v>
      </c>
      <c r="I25" s="114">
        <v>31.24578</v>
      </c>
      <c r="J25" s="113">
        <v>0</v>
      </c>
      <c r="K25" s="113">
        <v>221.7105</v>
      </c>
      <c r="L25" s="113">
        <v>0</v>
      </c>
      <c r="M25" s="113">
        <v>0</v>
      </c>
      <c r="N25" s="113">
        <v>0</v>
      </c>
      <c r="O25" s="113">
        <v>0</v>
      </c>
      <c r="P25" s="113">
        <v>238.85281000000001</v>
      </c>
      <c r="Q25" s="113">
        <v>3740.6532164</v>
      </c>
      <c r="R25" s="138">
        <f t="shared" si="0"/>
        <v>5.7859263939334638E-4</v>
      </c>
      <c r="S25" s="372"/>
    </row>
    <row r="26" spans="1:19" s="140" customFormat="1" ht="37.5" customHeight="1">
      <c r="A26" s="119" t="s">
        <v>151</v>
      </c>
      <c r="B26" s="119">
        <v>1415.3332982000002</v>
      </c>
      <c r="C26" s="139">
        <v>1583.7577900000001</v>
      </c>
      <c r="D26" s="139">
        <v>3679.2105000000001</v>
      </c>
      <c r="E26" s="139">
        <v>1090.2324705999999</v>
      </c>
      <c r="F26" s="139">
        <v>6890.3257033999998</v>
      </c>
      <c r="G26" s="139">
        <v>7844.060786</v>
      </c>
      <c r="H26" s="139">
        <v>1800.4339683999999</v>
      </c>
      <c r="I26" s="139">
        <v>5148.3528137999992</v>
      </c>
      <c r="J26" s="119">
        <v>901.76260000000002</v>
      </c>
      <c r="K26" s="119">
        <v>1137.4307452</v>
      </c>
      <c r="L26" s="119">
        <v>2285.7899018000003</v>
      </c>
      <c r="M26" s="119">
        <v>727.18153000000007</v>
      </c>
      <c r="N26" s="119">
        <v>524.02480000000003</v>
      </c>
      <c r="O26" s="119">
        <v>290.76940000000002</v>
      </c>
      <c r="P26" s="119">
        <v>9167.9833971999997</v>
      </c>
      <c r="Q26" s="119">
        <v>101154.94021799999</v>
      </c>
      <c r="R26" s="120">
        <f t="shared" si="0"/>
        <v>1.5646332461883645E-2</v>
      </c>
    </row>
    <row r="27" spans="1:19" s="140" customFormat="1" ht="24" customHeight="1">
      <c r="A27" s="292" t="s">
        <v>164</v>
      </c>
      <c r="B27" s="586">
        <v>56751.737583000002</v>
      </c>
      <c r="C27" s="586">
        <v>89662.725003799991</v>
      </c>
      <c r="D27" s="586">
        <v>154572.71572920002</v>
      </c>
      <c r="E27" s="586">
        <v>67860.591403400002</v>
      </c>
      <c r="F27" s="586">
        <v>203302.90671479999</v>
      </c>
      <c r="G27" s="586">
        <v>240530.73923479996</v>
      </c>
      <c r="H27" s="586">
        <v>112200.16754140002</v>
      </c>
      <c r="I27" s="586">
        <v>171585.56090020001</v>
      </c>
      <c r="J27" s="586">
        <v>95539.064213999998</v>
      </c>
      <c r="K27" s="586">
        <v>243787.58207440004</v>
      </c>
      <c r="L27" s="586">
        <v>107238.74306360001</v>
      </c>
      <c r="M27" s="586">
        <v>230822.7772756</v>
      </c>
      <c r="N27" s="586">
        <v>60091.743563600001</v>
      </c>
      <c r="O27" s="586">
        <v>236381.88320000004</v>
      </c>
      <c r="P27" s="586">
        <v>205334.79358480003</v>
      </c>
      <c r="Q27" s="586">
        <v>6465089.5322866011</v>
      </c>
      <c r="R27" s="786">
        <f t="shared" si="0"/>
        <v>1</v>
      </c>
    </row>
    <row r="28" spans="1:19" ht="27" customHeight="1">
      <c r="A28" s="142" t="s">
        <v>201</v>
      </c>
      <c r="B28" s="138">
        <v>8.7781827768327585E-3</v>
      </c>
      <c r="C28" s="138">
        <v>1.3868752250997471E-2</v>
      </c>
      <c r="D28" s="138">
        <v>2.3908828324382087E-2</v>
      </c>
      <c r="E28" s="138">
        <v>1.0496465836165886E-2</v>
      </c>
      <c r="F28" s="138">
        <v>3.1446263149103662E-2</v>
      </c>
      <c r="G28" s="138">
        <v>3.7204548836267698E-2</v>
      </c>
      <c r="H28" s="138">
        <v>1.73547739719726E-2</v>
      </c>
      <c r="I28" s="138">
        <v>2.6540322456990458E-2</v>
      </c>
      <c r="J28" s="138">
        <v>1.4777686176947549E-2</v>
      </c>
      <c r="K28" s="138">
        <v>3.7708307186919372E-2</v>
      </c>
      <c r="L28" s="138">
        <v>1.6587356219593039E-2</v>
      </c>
      <c r="M28" s="138">
        <v>3.5702951385726843E-2</v>
      </c>
      <c r="N28" s="138">
        <v>9.294804544237532E-3</v>
      </c>
      <c r="O28" s="138">
        <v>3.6562816650799801E-2</v>
      </c>
      <c r="P28" s="138">
        <v>3.1760549109081916E-2</v>
      </c>
      <c r="Q28" s="138">
        <v>1</v>
      </c>
      <c r="R28" s="138"/>
      <c r="S28" s="372"/>
    </row>
    <row r="29" spans="1:19" ht="14.25" customHeight="1" thickBot="1">
      <c r="A29" s="143"/>
      <c r="B29" s="144"/>
      <c r="C29" s="145"/>
      <c r="D29" s="145"/>
      <c r="E29" s="145"/>
      <c r="F29" s="145"/>
      <c r="G29" s="145"/>
      <c r="H29" s="145"/>
      <c r="I29" s="145"/>
      <c r="J29" s="146"/>
      <c r="K29" s="146"/>
      <c r="L29" s="146"/>
      <c r="M29" s="146"/>
      <c r="N29" s="146"/>
      <c r="O29" s="146"/>
      <c r="P29" s="146"/>
      <c r="Q29" s="146"/>
      <c r="R29" s="147"/>
      <c r="S29" s="372"/>
    </row>
    <row r="30" spans="1:19" ht="15" customHeight="1" thickTop="1">
      <c r="A30" s="34" t="s">
        <v>735</v>
      </c>
      <c r="B30" s="123"/>
      <c r="C30" s="148"/>
      <c r="D30" s="148"/>
      <c r="E30" s="148"/>
      <c r="F30" s="148"/>
      <c r="G30" s="148"/>
      <c r="H30" s="148"/>
      <c r="I30" s="148"/>
      <c r="J30" s="149"/>
      <c r="K30" s="149"/>
      <c r="L30" s="149"/>
      <c r="M30" s="149"/>
      <c r="N30" s="149"/>
      <c r="O30" s="149"/>
      <c r="P30" s="149"/>
      <c r="Q30" s="149"/>
      <c r="R30" s="149"/>
      <c r="S30" s="372"/>
    </row>
    <row r="31" spans="1:19" ht="9" customHeight="1">
      <c r="C31" s="18"/>
      <c r="D31" s="18"/>
      <c r="E31" s="18"/>
      <c r="F31" s="18"/>
      <c r="G31" s="18"/>
      <c r="H31" s="18"/>
      <c r="I31" s="18"/>
      <c r="J31" s="17"/>
      <c r="K31" s="17"/>
      <c r="L31" s="17"/>
      <c r="M31" s="17"/>
      <c r="N31" s="17"/>
      <c r="O31" s="17"/>
      <c r="P31" s="17"/>
      <c r="Q31" s="17"/>
      <c r="R31" s="149"/>
      <c r="S31" s="372"/>
    </row>
    <row r="32" spans="1:19" ht="9" customHeight="1">
      <c r="A32" s="16"/>
      <c r="C32" s="18"/>
      <c r="D32" s="18"/>
      <c r="E32" s="18"/>
      <c r="F32" s="18"/>
      <c r="G32" s="18"/>
      <c r="H32" s="18"/>
      <c r="I32" s="18"/>
      <c r="J32" s="17"/>
      <c r="K32" s="17"/>
      <c r="L32" s="17"/>
      <c r="M32" s="17"/>
      <c r="N32" s="17"/>
      <c r="O32" s="17"/>
      <c r="P32" s="17"/>
      <c r="Q32" s="17"/>
      <c r="R32" s="149"/>
      <c r="S32" s="372"/>
    </row>
    <row r="33" spans="1:19" ht="9" customHeight="1">
      <c r="A33" s="129"/>
      <c r="C33" s="18"/>
      <c r="D33" s="18"/>
      <c r="E33" s="18"/>
      <c r="F33" s="18"/>
      <c r="G33" s="18"/>
      <c r="H33" s="18"/>
      <c r="I33" s="18"/>
      <c r="J33" s="17"/>
      <c r="K33" s="17"/>
      <c r="L33" s="17"/>
      <c r="M33" s="17"/>
      <c r="N33" s="17"/>
      <c r="O33" s="17"/>
      <c r="P33" s="17"/>
      <c r="Q33" s="17"/>
      <c r="R33" s="149"/>
      <c r="S33" s="372"/>
    </row>
    <row r="34" spans="1:19" ht="9" customHeight="1">
      <c r="A34" s="16"/>
      <c r="C34" s="18"/>
      <c r="D34" s="18"/>
      <c r="E34" s="18"/>
      <c r="F34" s="18"/>
      <c r="G34" s="18"/>
      <c r="H34" s="18"/>
      <c r="I34" s="18"/>
      <c r="J34" s="17"/>
      <c r="K34" s="17"/>
      <c r="L34" s="17"/>
      <c r="M34" s="17"/>
      <c r="N34" s="17"/>
      <c r="O34" s="17"/>
      <c r="P34" s="17"/>
      <c r="Q34" s="17"/>
      <c r="R34" s="149"/>
      <c r="S34" s="372"/>
    </row>
    <row r="35" spans="1:19" ht="9" customHeight="1">
      <c r="A35" s="16"/>
      <c r="C35" s="18"/>
      <c r="D35" s="18"/>
      <c r="E35" s="18"/>
      <c r="F35" s="18"/>
      <c r="G35" s="18"/>
      <c r="H35" s="18"/>
      <c r="I35" s="18"/>
      <c r="J35" s="17"/>
      <c r="K35" s="17"/>
      <c r="L35" s="17"/>
      <c r="M35" s="17"/>
      <c r="N35" s="17"/>
      <c r="O35" s="17"/>
      <c r="P35" s="17"/>
      <c r="Q35" s="17"/>
      <c r="R35" s="149"/>
      <c r="S35" s="372"/>
    </row>
    <row r="36" spans="1:19" ht="9" customHeight="1">
      <c r="A36" s="16"/>
      <c r="B36" s="151"/>
      <c r="C36" s="18"/>
      <c r="D36" s="18"/>
      <c r="E36" s="18"/>
      <c r="F36" s="18"/>
      <c r="G36" s="18"/>
      <c r="H36" s="18"/>
      <c r="I36" s="18"/>
      <c r="J36" s="17"/>
      <c r="K36" s="17"/>
      <c r="L36" s="17"/>
      <c r="M36" s="17"/>
      <c r="N36" s="17"/>
      <c r="O36" s="17"/>
      <c r="P36" s="17"/>
      <c r="Q36" s="17"/>
      <c r="R36" s="149"/>
      <c r="S36" s="372"/>
    </row>
    <row r="37" spans="1:19" ht="9" customHeight="1">
      <c r="A37" s="16"/>
      <c r="B37" s="151"/>
      <c r="C37" s="18"/>
      <c r="D37" s="18"/>
      <c r="E37" s="18"/>
      <c r="F37" s="18"/>
      <c r="G37" s="18"/>
      <c r="H37" s="18"/>
      <c r="I37" s="18"/>
      <c r="J37" s="17"/>
      <c r="K37" s="17"/>
      <c r="L37" s="17"/>
      <c r="M37" s="17"/>
      <c r="N37" s="17"/>
      <c r="O37" s="17"/>
      <c r="P37" s="17"/>
      <c r="Q37" s="17"/>
      <c r="R37" s="149"/>
      <c r="S37" s="372"/>
    </row>
    <row r="38" spans="1:19" ht="9" customHeight="1">
      <c r="A38" s="16"/>
      <c r="B38" s="151"/>
      <c r="C38" s="18"/>
      <c r="D38" s="18"/>
      <c r="E38" s="18"/>
      <c r="F38" s="18"/>
      <c r="G38" s="18"/>
      <c r="H38" s="18"/>
      <c r="I38" s="18"/>
      <c r="J38" s="17"/>
      <c r="K38" s="17"/>
      <c r="L38" s="17"/>
      <c r="M38" s="17"/>
      <c r="N38" s="17"/>
      <c r="O38" s="17"/>
      <c r="P38" s="17"/>
      <c r="Q38" s="17"/>
      <c r="R38" s="149"/>
      <c r="S38" s="372"/>
    </row>
    <row r="39" spans="1:19" ht="9" customHeight="1">
      <c r="A39" s="126"/>
      <c r="B39" s="151"/>
      <c r="C39" s="18"/>
      <c r="D39" s="18"/>
      <c r="E39" s="18"/>
      <c r="F39" s="18"/>
      <c r="G39" s="18"/>
      <c r="H39" s="18"/>
      <c r="I39" s="18"/>
      <c r="J39" s="17"/>
      <c r="K39" s="17"/>
      <c r="L39" s="17"/>
      <c r="M39" s="17"/>
      <c r="N39" s="17"/>
      <c r="O39" s="17"/>
      <c r="P39" s="17"/>
      <c r="Q39" s="17"/>
      <c r="R39" s="149"/>
      <c r="S39" s="372"/>
    </row>
    <row r="40" spans="1:19" ht="9" customHeight="1">
      <c r="A40" s="16"/>
      <c r="B40" s="151"/>
      <c r="C40" s="18"/>
      <c r="D40" s="18"/>
      <c r="E40" s="18"/>
      <c r="F40" s="18"/>
      <c r="G40" s="18"/>
      <c r="H40" s="18"/>
      <c r="I40" s="18"/>
      <c r="J40" s="17"/>
      <c r="K40" s="17"/>
      <c r="L40" s="17"/>
      <c r="M40" s="17"/>
      <c r="N40" s="17"/>
      <c r="O40" s="17"/>
      <c r="P40" s="17"/>
      <c r="Q40" s="17"/>
      <c r="R40" s="149"/>
      <c r="S40" s="372"/>
    </row>
    <row r="41" spans="1:19" ht="9" customHeight="1">
      <c r="A41" s="16"/>
      <c r="B41" s="151"/>
      <c r="C41" s="18"/>
      <c r="D41" s="18"/>
      <c r="E41" s="18"/>
      <c r="F41" s="18"/>
      <c r="G41" s="18"/>
      <c r="H41" s="18"/>
      <c r="I41" s="18"/>
      <c r="J41" s="17"/>
      <c r="K41" s="17"/>
      <c r="L41" s="17"/>
      <c r="M41" s="17"/>
      <c r="N41" s="17"/>
      <c r="O41" s="17"/>
      <c r="P41" s="17"/>
      <c r="Q41" s="17"/>
      <c r="R41" s="149"/>
      <c r="S41" s="372"/>
    </row>
    <row r="42" spans="1:19" ht="9" customHeight="1">
      <c r="A42" s="16"/>
      <c r="B42" s="151"/>
      <c r="C42" s="18"/>
      <c r="D42" s="18"/>
      <c r="E42" s="18"/>
      <c r="F42" s="18"/>
      <c r="G42" s="18"/>
      <c r="H42" s="18"/>
      <c r="I42" s="18"/>
      <c r="J42" s="17"/>
      <c r="K42" s="17"/>
      <c r="L42" s="17"/>
      <c r="M42" s="17"/>
      <c r="N42" s="17"/>
      <c r="O42" s="17"/>
      <c r="P42" s="17"/>
      <c r="Q42" s="17"/>
      <c r="R42" s="149"/>
      <c r="S42" s="372"/>
    </row>
    <row r="43" spans="1:19" ht="9" customHeight="1">
      <c r="A43" s="16"/>
      <c r="C43" s="18"/>
      <c r="D43" s="18"/>
      <c r="E43" s="18"/>
      <c r="F43" s="18"/>
      <c r="G43" s="18"/>
      <c r="H43" s="18"/>
      <c r="I43" s="18"/>
      <c r="J43" s="17"/>
      <c r="K43" s="17"/>
      <c r="L43" s="17"/>
      <c r="M43" s="17"/>
      <c r="N43" s="17"/>
      <c r="O43" s="17"/>
      <c r="P43" s="17"/>
      <c r="Q43" s="17"/>
      <c r="R43" s="149"/>
      <c r="S43" s="372"/>
    </row>
    <row r="44" spans="1:19" ht="9" customHeight="1">
      <c r="A44" s="16"/>
      <c r="C44" s="18"/>
      <c r="D44" s="18"/>
      <c r="E44" s="18"/>
      <c r="F44" s="18"/>
      <c r="G44" s="18"/>
      <c r="H44" s="18"/>
      <c r="I44" s="18"/>
      <c r="J44" s="17"/>
      <c r="K44" s="17"/>
      <c r="L44" s="17"/>
      <c r="M44" s="17"/>
      <c r="N44" s="17"/>
      <c r="O44" s="17"/>
      <c r="P44" s="17"/>
      <c r="Q44" s="17"/>
      <c r="R44" s="149"/>
      <c r="S44" s="372"/>
    </row>
    <row r="45" spans="1:19" ht="9" customHeight="1">
      <c r="A45" s="126"/>
      <c r="C45" s="18"/>
      <c r="D45" s="18"/>
      <c r="E45" s="18"/>
      <c r="F45" s="18"/>
      <c r="G45" s="18"/>
      <c r="H45" s="18"/>
      <c r="I45" s="18"/>
      <c r="J45" s="17"/>
      <c r="K45" s="17"/>
      <c r="L45" s="17"/>
      <c r="M45" s="17"/>
      <c r="N45" s="17"/>
      <c r="O45" s="17"/>
      <c r="P45" s="17"/>
      <c r="Q45" s="17"/>
      <c r="R45" s="149"/>
      <c r="S45" s="372"/>
    </row>
    <row r="46" spans="1:19" ht="9" customHeight="1">
      <c r="A46" s="16"/>
      <c r="C46" s="18"/>
      <c r="D46" s="18"/>
      <c r="E46" s="18"/>
      <c r="F46" s="18"/>
      <c r="G46" s="18"/>
      <c r="H46" s="18"/>
      <c r="I46" s="18"/>
      <c r="J46" s="17"/>
      <c r="K46" s="17"/>
      <c r="L46" s="17"/>
      <c r="M46" s="17"/>
      <c r="N46" s="17"/>
      <c r="O46" s="17"/>
      <c r="P46" s="17"/>
      <c r="Q46" s="17"/>
      <c r="R46" s="149"/>
      <c r="S46" s="372"/>
    </row>
    <row r="47" spans="1:19" ht="9" customHeight="1">
      <c r="A47" s="16"/>
      <c r="C47" s="18"/>
      <c r="D47" s="18"/>
      <c r="E47" s="18"/>
      <c r="F47" s="18"/>
      <c r="G47" s="18"/>
      <c r="H47" s="18"/>
      <c r="I47" s="18"/>
      <c r="J47" s="17"/>
      <c r="K47" s="17"/>
      <c r="L47" s="17"/>
      <c r="M47" s="17"/>
      <c r="N47" s="17"/>
      <c r="O47" s="17"/>
      <c r="P47" s="17"/>
      <c r="Q47" s="17"/>
      <c r="R47" s="149"/>
      <c r="S47" s="372"/>
    </row>
    <row r="48" spans="1:19" ht="9" customHeight="1">
      <c r="A48" s="16"/>
      <c r="C48" s="18"/>
      <c r="D48" s="18"/>
      <c r="E48" s="18"/>
      <c r="F48" s="18"/>
      <c r="G48" s="18"/>
      <c r="H48" s="18"/>
      <c r="I48" s="18"/>
      <c r="J48" s="17"/>
      <c r="K48" s="17"/>
      <c r="L48" s="17"/>
      <c r="M48" s="17"/>
      <c r="N48" s="17"/>
      <c r="O48" s="17"/>
      <c r="P48" s="17"/>
      <c r="Q48" s="17"/>
      <c r="R48" s="149"/>
      <c r="S48" s="372"/>
    </row>
    <row r="49" spans="1:19" ht="9" customHeight="1">
      <c r="A49" s="16"/>
      <c r="C49" s="18"/>
      <c r="D49" s="18"/>
      <c r="E49" s="18"/>
      <c r="F49" s="18"/>
      <c r="G49" s="18"/>
      <c r="H49" s="18"/>
      <c r="I49" s="18"/>
      <c r="J49" s="17"/>
      <c r="K49" s="17"/>
      <c r="L49" s="17"/>
      <c r="M49" s="17"/>
      <c r="N49" s="17"/>
      <c r="O49" s="17"/>
      <c r="P49" s="17"/>
      <c r="Q49" s="17"/>
      <c r="R49" s="149"/>
      <c r="S49" s="372"/>
    </row>
    <row r="50" spans="1:19" ht="9" customHeight="1">
      <c r="A50" s="16"/>
      <c r="C50" s="18"/>
      <c r="D50" s="18"/>
      <c r="E50" s="18"/>
      <c r="F50" s="18"/>
      <c r="G50" s="18"/>
      <c r="H50" s="18"/>
      <c r="I50" s="18"/>
      <c r="J50" s="17"/>
      <c r="K50" s="17"/>
      <c r="L50" s="17"/>
      <c r="M50" s="17"/>
      <c r="N50" s="17"/>
      <c r="O50" s="17"/>
      <c r="P50" s="17"/>
      <c r="Q50" s="17"/>
      <c r="R50" s="149"/>
      <c r="S50" s="372"/>
    </row>
    <row r="51" spans="1:19" ht="9" customHeight="1">
      <c r="A51" s="126"/>
      <c r="C51" s="18"/>
      <c r="D51" s="18"/>
      <c r="E51" s="18"/>
      <c r="F51" s="18"/>
      <c r="G51" s="18"/>
      <c r="H51" s="18"/>
      <c r="I51" s="18"/>
      <c r="J51" s="17"/>
      <c r="K51" s="17"/>
      <c r="L51" s="17"/>
      <c r="M51" s="17"/>
      <c r="N51" s="17"/>
      <c r="O51" s="17"/>
      <c r="P51" s="17"/>
      <c r="Q51" s="17"/>
      <c r="R51" s="149"/>
      <c r="S51" s="372"/>
    </row>
    <row r="52" spans="1:19" ht="9" customHeight="1">
      <c r="A52" s="16"/>
      <c r="C52" s="18"/>
      <c r="D52" s="18"/>
      <c r="E52" s="18"/>
      <c r="F52" s="18"/>
      <c r="G52" s="18"/>
      <c r="H52" s="18"/>
      <c r="I52" s="18"/>
      <c r="J52" s="17"/>
      <c r="K52" s="17"/>
      <c r="L52" s="17"/>
      <c r="M52" s="17"/>
      <c r="N52" s="17"/>
      <c r="O52" s="17"/>
      <c r="P52" s="17"/>
      <c r="Q52" s="17"/>
      <c r="R52" s="149"/>
      <c r="S52" s="372"/>
    </row>
    <row r="53" spans="1:19" ht="9" customHeight="1">
      <c r="A53" s="16"/>
      <c r="C53" s="18"/>
      <c r="D53" s="18"/>
      <c r="E53" s="18"/>
      <c r="F53" s="18"/>
      <c r="G53" s="18"/>
      <c r="H53" s="18"/>
      <c r="I53" s="18"/>
      <c r="J53" s="17"/>
      <c r="K53" s="17"/>
      <c r="L53" s="17"/>
      <c r="M53" s="17"/>
      <c r="N53" s="17"/>
      <c r="O53" s="17"/>
      <c r="P53" s="17"/>
      <c r="Q53" s="17"/>
      <c r="R53" s="149"/>
      <c r="S53" s="372"/>
    </row>
    <row r="54" spans="1:19" ht="9" customHeight="1">
      <c r="A54" s="16"/>
      <c r="C54" s="18"/>
      <c r="D54" s="18"/>
      <c r="E54" s="18"/>
      <c r="F54" s="18"/>
      <c r="G54" s="18"/>
      <c r="H54" s="18"/>
      <c r="I54" s="18"/>
      <c r="J54" s="17"/>
      <c r="K54" s="17"/>
      <c r="L54" s="17"/>
      <c r="M54" s="17"/>
      <c r="N54" s="17"/>
      <c r="O54" s="17"/>
      <c r="P54" s="17"/>
      <c r="Q54" s="17"/>
      <c r="R54" s="149"/>
      <c r="S54" s="372"/>
    </row>
    <row r="55" spans="1:19" ht="9" customHeight="1">
      <c r="A55" s="16"/>
      <c r="C55" s="18"/>
      <c r="D55" s="18"/>
      <c r="E55" s="18"/>
      <c r="F55" s="18"/>
      <c r="G55" s="18"/>
      <c r="H55" s="18"/>
      <c r="I55" s="18"/>
      <c r="J55" s="17"/>
      <c r="K55" s="17"/>
      <c r="L55" s="17"/>
      <c r="M55" s="17"/>
      <c r="N55" s="17"/>
      <c r="O55" s="17"/>
      <c r="P55" s="17"/>
      <c r="Q55" s="17"/>
      <c r="R55" s="149"/>
      <c r="S55" s="372"/>
    </row>
    <row r="56" spans="1:19" ht="9" customHeight="1">
      <c r="A56" s="126"/>
      <c r="C56" s="18"/>
      <c r="D56" s="18"/>
      <c r="E56" s="18"/>
      <c r="F56" s="18"/>
      <c r="G56" s="18"/>
      <c r="H56" s="18"/>
      <c r="I56" s="18"/>
      <c r="J56" s="17"/>
      <c r="K56" s="17"/>
      <c r="L56" s="17"/>
      <c r="M56" s="17"/>
      <c r="N56" s="17"/>
      <c r="O56" s="17"/>
      <c r="P56" s="17"/>
      <c r="Q56" s="17"/>
      <c r="R56" s="149"/>
      <c r="S56" s="372"/>
    </row>
    <row r="57" spans="1:19" ht="9" customHeight="1">
      <c r="A57" s="127"/>
      <c r="C57" s="18"/>
      <c r="D57" s="18"/>
      <c r="E57" s="18"/>
      <c r="F57" s="18"/>
      <c r="G57" s="18"/>
      <c r="H57" s="18"/>
      <c r="I57" s="18"/>
      <c r="J57" s="17"/>
      <c r="K57" s="17"/>
      <c r="L57" s="17"/>
      <c r="M57" s="17"/>
      <c r="N57" s="17"/>
      <c r="O57" s="17"/>
      <c r="P57" s="17"/>
      <c r="Q57" s="17"/>
      <c r="R57" s="149"/>
      <c r="S57" s="372"/>
    </row>
    <row r="58" spans="1:19" ht="9" customHeight="1">
      <c r="A58" s="127"/>
      <c r="C58" s="18"/>
      <c r="D58" s="18"/>
      <c r="E58" s="18"/>
      <c r="F58" s="18"/>
      <c r="G58" s="18"/>
      <c r="H58" s="18"/>
      <c r="I58" s="18"/>
      <c r="J58" s="17"/>
      <c r="K58" s="17"/>
      <c r="L58" s="17"/>
      <c r="M58" s="17"/>
      <c r="N58" s="17"/>
      <c r="O58" s="17"/>
      <c r="P58" s="17"/>
      <c r="Q58" s="17"/>
      <c r="R58" s="149"/>
      <c r="S58" s="372"/>
    </row>
    <row r="59" spans="1:19" ht="9" customHeight="1">
      <c r="A59" s="127"/>
      <c r="C59" s="18"/>
      <c r="D59" s="18"/>
      <c r="E59" s="18"/>
      <c r="F59" s="18"/>
      <c r="G59" s="18"/>
      <c r="H59" s="18"/>
      <c r="I59" s="18"/>
      <c r="J59" s="17"/>
      <c r="K59" s="17"/>
      <c r="L59" s="17"/>
      <c r="M59" s="17"/>
      <c r="N59" s="17"/>
      <c r="O59" s="17"/>
      <c r="P59" s="17"/>
      <c r="Q59" s="17"/>
      <c r="R59" s="149"/>
      <c r="S59" s="372"/>
    </row>
    <row r="60" spans="1:19" ht="9" customHeight="1">
      <c r="A60" s="127"/>
      <c r="C60" s="18"/>
      <c r="D60" s="18"/>
      <c r="E60" s="18"/>
      <c r="F60" s="18"/>
      <c r="G60" s="18"/>
      <c r="H60" s="18"/>
      <c r="I60" s="18"/>
      <c r="J60" s="17"/>
      <c r="K60" s="17"/>
      <c r="L60" s="17"/>
      <c r="M60" s="17"/>
      <c r="N60" s="17"/>
      <c r="O60" s="17"/>
      <c r="P60" s="17"/>
      <c r="Q60" s="17"/>
      <c r="R60" s="149"/>
      <c r="S60" s="372"/>
    </row>
    <row r="61" spans="1:19" ht="9" customHeight="1">
      <c r="A61" s="128"/>
      <c r="C61" s="18"/>
      <c r="D61" s="18"/>
      <c r="E61" s="18"/>
      <c r="F61" s="18"/>
      <c r="G61" s="18"/>
      <c r="H61" s="18"/>
      <c r="I61" s="18"/>
      <c r="J61" s="17"/>
      <c r="K61" s="17"/>
      <c r="L61" s="17"/>
      <c r="M61" s="17"/>
      <c r="N61" s="17"/>
      <c r="O61" s="17"/>
      <c r="P61" s="17"/>
      <c r="Q61" s="17"/>
      <c r="R61" s="149"/>
      <c r="S61" s="372"/>
    </row>
    <row r="62" spans="1:19" ht="9" customHeight="1">
      <c r="A62" s="128"/>
      <c r="C62" s="18"/>
      <c r="D62" s="18"/>
      <c r="E62" s="18"/>
      <c r="F62" s="18"/>
      <c r="G62" s="18"/>
      <c r="H62" s="18"/>
      <c r="I62" s="18"/>
      <c r="J62" s="17"/>
      <c r="K62" s="17"/>
      <c r="L62" s="17"/>
      <c r="M62" s="17"/>
      <c r="N62" s="17"/>
      <c r="O62" s="17"/>
      <c r="P62" s="17"/>
      <c r="Q62" s="17"/>
      <c r="R62" s="149"/>
      <c r="S62" s="372"/>
    </row>
    <row r="63" spans="1:19" ht="9" customHeight="1">
      <c r="A63" s="129"/>
      <c r="C63" s="18"/>
      <c r="D63" s="18"/>
      <c r="E63" s="18"/>
      <c r="F63" s="18"/>
      <c r="G63" s="18"/>
      <c r="H63" s="18"/>
      <c r="I63" s="18"/>
      <c r="J63" s="17"/>
      <c r="K63" s="17"/>
      <c r="L63" s="17"/>
      <c r="M63" s="17"/>
      <c r="N63" s="17"/>
      <c r="O63" s="17"/>
      <c r="P63" s="17"/>
      <c r="Q63" s="17"/>
      <c r="R63" s="149"/>
      <c r="S63" s="372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17"/>
      <c r="K64" s="17"/>
      <c r="L64" s="17"/>
      <c r="M64" s="17"/>
      <c r="N64" s="17"/>
      <c r="O64" s="17"/>
      <c r="P64" s="17"/>
      <c r="Q64" s="17"/>
      <c r="R64" s="149"/>
      <c r="S64" s="372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17"/>
      <c r="K65" s="17"/>
      <c r="L65" s="17"/>
      <c r="M65" s="17"/>
      <c r="N65" s="17"/>
      <c r="O65" s="17"/>
      <c r="P65" s="17"/>
      <c r="Q65" s="17"/>
      <c r="R65" s="149"/>
      <c r="S65" s="372"/>
    </row>
    <row r="66" spans="1:19" ht="9" customHeight="1">
      <c r="A66" s="16"/>
      <c r="C66" s="18"/>
      <c r="D66" s="18"/>
      <c r="E66" s="18"/>
      <c r="F66" s="18"/>
      <c r="G66" s="18"/>
      <c r="H66" s="18"/>
      <c r="I66" s="18"/>
      <c r="J66" s="17"/>
      <c r="K66" s="17"/>
      <c r="L66" s="17"/>
      <c r="M66" s="17"/>
      <c r="N66" s="17"/>
      <c r="O66" s="17"/>
      <c r="P66" s="17"/>
      <c r="Q66" s="17"/>
      <c r="R66" s="149"/>
      <c r="S66" s="372"/>
    </row>
    <row r="67" spans="1:19" ht="9" customHeight="1">
      <c r="A67" s="16"/>
      <c r="C67" s="18"/>
      <c r="D67" s="18"/>
      <c r="E67" s="18"/>
      <c r="F67" s="18"/>
      <c r="G67" s="18"/>
      <c r="H67" s="18"/>
      <c r="I67" s="18"/>
      <c r="J67" s="17"/>
      <c r="K67" s="17"/>
      <c r="L67" s="17"/>
      <c r="M67" s="17"/>
      <c r="N67" s="17"/>
      <c r="O67" s="17"/>
      <c r="P67" s="17"/>
      <c r="Q67" s="17"/>
      <c r="R67" s="149"/>
      <c r="S67" s="372"/>
    </row>
    <row r="68" spans="1:19" ht="9" customHeight="1">
      <c r="A68" s="127"/>
      <c r="C68" s="18"/>
      <c r="D68" s="18"/>
      <c r="E68" s="18"/>
      <c r="F68" s="18"/>
      <c r="G68" s="18"/>
      <c r="H68" s="18"/>
      <c r="I68" s="18"/>
      <c r="J68" s="17"/>
      <c r="K68" s="17"/>
      <c r="L68" s="17"/>
      <c r="M68" s="17"/>
      <c r="N68" s="17"/>
      <c r="O68" s="17"/>
      <c r="P68" s="17"/>
      <c r="Q68" s="17"/>
      <c r="R68" s="149"/>
      <c r="S68" s="372"/>
    </row>
    <row r="69" spans="1:19" ht="9" customHeight="1">
      <c r="A69" s="129"/>
      <c r="C69" s="18"/>
      <c r="D69" s="18"/>
      <c r="E69" s="18"/>
      <c r="F69" s="18"/>
      <c r="G69" s="18"/>
      <c r="H69" s="18"/>
      <c r="I69" s="18"/>
      <c r="J69" s="17"/>
      <c r="K69" s="17"/>
      <c r="L69" s="17"/>
      <c r="M69" s="17"/>
      <c r="N69" s="17"/>
      <c r="O69" s="17"/>
      <c r="P69" s="17"/>
      <c r="Q69" s="17"/>
      <c r="R69" s="149"/>
      <c r="S69" s="372"/>
    </row>
    <row r="70" spans="1:19" ht="9" customHeight="1">
      <c r="A70" s="16"/>
      <c r="C70" s="18"/>
      <c r="D70" s="18"/>
      <c r="E70" s="18"/>
      <c r="F70" s="18"/>
      <c r="G70" s="18"/>
      <c r="H70" s="18"/>
      <c r="I70" s="18"/>
      <c r="J70" s="17"/>
      <c r="K70" s="17"/>
      <c r="L70" s="17"/>
      <c r="M70" s="17"/>
      <c r="N70" s="17"/>
      <c r="O70" s="17"/>
      <c r="P70" s="17"/>
      <c r="Q70" s="17"/>
      <c r="R70" s="149"/>
      <c r="S70" s="372"/>
    </row>
    <row r="71" spans="1:19" ht="9" customHeight="1">
      <c r="A71" s="16"/>
      <c r="C71" s="18"/>
      <c r="D71" s="18"/>
      <c r="E71" s="18"/>
      <c r="F71" s="18"/>
      <c r="G71" s="18"/>
      <c r="H71" s="18"/>
      <c r="I71" s="18"/>
      <c r="J71" s="17"/>
      <c r="K71" s="17"/>
      <c r="L71" s="17"/>
      <c r="M71" s="17"/>
      <c r="N71" s="17"/>
      <c r="O71" s="17"/>
      <c r="P71" s="17"/>
      <c r="Q71" s="17"/>
      <c r="R71" s="149"/>
      <c r="S71" s="372"/>
    </row>
    <row r="72" spans="1:19" ht="9" customHeight="1">
      <c r="A72" s="16"/>
      <c r="C72" s="18"/>
      <c r="D72" s="18"/>
      <c r="E72" s="18"/>
      <c r="F72" s="18"/>
      <c r="G72" s="18"/>
      <c r="H72" s="18"/>
      <c r="I72" s="18"/>
      <c r="J72" s="17"/>
      <c r="K72" s="17"/>
      <c r="L72" s="17"/>
      <c r="M72" s="17"/>
      <c r="N72" s="17"/>
      <c r="O72" s="17"/>
      <c r="P72" s="17"/>
      <c r="Q72" s="17"/>
      <c r="R72" s="149"/>
      <c r="S72" s="372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17"/>
      <c r="K73" s="17"/>
      <c r="L73" s="17"/>
      <c r="M73" s="17"/>
      <c r="N73" s="17"/>
      <c r="O73" s="17"/>
      <c r="P73" s="17"/>
      <c r="Q73" s="17"/>
      <c r="R73" s="149"/>
      <c r="S73" s="372"/>
    </row>
    <row r="74" spans="1:19" ht="9" customHeight="1">
      <c r="A74" s="127"/>
      <c r="C74" s="18"/>
      <c r="D74" s="18"/>
      <c r="E74" s="18"/>
      <c r="F74" s="18"/>
      <c r="G74" s="18"/>
      <c r="H74" s="18"/>
      <c r="I74" s="18"/>
      <c r="J74" s="17"/>
      <c r="K74" s="17"/>
      <c r="L74" s="17"/>
      <c r="M74" s="17"/>
      <c r="N74" s="17"/>
      <c r="O74" s="17"/>
      <c r="P74" s="17"/>
      <c r="Q74" s="17"/>
      <c r="R74" s="149"/>
      <c r="S74" s="372"/>
    </row>
    <row r="75" spans="1:19" ht="9" customHeight="1">
      <c r="A75" s="129"/>
      <c r="C75" s="18"/>
      <c r="D75" s="18"/>
      <c r="E75" s="18"/>
      <c r="F75" s="18"/>
      <c r="G75" s="18"/>
      <c r="H75" s="18"/>
      <c r="I75" s="18"/>
      <c r="J75" s="17"/>
      <c r="K75" s="17"/>
      <c r="L75" s="17"/>
      <c r="M75" s="17"/>
      <c r="N75" s="17"/>
      <c r="O75" s="17"/>
      <c r="P75" s="17"/>
      <c r="Q75" s="17"/>
      <c r="R75" s="149"/>
      <c r="S75" s="372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17"/>
      <c r="K76" s="17"/>
      <c r="L76" s="17"/>
      <c r="M76" s="17"/>
      <c r="N76" s="17"/>
      <c r="O76" s="17"/>
      <c r="P76" s="17"/>
      <c r="Q76" s="17"/>
      <c r="R76" s="149"/>
      <c r="S76" s="372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17"/>
      <c r="K77" s="17"/>
      <c r="L77" s="17"/>
      <c r="M77" s="17"/>
      <c r="N77" s="17"/>
      <c r="O77" s="17"/>
      <c r="P77" s="17"/>
      <c r="Q77" s="17"/>
      <c r="R77" s="149"/>
      <c r="S77" s="372"/>
    </row>
    <row r="78" spans="1:19" ht="9" customHeight="1">
      <c r="A78" s="16"/>
      <c r="C78" s="37"/>
      <c r="D78" s="37"/>
      <c r="E78" s="37"/>
      <c r="F78" s="37"/>
      <c r="G78" s="37"/>
      <c r="H78" s="37"/>
      <c r="I78" s="37"/>
      <c r="R78" s="123"/>
      <c r="S78" s="372"/>
    </row>
    <row r="79" spans="1:19" ht="9" customHeight="1">
      <c r="A79" s="16"/>
      <c r="C79" s="37"/>
      <c r="D79" s="37"/>
      <c r="E79" s="37"/>
      <c r="F79" s="37"/>
      <c r="G79" s="37"/>
      <c r="H79" s="37"/>
      <c r="I79" s="37"/>
      <c r="R79" s="123"/>
      <c r="S79" s="372"/>
    </row>
    <row r="80" spans="1:19" ht="9" customHeight="1">
      <c r="A80" s="16"/>
      <c r="C80" s="37"/>
      <c r="D80" s="37"/>
      <c r="E80" s="37"/>
      <c r="F80" s="37"/>
      <c r="G80" s="37"/>
      <c r="H80" s="37"/>
      <c r="I80" s="37"/>
      <c r="R80" s="123"/>
      <c r="S80" s="372"/>
    </row>
    <row r="81" spans="1:19" ht="9" customHeight="1">
      <c r="A81" s="16"/>
      <c r="C81" s="37"/>
      <c r="D81" s="37"/>
      <c r="E81" s="37"/>
      <c r="F81" s="37"/>
      <c r="G81" s="37"/>
      <c r="H81" s="37"/>
      <c r="I81" s="37"/>
      <c r="R81" s="123"/>
      <c r="S81" s="372"/>
    </row>
    <row r="82" spans="1:19" ht="9" customHeight="1">
      <c r="A82" s="16"/>
      <c r="C82" s="37"/>
      <c r="D82" s="37"/>
      <c r="E82" s="37"/>
      <c r="F82" s="37"/>
      <c r="G82" s="37"/>
      <c r="H82" s="37"/>
      <c r="I82" s="37"/>
      <c r="R82" s="123"/>
      <c r="S82" s="372"/>
    </row>
    <row r="83" spans="1:19" ht="9" customHeight="1">
      <c r="A83" s="16"/>
      <c r="C83" s="37"/>
      <c r="D83" s="37"/>
      <c r="E83" s="37"/>
      <c r="F83" s="37"/>
      <c r="G83" s="37"/>
      <c r="H83" s="37"/>
      <c r="I83" s="37"/>
      <c r="R83" s="123"/>
      <c r="S83" s="372"/>
    </row>
    <row r="84" spans="1:19" ht="9" customHeight="1">
      <c r="A84" s="127"/>
      <c r="C84" s="37"/>
      <c r="D84" s="37"/>
      <c r="E84" s="37"/>
      <c r="F84" s="37"/>
      <c r="G84" s="37"/>
      <c r="H84" s="37"/>
      <c r="I84" s="37"/>
      <c r="R84" s="123"/>
      <c r="S84" s="372"/>
    </row>
    <row r="85" spans="1:19" ht="9" customHeight="1">
      <c r="A85" s="129"/>
      <c r="C85" s="37"/>
      <c r="D85" s="37"/>
      <c r="E85" s="37"/>
      <c r="F85" s="37"/>
      <c r="G85" s="37"/>
      <c r="H85" s="37"/>
      <c r="I85" s="37"/>
      <c r="R85" s="123"/>
      <c r="S85" s="372"/>
    </row>
    <row r="86" spans="1:19" ht="9" customHeight="1">
      <c r="A86" s="16"/>
      <c r="C86" s="37"/>
      <c r="D86" s="37"/>
      <c r="E86" s="37"/>
      <c r="F86" s="37"/>
      <c r="G86" s="37"/>
      <c r="H86" s="37"/>
      <c r="I86" s="37"/>
      <c r="R86" s="123"/>
      <c r="S86" s="372"/>
    </row>
    <row r="87" spans="1:19" ht="9" customHeight="1">
      <c r="A87" s="16"/>
      <c r="C87" s="37"/>
      <c r="D87" s="37"/>
      <c r="E87" s="37"/>
      <c r="F87" s="37"/>
      <c r="G87" s="37"/>
      <c r="H87" s="37"/>
      <c r="I87" s="37"/>
      <c r="R87" s="123"/>
      <c r="S87" s="372"/>
    </row>
    <row r="88" spans="1:19" ht="9" customHeight="1">
      <c r="A88" s="16"/>
      <c r="C88" s="37"/>
      <c r="D88" s="37"/>
      <c r="E88" s="37"/>
      <c r="F88" s="37"/>
      <c r="G88" s="37"/>
      <c r="H88" s="37"/>
      <c r="I88" s="37"/>
      <c r="R88" s="123"/>
      <c r="S88" s="372"/>
    </row>
    <row r="89" spans="1:19" ht="9" customHeight="1">
      <c r="A89" s="16"/>
      <c r="C89" s="37"/>
      <c r="D89" s="37"/>
      <c r="E89" s="37"/>
      <c r="F89" s="37"/>
      <c r="G89" s="37"/>
      <c r="H89" s="37"/>
      <c r="I89" s="37"/>
      <c r="R89" s="123"/>
      <c r="S89" s="372"/>
    </row>
    <row r="90" spans="1:19" ht="9" customHeight="1">
      <c r="A90" s="16"/>
      <c r="C90" s="37"/>
      <c r="D90" s="37"/>
      <c r="E90" s="37"/>
      <c r="F90" s="37"/>
      <c r="G90" s="37"/>
      <c r="H90" s="37"/>
      <c r="I90" s="37"/>
      <c r="R90" s="123"/>
      <c r="S90" s="372"/>
    </row>
    <row r="91" spans="1:19" ht="9" customHeight="1">
      <c r="A91" s="16"/>
      <c r="C91" s="37"/>
      <c r="D91" s="37"/>
      <c r="E91" s="37"/>
      <c r="F91" s="37"/>
      <c r="G91" s="37"/>
      <c r="H91" s="37"/>
      <c r="I91" s="37"/>
      <c r="R91" s="123"/>
      <c r="S91" s="372"/>
    </row>
    <row r="92" spans="1:19" ht="9" customHeight="1">
      <c r="A92" s="16"/>
      <c r="C92" s="37"/>
      <c r="D92" s="37"/>
      <c r="E92" s="37"/>
      <c r="F92" s="37"/>
      <c r="G92" s="37"/>
      <c r="H92" s="37"/>
      <c r="I92" s="37"/>
      <c r="R92" s="123"/>
      <c r="S92" s="372"/>
    </row>
    <row r="93" spans="1:19" ht="9" customHeight="1">
      <c r="A93" s="16"/>
      <c r="C93" s="37"/>
      <c r="D93" s="37"/>
      <c r="E93" s="37"/>
      <c r="F93" s="37"/>
      <c r="G93" s="37"/>
      <c r="H93" s="37"/>
      <c r="I93" s="37"/>
      <c r="R93" s="123"/>
      <c r="S93" s="372"/>
    </row>
    <row r="94" spans="1:19" ht="9" customHeight="1">
      <c r="A94" s="16"/>
      <c r="C94" s="37"/>
      <c r="D94" s="37"/>
      <c r="E94" s="37"/>
      <c r="F94" s="37"/>
      <c r="G94" s="37"/>
      <c r="H94" s="37"/>
      <c r="I94" s="37"/>
      <c r="R94" s="123"/>
      <c r="S94" s="372"/>
    </row>
    <row r="95" spans="1:19" ht="9" customHeight="1">
      <c r="A95" s="129"/>
      <c r="C95" s="37"/>
      <c r="D95" s="37"/>
      <c r="E95" s="37"/>
      <c r="F95" s="37"/>
      <c r="G95" s="37"/>
      <c r="H95" s="37"/>
      <c r="I95" s="37"/>
      <c r="R95" s="123"/>
      <c r="S95" s="372"/>
    </row>
    <row r="96" spans="1:19" ht="9" customHeight="1">
      <c r="A96" s="16"/>
      <c r="C96" s="37"/>
      <c r="D96" s="37"/>
      <c r="E96" s="37"/>
      <c r="F96" s="37"/>
      <c r="G96" s="37"/>
      <c r="H96" s="37"/>
      <c r="I96" s="37"/>
      <c r="R96" s="123"/>
      <c r="S96" s="372"/>
    </row>
    <row r="97" spans="1:19" ht="9" customHeight="1">
      <c r="A97" s="16"/>
      <c r="C97" s="37"/>
      <c r="D97" s="37"/>
      <c r="E97" s="37"/>
      <c r="F97" s="37"/>
      <c r="G97" s="37"/>
      <c r="H97" s="37"/>
      <c r="I97" s="37"/>
      <c r="R97" s="123"/>
      <c r="S97" s="372"/>
    </row>
    <row r="98" spans="1:19" ht="9" customHeight="1">
      <c r="A98" s="16"/>
      <c r="C98" s="37"/>
      <c r="D98" s="37"/>
      <c r="E98" s="37"/>
      <c r="F98" s="37"/>
      <c r="G98" s="37"/>
      <c r="H98" s="37"/>
      <c r="I98" s="37"/>
      <c r="R98" s="123"/>
      <c r="S98" s="372"/>
    </row>
    <row r="99" spans="1:19">
      <c r="A99" s="130"/>
      <c r="C99" s="37"/>
      <c r="D99" s="37"/>
      <c r="E99" s="37"/>
      <c r="F99" s="37"/>
      <c r="G99" s="37"/>
      <c r="H99" s="37"/>
      <c r="I99" s="37"/>
      <c r="R99" s="123"/>
      <c r="S99" s="372"/>
    </row>
    <row r="100" spans="1:19">
      <c r="A100" s="130"/>
      <c r="C100" s="37"/>
      <c r="D100" s="37"/>
      <c r="E100" s="37"/>
      <c r="F100" s="37"/>
      <c r="G100" s="37"/>
      <c r="H100" s="37"/>
      <c r="I100" s="37"/>
      <c r="R100" s="123"/>
      <c r="S100" s="372"/>
    </row>
    <row r="101" spans="1:19">
      <c r="A101" s="130"/>
      <c r="C101" s="37"/>
      <c r="D101" s="37"/>
      <c r="E101" s="37"/>
      <c r="F101" s="37"/>
      <c r="G101" s="37"/>
      <c r="H101" s="37"/>
      <c r="I101" s="37"/>
      <c r="R101" s="123"/>
      <c r="S101" s="372"/>
    </row>
    <row r="102" spans="1:19">
      <c r="A102" s="130"/>
      <c r="C102" s="37"/>
      <c r="D102" s="37"/>
      <c r="E102" s="37"/>
      <c r="F102" s="37"/>
      <c r="G102" s="37"/>
      <c r="H102" s="37"/>
      <c r="I102" s="37"/>
      <c r="R102" s="123"/>
      <c r="S102" s="372"/>
    </row>
    <row r="103" spans="1:19">
      <c r="A103" s="130"/>
      <c r="C103" s="37"/>
      <c r="D103" s="37"/>
      <c r="E103" s="37"/>
      <c r="F103" s="37"/>
      <c r="G103" s="37"/>
      <c r="H103" s="37"/>
      <c r="I103" s="37"/>
      <c r="R103" s="123"/>
      <c r="S103" s="372"/>
    </row>
    <row r="104" spans="1:19">
      <c r="A104" s="130"/>
      <c r="C104" s="37"/>
      <c r="D104" s="37"/>
      <c r="E104" s="37"/>
      <c r="F104" s="37"/>
      <c r="G104" s="37"/>
      <c r="H104" s="37"/>
      <c r="I104" s="37"/>
      <c r="R104" s="123"/>
      <c r="S104" s="372"/>
    </row>
    <row r="105" spans="1:19">
      <c r="A105" s="130"/>
      <c r="C105" s="37"/>
      <c r="D105" s="37"/>
      <c r="E105" s="37"/>
      <c r="F105" s="37"/>
      <c r="G105" s="37"/>
      <c r="H105" s="37"/>
      <c r="I105" s="37"/>
      <c r="R105" s="123"/>
      <c r="S105" s="372"/>
    </row>
    <row r="106" spans="1:19" ht="15.75">
      <c r="A106" s="131"/>
      <c r="C106" s="37"/>
      <c r="D106" s="37"/>
      <c r="E106" s="37"/>
      <c r="F106" s="37"/>
      <c r="G106" s="37"/>
      <c r="H106" s="37"/>
      <c r="I106" s="37"/>
      <c r="R106" s="123"/>
      <c r="S106" s="372"/>
    </row>
    <row r="107" spans="1:19" ht="15.75">
      <c r="A107" s="131"/>
      <c r="C107" s="37"/>
      <c r="D107" s="37"/>
      <c r="E107" s="37"/>
      <c r="F107" s="37"/>
      <c r="G107" s="37"/>
      <c r="H107" s="37"/>
      <c r="I107" s="37"/>
      <c r="R107" s="123"/>
      <c r="S107" s="372"/>
    </row>
    <row r="108" spans="1:19" ht="15.75">
      <c r="A108" s="131"/>
      <c r="C108" s="37"/>
      <c r="D108" s="37"/>
      <c r="E108" s="37"/>
      <c r="F108" s="37"/>
      <c r="G108" s="37"/>
      <c r="H108" s="37"/>
      <c r="I108" s="37"/>
      <c r="R108" s="123"/>
      <c r="S108" s="372"/>
    </row>
    <row r="109" spans="1:19" ht="15.75">
      <c r="A109" s="131"/>
      <c r="C109" s="37"/>
      <c r="D109" s="37"/>
      <c r="E109" s="37"/>
      <c r="F109" s="37"/>
      <c r="G109" s="37"/>
      <c r="H109" s="37"/>
      <c r="I109" s="37"/>
      <c r="R109" s="123"/>
      <c r="S109" s="372"/>
    </row>
    <row r="110" spans="1:19" ht="15.75">
      <c r="A110" s="131"/>
      <c r="C110" s="37"/>
      <c r="D110" s="37"/>
      <c r="E110" s="37"/>
      <c r="F110" s="37"/>
      <c r="G110" s="37"/>
      <c r="H110" s="37"/>
      <c r="I110" s="37"/>
      <c r="R110" s="123"/>
      <c r="S110" s="372"/>
    </row>
    <row r="111" spans="1:19" ht="15.75">
      <c r="A111" s="131"/>
      <c r="C111" s="37"/>
      <c r="D111" s="37"/>
      <c r="E111" s="37"/>
      <c r="F111" s="37"/>
      <c r="G111" s="37"/>
      <c r="H111" s="37"/>
      <c r="I111" s="37"/>
      <c r="R111" s="123"/>
      <c r="S111" s="372"/>
    </row>
    <row r="112" spans="1:19" ht="15.75">
      <c r="A112" s="131"/>
      <c r="C112" s="37"/>
      <c r="D112" s="37"/>
      <c r="E112" s="37"/>
      <c r="F112" s="37"/>
      <c r="G112" s="37"/>
      <c r="H112" s="37"/>
      <c r="I112" s="37"/>
      <c r="R112" s="123"/>
      <c r="S112" s="372"/>
    </row>
    <row r="113" spans="1:19" ht="15.75">
      <c r="A113" s="131"/>
      <c r="C113" s="37"/>
      <c r="D113" s="37"/>
      <c r="E113" s="37"/>
      <c r="F113" s="37"/>
      <c r="G113" s="37"/>
      <c r="H113" s="37"/>
      <c r="I113" s="37"/>
      <c r="R113" s="123"/>
      <c r="S113" s="372"/>
    </row>
    <row r="114" spans="1:19" ht="15.75">
      <c r="A114" s="131"/>
      <c r="C114" s="37"/>
      <c r="D114" s="37"/>
      <c r="E114" s="37"/>
      <c r="F114" s="37"/>
      <c r="G114" s="37"/>
      <c r="H114" s="37"/>
      <c r="I114" s="37"/>
      <c r="R114" s="123"/>
      <c r="S114" s="372"/>
    </row>
    <row r="115" spans="1:19" ht="15.75">
      <c r="A115" s="131"/>
      <c r="C115" s="37"/>
      <c r="D115" s="37"/>
      <c r="E115" s="37"/>
      <c r="F115" s="37"/>
      <c r="G115" s="37"/>
      <c r="H115" s="37"/>
      <c r="I115" s="37"/>
      <c r="R115" s="123"/>
      <c r="S115" s="372"/>
    </row>
    <row r="116" spans="1:19" ht="15.75">
      <c r="A116" s="131"/>
      <c r="C116" s="37"/>
      <c r="D116" s="37"/>
      <c r="E116" s="37"/>
      <c r="F116" s="37"/>
      <c r="G116" s="37"/>
      <c r="H116" s="37"/>
      <c r="I116" s="37"/>
      <c r="R116" s="123"/>
      <c r="S116" s="372"/>
    </row>
    <row r="117" spans="1:19" ht="15.75">
      <c r="A117" s="131"/>
      <c r="C117" s="37"/>
      <c r="D117" s="37"/>
      <c r="E117" s="37"/>
      <c r="F117" s="37"/>
      <c r="G117" s="37"/>
      <c r="H117" s="37"/>
      <c r="I117" s="37"/>
      <c r="R117" s="123"/>
      <c r="S117" s="372"/>
    </row>
    <row r="118" spans="1:19" ht="15.75">
      <c r="A118" s="131"/>
      <c r="C118" s="37"/>
      <c r="D118" s="37"/>
      <c r="E118" s="37"/>
      <c r="F118" s="37"/>
      <c r="G118" s="37"/>
      <c r="H118" s="37"/>
      <c r="I118" s="37"/>
      <c r="R118" s="123"/>
      <c r="S118" s="372"/>
    </row>
    <row r="119" spans="1:19" ht="15.75">
      <c r="A119" s="131"/>
      <c r="C119" s="37"/>
      <c r="D119" s="37"/>
      <c r="E119" s="37"/>
      <c r="F119" s="37"/>
      <c r="G119" s="37"/>
      <c r="H119" s="37"/>
      <c r="I119" s="37"/>
      <c r="R119" s="123"/>
      <c r="S119" s="372"/>
    </row>
    <row r="120" spans="1:19" ht="15.75">
      <c r="A120" s="131"/>
      <c r="C120" s="37"/>
      <c r="D120" s="37"/>
      <c r="E120" s="37"/>
      <c r="F120" s="37"/>
      <c r="G120" s="37"/>
      <c r="H120" s="37"/>
      <c r="I120" s="37"/>
      <c r="R120" s="123"/>
      <c r="S120" s="372"/>
    </row>
    <row r="121" spans="1:19" ht="15.75">
      <c r="A121" s="131"/>
      <c r="C121" s="37"/>
      <c r="D121" s="37"/>
      <c r="E121" s="37"/>
      <c r="F121" s="37"/>
      <c r="G121" s="37"/>
      <c r="H121" s="37"/>
      <c r="I121" s="37"/>
      <c r="R121" s="123"/>
      <c r="S121" s="372"/>
    </row>
    <row r="122" spans="1:19" ht="15.75">
      <c r="A122" s="131"/>
      <c r="C122" s="37"/>
      <c r="D122" s="37"/>
      <c r="E122" s="37"/>
      <c r="F122" s="37"/>
      <c r="G122" s="37"/>
      <c r="H122" s="37"/>
      <c r="I122" s="37"/>
      <c r="R122" s="123"/>
      <c r="S122" s="372"/>
    </row>
    <row r="123" spans="1:19" ht="15.75">
      <c r="A123" s="131"/>
      <c r="C123" s="37"/>
      <c r="D123" s="37"/>
      <c r="E123" s="37"/>
      <c r="F123" s="37"/>
      <c r="G123" s="37"/>
      <c r="H123" s="37"/>
      <c r="I123" s="37"/>
      <c r="R123" s="123"/>
      <c r="S123" s="372"/>
    </row>
    <row r="124" spans="1:19" ht="15.75">
      <c r="A124" s="131"/>
      <c r="C124" s="37"/>
      <c r="D124" s="37"/>
      <c r="E124" s="37"/>
      <c r="F124" s="37"/>
      <c r="G124" s="37"/>
      <c r="H124" s="37"/>
      <c r="I124" s="37"/>
      <c r="R124" s="123"/>
      <c r="S124" s="372"/>
    </row>
    <row r="125" spans="1:19" ht="15.75">
      <c r="A125" s="131"/>
      <c r="C125" s="37"/>
      <c r="D125" s="37"/>
      <c r="E125" s="37"/>
      <c r="F125" s="37"/>
      <c r="G125" s="37"/>
      <c r="H125" s="37"/>
      <c r="I125" s="37"/>
      <c r="R125" s="123"/>
      <c r="S125" s="372"/>
    </row>
    <row r="126" spans="1:19" ht="15.75">
      <c r="A126" s="131"/>
      <c r="C126" s="37"/>
      <c r="D126" s="37"/>
      <c r="E126" s="37"/>
      <c r="F126" s="37"/>
      <c r="G126" s="37"/>
      <c r="H126" s="37"/>
      <c r="I126" s="37"/>
      <c r="R126" s="123"/>
      <c r="S126" s="372"/>
    </row>
    <row r="127" spans="1:19" ht="15.75">
      <c r="A127" s="131"/>
      <c r="C127" s="37"/>
      <c r="D127" s="37"/>
      <c r="E127" s="37"/>
      <c r="F127" s="37"/>
      <c r="G127" s="37"/>
      <c r="H127" s="37"/>
      <c r="I127" s="37"/>
      <c r="R127" s="123"/>
      <c r="S127" s="372"/>
    </row>
    <row r="128" spans="1:19" ht="15.75">
      <c r="A128" s="131"/>
      <c r="C128" s="37"/>
      <c r="D128" s="37"/>
      <c r="E128" s="37"/>
      <c r="F128" s="37"/>
      <c r="G128" s="37"/>
      <c r="H128" s="37"/>
      <c r="I128" s="37"/>
      <c r="R128" s="123"/>
      <c r="S128" s="372"/>
    </row>
    <row r="129" spans="1:19" ht="15.75">
      <c r="A129" s="131"/>
      <c r="C129" s="37"/>
      <c r="D129" s="37"/>
      <c r="E129" s="37"/>
      <c r="F129" s="37"/>
      <c r="G129" s="37"/>
      <c r="H129" s="37"/>
      <c r="I129" s="37"/>
      <c r="R129" s="123"/>
      <c r="S129" s="372"/>
    </row>
    <row r="130" spans="1:19" ht="15.75">
      <c r="A130" s="131"/>
      <c r="C130" s="37"/>
      <c r="D130" s="37"/>
      <c r="E130" s="37"/>
      <c r="F130" s="37"/>
      <c r="G130" s="37"/>
      <c r="H130" s="37"/>
      <c r="I130" s="37"/>
      <c r="R130" s="123"/>
      <c r="S130" s="372"/>
    </row>
    <row r="131" spans="1:19" ht="15.75">
      <c r="A131" s="131"/>
      <c r="C131" s="37"/>
      <c r="D131" s="37"/>
      <c r="E131" s="37"/>
      <c r="F131" s="37"/>
      <c r="G131" s="37"/>
      <c r="H131" s="37"/>
      <c r="I131" s="37"/>
      <c r="R131" s="123"/>
      <c r="S131" s="372"/>
    </row>
    <row r="132" spans="1:19" ht="15.75">
      <c r="A132" s="131"/>
      <c r="C132" s="37"/>
      <c r="D132" s="37"/>
      <c r="E132" s="37"/>
      <c r="F132" s="37"/>
      <c r="G132" s="37"/>
      <c r="H132" s="37"/>
      <c r="I132" s="37"/>
      <c r="R132" s="123"/>
      <c r="S132" s="372"/>
    </row>
    <row r="133" spans="1:19" ht="15.75">
      <c r="A133" s="131"/>
      <c r="C133" s="37"/>
      <c r="D133" s="37"/>
      <c r="E133" s="37"/>
      <c r="F133" s="37"/>
      <c r="G133" s="37"/>
      <c r="H133" s="37"/>
      <c r="I133" s="37"/>
      <c r="R133" s="123"/>
      <c r="S133" s="372"/>
    </row>
    <row r="134" spans="1:19" ht="15.75">
      <c r="A134" s="131"/>
      <c r="C134" s="37"/>
      <c r="D134" s="37"/>
      <c r="E134" s="37"/>
      <c r="F134" s="37"/>
      <c r="G134" s="37"/>
      <c r="H134" s="37"/>
      <c r="I134" s="37"/>
      <c r="R134" s="123"/>
      <c r="S134" s="372"/>
    </row>
    <row r="135" spans="1:19" ht="15.75">
      <c r="A135" s="131"/>
      <c r="C135" s="37"/>
      <c r="D135" s="37"/>
      <c r="E135" s="37"/>
      <c r="F135" s="37"/>
      <c r="G135" s="37"/>
      <c r="H135" s="37"/>
      <c r="I135" s="37"/>
      <c r="R135" s="123"/>
      <c r="S135" s="372"/>
    </row>
    <row r="136" spans="1:19" ht="15.75">
      <c r="A136" s="131"/>
      <c r="C136" s="37"/>
      <c r="D136" s="37"/>
      <c r="E136" s="37"/>
      <c r="F136" s="37"/>
      <c r="G136" s="37"/>
      <c r="H136" s="37"/>
      <c r="I136" s="37"/>
      <c r="R136" s="123"/>
      <c r="S136" s="372"/>
    </row>
    <row r="137" spans="1:19" ht="15.75">
      <c r="A137" s="131"/>
      <c r="C137" s="37"/>
      <c r="D137" s="37"/>
      <c r="E137" s="37"/>
      <c r="F137" s="37"/>
      <c r="G137" s="37"/>
      <c r="H137" s="37"/>
      <c r="I137" s="37"/>
      <c r="R137" s="123"/>
      <c r="S137" s="372"/>
    </row>
    <row r="138" spans="1:19" ht="15.75">
      <c r="A138" s="131"/>
      <c r="C138" s="37"/>
      <c r="D138" s="37"/>
      <c r="E138" s="37"/>
      <c r="F138" s="37"/>
      <c r="G138" s="37"/>
      <c r="H138" s="37"/>
      <c r="I138" s="37"/>
      <c r="R138" s="123"/>
      <c r="S138" s="372"/>
    </row>
    <row r="139" spans="1:19" ht="15.75">
      <c r="A139" s="131"/>
      <c r="C139" s="37"/>
      <c r="D139" s="37"/>
      <c r="E139" s="37"/>
      <c r="F139" s="37"/>
      <c r="G139" s="37"/>
      <c r="H139" s="37"/>
      <c r="I139" s="37"/>
      <c r="R139" s="123"/>
      <c r="S139" s="372"/>
    </row>
    <row r="140" spans="1:19" ht="15.75">
      <c r="A140" s="131"/>
      <c r="C140" s="37"/>
      <c r="D140" s="37"/>
      <c r="E140" s="37"/>
      <c r="F140" s="37"/>
      <c r="G140" s="37"/>
      <c r="H140" s="37"/>
      <c r="I140" s="37"/>
      <c r="R140" s="123"/>
      <c r="S140" s="372"/>
    </row>
    <row r="141" spans="1:19" ht="15.75">
      <c r="A141" s="131"/>
      <c r="C141" s="37"/>
      <c r="D141" s="37"/>
      <c r="E141" s="37"/>
      <c r="F141" s="37"/>
      <c r="G141" s="37"/>
      <c r="H141" s="37"/>
      <c r="I141" s="37"/>
      <c r="R141" s="123"/>
      <c r="S141" s="372"/>
    </row>
    <row r="142" spans="1:19" ht="15.75">
      <c r="A142" s="131"/>
      <c r="C142" s="37"/>
      <c r="D142" s="37"/>
      <c r="E142" s="37"/>
      <c r="F142" s="37"/>
      <c r="G142" s="37"/>
      <c r="H142" s="37"/>
      <c r="I142" s="37"/>
      <c r="R142" s="123"/>
      <c r="S142" s="372"/>
    </row>
    <row r="143" spans="1:19" ht="15.75">
      <c r="A143" s="131"/>
      <c r="C143" s="37"/>
      <c r="D143" s="37"/>
      <c r="E143" s="37"/>
      <c r="F143" s="37"/>
      <c r="G143" s="37"/>
      <c r="H143" s="37"/>
      <c r="I143" s="37"/>
      <c r="R143" s="123"/>
      <c r="S143" s="372"/>
    </row>
    <row r="144" spans="1:19" ht="15.75">
      <c r="A144" s="131"/>
      <c r="C144" s="37"/>
      <c r="D144" s="37"/>
      <c r="E144" s="37"/>
      <c r="F144" s="37"/>
      <c r="G144" s="37"/>
      <c r="H144" s="37"/>
      <c r="I144" s="37"/>
      <c r="R144" s="123"/>
      <c r="S144" s="372"/>
    </row>
    <row r="145" spans="1:19" ht="15.75">
      <c r="A145" s="131"/>
      <c r="C145" s="37"/>
      <c r="D145" s="37"/>
      <c r="E145" s="37"/>
      <c r="F145" s="37"/>
      <c r="G145" s="37"/>
      <c r="H145" s="37"/>
      <c r="I145" s="37"/>
      <c r="R145" s="123"/>
      <c r="S145" s="372"/>
    </row>
    <row r="146" spans="1:19" ht="15.75">
      <c r="A146" s="131"/>
      <c r="C146" s="37"/>
      <c r="D146" s="37"/>
      <c r="E146" s="37"/>
      <c r="F146" s="37"/>
      <c r="G146" s="37"/>
      <c r="H146" s="37"/>
      <c r="I146" s="37"/>
      <c r="R146" s="123"/>
      <c r="S146" s="372"/>
    </row>
    <row r="147" spans="1:19" ht="15.75">
      <c r="A147" s="131"/>
      <c r="C147" s="37"/>
      <c r="D147" s="37"/>
      <c r="E147" s="37"/>
      <c r="F147" s="37"/>
      <c r="G147" s="37"/>
      <c r="H147" s="37"/>
      <c r="I147" s="37"/>
      <c r="R147" s="123"/>
      <c r="S147" s="372"/>
    </row>
    <row r="148" spans="1:19" ht="15.75">
      <c r="A148" s="131"/>
      <c r="C148" s="37"/>
      <c r="D148" s="37"/>
      <c r="E148" s="37"/>
      <c r="F148" s="37"/>
      <c r="G148" s="37"/>
      <c r="H148" s="37"/>
      <c r="I148" s="37"/>
      <c r="R148" s="123"/>
      <c r="S148" s="372"/>
    </row>
    <row r="149" spans="1:19" ht="15.75">
      <c r="A149" s="131"/>
      <c r="C149" s="37"/>
      <c r="D149" s="37"/>
      <c r="E149" s="37"/>
      <c r="F149" s="37"/>
      <c r="G149" s="37"/>
      <c r="H149" s="37"/>
      <c r="I149" s="37"/>
      <c r="R149" s="123"/>
      <c r="S149" s="372"/>
    </row>
    <row r="150" spans="1:19" ht="15.75">
      <c r="A150" s="131"/>
      <c r="C150" s="37"/>
      <c r="D150" s="37"/>
      <c r="E150" s="37"/>
      <c r="F150" s="37"/>
      <c r="G150" s="37"/>
      <c r="H150" s="37"/>
      <c r="I150" s="37"/>
      <c r="R150" s="123"/>
      <c r="S150" s="372"/>
    </row>
    <row r="151" spans="1:19" ht="15.75">
      <c r="A151" s="131"/>
      <c r="C151" s="37"/>
      <c r="D151" s="37"/>
      <c r="E151" s="37"/>
      <c r="F151" s="37"/>
      <c r="G151" s="37"/>
      <c r="H151" s="37"/>
      <c r="I151" s="37"/>
      <c r="R151" s="123"/>
      <c r="S151" s="372"/>
    </row>
    <row r="152" spans="1:19" ht="15.75">
      <c r="A152" s="131"/>
      <c r="C152" s="37"/>
      <c r="D152" s="37"/>
      <c r="E152" s="37"/>
      <c r="F152" s="37"/>
      <c r="G152" s="37"/>
      <c r="H152" s="37"/>
      <c r="I152" s="37"/>
      <c r="R152" s="123"/>
      <c r="S152" s="372"/>
    </row>
    <row r="153" spans="1:19" ht="15.75">
      <c r="A153" s="131"/>
      <c r="C153" s="37"/>
      <c r="D153" s="37"/>
      <c r="E153" s="37"/>
      <c r="F153" s="37"/>
      <c r="G153" s="37"/>
      <c r="H153" s="37"/>
      <c r="I153" s="37"/>
      <c r="R153" s="123"/>
      <c r="S153" s="372"/>
    </row>
    <row r="154" spans="1:19" ht="15.75">
      <c r="A154" s="131"/>
      <c r="C154" s="37"/>
      <c r="D154" s="37"/>
      <c r="E154" s="37"/>
      <c r="F154" s="37"/>
      <c r="G154" s="37"/>
      <c r="H154" s="37"/>
      <c r="I154" s="37"/>
      <c r="R154" s="123"/>
      <c r="S154" s="372"/>
    </row>
    <row r="155" spans="1:19" ht="15.75">
      <c r="A155" s="131"/>
      <c r="C155" s="37"/>
      <c r="D155" s="37"/>
      <c r="E155" s="37"/>
      <c r="F155" s="37"/>
      <c r="G155" s="37"/>
      <c r="H155" s="37"/>
      <c r="I155" s="37"/>
      <c r="R155" s="123"/>
      <c r="S155" s="372"/>
    </row>
    <row r="156" spans="1:19" ht="15.75">
      <c r="A156" s="131"/>
      <c r="C156" s="37"/>
      <c r="D156" s="37"/>
      <c r="E156" s="37"/>
      <c r="F156" s="37"/>
      <c r="G156" s="37"/>
      <c r="H156" s="37"/>
      <c r="I156" s="37"/>
      <c r="R156" s="123"/>
      <c r="S156" s="372"/>
    </row>
    <row r="157" spans="1:19" ht="15.75">
      <c r="A157" s="131"/>
      <c r="C157" s="37"/>
      <c r="D157" s="37"/>
      <c r="E157" s="37"/>
      <c r="F157" s="37"/>
      <c r="G157" s="37"/>
      <c r="H157" s="37"/>
      <c r="I157" s="37"/>
      <c r="R157" s="123"/>
      <c r="S157" s="372"/>
    </row>
    <row r="158" spans="1:19" ht="15.75">
      <c r="A158" s="131"/>
      <c r="C158" s="37"/>
      <c r="D158" s="37"/>
      <c r="E158" s="37"/>
      <c r="F158" s="37"/>
      <c r="G158" s="37"/>
      <c r="H158" s="37"/>
      <c r="I158" s="37"/>
      <c r="R158" s="123"/>
      <c r="S158" s="372"/>
    </row>
    <row r="159" spans="1:19" ht="15.75">
      <c r="A159" s="131"/>
      <c r="C159" s="37"/>
      <c r="D159" s="37"/>
      <c r="E159" s="37"/>
      <c r="F159" s="37"/>
      <c r="G159" s="37"/>
      <c r="H159" s="37"/>
      <c r="I159" s="37"/>
      <c r="R159" s="123"/>
      <c r="S159" s="372"/>
    </row>
    <row r="160" spans="1:19" ht="15.75">
      <c r="A160" s="131"/>
      <c r="C160" s="37"/>
      <c r="D160" s="37"/>
      <c r="E160" s="37"/>
      <c r="F160" s="37"/>
      <c r="G160" s="37"/>
      <c r="H160" s="37"/>
      <c r="I160" s="37"/>
      <c r="R160" s="123"/>
      <c r="S160" s="372"/>
    </row>
    <row r="161" spans="1:19" ht="15.75">
      <c r="A161" s="131"/>
      <c r="C161" s="37"/>
      <c r="D161" s="37"/>
      <c r="E161" s="37"/>
      <c r="F161" s="37"/>
      <c r="G161" s="37"/>
      <c r="H161" s="37"/>
      <c r="I161" s="37"/>
      <c r="R161" s="123"/>
      <c r="S161" s="372"/>
    </row>
    <row r="162" spans="1:19" ht="15.75">
      <c r="A162" s="131"/>
      <c r="C162" s="37"/>
      <c r="D162" s="37"/>
      <c r="E162" s="37"/>
      <c r="F162" s="37"/>
      <c r="G162" s="37"/>
      <c r="H162" s="37"/>
      <c r="I162" s="37"/>
      <c r="R162" s="123"/>
      <c r="S162" s="372"/>
    </row>
    <row r="163" spans="1:19" ht="15.75">
      <c r="A163" s="131"/>
      <c r="C163" s="37"/>
      <c r="D163" s="37"/>
      <c r="E163" s="37"/>
      <c r="F163" s="37"/>
      <c r="G163" s="37"/>
      <c r="H163" s="37"/>
      <c r="I163" s="37"/>
      <c r="R163" s="123"/>
      <c r="S163" s="372"/>
    </row>
    <row r="164" spans="1:19" ht="15.75">
      <c r="A164" s="131"/>
      <c r="C164" s="37"/>
      <c r="D164" s="37"/>
      <c r="E164" s="37"/>
      <c r="F164" s="37"/>
      <c r="G164" s="37"/>
      <c r="H164" s="37"/>
      <c r="I164" s="37"/>
      <c r="R164" s="123"/>
      <c r="S164" s="372"/>
    </row>
    <row r="165" spans="1:19" ht="15.75">
      <c r="A165" s="131"/>
      <c r="C165" s="37"/>
      <c r="D165" s="37"/>
      <c r="E165" s="37"/>
      <c r="F165" s="37"/>
      <c r="G165" s="37"/>
      <c r="H165" s="37"/>
      <c r="I165" s="37"/>
      <c r="R165" s="123"/>
      <c r="S165" s="372"/>
    </row>
    <row r="166" spans="1:19" ht="15.75">
      <c r="A166" s="131"/>
      <c r="C166" s="37"/>
      <c r="D166" s="37"/>
      <c r="E166" s="37"/>
      <c r="F166" s="37"/>
      <c r="G166" s="37"/>
      <c r="H166" s="37"/>
      <c r="I166" s="37"/>
      <c r="R166" s="123"/>
      <c r="S166" s="372"/>
    </row>
    <row r="167" spans="1:19" ht="15.75">
      <c r="A167" s="131"/>
      <c r="C167" s="37"/>
      <c r="D167" s="37"/>
      <c r="E167" s="37"/>
      <c r="F167" s="37"/>
      <c r="G167" s="37"/>
      <c r="H167" s="37"/>
      <c r="I167" s="37"/>
      <c r="R167" s="123"/>
      <c r="S167" s="372"/>
    </row>
    <row r="168" spans="1:19" ht="15.75">
      <c r="A168" s="131"/>
      <c r="C168" s="37"/>
      <c r="D168" s="37"/>
      <c r="E168" s="37"/>
      <c r="F168" s="37"/>
      <c r="G168" s="37"/>
      <c r="H168" s="37"/>
      <c r="I168" s="37"/>
      <c r="R168" s="123"/>
      <c r="S168" s="372"/>
    </row>
    <row r="169" spans="1:19" ht="15.75">
      <c r="A169" s="131"/>
      <c r="C169" s="37"/>
      <c r="D169" s="37"/>
      <c r="E169" s="37"/>
      <c r="F169" s="37"/>
      <c r="G169" s="37"/>
      <c r="H169" s="37"/>
      <c r="I169" s="37"/>
      <c r="R169" s="123"/>
      <c r="S169" s="372"/>
    </row>
    <row r="170" spans="1:19" ht="15.75">
      <c r="A170" s="131"/>
      <c r="C170" s="37"/>
      <c r="D170" s="37"/>
      <c r="E170" s="37"/>
      <c r="F170" s="37"/>
      <c r="G170" s="37"/>
      <c r="H170" s="37"/>
      <c r="I170" s="37"/>
      <c r="R170" s="123"/>
      <c r="S170" s="372"/>
    </row>
    <row r="171" spans="1:19" ht="15.75">
      <c r="A171" s="131"/>
      <c r="C171" s="37"/>
      <c r="D171" s="37"/>
      <c r="E171" s="37"/>
      <c r="F171" s="37"/>
      <c r="G171" s="37"/>
      <c r="H171" s="37"/>
      <c r="I171" s="37"/>
      <c r="R171" s="123"/>
      <c r="S171" s="372"/>
    </row>
    <row r="172" spans="1:19" ht="15.75">
      <c r="A172" s="131"/>
      <c r="C172" s="37"/>
      <c r="D172" s="37"/>
      <c r="E172" s="37"/>
      <c r="F172" s="37"/>
      <c r="G172" s="37"/>
      <c r="H172" s="37"/>
      <c r="I172" s="37"/>
      <c r="R172" s="123"/>
      <c r="S172" s="372"/>
    </row>
    <row r="173" spans="1:19" ht="15.75">
      <c r="A173" s="131"/>
      <c r="C173" s="37"/>
      <c r="D173" s="37"/>
      <c r="E173" s="37"/>
      <c r="F173" s="37"/>
      <c r="G173" s="37"/>
      <c r="H173" s="37"/>
      <c r="I173" s="37"/>
      <c r="R173" s="123"/>
      <c r="S173" s="372"/>
    </row>
    <row r="174" spans="1:19" ht="15.75">
      <c r="A174" s="131"/>
      <c r="C174" s="37"/>
      <c r="D174" s="37"/>
      <c r="E174" s="37"/>
      <c r="F174" s="37"/>
      <c r="G174" s="37"/>
      <c r="H174" s="37"/>
      <c r="I174" s="37"/>
      <c r="R174" s="123"/>
      <c r="S174" s="372"/>
    </row>
    <row r="175" spans="1:19" ht="15.75">
      <c r="A175" s="131"/>
      <c r="C175" s="37"/>
      <c r="D175" s="37"/>
      <c r="E175" s="37"/>
      <c r="F175" s="37"/>
      <c r="G175" s="37"/>
      <c r="H175" s="37"/>
      <c r="I175" s="37"/>
      <c r="R175" s="123"/>
      <c r="S175" s="372"/>
    </row>
    <row r="176" spans="1:19" ht="15.75">
      <c r="A176" s="131"/>
      <c r="C176" s="37"/>
      <c r="D176" s="37"/>
      <c r="E176" s="37"/>
      <c r="F176" s="37"/>
      <c r="G176" s="37"/>
      <c r="H176" s="37"/>
      <c r="I176" s="37"/>
      <c r="R176" s="123"/>
      <c r="S176" s="372"/>
    </row>
    <row r="177" spans="1:19" ht="15.75">
      <c r="A177" s="131"/>
      <c r="C177" s="37"/>
      <c r="D177" s="37"/>
      <c r="E177" s="37"/>
      <c r="F177" s="37"/>
      <c r="G177" s="37"/>
      <c r="H177" s="37"/>
      <c r="I177" s="37"/>
      <c r="R177" s="123"/>
      <c r="S177" s="372"/>
    </row>
    <row r="178" spans="1:19" ht="15.75">
      <c r="A178" s="131"/>
      <c r="C178" s="37"/>
      <c r="D178" s="37"/>
      <c r="E178" s="37"/>
      <c r="F178" s="37"/>
      <c r="G178" s="37"/>
      <c r="H178" s="37"/>
      <c r="I178" s="37"/>
      <c r="R178" s="123"/>
      <c r="S178" s="372"/>
    </row>
    <row r="179" spans="1:19" ht="15.75">
      <c r="A179" s="131"/>
      <c r="C179" s="37"/>
      <c r="D179" s="37"/>
      <c r="E179" s="37"/>
      <c r="F179" s="37"/>
      <c r="G179" s="37"/>
      <c r="H179" s="37"/>
      <c r="I179" s="37"/>
      <c r="R179" s="123"/>
      <c r="S179" s="372"/>
    </row>
    <row r="180" spans="1:19" ht="15.75">
      <c r="A180" s="131"/>
      <c r="C180" s="37"/>
      <c r="D180" s="37"/>
      <c r="E180" s="37"/>
      <c r="F180" s="37"/>
      <c r="G180" s="37"/>
      <c r="H180" s="37"/>
      <c r="I180" s="37"/>
      <c r="R180" s="123"/>
      <c r="S180" s="372"/>
    </row>
    <row r="181" spans="1:19" ht="15.75">
      <c r="A181" s="131"/>
      <c r="C181" s="37"/>
      <c r="D181" s="37"/>
      <c r="E181" s="37"/>
      <c r="F181" s="37"/>
      <c r="G181" s="37"/>
      <c r="H181" s="37"/>
      <c r="I181" s="37"/>
      <c r="R181" s="123"/>
      <c r="S181" s="372"/>
    </row>
    <row r="182" spans="1:19" ht="15.75">
      <c r="A182" s="131"/>
      <c r="C182" s="37"/>
      <c r="D182" s="37"/>
      <c r="E182" s="37"/>
      <c r="F182" s="37"/>
      <c r="G182" s="37"/>
      <c r="H182" s="37"/>
      <c r="I182" s="37"/>
      <c r="R182" s="123"/>
      <c r="S182" s="372"/>
    </row>
    <row r="183" spans="1:19" ht="15.75">
      <c r="A183" s="131"/>
      <c r="C183" s="37"/>
      <c r="D183" s="37"/>
      <c r="E183" s="37"/>
      <c r="F183" s="37"/>
      <c r="G183" s="37"/>
      <c r="H183" s="37"/>
      <c r="I183" s="37"/>
      <c r="R183" s="123"/>
      <c r="S183" s="372"/>
    </row>
    <row r="184" spans="1:19" ht="15.75">
      <c r="A184" s="131"/>
      <c r="C184" s="37"/>
      <c r="D184" s="37"/>
      <c r="E184" s="37"/>
      <c r="F184" s="37"/>
      <c r="G184" s="37"/>
      <c r="H184" s="37"/>
      <c r="I184" s="37"/>
      <c r="R184" s="123"/>
      <c r="S184" s="372"/>
    </row>
    <row r="185" spans="1:19" ht="15.75">
      <c r="A185" s="131"/>
      <c r="C185" s="37"/>
      <c r="D185" s="37"/>
      <c r="E185" s="37"/>
      <c r="F185" s="37"/>
      <c r="G185" s="37"/>
      <c r="H185" s="37"/>
      <c r="I185" s="37"/>
      <c r="R185" s="123"/>
      <c r="S185" s="372"/>
    </row>
    <row r="186" spans="1:19" ht="15.75">
      <c r="A186" s="131"/>
      <c r="C186" s="37"/>
      <c r="D186" s="37"/>
      <c r="E186" s="37"/>
      <c r="F186" s="37"/>
      <c r="G186" s="37"/>
      <c r="H186" s="37"/>
      <c r="I186" s="37"/>
      <c r="R186" s="123"/>
      <c r="S186" s="372"/>
    </row>
    <row r="187" spans="1:19" ht="15.75">
      <c r="A187" s="131"/>
      <c r="C187" s="37"/>
      <c r="D187" s="37"/>
      <c r="E187" s="37"/>
      <c r="F187" s="37"/>
      <c r="G187" s="37"/>
      <c r="H187" s="37"/>
      <c r="I187" s="37"/>
      <c r="R187" s="123"/>
      <c r="S187" s="372"/>
    </row>
    <row r="188" spans="1:19" ht="15.75">
      <c r="A188" s="131"/>
      <c r="C188" s="37"/>
      <c r="D188" s="37"/>
      <c r="E188" s="37"/>
      <c r="F188" s="37"/>
      <c r="G188" s="37"/>
      <c r="H188" s="37"/>
      <c r="I188" s="37"/>
      <c r="R188" s="123"/>
      <c r="S188" s="372"/>
    </row>
    <row r="189" spans="1:19" ht="15.75">
      <c r="A189" s="131"/>
      <c r="C189" s="37"/>
      <c r="D189" s="37"/>
      <c r="E189" s="37"/>
      <c r="F189" s="37"/>
      <c r="G189" s="37"/>
      <c r="H189" s="37"/>
      <c r="I189" s="37"/>
      <c r="R189" s="123"/>
      <c r="S189" s="372"/>
    </row>
    <row r="190" spans="1:19" ht="15.75">
      <c r="A190" s="131"/>
      <c r="C190" s="37"/>
      <c r="D190" s="37"/>
      <c r="E190" s="37"/>
      <c r="F190" s="37"/>
      <c r="G190" s="37"/>
      <c r="H190" s="37"/>
      <c r="I190" s="37"/>
      <c r="R190" s="123"/>
      <c r="S190" s="372"/>
    </row>
    <row r="191" spans="1:19" ht="15.75">
      <c r="A191" s="131"/>
      <c r="C191" s="37"/>
      <c r="D191" s="37"/>
      <c r="E191" s="37"/>
      <c r="F191" s="37"/>
      <c r="G191" s="37"/>
      <c r="H191" s="37"/>
      <c r="I191" s="37"/>
      <c r="R191" s="123"/>
      <c r="S191" s="372"/>
    </row>
    <row r="192" spans="1:19" ht="15.75">
      <c r="A192" s="131"/>
      <c r="C192" s="37"/>
      <c r="D192" s="37"/>
      <c r="E192" s="37"/>
      <c r="F192" s="37"/>
      <c r="G192" s="37"/>
      <c r="H192" s="37"/>
      <c r="I192" s="37"/>
      <c r="R192" s="123"/>
      <c r="S192" s="372"/>
    </row>
    <row r="193" spans="1:19" ht="15.75">
      <c r="A193" s="131"/>
      <c r="C193" s="37"/>
      <c r="D193" s="37"/>
      <c r="E193" s="37"/>
      <c r="F193" s="37"/>
      <c r="G193" s="37"/>
      <c r="H193" s="37"/>
      <c r="I193" s="37"/>
      <c r="R193" s="123"/>
      <c r="S193" s="372"/>
    </row>
    <row r="194" spans="1:19" ht="15.75">
      <c r="A194" s="131"/>
      <c r="C194" s="37"/>
      <c r="D194" s="37"/>
      <c r="E194" s="37"/>
      <c r="F194" s="37"/>
      <c r="G194" s="37"/>
      <c r="H194" s="37"/>
      <c r="I194" s="37"/>
      <c r="R194" s="123"/>
      <c r="S194" s="372"/>
    </row>
    <row r="195" spans="1:19" ht="15.75">
      <c r="A195" s="131"/>
      <c r="C195" s="37"/>
      <c r="D195" s="37"/>
      <c r="E195" s="37"/>
      <c r="F195" s="37"/>
      <c r="G195" s="37"/>
      <c r="H195" s="37"/>
      <c r="I195" s="37"/>
      <c r="R195" s="123"/>
      <c r="S195" s="372"/>
    </row>
    <row r="196" spans="1:19" ht="15.75">
      <c r="A196" s="131"/>
      <c r="C196" s="37"/>
      <c r="D196" s="37"/>
      <c r="E196" s="37"/>
      <c r="F196" s="37"/>
      <c r="G196" s="37"/>
      <c r="H196" s="37"/>
      <c r="I196" s="37"/>
      <c r="R196" s="123"/>
      <c r="S196" s="372"/>
    </row>
    <row r="197" spans="1:19" ht="15.75">
      <c r="A197" s="19"/>
      <c r="C197" s="37"/>
      <c r="D197" s="37"/>
      <c r="E197" s="37"/>
      <c r="F197" s="37"/>
      <c r="G197" s="37"/>
      <c r="H197" s="37"/>
      <c r="I197" s="37"/>
      <c r="R197" s="123"/>
      <c r="S197" s="372"/>
    </row>
    <row r="198" spans="1:19" ht="15.75">
      <c r="A198" s="19"/>
      <c r="C198" s="37"/>
      <c r="D198" s="37"/>
      <c r="E198" s="37"/>
      <c r="F198" s="37"/>
      <c r="G198" s="37"/>
      <c r="H198" s="37"/>
      <c r="I198" s="37"/>
      <c r="R198" s="123"/>
      <c r="S198" s="372"/>
    </row>
    <row r="199" spans="1:19" ht="15.75">
      <c r="A199" s="19"/>
      <c r="C199" s="37"/>
      <c r="D199" s="37"/>
      <c r="E199" s="37"/>
      <c r="F199" s="37"/>
      <c r="G199" s="37"/>
      <c r="H199" s="37"/>
      <c r="I199" s="37"/>
      <c r="R199" s="123"/>
      <c r="S199" s="372"/>
    </row>
    <row r="200" spans="1:19" ht="15.75">
      <c r="A200" s="19"/>
      <c r="C200" s="37"/>
      <c r="D200" s="37"/>
      <c r="E200" s="37"/>
      <c r="F200" s="37"/>
      <c r="G200" s="37"/>
      <c r="H200" s="37"/>
      <c r="I200" s="37"/>
      <c r="S200" s="372"/>
    </row>
    <row r="201" spans="1:19" ht="15.75">
      <c r="A201" s="19"/>
      <c r="C201" s="37"/>
      <c r="D201" s="37"/>
      <c r="E201" s="37"/>
      <c r="F201" s="37"/>
      <c r="G201" s="37"/>
      <c r="H201" s="37"/>
      <c r="I201" s="37"/>
    </row>
    <row r="202" spans="1:19" ht="15.75">
      <c r="A202" s="19"/>
      <c r="C202" s="37"/>
      <c r="D202" s="37"/>
      <c r="E202" s="37"/>
      <c r="F202" s="37"/>
      <c r="G202" s="37"/>
      <c r="H202" s="37"/>
      <c r="I202" s="37"/>
    </row>
    <row r="203" spans="1:19" ht="15.75">
      <c r="A203" s="19"/>
      <c r="C203" s="37"/>
      <c r="D203" s="37"/>
      <c r="E203" s="37"/>
      <c r="F203" s="37"/>
      <c r="G203" s="37"/>
      <c r="H203" s="37"/>
      <c r="I203" s="37"/>
    </row>
    <row r="204" spans="1:19" ht="15.75">
      <c r="A204" s="19"/>
      <c r="C204" s="37"/>
      <c r="D204" s="37"/>
      <c r="E204" s="37"/>
      <c r="F204" s="37"/>
      <c r="G204" s="37"/>
      <c r="H204" s="37"/>
      <c r="I204" s="37"/>
    </row>
    <row r="205" spans="1:19" ht="15.75">
      <c r="A205" s="19"/>
      <c r="C205" s="37"/>
      <c r="D205" s="37"/>
      <c r="E205" s="37"/>
      <c r="F205" s="37"/>
      <c r="G205" s="37"/>
      <c r="H205" s="37"/>
      <c r="I205" s="37"/>
    </row>
    <row r="206" spans="1:19" ht="15.75">
      <c r="A206" s="19"/>
      <c r="C206" s="37"/>
      <c r="D206" s="37"/>
      <c r="E206" s="37"/>
      <c r="F206" s="37"/>
      <c r="G206" s="37"/>
      <c r="H206" s="37"/>
      <c r="I206" s="37"/>
    </row>
    <row r="207" spans="1:19" ht="15.75">
      <c r="A207" s="19"/>
      <c r="C207" s="37"/>
      <c r="D207" s="37"/>
      <c r="E207" s="37"/>
      <c r="F207" s="37"/>
      <c r="G207" s="37"/>
      <c r="H207" s="37"/>
      <c r="I207" s="37"/>
    </row>
    <row r="208" spans="1:19" ht="15.75">
      <c r="A208" s="19"/>
      <c r="C208" s="37"/>
      <c r="D208" s="37"/>
      <c r="E208" s="37"/>
      <c r="F208" s="37"/>
      <c r="G208" s="37"/>
      <c r="H208" s="37"/>
      <c r="I208" s="37"/>
    </row>
    <row r="209" spans="1:9" ht="15.75">
      <c r="A209" s="19"/>
      <c r="C209" s="37"/>
      <c r="D209" s="37"/>
      <c r="E209" s="37"/>
      <c r="F209" s="37"/>
      <c r="G209" s="37"/>
      <c r="H209" s="37"/>
      <c r="I209" s="37"/>
    </row>
    <row r="210" spans="1:9" ht="15.75">
      <c r="A210" s="19"/>
      <c r="C210" s="37"/>
      <c r="D210" s="37"/>
      <c r="E210" s="37"/>
      <c r="F210" s="37"/>
      <c r="G210" s="37"/>
      <c r="H210" s="37"/>
      <c r="I210" s="37"/>
    </row>
    <row r="211" spans="1:9" ht="15.75">
      <c r="A211" s="19"/>
      <c r="C211" s="37"/>
      <c r="D211" s="37"/>
      <c r="E211" s="37"/>
      <c r="F211" s="37"/>
      <c r="G211" s="37"/>
      <c r="H211" s="37"/>
      <c r="I211" s="37"/>
    </row>
    <row r="212" spans="1:9" ht="15.75">
      <c r="A212" s="19"/>
      <c r="C212" s="37"/>
      <c r="D212" s="37"/>
      <c r="E212" s="37"/>
      <c r="F212" s="37"/>
      <c r="G212" s="37"/>
      <c r="H212" s="37"/>
      <c r="I212" s="37"/>
    </row>
    <row r="213" spans="1:9" ht="15.75">
      <c r="A213" s="19"/>
      <c r="C213" s="37"/>
      <c r="D213" s="37"/>
      <c r="E213" s="37"/>
      <c r="F213" s="37"/>
      <c r="G213" s="37"/>
      <c r="H213" s="37"/>
      <c r="I213" s="37"/>
    </row>
    <row r="214" spans="1:9" ht="15.75">
      <c r="A214" s="19"/>
      <c r="C214" s="37"/>
      <c r="D214" s="37"/>
      <c r="E214" s="37"/>
      <c r="F214" s="37"/>
      <c r="G214" s="37"/>
      <c r="H214" s="37"/>
      <c r="I214" s="37"/>
    </row>
    <row r="215" spans="1:9" ht="15.75">
      <c r="A215" s="19"/>
      <c r="C215" s="37"/>
      <c r="D215" s="37"/>
      <c r="E215" s="37"/>
      <c r="F215" s="37"/>
      <c r="G215" s="37"/>
      <c r="H215" s="37"/>
      <c r="I215" s="37"/>
    </row>
    <row r="216" spans="1:9" ht="15.75">
      <c r="A216" s="19"/>
      <c r="C216" s="37"/>
      <c r="D216" s="37"/>
      <c r="E216" s="37"/>
      <c r="F216" s="37"/>
      <c r="G216" s="37"/>
      <c r="H216" s="37"/>
      <c r="I216" s="37"/>
    </row>
    <row r="217" spans="1:9" ht="15.75">
      <c r="A217" s="19"/>
      <c r="C217" s="37"/>
      <c r="D217" s="37"/>
      <c r="E217" s="37"/>
      <c r="F217" s="37"/>
      <c r="G217" s="37"/>
      <c r="H217" s="37"/>
      <c r="I217" s="37"/>
    </row>
    <row r="218" spans="1:9" ht="15.75">
      <c r="A218" s="19"/>
      <c r="C218" s="37"/>
      <c r="D218" s="37"/>
      <c r="E218" s="37"/>
      <c r="F218" s="37"/>
      <c r="G218" s="37"/>
      <c r="H218" s="37"/>
      <c r="I218" s="37"/>
    </row>
    <row r="219" spans="1:9" ht="15.75">
      <c r="A219" s="19"/>
      <c r="C219" s="37"/>
      <c r="D219" s="37"/>
      <c r="E219" s="37"/>
      <c r="F219" s="37"/>
      <c r="G219" s="37"/>
      <c r="H219" s="37"/>
      <c r="I219" s="37"/>
    </row>
    <row r="220" spans="1:9" ht="15.75">
      <c r="A220" s="19"/>
      <c r="C220" s="37"/>
      <c r="D220" s="37"/>
      <c r="E220" s="37"/>
      <c r="F220" s="37"/>
      <c r="G220" s="37"/>
      <c r="H220" s="37"/>
      <c r="I220" s="37"/>
    </row>
    <row r="221" spans="1:9" ht="15.75">
      <c r="A221" s="19"/>
      <c r="C221" s="37"/>
      <c r="D221" s="37"/>
      <c r="E221" s="37"/>
      <c r="F221" s="37"/>
      <c r="G221" s="37"/>
      <c r="H221" s="37"/>
      <c r="I221" s="37"/>
    </row>
    <row r="222" spans="1:9" ht="15.75">
      <c r="A222" s="19"/>
      <c r="C222" s="37"/>
      <c r="D222" s="37"/>
      <c r="E222" s="37"/>
      <c r="F222" s="37"/>
      <c r="G222" s="37"/>
      <c r="H222" s="37"/>
      <c r="I222" s="37"/>
    </row>
    <row r="223" spans="1:9" ht="15.75">
      <c r="A223" s="19"/>
      <c r="C223" s="37"/>
      <c r="D223" s="37"/>
      <c r="E223" s="37"/>
      <c r="F223" s="37"/>
      <c r="G223" s="37"/>
      <c r="H223" s="37"/>
      <c r="I223" s="37"/>
    </row>
    <row r="224" spans="1:9" ht="15.75">
      <c r="A224" s="19"/>
      <c r="C224" s="37"/>
      <c r="D224" s="37"/>
      <c r="E224" s="37"/>
      <c r="F224" s="37"/>
      <c r="G224" s="37"/>
      <c r="H224" s="37"/>
      <c r="I224" s="37"/>
    </row>
    <row r="225" spans="1:9" ht="15.75">
      <c r="A225" s="19"/>
      <c r="C225" s="37"/>
      <c r="D225" s="37"/>
      <c r="E225" s="37"/>
      <c r="F225" s="37"/>
      <c r="G225" s="37"/>
      <c r="H225" s="37"/>
      <c r="I225" s="37"/>
    </row>
    <row r="226" spans="1:9" ht="15.75">
      <c r="A226" s="19"/>
      <c r="C226" s="37"/>
      <c r="D226" s="37"/>
      <c r="E226" s="37"/>
      <c r="F226" s="37"/>
      <c r="G226" s="37"/>
      <c r="H226" s="37"/>
      <c r="I226" s="37"/>
    </row>
    <row r="227" spans="1:9" ht="15.75">
      <c r="A227" s="19"/>
      <c r="C227" s="37"/>
      <c r="D227" s="37"/>
      <c r="E227" s="37"/>
      <c r="F227" s="37"/>
      <c r="G227" s="37"/>
      <c r="H227" s="37"/>
      <c r="I227" s="37"/>
    </row>
    <row r="228" spans="1:9" ht="15.75">
      <c r="A228" s="19"/>
      <c r="C228" s="37"/>
      <c r="D228" s="37"/>
      <c r="E228" s="37"/>
      <c r="F228" s="37"/>
      <c r="G228" s="37"/>
      <c r="H228" s="37"/>
      <c r="I228" s="37"/>
    </row>
    <row r="229" spans="1:9" ht="15.75">
      <c r="A229" s="19"/>
      <c r="C229" s="37"/>
      <c r="D229" s="37"/>
      <c r="E229" s="37"/>
      <c r="F229" s="37"/>
      <c r="G229" s="37"/>
      <c r="H229" s="37"/>
      <c r="I229" s="37"/>
    </row>
    <row r="230" spans="1:9" ht="15.75">
      <c r="A230" s="19"/>
      <c r="C230" s="37"/>
      <c r="D230" s="37"/>
      <c r="E230" s="37"/>
      <c r="F230" s="37"/>
      <c r="G230" s="37"/>
      <c r="H230" s="37"/>
      <c r="I230" s="37"/>
    </row>
    <row r="231" spans="1:9" ht="15.75">
      <c r="A231" s="19"/>
      <c r="C231" s="37"/>
      <c r="D231" s="37"/>
      <c r="E231" s="37"/>
      <c r="F231" s="37"/>
      <c r="G231" s="37"/>
      <c r="H231" s="37"/>
      <c r="I231" s="37"/>
    </row>
    <row r="232" spans="1:9" ht="15.75">
      <c r="A232" s="19"/>
      <c r="C232" s="37"/>
      <c r="D232" s="37"/>
      <c r="E232" s="37"/>
      <c r="F232" s="37"/>
      <c r="G232" s="37"/>
      <c r="H232" s="37"/>
      <c r="I232" s="37"/>
    </row>
    <row r="233" spans="1:9" ht="15.75">
      <c r="A233" s="19"/>
      <c r="C233" s="37"/>
      <c r="D233" s="37"/>
      <c r="E233" s="37"/>
      <c r="F233" s="37"/>
      <c r="G233" s="37"/>
      <c r="H233" s="37"/>
      <c r="I233" s="37"/>
    </row>
    <row r="234" spans="1:9" ht="15.75">
      <c r="A234" s="19"/>
      <c r="C234" s="37"/>
      <c r="D234" s="37"/>
      <c r="E234" s="37"/>
      <c r="F234" s="37"/>
      <c r="G234" s="37"/>
      <c r="H234" s="37"/>
      <c r="I234" s="37"/>
    </row>
    <row r="235" spans="1:9" ht="15.75">
      <c r="A235" s="19"/>
      <c r="C235" s="37"/>
      <c r="D235" s="37"/>
      <c r="E235" s="37"/>
      <c r="F235" s="37"/>
      <c r="G235" s="37"/>
      <c r="H235" s="37"/>
      <c r="I235" s="37"/>
    </row>
    <row r="236" spans="1:9" ht="15.75">
      <c r="A236" s="19"/>
      <c r="C236" s="37"/>
      <c r="D236" s="37"/>
      <c r="E236" s="37"/>
      <c r="F236" s="37"/>
      <c r="G236" s="37"/>
      <c r="H236" s="37"/>
      <c r="I236" s="37"/>
    </row>
    <row r="237" spans="1:9" ht="15.75">
      <c r="A237" s="19"/>
      <c r="C237" s="37"/>
      <c r="D237" s="37"/>
      <c r="E237" s="37"/>
      <c r="F237" s="37"/>
      <c r="G237" s="37"/>
      <c r="H237" s="37"/>
      <c r="I237" s="37"/>
    </row>
    <row r="238" spans="1:9" ht="15.75">
      <c r="A238" s="19"/>
      <c r="C238" s="37"/>
      <c r="D238" s="37"/>
      <c r="E238" s="37"/>
      <c r="F238" s="37"/>
      <c r="G238" s="37"/>
      <c r="H238" s="37"/>
      <c r="I238" s="37"/>
    </row>
    <row r="239" spans="1:9" ht="15.75">
      <c r="A239" s="19"/>
      <c r="C239" s="37"/>
      <c r="D239" s="37"/>
      <c r="E239" s="37"/>
      <c r="F239" s="37"/>
      <c r="G239" s="37"/>
      <c r="H239" s="37"/>
      <c r="I239" s="37"/>
    </row>
    <row r="240" spans="1:9" ht="15.75">
      <c r="A240" s="19"/>
      <c r="C240" s="37"/>
      <c r="D240" s="37"/>
      <c r="E240" s="37"/>
      <c r="F240" s="37"/>
      <c r="G240" s="37"/>
      <c r="H240" s="37"/>
      <c r="I240" s="37"/>
    </row>
    <row r="241" spans="1:9" ht="15.75">
      <c r="A241" s="19"/>
      <c r="C241" s="37"/>
      <c r="D241" s="37"/>
      <c r="E241" s="37"/>
      <c r="F241" s="37"/>
      <c r="G241" s="37"/>
      <c r="H241" s="37"/>
      <c r="I241" s="37"/>
    </row>
    <row r="242" spans="1:9" ht="15.75">
      <c r="A242" s="19"/>
      <c r="C242" s="37"/>
      <c r="D242" s="37"/>
      <c r="E242" s="37"/>
      <c r="F242" s="37"/>
      <c r="G242" s="37"/>
      <c r="H242" s="37"/>
      <c r="I242" s="37"/>
    </row>
    <row r="243" spans="1:9" ht="15.75">
      <c r="A243" s="19"/>
      <c r="C243" s="37"/>
      <c r="D243" s="37"/>
      <c r="E243" s="37"/>
      <c r="F243" s="37"/>
      <c r="G243" s="37"/>
      <c r="H243" s="37"/>
      <c r="I243" s="37"/>
    </row>
    <row r="244" spans="1:9" ht="15.75">
      <c r="A244" s="19"/>
      <c r="C244" s="37"/>
      <c r="D244" s="37"/>
      <c r="E244" s="37"/>
      <c r="F244" s="37"/>
      <c r="G244" s="37"/>
      <c r="H244" s="37"/>
      <c r="I244" s="37"/>
    </row>
    <row r="245" spans="1:9" ht="15.75">
      <c r="A245" s="19"/>
      <c r="C245" s="37"/>
      <c r="D245" s="37"/>
      <c r="E245" s="37"/>
      <c r="F245" s="37"/>
      <c r="G245" s="37"/>
      <c r="H245" s="37"/>
      <c r="I245" s="37"/>
    </row>
    <row r="246" spans="1:9" ht="15.75">
      <c r="A246" s="19"/>
      <c r="C246" s="37"/>
      <c r="D246" s="37"/>
      <c r="E246" s="37"/>
      <c r="F246" s="37"/>
      <c r="G246" s="37"/>
      <c r="H246" s="37"/>
      <c r="I246" s="37"/>
    </row>
    <row r="247" spans="1:9" ht="15.75">
      <c r="A247" s="19"/>
      <c r="C247" s="37"/>
      <c r="D247" s="37"/>
      <c r="E247" s="37"/>
      <c r="F247" s="37"/>
      <c r="G247" s="37"/>
      <c r="H247" s="37"/>
      <c r="I247" s="37"/>
    </row>
    <row r="248" spans="1:9" ht="15.75">
      <c r="A248" s="19"/>
      <c r="C248" s="37"/>
      <c r="D248" s="37"/>
      <c r="E248" s="37"/>
      <c r="F248" s="37"/>
      <c r="G248" s="37"/>
      <c r="H248" s="37"/>
      <c r="I248" s="37"/>
    </row>
    <row r="249" spans="1:9" ht="15.75">
      <c r="A249" s="19"/>
      <c r="C249" s="37"/>
      <c r="D249" s="37"/>
      <c r="E249" s="37"/>
      <c r="F249" s="37"/>
      <c r="G249" s="37"/>
      <c r="H249" s="37"/>
      <c r="I249" s="37"/>
    </row>
    <row r="250" spans="1:9" ht="15.75">
      <c r="A250" s="19"/>
      <c r="C250" s="37"/>
      <c r="D250" s="37"/>
      <c r="E250" s="37"/>
      <c r="F250" s="37"/>
      <c r="G250" s="37"/>
      <c r="H250" s="37"/>
      <c r="I250" s="37"/>
    </row>
    <row r="251" spans="1:9" ht="15.75">
      <c r="A251" s="19"/>
      <c r="C251" s="37"/>
      <c r="D251" s="37"/>
      <c r="E251" s="37"/>
      <c r="F251" s="37"/>
      <c r="G251" s="37"/>
      <c r="H251" s="37"/>
      <c r="I251" s="37"/>
    </row>
    <row r="252" spans="1:9" ht="15.75">
      <c r="A252" s="19"/>
      <c r="C252" s="37"/>
      <c r="D252" s="37"/>
      <c r="E252" s="37"/>
      <c r="F252" s="37"/>
      <c r="G252" s="37"/>
      <c r="H252" s="37"/>
      <c r="I252" s="37"/>
    </row>
    <row r="253" spans="1:9" ht="15.75">
      <c r="A253" s="19"/>
      <c r="C253" s="37"/>
      <c r="D253" s="37"/>
      <c r="E253" s="37"/>
      <c r="F253" s="37"/>
      <c r="G253" s="37"/>
      <c r="H253" s="37"/>
      <c r="I253" s="37"/>
    </row>
    <row r="254" spans="1:9" ht="15.75">
      <c r="A254" s="19"/>
      <c r="C254" s="37"/>
      <c r="D254" s="37"/>
      <c r="E254" s="37"/>
      <c r="F254" s="37"/>
      <c r="G254" s="37"/>
      <c r="H254" s="37"/>
      <c r="I254" s="37"/>
    </row>
    <row r="255" spans="1:9" ht="15.75">
      <c r="A255" s="19"/>
      <c r="C255" s="37"/>
      <c r="D255" s="37"/>
      <c r="E255" s="37"/>
      <c r="F255" s="37"/>
      <c r="G255" s="37"/>
      <c r="H255" s="37"/>
      <c r="I255" s="37"/>
    </row>
    <row r="256" spans="1:9" ht="15.75">
      <c r="A256" s="19"/>
      <c r="C256" s="37"/>
      <c r="D256" s="37"/>
      <c r="E256" s="37"/>
      <c r="F256" s="37"/>
      <c r="G256" s="37"/>
      <c r="H256" s="37"/>
      <c r="I256" s="37"/>
    </row>
    <row r="257" spans="1:9" ht="15.75">
      <c r="A257" s="19"/>
      <c r="C257" s="37"/>
      <c r="D257" s="37"/>
      <c r="E257" s="37"/>
      <c r="F257" s="37"/>
      <c r="G257" s="37"/>
      <c r="H257" s="37"/>
      <c r="I257" s="37"/>
    </row>
    <row r="258" spans="1:9" ht="15.75">
      <c r="A258" s="19"/>
      <c r="C258" s="37"/>
      <c r="D258" s="37"/>
      <c r="E258" s="37"/>
      <c r="F258" s="37"/>
      <c r="G258" s="37"/>
      <c r="H258" s="37"/>
      <c r="I258" s="37"/>
    </row>
    <row r="259" spans="1:9" ht="15.75">
      <c r="A259" s="19"/>
      <c r="C259" s="37"/>
      <c r="D259" s="37"/>
      <c r="E259" s="37"/>
      <c r="F259" s="37"/>
      <c r="G259" s="37"/>
      <c r="H259" s="37"/>
      <c r="I259" s="37"/>
    </row>
    <row r="260" spans="1:9" ht="15.75">
      <c r="A260" s="19"/>
      <c r="C260" s="37"/>
      <c r="D260" s="37"/>
      <c r="E260" s="37"/>
      <c r="F260" s="37"/>
      <c r="G260" s="37"/>
      <c r="H260" s="37"/>
      <c r="I260" s="37"/>
    </row>
    <row r="261" spans="1:9" ht="15.75">
      <c r="A261" s="19"/>
      <c r="C261" s="37"/>
      <c r="D261" s="37"/>
      <c r="E261" s="37"/>
      <c r="F261" s="37"/>
      <c r="G261" s="37"/>
      <c r="H261" s="37"/>
      <c r="I261" s="37"/>
    </row>
    <row r="262" spans="1:9" ht="15.75">
      <c r="A262" s="19"/>
      <c r="C262" s="37"/>
      <c r="D262" s="37"/>
      <c r="E262" s="37"/>
      <c r="F262" s="37"/>
      <c r="G262" s="37"/>
      <c r="H262" s="37"/>
      <c r="I262" s="37"/>
    </row>
    <row r="263" spans="1:9" ht="15.75">
      <c r="A263" s="19"/>
      <c r="C263" s="37"/>
      <c r="D263" s="37"/>
      <c r="E263" s="37"/>
      <c r="F263" s="37"/>
      <c r="G263" s="37"/>
      <c r="H263" s="37"/>
      <c r="I263" s="37"/>
    </row>
    <row r="264" spans="1:9" ht="15.75">
      <c r="A264" s="19"/>
      <c r="C264" s="37"/>
      <c r="D264" s="37"/>
      <c r="E264" s="37"/>
      <c r="F264" s="37"/>
      <c r="G264" s="37"/>
      <c r="H264" s="37"/>
      <c r="I264" s="37"/>
    </row>
    <row r="265" spans="1:9" ht="15.75">
      <c r="A265" s="19"/>
      <c r="C265" s="37"/>
      <c r="D265" s="37"/>
      <c r="E265" s="37"/>
      <c r="F265" s="37"/>
      <c r="G265" s="37"/>
      <c r="H265" s="37"/>
      <c r="I265" s="37"/>
    </row>
    <row r="266" spans="1:9" ht="15.75">
      <c r="A266" s="19"/>
      <c r="C266" s="37"/>
      <c r="D266" s="37"/>
      <c r="E266" s="37"/>
      <c r="F266" s="37"/>
      <c r="G266" s="37"/>
      <c r="H266" s="37"/>
      <c r="I266" s="37"/>
    </row>
    <row r="267" spans="1:9" ht="15.75">
      <c r="A267" s="19"/>
      <c r="C267" s="37"/>
      <c r="D267" s="37"/>
      <c r="E267" s="37"/>
      <c r="F267" s="37"/>
      <c r="G267" s="37"/>
      <c r="H267" s="37"/>
      <c r="I267" s="37"/>
    </row>
    <row r="268" spans="1:9" ht="15.75">
      <c r="A268" s="19"/>
      <c r="C268" s="37"/>
      <c r="D268" s="37"/>
      <c r="E268" s="37"/>
      <c r="F268" s="37"/>
      <c r="G268" s="37"/>
      <c r="H268" s="37"/>
      <c r="I268" s="37"/>
    </row>
    <row r="269" spans="1:9" ht="15.75">
      <c r="A269" s="19"/>
    </row>
    <row r="270" spans="1:9" ht="15.75">
      <c r="A270" s="19"/>
    </row>
    <row r="271" spans="1:9" ht="15.75">
      <c r="A271" s="19"/>
    </row>
    <row r="272" spans="1:9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56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Q652"/>
  <sheetViews>
    <sheetView showGridLines="0" topLeftCell="A2" zoomScale="70" zoomScaleNormal="70" workbookViewId="0">
      <selection activeCell="U9" sqref="U9"/>
    </sheetView>
  </sheetViews>
  <sheetFormatPr baseColWidth="10" defaultColWidth="9.140625" defaultRowHeight="15"/>
  <cols>
    <col min="1" max="1" width="51.140625" style="20" customWidth="1"/>
    <col min="2" max="16" width="10.28515625" style="372" customWidth="1"/>
    <col min="17" max="17" width="2.5703125" style="132" customWidth="1"/>
    <col min="18" max="256" width="9.140625" style="372"/>
    <col min="257" max="257" width="51.140625" style="372" customWidth="1"/>
    <col min="258" max="272" width="10.28515625" style="372" customWidth="1"/>
    <col min="273" max="273" width="2.5703125" style="372" customWidth="1"/>
    <col min="274" max="512" width="9.140625" style="372"/>
    <col min="513" max="513" width="51.140625" style="372" customWidth="1"/>
    <col min="514" max="528" width="10.28515625" style="372" customWidth="1"/>
    <col min="529" max="529" width="2.5703125" style="372" customWidth="1"/>
    <col min="530" max="768" width="9.140625" style="372"/>
    <col min="769" max="769" width="51.140625" style="372" customWidth="1"/>
    <col min="770" max="784" width="10.28515625" style="372" customWidth="1"/>
    <col min="785" max="785" width="2.5703125" style="372" customWidth="1"/>
    <col min="786" max="1024" width="9.140625" style="372"/>
    <col min="1025" max="1025" width="51.140625" style="372" customWidth="1"/>
    <col min="1026" max="1040" width="10.28515625" style="372" customWidth="1"/>
    <col min="1041" max="1041" width="2.5703125" style="372" customWidth="1"/>
    <col min="1042" max="1280" width="9.140625" style="372"/>
    <col min="1281" max="1281" width="51.140625" style="372" customWidth="1"/>
    <col min="1282" max="1296" width="10.28515625" style="372" customWidth="1"/>
    <col min="1297" max="1297" width="2.5703125" style="372" customWidth="1"/>
    <col min="1298" max="1536" width="9.140625" style="372"/>
    <col min="1537" max="1537" width="51.140625" style="372" customWidth="1"/>
    <col min="1538" max="1552" width="10.28515625" style="372" customWidth="1"/>
    <col min="1553" max="1553" width="2.5703125" style="372" customWidth="1"/>
    <col min="1554" max="1792" width="9.140625" style="372"/>
    <col min="1793" max="1793" width="51.140625" style="372" customWidth="1"/>
    <col min="1794" max="1808" width="10.28515625" style="372" customWidth="1"/>
    <col min="1809" max="1809" width="2.5703125" style="372" customWidth="1"/>
    <col min="1810" max="2048" width="9.140625" style="372"/>
    <col min="2049" max="2049" width="51.140625" style="372" customWidth="1"/>
    <col min="2050" max="2064" width="10.28515625" style="372" customWidth="1"/>
    <col min="2065" max="2065" width="2.5703125" style="372" customWidth="1"/>
    <col min="2066" max="2304" width="9.140625" style="372"/>
    <col min="2305" max="2305" width="51.140625" style="372" customWidth="1"/>
    <col min="2306" max="2320" width="10.28515625" style="372" customWidth="1"/>
    <col min="2321" max="2321" width="2.5703125" style="372" customWidth="1"/>
    <col min="2322" max="2560" width="9.140625" style="372"/>
    <col min="2561" max="2561" width="51.140625" style="372" customWidth="1"/>
    <col min="2562" max="2576" width="10.28515625" style="372" customWidth="1"/>
    <col min="2577" max="2577" width="2.5703125" style="372" customWidth="1"/>
    <col min="2578" max="2816" width="9.140625" style="372"/>
    <col min="2817" max="2817" width="51.140625" style="372" customWidth="1"/>
    <col min="2818" max="2832" width="10.28515625" style="372" customWidth="1"/>
    <col min="2833" max="2833" width="2.5703125" style="372" customWidth="1"/>
    <col min="2834" max="3072" width="9.140625" style="372"/>
    <col min="3073" max="3073" width="51.140625" style="372" customWidth="1"/>
    <col min="3074" max="3088" width="10.28515625" style="372" customWidth="1"/>
    <col min="3089" max="3089" width="2.5703125" style="372" customWidth="1"/>
    <col min="3090" max="3328" width="9.140625" style="372"/>
    <col min="3329" max="3329" width="51.140625" style="372" customWidth="1"/>
    <col min="3330" max="3344" width="10.28515625" style="372" customWidth="1"/>
    <col min="3345" max="3345" width="2.5703125" style="372" customWidth="1"/>
    <col min="3346" max="3584" width="9.140625" style="372"/>
    <col min="3585" max="3585" width="51.140625" style="372" customWidth="1"/>
    <col min="3586" max="3600" width="10.28515625" style="372" customWidth="1"/>
    <col min="3601" max="3601" width="2.5703125" style="372" customWidth="1"/>
    <col min="3602" max="3840" width="9.140625" style="372"/>
    <col min="3841" max="3841" width="51.140625" style="372" customWidth="1"/>
    <col min="3842" max="3856" width="10.28515625" style="372" customWidth="1"/>
    <col min="3857" max="3857" width="2.5703125" style="372" customWidth="1"/>
    <col min="3858" max="4096" width="9.140625" style="372"/>
    <col min="4097" max="4097" width="51.140625" style="372" customWidth="1"/>
    <col min="4098" max="4112" width="10.28515625" style="372" customWidth="1"/>
    <col min="4113" max="4113" width="2.5703125" style="372" customWidth="1"/>
    <col min="4114" max="4352" width="9.140625" style="372"/>
    <col min="4353" max="4353" width="51.140625" style="372" customWidth="1"/>
    <col min="4354" max="4368" width="10.28515625" style="372" customWidth="1"/>
    <col min="4369" max="4369" width="2.5703125" style="372" customWidth="1"/>
    <col min="4370" max="4608" width="9.140625" style="372"/>
    <col min="4609" max="4609" width="51.140625" style="372" customWidth="1"/>
    <col min="4610" max="4624" width="10.28515625" style="372" customWidth="1"/>
    <col min="4625" max="4625" width="2.5703125" style="372" customWidth="1"/>
    <col min="4626" max="4864" width="9.140625" style="372"/>
    <col min="4865" max="4865" width="51.140625" style="372" customWidth="1"/>
    <col min="4866" max="4880" width="10.28515625" style="372" customWidth="1"/>
    <col min="4881" max="4881" width="2.5703125" style="372" customWidth="1"/>
    <col min="4882" max="5120" width="9.140625" style="372"/>
    <col min="5121" max="5121" width="51.140625" style="372" customWidth="1"/>
    <col min="5122" max="5136" width="10.28515625" style="372" customWidth="1"/>
    <col min="5137" max="5137" width="2.5703125" style="372" customWidth="1"/>
    <col min="5138" max="5376" width="9.140625" style="372"/>
    <col min="5377" max="5377" width="51.140625" style="372" customWidth="1"/>
    <col min="5378" max="5392" width="10.28515625" style="372" customWidth="1"/>
    <col min="5393" max="5393" width="2.5703125" style="372" customWidth="1"/>
    <col min="5394" max="5632" width="9.140625" style="372"/>
    <col min="5633" max="5633" width="51.140625" style="372" customWidth="1"/>
    <col min="5634" max="5648" width="10.28515625" style="372" customWidth="1"/>
    <col min="5649" max="5649" width="2.5703125" style="372" customWidth="1"/>
    <col min="5650" max="5888" width="9.140625" style="372"/>
    <col min="5889" max="5889" width="51.140625" style="372" customWidth="1"/>
    <col min="5890" max="5904" width="10.28515625" style="372" customWidth="1"/>
    <col min="5905" max="5905" width="2.5703125" style="372" customWidth="1"/>
    <col min="5906" max="6144" width="9.140625" style="372"/>
    <col min="6145" max="6145" width="51.140625" style="372" customWidth="1"/>
    <col min="6146" max="6160" width="10.28515625" style="372" customWidth="1"/>
    <col min="6161" max="6161" width="2.5703125" style="372" customWidth="1"/>
    <col min="6162" max="6400" width="9.140625" style="372"/>
    <col min="6401" max="6401" width="51.140625" style="372" customWidth="1"/>
    <col min="6402" max="6416" width="10.28515625" style="372" customWidth="1"/>
    <col min="6417" max="6417" width="2.5703125" style="372" customWidth="1"/>
    <col min="6418" max="6656" width="9.140625" style="372"/>
    <col min="6657" max="6657" width="51.140625" style="372" customWidth="1"/>
    <col min="6658" max="6672" width="10.28515625" style="372" customWidth="1"/>
    <col min="6673" max="6673" width="2.5703125" style="372" customWidth="1"/>
    <col min="6674" max="6912" width="9.140625" style="372"/>
    <col min="6913" max="6913" width="51.140625" style="372" customWidth="1"/>
    <col min="6914" max="6928" width="10.28515625" style="372" customWidth="1"/>
    <col min="6929" max="6929" width="2.5703125" style="372" customWidth="1"/>
    <col min="6930" max="7168" width="9.140625" style="372"/>
    <col min="7169" max="7169" width="51.140625" style="372" customWidth="1"/>
    <col min="7170" max="7184" width="10.28515625" style="372" customWidth="1"/>
    <col min="7185" max="7185" width="2.5703125" style="372" customWidth="1"/>
    <col min="7186" max="7424" width="9.140625" style="372"/>
    <col min="7425" max="7425" width="51.140625" style="372" customWidth="1"/>
    <col min="7426" max="7440" width="10.28515625" style="372" customWidth="1"/>
    <col min="7441" max="7441" width="2.5703125" style="372" customWidth="1"/>
    <col min="7442" max="7680" width="9.140625" style="372"/>
    <col min="7681" max="7681" width="51.140625" style="372" customWidth="1"/>
    <col min="7682" max="7696" width="10.28515625" style="372" customWidth="1"/>
    <col min="7697" max="7697" width="2.5703125" style="372" customWidth="1"/>
    <col min="7698" max="7936" width="9.140625" style="372"/>
    <col min="7937" max="7937" width="51.140625" style="372" customWidth="1"/>
    <col min="7938" max="7952" width="10.28515625" style="372" customWidth="1"/>
    <col min="7953" max="7953" width="2.5703125" style="372" customWidth="1"/>
    <col min="7954" max="8192" width="9.140625" style="372"/>
    <col min="8193" max="8193" width="51.140625" style="372" customWidth="1"/>
    <col min="8194" max="8208" width="10.28515625" style="372" customWidth="1"/>
    <col min="8209" max="8209" width="2.5703125" style="372" customWidth="1"/>
    <col min="8210" max="8448" width="9.140625" style="372"/>
    <col min="8449" max="8449" width="51.140625" style="372" customWidth="1"/>
    <col min="8450" max="8464" width="10.28515625" style="372" customWidth="1"/>
    <col min="8465" max="8465" width="2.5703125" style="372" customWidth="1"/>
    <col min="8466" max="8704" width="9.140625" style="372"/>
    <col min="8705" max="8705" width="51.140625" style="372" customWidth="1"/>
    <col min="8706" max="8720" width="10.28515625" style="372" customWidth="1"/>
    <col min="8721" max="8721" width="2.5703125" style="372" customWidth="1"/>
    <col min="8722" max="8960" width="9.140625" style="372"/>
    <col min="8961" max="8961" width="51.140625" style="372" customWidth="1"/>
    <col min="8962" max="8976" width="10.28515625" style="372" customWidth="1"/>
    <col min="8977" max="8977" width="2.5703125" style="372" customWidth="1"/>
    <col min="8978" max="9216" width="9.140625" style="372"/>
    <col min="9217" max="9217" width="51.140625" style="372" customWidth="1"/>
    <col min="9218" max="9232" width="10.28515625" style="372" customWidth="1"/>
    <col min="9233" max="9233" width="2.5703125" style="372" customWidth="1"/>
    <col min="9234" max="9472" width="9.140625" style="372"/>
    <col min="9473" max="9473" width="51.140625" style="372" customWidth="1"/>
    <col min="9474" max="9488" width="10.28515625" style="372" customWidth="1"/>
    <col min="9489" max="9489" width="2.5703125" style="372" customWidth="1"/>
    <col min="9490" max="9728" width="9.140625" style="372"/>
    <col min="9729" max="9729" width="51.140625" style="372" customWidth="1"/>
    <col min="9730" max="9744" width="10.28515625" style="372" customWidth="1"/>
    <col min="9745" max="9745" width="2.5703125" style="372" customWidth="1"/>
    <col min="9746" max="9984" width="9.140625" style="372"/>
    <col min="9985" max="9985" width="51.140625" style="372" customWidth="1"/>
    <col min="9986" max="10000" width="10.28515625" style="372" customWidth="1"/>
    <col min="10001" max="10001" width="2.5703125" style="372" customWidth="1"/>
    <col min="10002" max="10240" width="9.140625" style="372"/>
    <col min="10241" max="10241" width="51.140625" style="372" customWidth="1"/>
    <col min="10242" max="10256" width="10.28515625" style="372" customWidth="1"/>
    <col min="10257" max="10257" width="2.5703125" style="372" customWidth="1"/>
    <col min="10258" max="10496" width="9.140625" style="372"/>
    <col min="10497" max="10497" width="51.140625" style="372" customWidth="1"/>
    <col min="10498" max="10512" width="10.28515625" style="372" customWidth="1"/>
    <col min="10513" max="10513" width="2.5703125" style="372" customWidth="1"/>
    <col min="10514" max="10752" width="9.140625" style="372"/>
    <col min="10753" max="10753" width="51.140625" style="372" customWidth="1"/>
    <col min="10754" max="10768" width="10.28515625" style="372" customWidth="1"/>
    <col min="10769" max="10769" width="2.5703125" style="372" customWidth="1"/>
    <col min="10770" max="11008" width="9.140625" style="372"/>
    <col min="11009" max="11009" width="51.140625" style="372" customWidth="1"/>
    <col min="11010" max="11024" width="10.28515625" style="372" customWidth="1"/>
    <col min="11025" max="11025" width="2.5703125" style="372" customWidth="1"/>
    <col min="11026" max="11264" width="9.140625" style="372"/>
    <col min="11265" max="11265" width="51.140625" style="372" customWidth="1"/>
    <col min="11266" max="11280" width="10.28515625" style="372" customWidth="1"/>
    <col min="11281" max="11281" width="2.5703125" style="372" customWidth="1"/>
    <col min="11282" max="11520" width="9.140625" style="372"/>
    <col min="11521" max="11521" width="51.140625" style="372" customWidth="1"/>
    <col min="11522" max="11536" width="10.28515625" style="372" customWidth="1"/>
    <col min="11537" max="11537" width="2.5703125" style="372" customWidth="1"/>
    <col min="11538" max="11776" width="9.140625" style="372"/>
    <col min="11777" max="11777" width="51.140625" style="372" customWidth="1"/>
    <col min="11778" max="11792" width="10.28515625" style="372" customWidth="1"/>
    <col min="11793" max="11793" width="2.5703125" style="372" customWidth="1"/>
    <col min="11794" max="12032" width="9.140625" style="372"/>
    <col min="12033" max="12033" width="51.140625" style="372" customWidth="1"/>
    <col min="12034" max="12048" width="10.28515625" style="372" customWidth="1"/>
    <col min="12049" max="12049" width="2.5703125" style="372" customWidth="1"/>
    <col min="12050" max="12288" width="9.140625" style="372"/>
    <col min="12289" max="12289" width="51.140625" style="372" customWidth="1"/>
    <col min="12290" max="12304" width="10.28515625" style="372" customWidth="1"/>
    <col min="12305" max="12305" width="2.5703125" style="372" customWidth="1"/>
    <col min="12306" max="12544" width="9.140625" style="372"/>
    <col min="12545" max="12545" width="51.140625" style="372" customWidth="1"/>
    <col min="12546" max="12560" width="10.28515625" style="372" customWidth="1"/>
    <col min="12561" max="12561" width="2.5703125" style="372" customWidth="1"/>
    <col min="12562" max="12800" width="9.140625" style="372"/>
    <col min="12801" max="12801" width="51.140625" style="372" customWidth="1"/>
    <col min="12802" max="12816" width="10.28515625" style="372" customWidth="1"/>
    <col min="12817" max="12817" width="2.5703125" style="372" customWidth="1"/>
    <col min="12818" max="13056" width="9.140625" style="372"/>
    <col min="13057" max="13057" width="51.140625" style="372" customWidth="1"/>
    <col min="13058" max="13072" width="10.28515625" style="372" customWidth="1"/>
    <col min="13073" max="13073" width="2.5703125" style="372" customWidth="1"/>
    <col min="13074" max="13312" width="9.140625" style="372"/>
    <col min="13313" max="13313" width="51.140625" style="372" customWidth="1"/>
    <col min="13314" max="13328" width="10.28515625" style="372" customWidth="1"/>
    <col min="13329" max="13329" width="2.5703125" style="372" customWidth="1"/>
    <col min="13330" max="13568" width="9.140625" style="372"/>
    <col min="13569" max="13569" width="51.140625" style="372" customWidth="1"/>
    <col min="13570" max="13584" width="10.28515625" style="372" customWidth="1"/>
    <col min="13585" max="13585" width="2.5703125" style="372" customWidth="1"/>
    <col min="13586" max="13824" width="9.140625" style="372"/>
    <col min="13825" max="13825" width="51.140625" style="372" customWidth="1"/>
    <col min="13826" max="13840" width="10.28515625" style="372" customWidth="1"/>
    <col min="13841" max="13841" width="2.5703125" style="372" customWidth="1"/>
    <col min="13842" max="14080" width="9.140625" style="372"/>
    <col min="14081" max="14081" width="51.140625" style="372" customWidth="1"/>
    <col min="14082" max="14096" width="10.28515625" style="372" customWidth="1"/>
    <col min="14097" max="14097" width="2.5703125" style="372" customWidth="1"/>
    <col min="14098" max="14336" width="9.140625" style="372"/>
    <col min="14337" max="14337" width="51.140625" style="372" customWidth="1"/>
    <col min="14338" max="14352" width="10.28515625" style="372" customWidth="1"/>
    <col min="14353" max="14353" width="2.5703125" style="372" customWidth="1"/>
    <col min="14354" max="14592" width="9.140625" style="372"/>
    <col min="14593" max="14593" width="51.140625" style="372" customWidth="1"/>
    <col min="14594" max="14608" width="10.28515625" style="372" customWidth="1"/>
    <col min="14609" max="14609" width="2.5703125" style="372" customWidth="1"/>
    <col min="14610" max="14848" width="9.140625" style="372"/>
    <col min="14849" max="14849" width="51.140625" style="372" customWidth="1"/>
    <col min="14850" max="14864" width="10.28515625" style="372" customWidth="1"/>
    <col min="14865" max="14865" width="2.5703125" style="372" customWidth="1"/>
    <col min="14866" max="15104" width="9.140625" style="372"/>
    <col min="15105" max="15105" width="51.140625" style="372" customWidth="1"/>
    <col min="15106" max="15120" width="10.28515625" style="372" customWidth="1"/>
    <col min="15121" max="15121" width="2.5703125" style="372" customWidth="1"/>
    <col min="15122" max="15360" width="9.140625" style="372"/>
    <col min="15361" max="15361" width="51.140625" style="372" customWidth="1"/>
    <col min="15362" max="15376" width="10.28515625" style="372" customWidth="1"/>
    <col min="15377" max="15377" width="2.5703125" style="372" customWidth="1"/>
    <col min="15378" max="15616" width="9.140625" style="372"/>
    <col min="15617" max="15617" width="51.140625" style="372" customWidth="1"/>
    <col min="15618" max="15632" width="10.28515625" style="372" customWidth="1"/>
    <col min="15633" max="15633" width="2.5703125" style="372" customWidth="1"/>
    <col min="15634" max="15872" width="9.140625" style="372"/>
    <col min="15873" max="15873" width="51.140625" style="372" customWidth="1"/>
    <col min="15874" max="15888" width="10.28515625" style="372" customWidth="1"/>
    <col min="15889" max="15889" width="2.5703125" style="372" customWidth="1"/>
    <col min="15890" max="16128" width="9.140625" style="372"/>
    <col min="16129" max="16129" width="51.140625" style="372" customWidth="1"/>
    <col min="16130" max="16144" width="10.28515625" style="372" customWidth="1"/>
    <col min="16145" max="16145" width="2.5703125" style="372" customWidth="1"/>
    <col min="16146" max="16384" width="9.140625" style="372"/>
  </cols>
  <sheetData>
    <row r="1" spans="1:17" s="1" customFormat="1" ht="3.75" hidden="1" customHeight="1">
      <c r="A1" s="324"/>
      <c r="B1" s="325"/>
      <c r="C1" s="325"/>
      <c r="D1" s="325"/>
      <c r="E1" s="325"/>
      <c r="F1" s="325"/>
      <c r="G1" s="325"/>
      <c r="H1" s="325"/>
      <c r="I1" s="325"/>
      <c r="J1" s="325"/>
      <c r="K1" s="325"/>
      <c r="L1" s="325"/>
      <c r="M1" s="325"/>
      <c r="N1" s="325"/>
      <c r="O1" s="325"/>
      <c r="P1" s="325"/>
    </row>
    <row r="2" spans="1:17" s="1" customFormat="1" ht="39" customHeight="1">
      <c r="A2" s="858" t="s">
        <v>249</v>
      </c>
      <c r="B2" s="858"/>
      <c r="C2" s="858"/>
      <c r="D2" s="858"/>
      <c r="E2" s="858"/>
      <c r="F2" s="858"/>
      <c r="G2" s="858"/>
      <c r="H2" s="858"/>
      <c r="I2" s="858"/>
      <c r="J2" s="858"/>
      <c r="K2" s="858"/>
      <c r="L2" s="858"/>
      <c r="M2" s="858"/>
      <c r="N2" s="858"/>
      <c r="O2" s="858"/>
      <c r="P2" s="858"/>
    </row>
    <row r="3" spans="1:17" s="1" customFormat="1" ht="24.75" customHeight="1">
      <c r="A3" s="858" t="s">
        <v>242</v>
      </c>
      <c r="B3" s="858"/>
      <c r="C3" s="858"/>
      <c r="D3" s="858"/>
      <c r="E3" s="858"/>
      <c r="F3" s="858"/>
      <c r="G3" s="858"/>
      <c r="H3" s="858"/>
      <c r="I3" s="858"/>
      <c r="J3" s="858"/>
      <c r="K3" s="858"/>
      <c r="L3" s="858"/>
      <c r="M3" s="858"/>
      <c r="N3" s="858"/>
      <c r="O3" s="858"/>
      <c r="P3" s="858"/>
    </row>
    <row r="4" spans="1:17" s="1" customFormat="1" ht="20.25" customHeight="1">
      <c r="A4" s="858" t="s">
        <v>927</v>
      </c>
      <c r="B4" s="858"/>
      <c r="C4" s="858"/>
      <c r="D4" s="858"/>
      <c r="E4" s="858"/>
      <c r="F4" s="858"/>
      <c r="G4" s="858"/>
      <c r="H4" s="858"/>
      <c r="I4" s="858"/>
      <c r="J4" s="858"/>
      <c r="K4" s="858"/>
      <c r="L4" s="858"/>
      <c r="M4" s="858"/>
      <c r="N4" s="858"/>
      <c r="O4" s="858"/>
      <c r="P4" s="858"/>
    </row>
    <row r="5" spans="1:17" s="1" customFormat="1" ht="39" customHeight="1">
      <c r="A5" s="923" t="s">
        <v>734</v>
      </c>
      <c r="B5" s="923"/>
      <c r="C5" s="923"/>
      <c r="D5" s="923"/>
      <c r="E5" s="923"/>
      <c r="F5" s="923"/>
      <c r="G5" s="923"/>
      <c r="H5" s="923"/>
      <c r="I5" s="923"/>
      <c r="J5" s="923"/>
      <c r="K5" s="923"/>
      <c r="L5" s="923"/>
      <c r="M5" s="923"/>
      <c r="N5" s="923"/>
      <c r="O5" s="923"/>
      <c r="P5" s="923"/>
    </row>
    <row r="6" spans="1:17" ht="7.5" customHeight="1">
      <c r="A6" s="107"/>
      <c r="Q6" s="372"/>
    </row>
    <row r="7" spans="1:17" ht="37.5" customHeight="1">
      <c r="A7" s="108"/>
      <c r="B7" s="135"/>
      <c r="C7" s="109"/>
      <c r="D7" s="109"/>
      <c r="E7" s="109"/>
      <c r="F7" s="109"/>
      <c r="G7" s="109"/>
      <c r="H7" s="110"/>
      <c r="I7" s="110"/>
      <c r="J7" s="110"/>
      <c r="K7" s="111"/>
      <c r="L7" s="110"/>
      <c r="M7" s="110"/>
      <c r="N7" s="110"/>
      <c r="O7" s="110"/>
      <c r="P7" s="110"/>
      <c r="Q7" s="372"/>
    </row>
    <row r="8" spans="1:17" s="140" customFormat="1" ht="25.5" customHeight="1">
      <c r="A8" s="732" t="s">
        <v>916</v>
      </c>
      <c r="B8" s="732" t="s">
        <v>57</v>
      </c>
      <c r="C8" s="732" t="s">
        <v>58</v>
      </c>
      <c r="D8" s="732" t="s">
        <v>59</v>
      </c>
      <c r="E8" s="732" t="s">
        <v>61</v>
      </c>
      <c r="F8" s="732" t="s">
        <v>62</v>
      </c>
      <c r="G8" s="732" t="s">
        <v>64</v>
      </c>
      <c r="H8" s="732" t="s">
        <v>65</v>
      </c>
      <c r="I8" s="732" t="s">
        <v>66</v>
      </c>
      <c r="J8" s="732" t="s">
        <v>67</v>
      </c>
      <c r="K8" s="732" t="s">
        <v>68</v>
      </c>
      <c r="L8" s="732" t="s">
        <v>74</v>
      </c>
      <c r="M8" s="732" t="s">
        <v>76</v>
      </c>
      <c r="N8" s="732" t="s">
        <v>73</v>
      </c>
      <c r="O8" s="732" t="s">
        <v>70</v>
      </c>
      <c r="P8" s="810" t="s">
        <v>72</v>
      </c>
    </row>
    <row r="9" spans="1:17" ht="27" customHeight="1">
      <c r="A9" s="113" t="s">
        <v>135</v>
      </c>
      <c r="B9" s="113">
        <v>73256.362739999997</v>
      </c>
      <c r="C9" s="114">
        <v>27047.24813</v>
      </c>
      <c r="D9" s="114">
        <v>1886.7487800000001</v>
      </c>
      <c r="E9" s="114">
        <v>728.53549999999996</v>
      </c>
      <c r="F9" s="114">
        <v>1901.2026699999999</v>
      </c>
      <c r="G9" s="114">
        <v>6477.4535800000003</v>
      </c>
      <c r="H9" s="113">
        <v>9187.0041199999996</v>
      </c>
      <c r="I9" s="113">
        <v>5204.5011799999993</v>
      </c>
      <c r="J9" s="113">
        <v>15364.0573</v>
      </c>
      <c r="K9" s="113">
        <v>10126.932199999999</v>
      </c>
      <c r="L9" s="113">
        <v>631.92346999999995</v>
      </c>
      <c r="M9" s="113">
        <v>955.24531999999999</v>
      </c>
      <c r="N9" s="113">
        <v>1796.027</v>
      </c>
      <c r="O9" s="113">
        <v>26663.715550000001</v>
      </c>
      <c r="P9" s="113">
        <v>24028.429829999997</v>
      </c>
      <c r="Q9" s="372"/>
    </row>
    <row r="10" spans="1:17" ht="27" customHeight="1">
      <c r="A10" s="113" t="s">
        <v>136</v>
      </c>
      <c r="B10" s="113">
        <v>2434.5196700000001</v>
      </c>
      <c r="C10" s="114">
        <v>628.96296999999993</v>
      </c>
      <c r="D10" s="114">
        <v>9.0166500000000003</v>
      </c>
      <c r="E10" s="114">
        <v>0</v>
      </c>
      <c r="F10" s="114">
        <v>178.28960999999998</v>
      </c>
      <c r="G10" s="114">
        <v>93.861469999999997</v>
      </c>
      <c r="H10" s="113">
        <v>488.67849000000001</v>
      </c>
      <c r="I10" s="113">
        <v>0</v>
      </c>
      <c r="J10" s="113">
        <v>124.01867</v>
      </c>
      <c r="K10" s="113">
        <v>75.917869999999994</v>
      </c>
      <c r="L10" s="113">
        <v>0</v>
      </c>
      <c r="M10" s="113">
        <v>0</v>
      </c>
      <c r="N10" s="113">
        <v>0</v>
      </c>
      <c r="O10" s="113">
        <v>0</v>
      </c>
      <c r="P10" s="113">
        <v>0</v>
      </c>
      <c r="Q10" s="372"/>
    </row>
    <row r="11" spans="1:17" ht="27" customHeight="1">
      <c r="A11" s="113" t="s">
        <v>137</v>
      </c>
      <c r="B11" s="113">
        <v>0</v>
      </c>
      <c r="C11" s="114">
        <v>393.77294000000001</v>
      </c>
      <c r="D11" s="114">
        <v>0</v>
      </c>
      <c r="E11" s="114">
        <v>0</v>
      </c>
      <c r="F11" s="114">
        <v>0</v>
      </c>
      <c r="G11" s="114">
        <v>0</v>
      </c>
      <c r="H11" s="113">
        <v>0</v>
      </c>
      <c r="I11" s="113">
        <v>0</v>
      </c>
      <c r="J11" s="113">
        <v>0</v>
      </c>
      <c r="K11" s="113">
        <v>0</v>
      </c>
      <c r="L11" s="113">
        <v>0</v>
      </c>
      <c r="M11" s="113">
        <v>0</v>
      </c>
      <c r="N11" s="113">
        <v>0</v>
      </c>
      <c r="O11" s="113">
        <v>0</v>
      </c>
      <c r="P11" s="113">
        <v>0</v>
      </c>
      <c r="Q11" s="372"/>
    </row>
    <row r="12" spans="1:17" ht="27" customHeight="1">
      <c r="A12" s="113" t="s">
        <v>138</v>
      </c>
      <c r="B12" s="113">
        <v>1040.7827</v>
      </c>
      <c r="C12" s="114">
        <v>1953.55268</v>
      </c>
      <c r="D12" s="114">
        <v>0</v>
      </c>
      <c r="E12" s="114">
        <v>0</v>
      </c>
      <c r="F12" s="114">
        <v>118.9982</v>
      </c>
      <c r="G12" s="114">
        <v>382.96683000000002</v>
      </c>
      <c r="H12" s="113">
        <v>0</v>
      </c>
      <c r="I12" s="113">
        <v>169.32693</v>
      </c>
      <c r="J12" s="113">
        <v>1066.9003400000001</v>
      </c>
      <c r="K12" s="113">
        <v>517.26790000000005</v>
      </c>
      <c r="L12" s="113">
        <v>229.66884999999999</v>
      </c>
      <c r="M12" s="113">
        <v>0</v>
      </c>
      <c r="N12" s="113">
        <v>2272.7802200000001</v>
      </c>
      <c r="O12" s="113">
        <v>0</v>
      </c>
      <c r="P12" s="113">
        <v>0</v>
      </c>
      <c r="Q12" s="372"/>
    </row>
    <row r="13" spans="1:17" ht="27" customHeight="1">
      <c r="A13" s="113" t="s">
        <v>139</v>
      </c>
      <c r="B13" s="113">
        <v>59601.094360000003</v>
      </c>
      <c r="C13" s="114">
        <v>23682.29249</v>
      </c>
      <c r="D13" s="114">
        <v>11679.665080000001</v>
      </c>
      <c r="E13" s="114">
        <v>1129.7192399999999</v>
      </c>
      <c r="F13" s="114">
        <v>7402.0440599999993</v>
      </c>
      <c r="G13" s="114">
        <v>10783.38191</v>
      </c>
      <c r="H13" s="113">
        <v>3366.9895899999997</v>
      </c>
      <c r="I13" s="113">
        <v>6785.2338399999999</v>
      </c>
      <c r="J13" s="113">
        <v>22315.916229999999</v>
      </c>
      <c r="K13" s="113">
        <v>7255.5885399999997</v>
      </c>
      <c r="L13" s="113">
        <v>696.53915000000006</v>
      </c>
      <c r="M13" s="113">
        <v>520.33042999999998</v>
      </c>
      <c r="N13" s="113">
        <v>6108.4485500000001</v>
      </c>
      <c r="O13" s="113">
        <v>544.54197999999997</v>
      </c>
      <c r="P13" s="113">
        <v>2333.09132</v>
      </c>
      <c r="Q13" s="372"/>
    </row>
    <row r="14" spans="1:17" ht="27" customHeight="1">
      <c r="A14" s="113" t="s">
        <v>140</v>
      </c>
      <c r="B14" s="113">
        <v>659.72361000000001</v>
      </c>
      <c r="C14" s="114">
        <v>64.322459999999992</v>
      </c>
      <c r="D14" s="114">
        <v>0</v>
      </c>
      <c r="E14" s="114">
        <v>0</v>
      </c>
      <c r="F14" s="114">
        <v>226.66639999999998</v>
      </c>
      <c r="G14" s="114">
        <v>0</v>
      </c>
      <c r="H14" s="113">
        <v>9.7373200000000004</v>
      </c>
      <c r="I14" s="113">
        <v>399.39434999999997</v>
      </c>
      <c r="J14" s="113">
        <v>344.99921000000001</v>
      </c>
      <c r="K14" s="113">
        <v>220.17117000000002</v>
      </c>
      <c r="L14" s="113">
        <v>190.92713000000001</v>
      </c>
      <c r="M14" s="113">
        <v>0</v>
      </c>
      <c r="N14" s="113">
        <v>0</v>
      </c>
      <c r="O14" s="113">
        <v>0</v>
      </c>
      <c r="P14" s="113">
        <v>97.239949999999993</v>
      </c>
      <c r="Q14" s="372"/>
    </row>
    <row r="15" spans="1:17" ht="27" customHeight="1">
      <c r="A15" s="113" t="s">
        <v>97</v>
      </c>
      <c r="B15" s="113">
        <v>49188.682979999998</v>
      </c>
      <c r="C15" s="114">
        <v>91793.366340000008</v>
      </c>
      <c r="D15" s="114">
        <v>58534.967259999998</v>
      </c>
      <c r="E15" s="114">
        <v>27390.276489999997</v>
      </c>
      <c r="F15" s="114">
        <v>80703.683180000007</v>
      </c>
      <c r="G15" s="114">
        <v>65228.312409999999</v>
      </c>
      <c r="H15" s="113">
        <v>37892.335180000002</v>
      </c>
      <c r="I15" s="113">
        <v>38658.88106</v>
      </c>
      <c r="J15" s="113">
        <v>19687.41994</v>
      </c>
      <c r="K15" s="113">
        <v>32252.824690000001</v>
      </c>
      <c r="L15" s="113">
        <v>23102.757460000001</v>
      </c>
      <c r="M15" s="113">
        <v>6251.7361200000005</v>
      </c>
      <c r="N15" s="113">
        <v>48216.068719999996</v>
      </c>
      <c r="O15" s="113">
        <v>7319.8675199999998</v>
      </c>
      <c r="P15" s="113">
        <v>15183.85095</v>
      </c>
      <c r="Q15" s="372"/>
    </row>
    <row r="16" spans="1:17" ht="27" customHeight="1">
      <c r="A16" s="113" t="s">
        <v>141</v>
      </c>
      <c r="B16" s="113">
        <v>675862.51003</v>
      </c>
      <c r="C16" s="114">
        <v>361315.85324999999</v>
      </c>
      <c r="D16" s="114">
        <v>132207.43669</v>
      </c>
      <c r="E16" s="114">
        <v>14850.77687</v>
      </c>
      <c r="F16" s="114">
        <v>28734.117160000002</v>
      </c>
      <c r="G16" s="114">
        <v>151621.95827999999</v>
      </c>
      <c r="H16" s="113">
        <v>53826.15883</v>
      </c>
      <c r="I16" s="113">
        <v>39327.432240000002</v>
      </c>
      <c r="J16" s="113">
        <v>30888.354149999999</v>
      </c>
      <c r="K16" s="113">
        <v>16435.734640000002</v>
      </c>
      <c r="L16" s="113">
        <v>62274.878619999996</v>
      </c>
      <c r="M16" s="113">
        <v>35403.345990000002</v>
      </c>
      <c r="N16" s="113">
        <v>62921.373520000001</v>
      </c>
      <c r="O16" s="113">
        <v>33970.725119999996</v>
      </c>
      <c r="P16" s="113">
        <v>21918.793000000001</v>
      </c>
      <c r="Q16" s="372"/>
    </row>
    <row r="17" spans="1:17" ht="27" customHeight="1">
      <c r="A17" s="113" t="s">
        <v>142</v>
      </c>
      <c r="B17" s="113">
        <v>13284.172420000001</v>
      </c>
      <c r="C17" s="114">
        <v>22196.235710000001</v>
      </c>
      <c r="D17" s="114">
        <v>17534.636329999998</v>
      </c>
      <c r="E17" s="114">
        <v>192.86601000000002</v>
      </c>
      <c r="F17" s="114">
        <v>2625.33149</v>
      </c>
      <c r="G17" s="114">
        <v>6212.8768200000004</v>
      </c>
      <c r="H17" s="113">
        <v>2831.03548</v>
      </c>
      <c r="I17" s="113">
        <v>3830.5622599999997</v>
      </c>
      <c r="J17" s="113">
        <v>9890.1467100000009</v>
      </c>
      <c r="K17" s="113">
        <v>2684.6650600000003</v>
      </c>
      <c r="L17" s="113">
        <v>1021.48834</v>
      </c>
      <c r="M17" s="113">
        <v>1720.69733</v>
      </c>
      <c r="N17" s="113">
        <v>3682.99874</v>
      </c>
      <c r="O17" s="113">
        <v>1037.5871500000001</v>
      </c>
      <c r="P17" s="113">
        <v>944.41899000000001</v>
      </c>
      <c r="Q17" s="372"/>
    </row>
    <row r="18" spans="1:17" ht="27" customHeight="1">
      <c r="A18" s="113" t="s">
        <v>143</v>
      </c>
      <c r="B18" s="113">
        <v>34262.455689999995</v>
      </c>
      <c r="C18" s="114">
        <v>31111.998219999998</v>
      </c>
      <c r="D18" s="114">
        <v>46213.751850000001</v>
      </c>
      <c r="E18" s="114">
        <v>652.45630000000006</v>
      </c>
      <c r="F18" s="114">
        <v>12204.50144</v>
      </c>
      <c r="G18" s="114">
        <v>10813.727939999999</v>
      </c>
      <c r="H18" s="113">
        <v>18367.729360000001</v>
      </c>
      <c r="I18" s="113">
        <v>40900.439979999996</v>
      </c>
      <c r="J18" s="113">
        <v>36571.229650000001</v>
      </c>
      <c r="K18" s="113">
        <v>30924.459139999999</v>
      </c>
      <c r="L18" s="113">
        <v>5470.5698700000003</v>
      </c>
      <c r="M18" s="113">
        <v>2258.3831299999997</v>
      </c>
      <c r="N18" s="113">
        <v>18862.98373</v>
      </c>
      <c r="O18" s="113">
        <v>15694.418740000001</v>
      </c>
      <c r="P18" s="113">
        <v>7721.7049299999999</v>
      </c>
      <c r="Q18" s="372"/>
    </row>
    <row r="19" spans="1:17" ht="27" customHeight="1">
      <c r="A19" s="113" t="s">
        <v>144</v>
      </c>
      <c r="B19" s="113">
        <v>124311.03902</v>
      </c>
      <c r="C19" s="114">
        <v>36689.843150000001</v>
      </c>
      <c r="D19" s="114">
        <v>16803.64962</v>
      </c>
      <c r="E19" s="114">
        <v>5505.6758099999997</v>
      </c>
      <c r="F19" s="114">
        <v>5814.80753</v>
      </c>
      <c r="G19" s="114">
        <v>23503.145140000001</v>
      </c>
      <c r="H19" s="113">
        <v>37968.91966</v>
      </c>
      <c r="I19" s="113">
        <v>4697.6266299999997</v>
      </c>
      <c r="J19" s="113">
        <v>2683.76541</v>
      </c>
      <c r="K19" s="113">
        <v>56.530449999999995</v>
      </c>
      <c r="L19" s="113">
        <v>0</v>
      </c>
      <c r="M19" s="113">
        <v>46.693069999999999</v>
      </c>
      <c r="N19" s="113">
        <v>0</v>
      </c>
      <c r="O19" s="113">
        <v>16027.3017</v>
      </c>
      <c r="P19" s="113">
        <v>352.99309000000005</v>
      </c>
      <c r="Q19" s="372"/>
    </row>
    <row r="20" spans="1:17" ht="27" customHeight="1">
      <c r="A20" s="113" t="s">
        <v>145</v>
      </c>
      <c r="B20" s="113">
        <v>235175.64227000001</v>
      </c>
      <c r="C20" s="114">
        <v>141212.27729</v>
      </c>
      <c r="D20" s="114">
        <v>62469.743889999998</v>
      </c>
      <c r="E20" s="114">
        <v>29982.427540000001</v>
      </c>
      <c r="F20" s="114">
        <v>41082.582150000002</v>
      </c>
      <c r="G20" s="114">
        <v>50647.177899999995</v>
      </c>
      <c r="H20" s="113">
        <v>26179.993589999998</v>
      </c>
      <c r="I20" s="113">
        <v>26094.261309999998</v>
      </c>
      <c r="J20" s="113">
        <v>10839.08311</v>
      </c>
      <c r="K20" s="113">
        <v>16415.908789999998</v>
      </c>
      <c r="L20" s="113">
        <v>1706.46777</v>
      </c>
      <c r="M20" s="113">
        <v>2410.0961899999998</v>
      </c>
      <c r="N20" s="113">
        <v>46783.116849999999</v>
      </c>
      <c r="O20" s="113">
        <v>9201.8150500000011</v>
      </c>
      <c r="P20" s="113">
        <v>5542.4497000000001</v>
      </c>
      <c r="Q20" s="372"/>
    </row>
    <row r="21" spans="1:17" ht="27" customHeight="1">
      <c r="A21" s="113" t="s">
        <v>146</v>
      </c>
      <c r="B21" s="113">
        <v>1410.2532200000001</v>
      </c>
      <c r="C21" s="114">
        <v>494.721</v>
      </c>
      <c r="D21" s="114">
        <v>0</v>
      </c>
      <c r="E21" s="114">
        <v>209.11201</v>
      </c>
      <c r="F21" s="114">
        <v>4</v>
      </c>
      <c r="G21" s="114">
        <v>0</v>
      </c>
      <c r="H21" s="113">
        <v>0</v>
      </c>
      <c r="I21" s="113">
        <v>264.01465999999999</v>
      </c>
      <c r="J21" s="113">
        <v>0</v>
      </c>
      <c r="K21" s="113">
        <v>14.98699</v>
      </c>
      <c r="L21" s="113">
        <v>6.3602499999999997</v>
      </c>
      <c r="M21" s="113">
        <v>1679.16282</v>
      </c>
      <c r="N21" s="113">
        <v>170.37789000000001</v>
      </c>
      <c r="O21" s="113">
        <v>0</v>
      </c>
      <c r="P21" s="113">
        <v>52.081559999999996</v>
      </c>
      <c r="Q21" s="372"/>
    </row>
    <row r="22" spans="1:17" ht="27" customHeight="1">
      <c r="A22" s="113" t="s">
        <v>147</v>
      </c>
      <c r="B22" s="113">
        <v>14067.96811</v>
      </c>
      <c r="C22" s="114">
        <v>1939.2383500000001</v>
      </c>
      <c r="D22" s="114">
        <v>913.58450000000005</v>
      </c>
      <c r="E22" s="114">
        <v>642.11005</v>
      </c>
      <c r="F22" s="114">
        <v>591.55418999999995</v>
      </c>
      <c r="G22" s="114">
        <v>209.26012</v>
      </c>
      <c r="H22" s="113">
        <v>227.46020000000001</v>
      </c>
      <c r="I22" s="113">
        <v>1862.4250400000001</v>
      </c>
      <c r="J22" s="113">
        <v>501.82206000000002</v>
      </c>
      <c r="K22" s="113">
        <v>685.78111999999999</v>
      </c>
      <c r="L22" s="113">
        <v>133.36106000000001</v>
      </c>
      <c r="M22" s="113">
        <v>1203.7380800000001</v>
      </c>
      <c r="N22" s="113">
        <v>3530.6387799999998</v>
      </c>
      <c r="O22" s="113">
        <v>0</v>
      </c>
      <c r="P22" s="113">
        <v>7.7074799999999994</v>
      </c>
      <c r="Q22" s="372"/>
    </row>
    <row r="23" spans="1:17" ht="27" customHeight="1">
      <c r="A23" s="113" t="s">
        <v>148</v>
      </c>
      <c r="B23" s="113">
        <v>16224.20737</v>
      </c>
      <c r="C23" s="114">
        <v>12426.76116</v>
      </c>
      <c r="D23" s="114">
        <v>6462.8145199999999</v>
      </c>
      <c r="E23" s="114">
        <v>1261.8057099999999</v>
      </c>
      <c r="F23" s="114">
        <v>4641.8440499999997</v>
      </c>
      <c r="G23" s="114">
        <v>3167.3420099999998</v>
      </c>
      <c r="H23" s="113">
        <v>1996.0139299999998</v>
      </c>
      <c r="I23" s="113">
        <v>5924.5476600000002</v>
      </c>
      <c r="J23" s="113">
        <v>2766.9477299999999</v>
      </c>
      <c r="K23" s="113">
        <v>2013.4483799999998</v>
      </c>
      <c r="L23" s="113">
        <v>948.79840000000002</v>
      </c>
      <c r="M23" s="113">
        <v>4479.2779400000009</v>
      </c>
      <c r="N23" s="113">
        <v>4305.9333099999994</v>
      </c>
      <c r="O23" s="113">
        <v>706.58761000000004</v>
      </c>
      <c r="P23" s="113">
        <v>478.13470000000001</v>
      </c>
      <c r="Q23" s="372"/>
    </row>
    <row r="24" spans="1:17" ht="27" customHeight="1">
      <c r="A24" s="113" t="s">
        <v>149</v>
      </c>
      <c r="B24" s="113">
        <v>0</v>
      </c>
      <c r="C24" s="114">
        <v>0</v>
      </c>
      <c r="D24" s="114">
        <v>346.14774</v>
      </c>
      <c r="E24" s="114">
        <v>0</v>
      </c>
      <c r="F24" s="114">
        <v>1179</v>
      </c>
      <c r="G24" s="114">
        <v>0</v>
      </c>
      <c r="H24" s="113">
        <v>0</v>
      </c>
      <c r="I24" s="113">
        <v>2.4752800000000001</v>
      </c>
      <c r="J24" s="113">
        <v>0</v>
      </c>
      <c r="K24" s="113">
        <v>0</v>
      </c>
      <c r="L24" s="113">
        <v>0</v>
      </c>
      <c r="M24" s="113">
        <v>0</v>
      </c>
      <c r="N24" s="113">
        <v>0</v>
      </c>
      <c r="O24" s="113">
        <v>0</v>
      </c>
      <c r="P24" s="113">
        <v>0</v>
      </c>
      <c r="Q24" s="372"/>
    </row>
    <row r="25" spans="1:17" ht="27" customHeight="1">
      <c r="A25" s="113" t="s">
        <v>150</v>
      </c>
      <c r="B25" s="113">
        <v>0</v>
      </c>
      <c r="C25" s="114">
        <v>0</v>
      </c>
      <c r="D25" s="114">
        <v>0</v>
      </c>
      <c r="E25" s="114">
        <v>0</v>
      </c>
      <c r="F25" s="114">
        <v>0</v>
      </c>
      <c r="G25" s="114">
        <v>0</v>
      </c>
      <c r="H25" s="113">
        <v>0</v>
      </c>
      <c r="I25" s="113">
        <v>0</v>
      </c>
      <c r="J25" s="113">
        <v>0</v>
      </c>
      <c r="K25" s="113">
        <v>0</v>
      </c>
      <c r="L25" s="113">
        <v>0</v>
      </c>
      <c r="M25" s="113">
        <v>0</v>
      </c>
      <c r="N25" s="113">
        <v>0</v>
      </c>
      <c r="O25" s="113">
        <v>0</v>
      </c>
      <c r="P25" s="113">
        <v>0</v>
      </c>
      <c r="Q25" s="372"/>
    </row>
    <row r="26" spans="1:17" s="140" customFormat="1" ht="37.5" customHeight="1">
      <c r="A26" s="119" t="s">
        <v>151</v>
      </c>
      <c r="B26" s="119">
        <v>140.13362000000001</v>
      </c>
      <c r="C26" s="139">
        <v>169.93568999999999</v>
      </c>
      <c r="D26" s="139">
        <v>16.511410000000001</v>
      </c>
      <c r="E26" s="139">
        <v>0</v>
      </c>
      <c r="F26" s="139">
        <v>115.84832</v>
      </c>
      <c r="G26" s="139">
        <v>2.45912</v>
      </c>
      <c r="H26" s="119">
        <v>0</v>
      </c>
      <c r="I26" s="119">
        <v>28</v>
      </c>
      <c r="J26" s="119">
        <v>0</v>
      </c>
      <c r="K26" s="119">
        <v>0</v>
      </c>
      <c r="L26" s="119">
        <v>0</v>
      </c>
      <c r="M26" s="119">
        <v>0</v>
      </c>
      <c r="N26" s="119">
        <v>56.336160000000007</v>
      </c>
      <c r="O26" s="119">
        <v>0</v>
      </c>
      <c r="P26" s="119">
        <v>0</v>
      </c>
    </row>
    <row r="27" spans="1:17" s="306" customFormat="1" ht="24" customHeight="1">
      <c r="A27" s="326" t="s">
        <v>164</v>
      </c>
      <c r="B27" s="811">
        <f>SUM(B9:B26)</f>
        <v>1300919.5478099999</v>
      </c>
      <c r="C27" s="811">
        <f t="shared" ref="C27:P27" si="0">SUM(C9:C26)</f>
        <v>753120.38182999985</v>
      </c>
      <c r="D27" s="811">
        <f t="shared" si="0"/>
        <v>355078.67431999993</v>
      </c>
      <c r="E27" s="811">
        <f t="shared" si="0"/>
        <v>82545.761529999989</v>
      </c>
      <c r="F27" s="811">
        <f t="shared" si="0"/>
        <v>187524.47044999996</v>
      </c>
      <c r="G27" s="811">
        <f t="shared" si="0"/>
        <v>329143.92353000003</v>
      </c>
      <c r="H27" s="811">
        <f t="shared" si="0"/>
        <v>192342.05575</v>
      </c>
      <c r="I27" s="811">
        <f t="shared" si="0"/>
        <v>174149.12242000003</v>
      </c>
      <c r="J27" s="811">
        <f t="shared" si="0"/>
        <v>153044.66051000002</v>
      </c>
      <c r="K27" s="811">
        <f t="shared" si="0"/>
        <v>119680.21694</v>
      </c>
      <c r="L27" s="811">
        <f t="shared" si="0"/>
        <v>96413.74037</v>
      </c>
      <c r="M27" s="811">
        <f t="shared" si="0"/>
        <v>56928.706420000002</v>
      </c>
      <c r="N27" s="811">
        <f>SUM(N9:N26)</f>
        <v>198707.08346999998</v>
      </c>
      <c r="O27" s="811">
        <f>SUM(O9:O26)</f>
        <v>111166.56041999999</v>
      </c>
      <c r="P27" s="811">
        <f t="shared" si="0"/>
        <v>78660.895499999999</v>
      </c>
    </row>
    <row r="28" spans="1:17" ht="27" customHeight="1">
      <c r="A28" s="142" t="s">
        <v>201</v>
      </c>
      <c r="B28" s="138">
        <v>0.20122217025087705</v>
      </c>
      <c r="C28" s="138">
        <v>0.11649030714244824</v>
      </c>
      <c r="D28" s="138">
        <v>5.4922459714557247E-2</v>
      </c>
      <c r="E28" s="138">
        <v>1.2767920436002136E-2</v>
      </c>
      <c r="F28" s="138">
        <v>2.9005699070797988E-2</v>
      </c>
      <c r="G28" s="138">
        <v>5.0910953509070038E-2</v>
      </c>
      <c r="H28" s="138">
        <v>2.9750868109933923E-2</v>
      </c>
      <c r="I28" s="138">
        <v>2.6936842035796726E-2</v>
      </c>
      <c r="J28" s="138">
        <v>2.367246981950084E-2</v>
      </c>
      <c r="K28" s="138">
        <v>1.8511761952768976E-2</v>
      </c>
      <c r="L28" s="138">
        <v>1.491297606521127E-2</v>
      </c>
      <c r="M28" s="138">
        <v>8.8055544054907956E-3</v>
      </c>
      <c r="N28" s="138">
        <v>3.0735390706801265E-2</v>
      </c>
      <c r="O28" s="138">
        <v>1.7194896167633481E-2</v>
      </c>
      <c r="P28" s="138">
        <v>1.2167021498780017E-2</v>
      </c>
      <c r="Q28" s="372"/>
    </row>
    <row r="29" spans="1:17" ht="14.25" customHeight="1" thickBot="1">
      <c r="A29" s="143"/>
      <c r="B29" s="144"/>
      <c r="C29" s="145"/>
      <c r="D29" s="145"/>
      <c r="E29" s="145"/>
      <c r="F29" s="145"/>
      <c r="G29" s="145"/>
      <c r="H29" s="146"/>
      <c r="I29" s="146"/>
      <c r="J29" s="146"/>
      <c r="K29" s="146"/>
      <c r="L29" s="146"/>
      <c r="M29" s="146"/>
      <c r="N29" s="146"/>
      <c r="O29" s="146"/>
      <c r="P29" s="146"/>
      <c r="Q29" s="372"/>
    </row>
    <row r="30" spans="1:17" ht="15" customHeight="1" thickTop="1">
      <c r="A30" s="34" t="s">
        <v>735</v>
      </c>
      <c r="B30" s="123"/>
      <c r="C30" s="148"/>
      <c r="D30" s="148"/>
      <c r="E30" s="148"/>
      <c r="F30" s="148"/>
      <c r="G30" s="148"/>
      <c r="H30" s="149"/>
      <c r="I30" s="149"/>
      <c r="J30" s="149"/>
      <c r="K30" s="149"/>
      <c r="L30" s="149"/>
      <c r="M30" s="149"/>
      <c r="N30" s="149"/>
      <c r="O30" s="149"/>
      <c r="P30" s="149"/>
      <c r="Q30" s="372"/>
    </row>
    <row r="31" spans="1:17" ht="9" customHeight="1">
      <c r="C31" s="18"/>
      <c r="D31" s="18"/>
      <c r="E31" s="18"/>
      <c r="F31" s="18"/>
      <c r="G31" s="18"/>
      <c r="H31" s="17"/>
      <c r="I31" s="17"/>
      <c r="J31" s="17"/>
      <c r="K31" s="17"/>
      <c r="L31" s="17"/>
      <c r="M31" s="17"/>
      <c r="N31" s="17"/>
      <c r="O31" s="17"/>
      <c r="P31" s="17"/>
      <c r="Q31" s="372"/>
    </row>
    <row r="32" spans="1:17" ht="9" customHeight="1">
      <c r="A32" s="16"/>
      <c r="C32" s="18"/>
      <c r="D32" s="18"/>
      <c r="E32" s="18"/>
      <c r="F32" s="18"/>
      <c r="G32" s="18"/>
      <c r="H32" s="17"/>
      <c r="I32" s="17"/>
      <c r="J32" s="17"/>
      <c r="K32" s="17"/>
      <c r="L32" s="17"/>
      <c r="M32" s="17"/>
      <c r="N32" s="17"/>
      <c r="O32" s="17"/>
      <c r="P32" s="17"/>
      <c r="Q32" s="372"/>
    </row>
    <row r="33" spans="1:17" ht="9" customHeight="1">
      <c r="A33" s="129"/>
      <c r="C33" s="18"/>
      <c r="D33" s="18"/>
      <c r="E33" s="18"/>
      <c r="F33" s="18"/>
      <c r="G33" s="18"/>
      <c r="H33" s="17"/>
      <c r="I33" s="17"/>
      <c r="J33" s="17"/>
      <c r="K33" s="17"/>
      <c r="L33" s="17"/>
      <c r="M33" s="17"/>
      <c r="N33" s="17"/>
      <c r="O33" s="17"/>
      <c r="P33" s="17"/>
      <c r="Q33" s="372"/>
    </row>
    <row r="34" spans="1:17" ht="9" customHeight="1">
      <c r="A34" s="16"/>
      <c r="C34" s="18"/>
      <c r="D34" s="18"/>
      <c r="E34" s="18"/>
      <c r="F34" s="18"/>
      <c r="G34" s="18"/>
      <c r="H34" s="17"/>
      <c r="I34" s="17"/>
      <c r="J34" s="17"/>
      <c r="K34" s="17"/>
      <c r="L34" s="17"/>
      <c r="M34" s="17"/>
      <c r="N34" s="17"/>
      <c r="O34" s="17"/>
      <c r="P34" s="17"/>
      <c r="Q34" s="372"/>
    </row>
    <row r="35" spans="1:17" ht="9" customHeight="1">
      <c r="A35" s="16"/>
      <c r="C35" s="18"/>
      <c r="D35" s="18"/>
      <c r="E35" s="18"/>
      <c r="F35" s="18"/>
      <c r="G35" s="18"/>
      <c r="H35" s="17"/>
      <c r="I35" s="17"/>
      <c r="J35" s="17"/>
      <c r="K35" s="17"/>
      <c r="L35" s="17"/>
      <c r="M35" s="17"/>
      <c r="N35" s="17"/>
      <c r="O35" s="17"/>
      <c r="P35" s="17"/>
      <c r="Q35" s="372"/>
    </row>
    <row r="36" spans="1:17" ht="9" customHeight="1">
      <c r="A36" s="16"/>
      <c r="B36" s="151"/>
      <c r="C36" s="18"/>
      <c r="D36" s="18"/>
      <c r="E36" s="18"/>
      <c r="F36" s="18"/>
      <c r="G36" s="18"/>
      <c r="H36" s="17"/>
      <c r="I36" s="17"/>
      <c r="J36" s="17"/>
      <c r="K36" s="17"/>
      <c r="L36" s="17"/>
      <c r="M36" s="17"/>
      <c r="N36" s="17"/>
      <c r="O36" s="17"/>
      <c r="P36" s="17"/>
      <c r="Q36" s="372"/>
    </row>
    <row r="37" spans="1:17" ht="9" customHeight="1">
      <c r="A37" s="16"/>
      <c r="B37" s="151"/>
      <c r="C37" s="18"/>
      <c r="D37" s="18"/>
      <c r="E37" s="18"/>
      <c r="F37" s="18"/>
      <c r="G37" s="18"/>
      <c r="H37" s="17"/>
      <c r="I37" s="17"/>
      <c r="J37" s="17"/>
      <c r="K37" s="17"/>
      <c r="L37" s="17"/>
      <c r="M37" s="17"/>
      <c r="N37" s="17"/>
      <c r="O37" s="17"/>
      <c r="P37" s="17"/>
      <c r="Q37" s="372"/>
    </row>
    <row r="38" spans="1:17" ht="9" customHeight="1">
      <c r="A38" s="16"/>
      <c r="B38" s="151"/>
      <c r="C38" s="18"/>
      <c r="D38" s="18"/>
      <c r="E38" s="18"/>
      <c r="F38" s="18"/>
      <c r="G38" s="18"/>
      <c r="H38" s="17"/>
      <c r="I38" s="17"/>
      <c r="J38" s="17"/>
      <c r="K38" s="17"/>
      <c r="L38" s="17"/>
      <c r="M38" s="17"/>
      <c r="N38" s="17"/>
      <c r="O38" s="17"/>
      <c r="P38" s="17"/>
      <c r="Q38" s="372"/>
    </row>
    <row r="39" spans="1:17" ht="9" customHeight="1">
      <c r="A39" s="126"/>
      <c r="B39" s="151"/>
      <c r="C39" s="18"/>
      <c r="D39" s="18"/>
      <c r="E39" s="18"/>
      <c r="F39" s="18"/>
      <c r="G39" s="18"/>
      <c r="H39" s="17"/>
      <c r="I39" s="17"/>
      <c r="J39" s="17"/>
      <c r="K39" s="17"/>
      <c r="L39" s="17"/>
      <c r="M39" s="17"/>
      <c r="N39" s="17"/>
      <c r="O39" s="17"/>
      <c r="P39" s="17"/>
      <c r="Q39" s="372"/>
    </row>
    <row r="40" spans="1:17" ht="9" customHeight="1">
      <c r="A40" s="16"/>
      <c r="B40" s="151"/>
      <c r="C40" s="18"/>
      <c r="D40" s="18"/>
      <c r="E40" s="18"/>
      <c r="F40" s="18"/>
      <c r="G40" s="18"/>
      <c r="H40" s="17"/>
      <c r="I40" s="17"/>
      <c r="J40" s="17"/>
      <c r="K40" s="17"/>
      <c r="L40" s="17"/>
      <c r="M40" s="17"/>
      <c r="N40" s="17"/>
      <c r="O40" s="17"/>
      <c r="P40" s="17"/>
      <c r="Q40" s="372"/>
    </row>
    <row r="41" spans="1:17" ht="9" customHeight="1">
      <c r="A41" s="16"/>
      <c r="B41" s="151"/>
      <c r="C41" s="18"/>
      <c r="D41" s="18"/>
      <c r="E41" s="18"/>
      <c r="F41" s="18"/>
      <c r="G41" s="18"/>
      <c r="H41" s="17"/>
      <c r="I41" s="17"/>
      <c r="J41" s="17"/>
      <c r="K41" s="17"/>
      <c r="L41" s="17"/>
      <c r="M41" s="17"/>
      <c r="N41" s="17"/>
      <c r="O41" s="17"/>
      <c r="P41" s="17"/>
      <c r="Q41" s="372"/>
    </row>
    <row r="42" spans="1:17" ht="9" customHeight="1">
      <c r="A42" s="16"/>
      <c r="B42" s="151"/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372"/>
    </row>
    <row r="43" spans="1:17" ht="9" customHeight="1">
      <c r="A43" s="16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372"/>
    </row>
    <row r="44" spans="1:17" ht="9" customHeight="1">
      <c r="A44" s="16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372"/>
    </row>
    <row r="45" spans="1:17" ht="9" customHeight="1">
      <c r="A45" s="12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372"/>
    </row>
    <row r="46" spans="1:17" ht="9" customHeight="1">
      <c r="A46" s="1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372"/>
    </row>
    <row r="47" spans="1:17" ht="9" customHeight="1">
      <c r="A47" s="1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372"/>
    </row>
    <row r="48" spans="1:17" ht="9" customHeight="1">
      <c r="A48" s="1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372"/>
    </row>
    <row r="49" spans="1:17" ht="9" customHeight="1">
      <c r="A49" s="16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372"/>
    </row>
    <row r="50" spans="1:17" ht="9" customHeight="1">
      <c r="A50" s="16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372"/>
    </row>
    <row r="51" spans="1:17" ht="9" customHeight="1">
      <c r="A51" s="126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372"/>
    </row>
    <row r="52" spans="1:17" ht="9" customHeight="1">
      <c r="A52" s="16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372"/>
    </row>
    <row r="53" spans="1:17" ht="9" customHeight="1">
      <c r="A53" s="16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372"/>
    </row>
    <row r="54" spans="1:17" ht="9" customHeight="1">
      <c r="A54" s="1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372"/>
    </row>
    <row r="55" spans="1:17" ht="9" customHeight="1">
      <c r="A55" s="1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372"/>
    </row>
    <row r="56" spans="1:17" ht="9" customHeight="1">
      <c r="A56" s="12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372"/>
    </row>
    <row r="57" spans="1:17" ht="9" customHeight="1">
      <c r="A57" s="127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372"/>
    </row>
    <row r="58" spans="1:17" ht="9" customHeight="1">
      <c r="A58" s="127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372"/>
    </row>
    <row r="59" spans="1:17" ht="9" customHeight="1">
      <c r="A59" s="127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372"/>
    </row>
    <row r="60" spans="1:17" ht="9" customHeight="1">
      <c r="A60" s="127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372"/>
    </row>
    <row r="61" spans="1:17" ht="9" customHeight="1">
      <c r="A61" s="128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372"/>
    </row>
    <row r="62" spans="1:17" ht="9" customHeight="1">
      <c r="A62" s="128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372"/>
    </row>
    <row r="63" spans="1:17" ht="9" customHeight="1">
      <c r="A63" s="129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372"/>
    </row>
    <row r="64" spans="1:17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372"/>
    </row>
    <row r="65" spans="1:17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372"/>
    </row>
    <row r="66" spans="1:17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372"/>
    </row>
    <row r="67" spans="1:17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372"/>
    </row>
    <row r="68" spans="1:17" ht="9" customHeight="1">
      <c r="A68" s="127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372"/>
    </row>
    <row r="69" spans="1:17" ht="9" customHeight="1">
      <c r="A69" s="129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372"/>
    </row>
    <row r="70" spans="1:17" ht="9" customHeight="1">
      <c r="A70" s="16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372"/>
    </row>
    <row r="71" spans="1:17" ht="9" customHeight="1">
      <c r="A71" s="1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372"/>
    </row>
    <row r="72" spans="1:17" ht="9" customHeight="1">
      <c r="A72" s="1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372"/>
    </row>
    <row r="73" spans="1:17" ht="9" customHeight="1">
      <c r="A73" s="1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372"/>
    </row>
    <row r="74" spans="1:17" ht="9" customHeight="1">
      <c r="A74" s="127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372"/>
    </row>
    <row r="75" spans="1:17" ht="9" customHeight="1">
      <c r="A75" s="129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372"/>
    </row>
    <row r="76" spans="1:17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372"/>
    </row>
    <row r="77" spans="1:17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372"/>
    </row>
    <row r="78" spans="1:17" ht="9" customHeight="1">
      <c r="A78" s="16"/>
      <c r="C78" s="37"/>
      <c r="D78" s="37"/>
      <c r="E78" s="37"/>
      <c r="F78" s="37"/>
      <c r="G78" s="37"/>
      <c r="Q78" s="372"/>
    </row>
    <row r="79" spans="1:17" ht="9" customHeight="1">
      <c r="A79" s="16"/>
      <c r="C79" s="37"/>
      <c r="D79" s="37"/>
      <c r="E79" s="37"/>
      <c r="F79" s="37"/>
      <c r="G79" s="37"/>
      <c r="Q79" s="372"/>
    </row>
    <row r="80" spans="1:17" ht="9" customHeight="1">
      <c r="A80" s="16"/>
      <c r="C80" s="37"/>
      <c r="D80" s="37"/>
      <c r="E80" s="37"/>
      <c r="F80" s="37"/>
      <c r="G80" s="37"/>
      <c r="Q80" s="372"/>
    </row>
    <row r="81" spans="1:17" ht="9" customHeight="1">
      <c r="A81" s="16"/>
      <c r="C81" s="37"/>
      <c r="D81" s="37"/>
      <c r="E81" s="37"/>
      <c r="F81" s="37"/>
      <c r="G81" s="37"/>
      <c r="Q81" s="372"/>
    </row>
    <row r="82" spans="1:17" ht="9" customHeight="1">
      <c r="A82" s="16"/>
      <c r="C82" s="37"/>
      <c r="D82" s="37"/>
      <c r="E82" s="37"/>
      <c r="F82" s="37"/>
      <c r="G82" s="37"/>
      <c r="Q82" s="372"/>
    </row>
    <row r="83" spans="1:17" ht="9" customHeight="1">
      <c r="A83" s="16"/>
      <c r="C83" s="37"/>
      <c r="D83" s="37"/>
      <c r="E83" s="37"/>
      <c r="F83" s="37"/>
      <c r="G83" s="37"/>
      <c r="Q83" s="372"/>
    </row>
    <row r="84" spans="1:17" ht="9" customHeight="1">
      <c r="A84" s="127"/>
      <c r="C84" s="37"/>
      <c r="D84" s="37"/>
      <c r="E84" s="37"/>
      <c r="F84" s="37"/>
      <c r="G84" s="37"/>
      <c r="Q84" s="372"/>
    </row>
    <row r="85" spans="1:17" ht="9" customHeight="1">
      <c r="A85" s="129"/>
      <c r="C85" s="37"/>
      <c r="D85" s="37"/>
      <c r="E85" s="37"/>
      <c r="F85" s="37"/>
      <c r="G85" s="37"/>
      <c r="Q85" s="372"/>
    </row>
    <row r="86" spans="1:17" ht="9" customHeight="1">
      <c r="A86" s="16"/>
      <c r="C86" s="37"/>
      <c r="D86" s="37"/>
      <c r="E86" s="37"/>
      <c r="F86" s="37"/>
      <c r="G86" s="37"/>
      <c r="Q86" s="372"/>
    </row>
    <row r="87" spans="1:17" ht="9" customHeight="1">
      <c r="A87" s="16"/>
      <c r="C87" s="37"/>
      <c r="D87" s="37"/>
      <c r="E87" s="37"/>
      <c r="F87" s="37"/>
      <c r="G87" s="37"/>
      <c r="Q87" s="372"/>
    </row>
    <row r="88" spans="1:17" ht="9" customHeight="1">
      <c r="A88" s="16"/>
      <c r="C88" s="37"/>
      <c r="D88" s="37"/>
      <c r="E88" s="37"/>
      <c r="F88" s="37"/>
      <c r="G88" s="37"/>
      <c r="Q88" s="372"/>
    </row>
    <row r="89" spans="1:17" ht="9" customHeight="1">
      <c r="A89" s="16"/>
      <c r="C89" s="37"/>
      <c r="D89" s="37"/>
      <c r="E89" s="37"/>
      <c r="F89" s="37"/>
      <c r="G89" s="37"/>
      <c r="Q89" s="372"/>
    </row>
    <row r="90" spans="1:17" ht="9" customHeight="1">
      <c r="A90" s="16"/>
      <c r="C90" s="37"/>
      <c r="D90" s="37"/>
      <c r="E90" s="37"/>
      <c r="F90" s="37"/>
      <c r="G90" s="37"/>
      <c r="Q90" s="372"/>
    </row>
    <row r="91" spans="1:17" ht="9" customHeight="1">
      <c r="A91" s="16"/>
      <c r="C91" s="37"/>
      <c r="D91" s="37"/>
      <c r="E91" s="37"/>
      <c r="F91" s="37"/>
      <c r="G91" s="37"/>
      <c r="Q91" s="372"/>
    </row>
    <row r="92" spans="1:17" ht="9" customHeight="1">
      <c r="A92" s="16"/>
      <c r="C92" s="37"/>
      <c r="D92" s="37"/>
      <c r="E92" s="37"/>
      <c r="F92" s="37"/>
      <c r="G92" s="37"/>
      <c r="Q92" s="372"/>
    </row>
    <row r="93" spans="1:17" ht="9" customHeight="1">
      <c r="A93" s="16"/>
      <c r="C93" s="37"/>
      <c r="D93" s="37"/>
      <c r="E93" s="37"/>
      <c r="F93" s="37"/>
      <c r="G93" s="37"/>
      <c r="Q93" s="372"/>
    </row>
    <row r="94" spans="1:17" ht="9" customHeight="1">
      <c r="A94" s="16"/>
      <c r="C94" s="37"/>
      <c r="D94" s="37"/>
      <c r="E94" s="37"/>
      <c r="F94" s="37"/>
      <c r="G94" s="37"/>
      <c r="Q94" s="372"/>
    </row>
    <row r="95" spans="1:17" ht="9" customHeight="1">
      <c r="A95" s="129"/>
      <c r="C95" s="37"/>
      <c r="D95" s="37"/>
      <c r="E95" s="37"/>
      <c r="F95" s="37"/>
      <c r="G95" s="37"/>
      <c r="Q95" s="372"/>
    </row>
    <row r="96" spans="1:17" ht="9" customHeight="1">
      <c r="A96" s="16"/>
      <c r="C96" s="37"/>
      <c r="D96" s="37"/>
      <c r="E96" s="37"/>
      <c r="F96" s="37"/>
      <c r="G96" s="37"/>
      <c r="Q96" s="372"/>
    </row>
    <row r="97" spans="1:17" ht="9" customHeight="1">
      <c r="A97" s="16"/>
      <c r="C97" s="37"/>
      <c r="D97" s="37"/>
      <c r="E97" s="37"/>
      <c r="F97" s="37"/>
      <c r="G97" s="37"/>
      <c r="Q97" s="372"/>
    </row>
    <row r="98" spans="1:17" ht="9" customHeight="1">
      <c r="A98" s="16"/>
      <c r="C98" s="37"/>
      <c r="D98" s="37"/>
      <c r="E98" s="37"/>
      <c r="F98" s="37"/>
      <c r="G98" s="37"/>
      <c r="Q98" s="372"/>
    </row>
    <row r="99" spans="1:17">
      <c r="A99" s="130"/>
      <c r="C99" s="37"/>
      <c r="D99" s="37"/>
      <c r="E99" s="37"/>
      <c r="F99" s="37"/>
      <c r="G99" s="37"/>
      <c r="Q99" s="372"/>
    </row>
    <row r="100" spans="1:17">
      <c r="A100" s="130"/>
      <c r="C100" s="37"/>
      <c r="D100" s="37"/>
      <c r="E100" s="37"/>
      <c r="F100" s="37"/>
      <c r="G100" s="37"/>
      <c r="Q100" s="372"/>
    </row>
    <row r="101" spans="1:17">
      <c r="A101" s="130"/>
      <c r="C101" s="37"/>
      <c r="D101" s="37"/>
      <c r="E101" s="37"/>
      <c r="F101" s="37"/>
      <c r="G101" s="37"/>
      <c r="Q101" s="372"/>
    </row>
    <row r="102" spans="1:17">
      <c r="A102" s="130"/>
      <c r="C102" s="37"/>
      <c r="D102" s="37"/>
      <c r="E102" s="37"/>
      <c r="F102" s="37"/>
      <c r="G102" s="37"/>
      <c r="Q102" s="372"/>
    </row>
    <row r="103" spans="1:17">
      <c r="A103" s="130"/>
      <c r="C103" s="37"/>
      <c r="D103" s="37"/>
      <c r="E103" s="37"/>
      <c r="F103" s="37"/>
      <c r="G103" s="37"/>
      <c r="Q103" s="372"/>
    </row>
    <row r="104" spans="1:17">
      <c r="A104" s="130"/>
      <c r="C104" s="37"/>
      <c r="D104" s="37"/>
      <c r="E104" s="37"/>
      <c r="F104" s="37"/>
      <c r="G104" s="37"/>
      <c r="Q104" s="372"/>
    </row>
    <row r="105" spans="1:17">
      <c r="A105" s="130"/>
      <c r="C105" s="37"/>
      <c r="D105" s="37"/>
      <c r="E105" s="37"/>
      <c r="F105" s="37"/>
      <c r="G105" s="37"/>
      <c r="Q105" s="372"/>
    </row>
    <row r="106" spans="1:17" ht="15.75">
      <c r="A106" s="131"/>
      <c r="C106" s="37"/>
      <c r="D106" s="37"/>
      <c r="E106" s="37"/>
      <c r="F106" s="37"/>
      <c r="G106" s="37"/>
      <c r="Q106" s="372"/>
    </row>
    <row r="107" spans="1:17" ht="15.75">
      <c r="A107" s="131"/>
      <c r="C107" s="37"/>
      <c r="D107" s="37"/>
      <c r="E107" s="37"/>
      <c r="F107" s="37"/>
      <c r="G107" s="37"/>
      <c r="Q107" s="372"/>
    </row>
    <row r="108" spans="1:17" ht="15.75">
      <c r="A108" s="131"/>
      <c r="C108" s="37"/>
      <c r="D108" s="37"/>
      <c r="E108" s="37"/>
      <c r="F108" s="37"/>
      <c r="G108" s="37"/>
      <c r="Q108" s="372"/>
    </row>
    <row r="109" spans="1:17" ht="15.75">
      <c r="A109" s="131"/>
      <c r="C109" s="37"/>
      <c r="D109" s="37"/>
      <c r="E109" s="37"/>
      <c r="F109" s="37"/>
      <c r="G109" s="37"/>
      <c r="Q109" s="372"/>
    </row>
    <row r="110" spans="1:17" ht="15.75">
      <c r="A110" s="131"/>
      <c r="C110" s="37"/>
      <c r="D110" s="37"/>
      <c r="E110" s="37"/>
      <c r="F110" s="37"/>
      <c r="G110" s="37"/>
      <c r="Q110" s="372"/>
    </row>
    <row r="111" spans="1:17" ht="15.75">
      <c r="A111" s="131"/>
      <c r="C111" s="37"/>
      <c r="D111" s="37"/>
      <c r="E111" s="37"/>
      <c r="F111" s="37"/>
      <c r="G111" s="37"/>
      <c r="Q111" s="372"/>
    </row>
    <row r="112" spans="1:17" ht="15.75">
      <c r="A112" s="131"/>
      <c r="C112" s="37"/>
      <c r="D112" s="37"/>
      <c r="E112" s="37"/>
      <c r="F112" s="37"/>
      <c r="G112" s="37"/>
      <c r="Q112" s="372"/>
    </row>
    <row r="113" spans="1:17" ht="15.75">
      <c r="A113" s="131"/>
      <c r="C113" s="37"/>
      <c r="D113" s="37"/>
      <c r="E113" s="37"/>
      <c r="F113" s="37"/>
      <c r="G113" s="37"/>
      <c r="Q113" s="372"/>
    </row>
    <row r="114" spans="1:17" ht="15.75">
      <c r="A114" s="131"/>
      <c r="C114" s="37"/>
      <c r="D114" s="37"/>
      <c r="E114" s="37"/>
      <c r="F114" s="37"/>
      <c r="G114" s="37"/>
      <c r="Q114" s="372"/>
    </row>
    <row r="115" spans="1:17" ht="15.75">
      <c r="A115" s="131"/>
      <c r="C115" s="37"/>
      <c r="D115" s="37"/>
      <c r="E115" s="37"/>
      <c r="F115" s="37"/>
      <c r="G115" s="37"/>
      <c r="Q115" s="372"/>
    </row>
    <row r="116" spans="1:17" ht="15.75">
      <c r="A116" s="131"/>
      <c r="C116" s="37"/>
      <c r="D116" s="37"/>
      <c r="E116" s="37"/>
      <c r="F116" s="37"/>
      <c r="G116" s="37"/>
      <c r="Q116" s="372"/>
    </row>
    <row r="117" spans="1:17" ht="15.75">
      <c r="A117" s="131"/>
      <c r="C117" s="37"/>
      <c r="D117" s="37"/>
      <c r="E117" s="37"/>
      <c r="F117" s="37"/>
      <c r="G117" s="37"/>
      <c r="Q117" s="372"/>
    </row>
    <row r="118" spans="1:17" ht="15.75">
      <c r="A118" s="131"/>
      <c r="C118" s="37"/>
      <c r="D118" s="37"/>
      <c r="E118" s="37"/>
      <c r="F118" s="37"/>
      <c r="G118" s="37"/>
      <c r="Q118" s="372"/>
    </row>
    <row r="119" spans="1:17" ht="15.75">
      <c r="A119" s="131"/>
      <c r="C119" s="37"/>
      <c r="D119" s="37"/>
      <c r="E119" s="37"/>
      <c r="F119" s="37"/>
      <c r="G119" s="37"/>
      <c r="Q119" s="372"/>
    </row>
    <row r="120" spans="1:17" ht="15.75">
      <c r="A120" s="131"/>
      <c r="C120" s="37"/>
      <c r="D120" s="37"/>
      <c r="E120" s="37"/>
      <c r="F120" s="37"/>
      <c r="G120" s="37"/>
      <c r="Q120" s="372"/>
    </row>
    <row r="121" spans="1:17" ht="15.75">
      <c r="A121" s="131"/>
      <c r="C121" s="37"/>
      <c r="D121" s="37"/>
      <c r="E121" s="37"/>
      <c r="F121" s="37"/>
      <c r="G121" s="37"/>
      <c r="Q121" s="372"/>
    </row>
    <row r="122" spans="1:17" ht="15.75">
      <c r="A122" s="131"/>
      <c r="C122" s="37"/>
      <c r="D122" s="37"/>
      <c r="E122" s="37"/>
      <c r="F122" s="37"/>
      <c r="G122" s="37"/>
      <c r="Q122" s="372"/>
    </row>
    <row r="123" spans="1:17" ht="15.75">
      <c r="A123" s="131"/>
      <c r="C123" s="37"/>
      <c r="D123" s="37"/>
      <c r="E123" s="37"/>
      <c r="F123" s="37"/>
      <c r="G123" s="37"/>
      <c r="Q123" s="372"/>
    </row>
    <row r="124" spans="1:17" ht="15.75">
      <c r="A124" s="131"/>
      <c r="C124" s="37"/>
      <c r="D124" s="37"/>
      <c r="E124" s="37"/>
      <c r="F124" s="37"/>
      <c r="G124" s="37"/>
      <c r="Q124" s="372"/>
    </row>
    <row r="125" spans="1:17" ht="15.75">
      <c r="A125" s="131"/>
      <c r="C125" s="37"/>
      <c r="D125" s="37"/>
      <c r="E125" s="37"/>
      <c r="F125" s="37"/>
      <c r="G125" s="37"/>
      <c r="Q125" s="372"/>
    </row>
    <row r="126" spans="1:17" ht="15.75">
      <c r="A126" s="131"/>
      <c r="C126" s="37"/>
      <c r="D126" s="37"/>
      <c r="E126" s="37"/>
      <c r="F126" s="37"/>
      <c r="G126" s="37"/>
      <c r="Q126" s="372"/>
    </row>
    <row r="127" spans="1:17" ht="15.75">
      <c r="A127" s="131"/>
      <c r="C127" s="37"/>
      <c r="D127" s="37"/>
      <c r="E127" s="37"/>
      <c r="F127" s="37"/>
      <c r="G127" s="37"/>
      <c r="Q127" s="372"/>
    </row>
    <row r="128" spans="1:17" ht="15.75">
      <c r="A128" s="131"/>
      <c r="C128" s="37"/>
      <c r="D128" s="37"/>
      <c r="E128" s="37"/>
      <c r="F128" s="37"/>
      <c r="G128" s="37"/>
      <c r="Q128" s="372"/>
    </row>
    <row r="129" spans="1:17" ht="15.75">
      <c r="A129" s="131"/>
      <c r="C129" s="37"/>
      <c r="D129" s="37"/>
      <c r="E129" s="37"/>
      <c r="F129" s="37"/>
      <c r="G129" s="37"/>
      <c r="Q129" s="372"/>
    </row>
    <row r="130" spans="1:17" ht="15.75">
      <c r="A130" s="131"/>
      <c r="C130" s="37"/>
      <c r="D130" s="37"/>
      <c r="E130" s="37"/>
      <c r="F130" s="37"/>
      <c r="G130" s="37"/>
      <c r="Q130" s="372"/>
    </row>
    <row r="131" spans="1:17" ht="15.75">
      <c r="A131" s="131"/>
      <c r="C131" s="37"/>
      <c r="D131" s="37"/>
      <c r="E131" s="37"/>
      <c r="F131" s="37"/>
      <c r="G131" s="37"/>
      <c r="Q131" s="372"/>
    </row>
    <row r="132" spans="1:17" ht="15.75">
      <c r="A132" s="131"/>
      <c r="C132" s="37"/>
      <c r="D132" s="37"/>
      <c r="E132" s="37"/>
      <c r="F132" s="37"/>
      <c r="G132" s="37"/>
      <c r="Q132" s="372"/>
    </row>
    <row r="133" spans="1:17" ht="15.75">
      <c r="A133" s="131"/>
      <c r="C133" s="37"/>
      <c r="D133" s="37"/>
      <c r="E133" s="37"/>
      <c r="F133" s="37"/>
      <c r="G133" s="37"/>
      <c r="Q133" s="372"/>
    </row>
    <row r="134" spans="1:17" ht="15.75">
      <c r="A134" s="131"/>
      <c r="C134" s="37"/>
      <c r="D134" s="37"/>
      <c r="E134" s="37"/>
      <c r="F134" s="37"/>
      <c r="G134" s="37"/>
      <c r="Q134" s="372"/>
    </row>
    <row r="135" spans="1:17" ht="15.75">
      <c r="A135" s="131"/>
      <c r="C135" s="37"/>
      <c r="D135" s="37"/>
      <c r="E135" s="37"/>
      <c r="F135" s="37"/>
      <c r="G135" s="37"/>
      <c r="Q135" s="372"/>
    </row>
    <row r="136" spans="1:17" ht="15.75">
      <c r="A136" s="131"/>
      <c r="C136" s="37"/>
      <c r="D136" s="37"/>
      <c r="E136" s="37"/>
      <c r="F136" s="37"/>
      <c r="G136" s="37"/>
      <c r="Q136" s="372"/>
    </row>
    <row r="137" spans="1:17" ht="15.75">
      <c r="A137" s="131"/>
      <c r="C137" s="37"/>
      <c r="D137" s="37"/>
      <c r="E137" s="37"/>
      <c r="F137" s="37"/>
      <c r="G137" s="37"/>
      <c r="Q137" s="372"/>
    </row>
    <row r="138" spans="1:17" ht="15.75">
      <c r="A138" s="131"/>
      <c r="C138" s="37"/>
      <c r="D138" s="37"/>
      <c r="E138" s="37"/>
      <c r="F138" s="37"/>
      <c r="G138" s="37"/>
      <c r="Q138" s="372"/>
    </row>
    <row r="139" spans="1:17" ht="15.75">
      <c r="A139" s="131"/>
      <c r="C139" s="37"/>
      <c r="D139" s="37"/>
      <c r="E139" s="37"/>
      <c r="F139" s="37"/>
      <c r="G139" s="37"/>
      <c r="Q139" s="372"/>
    </row>
    <row r="140" spans="1:17" ht="15.75">
      <c r="A140" s="131"/>
      <c r="C140" s="37"/>
      <c r="D140" s="37"/>
      <c r="E140" s="37"/>
      <c r="F140" s="37"/>
      <c r="G140" s="37"/>
      <c r="Q140" s="372"/>
    </row>
    <row r="141" spans="1:17" ht="15.75">
      <c r="A141" s="131"/>
      <c r="C141" s="37"/>
      <c r="D141" s="37"/>
      <c r="E141" s="37"/>
      <c r="F141" s="37"/>
      <c r="G141" s="37"/>
      <c r="Q141" s="372"/>
    </row>
    <row r="142" spans="1:17" ht="15.75">
      <c r="A142" s="131"/>
      <c r="C142" s="37"/>
      <c r="D142" s="37"/>
      <c r="E142" s="37"/>
      <c r="F142" s="37"/>
      <c r="G142" s="37"/>
      <c r="Q142" s="372"/>
    </row>
    <row r="143" spans="1:17" ht="15.75">
      <c r="A143" s="131"/>
      <c r="C143" s="37"/>
      <c r="D143" s="37"/>
      <c r="E143" s="37"/>
      <c r="F143" s="37"/>
      <c r="G143" s="37"/>
      <c r="Q143" s="372"/>
    </row>
    <row r="144" spans="1:17" ht="15.75">
      <c r="A144" s="131"/>
      <c r="C144" s="37"/>
      <c r="D144" s="37"/>
      <c r="E144" s="37"/>
      <c r="F144" s="37"/>
      <c r="G144" s="37"/>
      <c r="Q144" s="372"/>
    </row>
    <row r="145" spans="1:17" ht="15.75">
      <c r="A145" s="131"/>
      <c r="C145" s="37"/>
      <c r="D145" s="37"/>
      <c r="E145" s="37"/>
      <c r="F145" s="37"/>
      <c r="G145" s="37"/>
      <c r="Q145" s="372"/>
    </row>
    <row r="146" spans="1:17" ht="15.75">
      <c r="A146" s="131"/>
      <c r="C146" s="37"/>
      <c r="D146" s="37"/>
      <c r="E146" s="37"/>
      <c r="F146" s="37"/>
      <c r="G146" s="37"/>
      <c r="Q146" s="372"/>
    </row>
    <row r="147" spans="1:17" ht="15.75">
      <c r="A147" s="131"/>
      <c r="C147" s="37"/>
      <c r="D147" s="37"/>
      <c r="E147" s="37"/>
      <c r="F147" s="37"/>
      <c r="G147" s="37"/>
      <c r="Q147" s="372"/>
    </row>
    <row r="148" spans="1:17" ht="15.75">
      <c r="A148" s="131"/>
      <c r="C148" s="37"/>
      <c r="D148" s="37"/>
      <c r="E148" s="37"/>
      <c r="F148" s="37"/>
      <c r="G148" s="37"/>
      <c r="Q148" s="372"/>
    </row>
    <row r="149" spans="1:17" ht="15.75">
      <c r="A149" s="131"/>
      <c r="C149" s="37"/>
      <c r="D149" s="37"/>
      <c r="E149" s="37"/>
      <c r="F149" s="37"/>
      <c r="G149" s="37"/>
      <c r="Q149" s="372"/>
    </row>
    <row r="150" spans="1:17" ht="15.75">
      <c r="A150" s="131"/>
      <c r="C150" s="37"/>
      <c r="D150" s="37"/>
      <c r="E150" s="37"/>
      <c r="F150" s="37"/>
      <c r="G150" s="37"/>
      <c r="Q150" s="372"/>
    </row>
    <row r="151" spans="1:17" ht="15.75">
      <c r="A151" s="131"/>
      <c r="C151" s="37"/>
      <c r="D151" s="37"/>
      <c r="E151" s="37"/>
      <c r="F151" s="37"/>
      <c r="G151" s="37"/>
      <c r="Q151" s="372"/>
    </row>
    <row r="152" spans="1:17" ht="15.75">
      <c r="A152" s="131"/>
      <c r="C152" s="37"/>
      <c r="D152" s="37"/>
      <c r="E152" s="37"/>
      <c r="F152" s="37"/>
      <c r="G152" s="37"/>
      <c r="Q152" s="372"/>
    </row>
    <row r="153" spans="1:17" ht="15.75">
      <c r="A153" s="131"/>
      <c r="C153" s="37"/>
      <c r="D153" s="37"/>
      <c r="E153" s="37"/>
      <c r="F153" s="37"/>
      <c r="G153" s="37"/>
      <c r="Q153" s="372"/>
    </row>
    <row r="154" spans="1:17" ht="15.75">
      <c r="A154" s="131"/>
      <c r="C154" s="37"/>
      <c r="D154" s="37"/>
      <c r="E154" s="37"/>
      <c r="F154" s="37"/>
      <c r="G154" s="37"/>
      <c r="Q154" s="372"/>
    </row>
    <row r="155" spans="1:17" ht="15.75">
      <c r="A155" s="131"/>
      <c r="C155" s="37"/>
      <c r="D155" s="37"/>
      <c r="E155" s="37"/>
      <c r="F155" s="37"/>
      <c r="G155" s="37"/>
      <c r="Q155" s="372"/>
    </row>
    <row r="156" spans="1:17" ht="15.75">
      <c r="A156" s="131"/>
      <c r="C156" s="37"/>
      <c r="D156" s="37"/>
      <c r="E156" s="37"/>
      <c r="F156" s="37"/>
      <c r="G156" s="37"/>
      <c r="Q156" s="372"/>
    </row>
    <row r="157" spans="1:17" ht="15.75">
      <c r="A157" s="131"/>
      <c r="C157" s="37"/>
      <c r="D157" s="37"/>
      <c r="E157" s="37"/>
      <c r="F157" s="37"/>
      <c r="G157" s="37"/>
      <c r="Q157" s="372"/>
    </row>
    <row r="158" spans="1:17" ht="15.75">
      <c r="A158" s="131"/>
      <c r="C158" s="37"/>
      <c r="D158" s="37"/>
      <c r="E158" s="37"/>
      <c r="F158" s="37"/>
      <c r="G158" s="37"/>
      <c r="Q158" s="372"/>
    </row>
    <row r="159" spans="1:17" ht="15.75">
      <c r="A159" s="131"/>
      <c r="C159" s="37"/>
      <c r="D159" s="37"/>
      <c r="E159" s="37"/>
      <c r="F159" s="37"/>
      <c r="G159" s="37"/>
      <c r="Q159" s="372"/>
    </row>
    <row r="160" spans="1:17" ht="15.75">
      <c r="A160" s="131"/>
      <c r="C160" s="37"/>
      <c r="D160" s="37"/>
      <c r="E160" s="37"/>
      <c r="F160" s="37"/>
      <c r="G160" s="37"/>
      <c r="Q160" s="372"/>
    </row>
    <row r="161" spans="1:17" ht="15.75">
      <c r="A161" s="131"/>
      <c r="C161" s="37"/>
      <c r="D161" s="37"/>
      <c r="E161" s="37"/>
      <c r="F161" s="37"/>
      <c r="G161" s="37"/>
      <c r="Q161" s="372"/>
    </row>
    <row r="162" spans="1:17" ht="15.75">
      <c r="A162" s="131"/>
      <c r="C162" s="37"/>
      <c r="D162" s="37"/>
      <c r="E162" s="37"/>
      <c r="F162" s="37"/>
      <c r="G162" s="37"/>
      <c r="Q162" s="372"/>
    </row>
    <row r="163" spans="1:17" ht="15.75">
      <c r="A163" s="131"/>
      <c r="C163" s="37"/>
      <c r="D163" s="37"/>
      <c r="E163" s="37"/>
      <c r="F163" s="37"/>
      <c r="G163" s="37"/>
      <c r="Q163" s="372"/>
    </row>
    <row r="164" spans="1:17" ht="15.75">
      <c r="A164" s="131"/>
      <c r="C164" s="37"/>
      <c r="D164" s="37"/>
      <c r="E164" s="37"/>
      <c r="F164" s="37"/>
      <c r="G164" s="37"/>
      <c r="Q164" s="372"/>
    </row>
    <row r="165" spans="1:17" ht="15.75">
      <c r="A165" s="131"/>
      <c r="C165" s="37"/>
      <c r="D165" s="37"/>
      <c r="E165" s="37"/>
      <c r="F165" s="37"/>
      <c r="G165" s="37"/>
      <c r="Q165" s="372"/>
    </row>
    <row r="166" spans="1:17" ht="15.75">
      <c r="A166" s="131"/>
      <c r="C166" s="37"/>
      <c r="D166" s="37"/>
      <c r="E166" s="37"/>
      <c r="F166" s="37"/>
      <c r="G166" s="37"/>
      <c r="Q166" s="372"/>
    </row>
    <row r="167" spans="1:17" ht="15.75">
      <c r="A167" s="131"/>
      <c r="C167" s="37"/>
      <c r="D167" s="37"/>
      <c r="E167" s="37"/>
      <c r="F167" s="37"/>
      <c r="G167" s="37"/>
      <c r="Q167" s="372"/>
    </row>
    <row r="168" spans="1:17" ht="15.75">
      <c r="A168" s="131"/>
      <c r="C168" s="37"/>
      <c r="D168" s="37"/>
      <c r="E168" s="37"/>
      <c r="F168" s="37"/>
      <c r="G168" s="37"/>
      <c r="Q168" s="372"/>
    </row>
    <row r="169" spans="1:17" ht="15.75">
      <c r="A169" s="131"/>
      <c r="C169" s="37"/>
      <c r="D169" s="37"/>
      <c r="E169" s="37"/>
      <c r="F169" s="37"/>
      <c r="G169" s="37"/>
      <c r="Q169" s="372"/>
    </row>
    <row r="170" spans="1:17" ht="15.75">
      <c r="A170" s="131"/>
      <c r="C170" s="37"/>
      <c r="D170" s="37"/>
      <c r="E170" s="37"/>
      <c r="F170" s="37"/>
      <c r="G170" s="37"/>
      <c r="Q170" s="372"/>
    </row>
    <row r="171" spans="1:17" ht="15.75">
      <c r="A171" s="131"/>
      <c r="C171" s="37"/>
      <c r="D171" s="37"/>
      <c r="E171" s="37"/>
      <c r="F171" s="37"/>
      <c r="G171" s="37"/>
      <c r="Q171" s="372"/>
    </row>
    <row r="172" spans="1:17" ht="15.75">
      <c r="A172" s="131"/>
      <c r="C172" s="37"/>
      <c r="D172" s="37"/>
      <c r="E172" s="37"/>
      <c r="F172" s="37"/>
      <c r="G172" s="37"/>
      <c r="Q172" s="372"/>
    </row>
    <row r="173" spans="1:17" ht="15.75">
      <c r="A173" s="131"/>
      <c r="C173" s="37"/>
      <c r="D173" s="37"/>
      <c r="E173" s="37"/>
      <c r="F173" s="37"/>
      <c r="G173" s="37"/>
      <c r="Q173" s="372"/>
    </row>
    <row r="174" spans="1:17" ht="15.75">
      <c r="A174" s="131"/>
      <c r="C174" s="37"/>
      <c r="D174" s="37"/>
      <c r="E174" s="37"/>
      <c r="F174" s="37"/>
      <c r="G174" s="37"/>
      <c r="Q174" s="372"/>
    </row>
    <row r="175" spans="1:17" ht="15.75">
      <c r="A175" s="131"/>
      <c r="C175" s="37"/>
      <c r="D175" s="37"/>
      <c r="E175" s="37"/>
      <c r="F175" s="37"/>
      <c r="G175" s="37"/>
      <c r="Q175" s="372"/>
    </row>
    <row r="176" spans="1:17" ht="15.75">
      <c r="A176" s="131"/>
      <c r="C176" s="37"/>
      <c r="D176" s="37"/>
      <c r="E176" s="37"/>
      <c r="F176" s="37"/>
      <c r="G176" s="37"/>
      <c r="Q176" s="372"/>
    </row>
    <row r="177" spans="1:17" ht="15.75">
      <c r="A177" s="131"/>
      <c r="C177" s="37"/>
      <c r="D177" s="37"/>
      <c r="E177" s="37"/>
      <c r="F177" s="37"/>
      <c r="G177" s="37"/>
      <c r="Q177" s="372"/>
    </row>
    <row r="178" spans="1:17" ht="15.75">
      <c r="A178" s="131"/>
      <c r="C178" s="37"/>
      <c r="D178" s="37"/>
      <c r="E178" s="37"/>
      <c r="F178" s="37"/>
      <c r="G178" s="37"/>
      <c r="Q178" s="372"/>
    </row>
    <row r="179" spans="1:17" ht="15.75">
      <c r="A179" s="131"/>
      <c r="C179" s="37"/>
      <c r="D179" s="37"/>
      <c r="E179" s="37"/>
      <c r="F179" s="37"/>
      <c r="G179" s="37"/>
      <c r="Q179" s="372"/>
    </row>
    <row r="180" spans="1:17" ht="15.75">
      <c r="A180" s="131"/>
      <c r="C180" s="37"/>
      <c r="D180" s="37"/>
      <c r="E180" s="37"/>
      <c r="F180" s="37"/>
      <c r="G180" s="37"/>
      <c r="Q180" s="372"/>
    </row>
    <row r="181" spans="1:17" ht="15.75">
      <c r="A181" s="131"/>
      <c r="C181" s="37"/>
      <c r="D181" s="37"/>
      <c r="E181" s="37"/>
      <c r="F181" s="37"/>
      <c r="G181" s="37"/>
      <c r="Q181" s="372"/>
    </row>
    <row r="182" spans="1:17" ht="15.75">
      <c r="A182" s="131"/>
      <c r="C182" s="37"/>
      <c r="D182" s="37"/>
      <c r="E182" s="37"/>
      <c r="F182" s="37"/>
      <c r="G182" s="37"/>
      <c r="Q182" s="372"/>
    </row>
    <row r="183" spans="1:17" ht="15.75">
      <c r="A183" s="131"/>
      <c r="C183" s="37"/>
      <c r="D183" s="37"/>
      <c r="E183" s="37"/>
      <c r="F183" s="37"/>
      <c r="G183" s="37"/>
      <c r="Q183" s="372"/>
    </row>
    <row r="184" spans="1:17" ht="15.75">
      <c r="A184" s="131"/>
      <c r="C184" s="37"/>
      <c r="D184" s="37"/>
      <c r="E184" s="37"/>
      <c r="F184" s="37"/>
      <c r="G184" s="37"/>
      <c r="Q184" s="372"/>
    </row>
    <row r="185" spans="1:17" ht="15.75">
      <c r="A185" s="131"/>
      <c r="C185" s="37"/>
      <c r="D185" s="37"/>
      <c r="E185" s="37"/>
      <c r="F185" s="37"/>
      <c r="G185" s="37"/>
      <c r="Q185" s="372"/>
    </row>
    <row r="186" spans="1:17" ht="15.75">
      <c r="A186" s="131"/>
      <c r="C186" s="37"/>
      <c r="D186" s="37"/>
      <c r="E186" s="37"/>
      <c r="F186" s="37"/>
      <c r="G186" s="37"/>
      <c r="Q186" s="372"/>
    </row>
    <row r="187" spans="1:17" ht="15.75">
      <c r="A187" s="131"/>
      <c r="C187" s="37"/>
      <c r="D187" s="37"/>
      <c r="E187" s="37"/>
      <c r="F187" s="37"/>
      <c r="G187" s="37"/>
      <c r="Q187" s="372"/>
    </row>
    <row r="188" spans="1:17" ht="15.75">
      <c r="A188" s="131"/>
      <c r="C188" s="37"/>
      <c r="D188" s="37"/>
      <c r="E188" s="37"/>
      <c r="F188" s="37"/>
      <c r="G188" s="37"/>
      <c r="Q188" s="372"/>
    </row>
    <row r="189" spans="1:17" ht="15.75">
      <c r="A189" s="131"/>
      <c r="C189" s="37"/>
      <c r="D189" s="37"/>
      <c r="E189" s="37"/>
      <c r="F189" s="37"/>
      <c r="G189" s="37"/>
      <c r="Q189" s="372"/>
    </row>
    <row r="190" spans="1:17" ht="15.75">
      <c r="A190" s="131"/>
      <c r="C190" s="37"/>
      <c r="D190" s="37"/>
      <c r="E190" s="37"/>
      <c r="F190" s="37"/>
      <c r="G190" s="37"/>
      <c r="Q190" s="372"/>
    </row>
    <row r="191" spans="1:17" ht="15.75">
      <c r="A191" s="131"/>
      <c r="C191" s="37"/>
      <c r="D191" s="37"/>
      <c r="E191" s="37"/>
      <c r="F191" s="37"/>
      <c r="G191" s="37"/>
      <c r="Q191" s="372"/>
    </row>
    <row r="192" spans="1:17" ht="15.75">
      <c r="A192" s="131"/>
      <c r="C192" s="37"/>
      <c r="D192" s="37"/>
      <c r="E192" s="37"/>
      <c r="F192" s="37"/>
      <c r="G192" s="37"/>
      <c r="Q192" s="372"/>
    </row>
    <row r="193" spans="1:17" ht="15.75">
      <c r="A193" s="131"/>
      <c r="C193" s="37"/>
      <c r="D193" s="37"/>
      <c r="E193" s="37"/>
      <c r="F193" s="37"/>
      <c r="G193" s="37"/>
      <c r="Q193" s="372"/>
    </row>
    <row r="194" spans="1:17" ht="15.75">
      <c r="A194" s="131"/>
      <c r="C194" s="37"/>
      <c r="D194" s="37"/>
      <c r="E194" s="37"/>
      <c r="F194" s="37"/>
      <c r="G194" s="37"/>
      <c r="Q194" s="372"/>
    </row>
    <row r="195" spans="1:17" ht="15.75">
      <c r="A195" s="131"/>
      <c r="C195" s="37"/>
      <c r="D195" s="37"/>
      <c r="E195" s="37"/>
      <c r="F195" s="37"/>
      <c r="G195" s="37"/>
      <c r="Q195" s="372"/>
    </row>
    <row r="196" spans="1:17" ht="15.75">
      <c r="A196" s="131"/>
      <c r="C196" s="37"/>
      <c r="D196" s="37"/>
      <c r="E196" s="37"/>
      <c r="F196" s="37"/>
      <c r="G196" s="37"/>
      <c r="Q196" s="372"/>
    </row>
    <row r="197" spans="1:17" ht="15.75">
      <c r="A197" s="19"/>
      <c r="C197" s="37"/>
      <c r="D197" s="37"/>
      <c r="E197" s="37"/>
      <c r="F197" s="37"/>
      <c r="G197" s="37"/>
      <c r="Q197" s="372"/>
    </row>
    <row r="198" spans="1:17" ht="15.75">
      <c r="A198" s="19"/>
      <c r="C198" s="37"/>
      <c r="D198" s="37"/>
      <c r="E198" s="37"/>
      <c r="F198" s="37"/>
      <c r="G198" s="37"/>
      <c r="Q198" s="372"/>
    </row>
    <row r="199" spans="1:17" ht="15.75">
      <c r="A199" s="19"/>
      <c r="C199" s="37"/>
      <c r="D199" s="37"/>
      <c r="E199" s="37"/>
      <c r="F199" s="37"/>
      <c r="G199" s="37"/>
      <c r="Q199" s="372"/>
    </row>
    <row r="200" spans="1:17" ht="15.75">
      <c r="A200" s="19"/>
      <c r="C200" s="37"/>
      <c r="D200" s="37"/>
      <c r="E200" s="37"/>
      <c r="F200" s="37"/>
      <c r="G200" s="37"/>
      <c r="Q200" s="372"/>
    </row>
    <row r="201" spans="1:17" ht="15.75">
      <c r="A201" s="19"/>
      <c r="C201" s="37"/>
      <c r="D201" s="37"/>
      <c r="E201" s="37"/>
      <c r="F201" s="37"/>
      <c r="G201" s="37"/>
    </row>
    <row r="202" spans="1:17" ht="15.75">
      <c r="A202" s="19"/>
      <c r="C202" s="37"/>
      <c r="D202" s="37"/>
      <c r="E202" s="37"/>
      <c r="F202" s="37"/>
      <c r="G202" s="37"/>
    </row>
    <row r="203" spans="1:17" ht="15.75">
      <c r="A203" s="19"/>
      <c r="C203" s="37"/>
      <c r="D203" s="37"/>
      <c r="E203" s="37"/>
      <c r="F203" s="37"/>
      <c r="G203" s="37"/>
    </row>
    <row r="204" spans="1:17" ht="15.75">
      <c r="A204" s="19"/>
      <c r="C204" s="37"/>
      <c r="D204" s="37"/>
      <c r="E204" s="37"/>
      <c r="F204" s="37"/>
      <c r="G204" s="37"/>
    </row>
    <row r="205" spans="1:17" ht="15.75">
      <c r="A205" s="19"/>
      <c r="C205" s="37"/>
      <c r="D205" s="37"/>
      <c r="E205" s="37"/>
      <c r="F205" s="37"/>
      <c r="G205" s="37"/>
    </row>
    <row r="206" spans="1:17" ht="15.75">
      <c r="A206" s="19"/>
      <c r="C206" s="37"/>
      <c r="D206" s="37"/>
      <c r="E206" s="37"/>
      <c r="F206" s="37"/>
      <c r="G206" s="37"/>
    </row>
    <row r="207" spans="1:17" ht="15.75">
      <c r="A207" s="19"/>
      <c r="C207" s="37"/>
      <c r="D207" s="37"/>
      <c r="E207" s="37"/>
      <c r="F207" s="37"/>
      <c r="G207" s="37"/>
    </row>
    <row r="208" spans="1:17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P2"/>
    <mergeCell ref="A3:P3"/>
    <mergeCell ref="A4:P4"/>
    <mergeCell ref="A5:P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S652"/>
  <sheetViews>
    <sheetView showGridLines="0" topLeftCell="A2" zoomScale="70" zoomScaleNormal="70" workbookViewId="0">
      <selection activeCell="M16" sqref="M16"/>
    </sheetView>
  </sheetViews>
  <sheetFormatPr baseColWidth="10" defaultRowHeight="15"/>
  <cols>
    <col min="1" max="1" width="51.140625" style="20" customWidth="1"/>
    <col min="2" max="16" width="10.7109375" style="453" customWidth="1"/>
    <col min="17" max="17" width="19" style="453" customWidth="1"/>
    <col min="18" max="18" width="10.7109375" style="453" customWidth="1"/>
    <col min="19" max="19" width="2.5703125" style="132" customWidth="1"/>
    <col min="20" max="256" width="11.42578125" style="372"/>
    <col min="257" max="257" width="51.140625" style="372" customWidth="1"/>
    <col min="258" max="272" width="10.7109375" style="372" customWidth="1"/>
    <col min="273" max="273" width="19" style="372" customWidth="1"/>
    <col min="274" max="274" width="10.7109375" style="372" customWidth="1"/>
    <col min="275" max="275" width="2.5703125" style="372" customWidth="1"/>
    <col min="276" max="512" width="11.42578125" style="372"/>
    <col min="513" max="513" width="51.140625" style="372" customWidth="1"/>
    <col min="514" max="528" width="10.7109375" style="372" customWidth="1"/>
    <col min="529" max="529" width="19" style="372" customWidth="1"/>
    <col min="530" max="530" width="10.7109375" style="372" customWidth="1"/>
    <col min="531" max="531" width="2.5703125" style="372" customWidth="1"/>
    <col min="532" max="768" width="11.42578125" style="372"/>
    <col min="769" max="769" width="51.140625" style="372" customWidth="1"/>
    <col min="770" max="784" width="10.7109375" style="372" customWidth="1"/>
    <col min="785" max="785" width="19" style="372" customWidth="1"/>
    <col min="786" max="786" width="10.7109375" style="372" customWidth="1"/>
    <col min="787" max="787" width="2.5703125" style="372" customWidth="1"/>
    <col min="788" max="1024" width="11.42578125" style="372"/>
    <col min="1025" max="1025" width="51.140625" style="372" customWidth="1"/>
    <col min="1026" max="1040" width="10.7109375" style="372" customWidth="1"/>
    <col min="1041" max="1041" width="19" style="372" customWidth="1"/>
    <col min="1042" max="1042" width="10.7109375" style="372" customWidth="1"/>
    <col min="1043" max="1043" width="2.5703125" style="372" customWidth="1"/>
    <col min="1044" max="1280" width="11.42578125" style="372"/>
    <col min="1281" max="1281" width="51.140625" style="372" customWidth="1"/>
    <col min="1282" max="1296" width="10.7109375" style="372" customWidth="1"/>
    <col min="1297" max="1297" width="19" style="372" customWidth="1"/>
    <col min="1298" max="1298" width="10.7109375" style="372" customWidth="1"/>
    <col min="1299" max="1299" width="2.5703125" style="372" customWidth="1"/>
    <col min="1300" max="1536" width="11.42578125" style="372"/>
    <col min="1537" max="1537" width="51.140625" style="372" customWidth="1"/>
    <col min="1538" max="1552" width="10.7109375" style="372" customWidth="1"/>
    <col min="1553" max="1553" width="19" style="372" customWidth="1"/>
    <col min="1554" max="1554" width="10.7109375" style="372" customWidth="1"/>
    <col min="1555" max="1555" width="2.5703125" style="372" customWidth="1"/>
    <col min="1556" max="1792" width="11.42578125" style="372"/>
    <col min="1793" max="1793" width="51.140625" style="372" customWidth="1"/>
    <col min="1794" max="1808" width="10.7109375" style="372" customWidth="1"/>
    <col min="1809" max="1809" width="19" style="372" customWidth="1"/>
    <col min="1810" max="1810" width="10.7109375" style="372" customWidth="1"/>
    <col min="1811" max="1811" width="2.5703125" style="372" customWidth="1"/>
    <col min="1812" max="2048" width="11.42578125" style="372"/>
    <col min="2049" max="2049" width="51.140625" style="372" customWidth="1"/>
    <col min="2050" max="2064" width="10.7109375" style="372" customWidth="1"/>
    <col min="2065" max="2065" width="19" style="372" customWidth="1"/>
    <col min="2066" max="2066" width="10.7109375" style="372" customWidth="1"/>
    <col min="2067" max="2067" width="2.5703125" style="372" customWidth="1"/>
    <col min="2068" max="2304" width="11.42578125" style="372"/>
    <col min="2305" max="2305" width="51.140625" style="372" customWidth="1"/>
    <col min="2306" max="2320" width="10.7109375" style="372" customWidth="1"/>
    <col min="2321" max="2321" width="19" style="372" customWidth="1"/>
    <col min="2322" max="2322" width="10.7109375" style="372" customWidth="1"/>
    <col min="2323" max="2323" width="2.5703125" style="372" customWidth="1"/>
    <col min="2324" max="2560" width="11.42578125" style="372"/>
    <col min="2561" max="2561" width="51.140625" style="372" customWidth="1"/>
    <col min="2562" max="2576" width="10.7109375" style="372" customWidth="1"/>
    <col min="2577" max="2577" width="19" style="372" customWidth="1"/>
    <col min="2578" max="2578" width="10.7109375" style="372" customWidth="1"/>
    <col min="2579" max="2579" width="2.5703125" style="372" customWidth="1"/>
    <col min="2580" max="2816" width="11.42578125" style="372"/>
    <col min="2817" max="2817" width="51.140625" style="372" customWidth="1"/>
    <col min="2818" max="2832" width="10.7109375" style="372" customWidth="1"/>
    <col min="2833" max="2833" width="19" style="372" customWidth="1"/>
    <col min="2834" max="2834" width="10.7109375" style="372" customWidth="1"/>
    <col min="2835" max="2835" width="2.5703125" style="372" customWidth="1"/>
    <col min="2836" max="3072" width="11.42578125" style="372"/>
    <col min="3073" max="3073" width="51.140625" style="372" customWidth="1"/>
    <col min="3074" max="3088" width="10.7109375" style="372" customWidth="1"/>
    <col min="3089" max="3089" width="19" style="372" customWidth="1"/>
    <col min="3090" max="3090" width="10.7109375" style="372" customWidth="1"/>
    <col min="3091" max="3091" width="2.5703125" style="372" customWidth="1"/>
    <col min="3092" max="3328" width="11.42578125" style="372"/>
    <col min="3329" max="3329" width="51.140625" style="372" customWidth="1"/>
    <col min="3330" max="3344" width="10.7109375" style="372" customWidth="1"/>
    <col min="3345" max="3345" width="19" style="372" customWidth="1"/>
    <col min="3346" max="3346" width="10.7109375" style="372" customWidth="1"/>
    <col min="3347" max="3347" width="2.5703125" style="372" customWidth="1"/>
    <col min="3348" max="3584" width="11.42578125" style="372"/>
    <col min="3585" max="3585" width="51.140625" style="372" customWidth="1"/>
    <col min="3586" max="3600" width="10.7109375" style="372" customWidth="1"/>
    <col min="3601" max="3601" width="19" style="372" customWidth="1"/>
    <col min="3602" max="3602" width="10.7109375" style="372" customWidth="1"/>
    <col min="3603" max="3603" width="2.5703125" style="372" customWidth="1"/>
    <col min="3604" max="3840" width="11.42578125" style="372"/>
    <col min="3841" max="3841" width="51.140625" style="372" customWidth="1"/>
    <col min="3842" max="3856" width="10.7109375" style="372" customWidth="1"/>
    <col min="3857" max="3857" width="19" style="372" customWidth="1"/>
    <col min="3858" max="3858" width="10.7109375" style="372" customWidth="1"/>
    <col min="3859" max="3859" width="2.5703125" style="372" customWidth="1"/>
    <col min="3860" max="4096" width="11.42578125" style="372"/>
    <col min="4097" max="4097" width="51.140625" style="372" customWidth="1"/>
    <col min="4098" max="4112" width="10.7109375" style="372" customWidth="1"/>
    <col min="4113" max="4113" width="19" style="372" customWidth="1"/>
    <col min="4114" max="4114" width="10.7109375" style="372" customWidth="1"/>
    <col min="4115" max="4115" width="2.5703125" style="372" customWidth="1"/>
    <col min="4116" max="4352" width="11.42578125" style="372"/>
    <col min="4353" max="4353" width="51.140625" style="372" customWidth="1"/>
    <col min="4354" max="4368" width="10.7109375" style="372" customWidth="1"/>
    <col min="4369" max="4369" width="19" style="372" customWidth="1"/>
    <col min="4370" max="4370" width="10.7109375" style="372" customWidth="1"/>
    <col min="4371" max="4371" width="2.5703125" style="372" customWidth="1"/>
    <col min="4372" max="4608" width="11.42578125" style="372"/>
    <col min="4609" max="4609" width="51.140625" style="372" customWidth="1"/>
    <col min="4610" max="4624" width="10.7109375" style="372" customWidth="1"/>
    <col min="4625" max="4625" width="19" style="372" customWidth="1"/>
    <col min="4626" max="4626" width="10.7109375" style="372" customWidth="1"/>
    <col min="4627" max="4627" width="2.5703125" style="372" customWidth="1"/>
    <col min="4628" max="4864" width="11.42578125" style="372"/>
    <col min="4865" max="4865" width="51.140625" style="372" customWidth="1"/>
    <col min="4866" max="4880" width="10.7109375" style="372" customWidth="1"/>
    <col min="4881" max="4881" width="19" style="372" customWidth="1"/>
    <col min="4882" max="4882" width="10.7109375" style="372" customWidth="1"/>
    <col min="4883" max="4883" width="2.5703125" style="372" customWidth="1"/>
    <col min="4884" max="5120" width="11.42578125" style="372"/>
    <col min="5121" max="5121" width="51.140625" style="372" customWidth="1"/>
    <col min="5122" max="5136" width="10.7109375" style="372" customWidth="1"/>
    <col min="5137" max="5137" width="19" style="372" customWidth="1"/>
    <col min="5138" max="5138" width="10.7109375" style="372" customWidth="1"/>
    <col min="5139" max="5139" width="2.5703125" style="372" customWidth="1"/>
    <col min="5140" max="5376" width="11.42578125" style="372"/>
    <col min="5377" max="5377" width="51.140625" style="372" customWidth="1"/>
    <col min="5378" max="5392" width="10.7109375" style="372" customWidth="1"/>
    <col min="5393" max="5393" width="19" style="372" customWidth="1"/>
    <col min="5394" max="5394" width="10.7109375" style="372" customWidth="1"/>
    <col min="5395" max="5395" width="2.5703125" style="372" customWidth="1"/>
    <col min="5396" max="5632" width="11.42578125" style="372"/>
    <col min="5633" max="5633" width="51.140625" style="372" customWidth="1"/>
    <col min="5634" max="5648" width="10.7109375" style="372" customWidth="1"/>
    <col min="5649" max="5649" width="19" style="372" customWidth="1"/>
    <col min="5650" max="5650" width="10.7109375" style="372" customWidth="1"/>
    <col min="5651" max="5651" width="2.5703125" style="372" customWidth="1"/>
    <col min="5652" max="5888" width="11.42578125" style="372"/>
    <col min="5889" max="5889" width="51.140625" style="372" customWidth="1"/>
    <col min="5890" max="5904" width="10.7109375" style="372" customWidth="1"/>
    <col min="5905" max="5905" width="19" style="372" customWidth="1"/>
    <col min="5906" max="5906" width="10.7109375" style="372" customWidth="1"/>
    <col min="5907" max="5907" width="2.5703125" style="372" customWidth="1"/>
    <col min="5908" max="6144" width="11.42578125" style="372"/>
    <col min="6145" max="6145" width="51.140625" style="372" customWidth="1"/>
    <col min="6146" max="6160" width="10.7109375" style="372" customWidth="1"/>
    <col min="6161" max="6161" width="19" style="372" customWidth="1"/>
    <col min="6162" max="6162" width="10.7109375" style="372" customWidth="1"/>
    <col min="6163" max="6163" width="2.5703125" style="372" customWidth="1"/>
    <col min="6164" max="6400" width="11.42578125" style="372"/>
    <col min="6401" max="6401" width="51.140625" style="372" customWidth="1"/>
    <col min="6402" max="6416" width="10.7109375" style="372" customWidth="1"/>
    <col min="6417" max="6417" width="19" style="372" customWidth="1"/>
    <col min="6418" max="6418" width="10.7109375" style="372" customWidth="1"/>
    <col min="6419" max="6419" width="2.5703125" style="372" customWidth="1"/>
    <col min="6420" max="6656" width="11.42578125" style="372"/>
    <col min="6657" max="6657" width="51.140625" style="372" customWidth="1"/>
    <col min="6658" max="6672" width="10.7109375" style="372" customWidth="1"/>
    <col min="6673" max="6673" width="19" style="372" customWidth="1"/>
    <col min="6674" max="6674" width="10.7109375" style="372" customWidth="1"/>
    <col min="6675" max="6675" width="2.5703125" style="372" customWidth="1"/>
    <col min="6676" max="6912" width="11.42578125" style="372"/>
    <col min="6913" max="6913" width="51.140625" style="372" customWidth="1"/>
    <col min="6914" max="6928" width="10.7109375" style="372" customWidth="1"/>
    <col min="6929" max="6929" width="19" style="372" customWidth="1"/>
    <col min="6930" max="6930" width="10.7109375" style="372" customWidth="1"/>
    <col min="6931" max="6931" width="2.5703125" style="372" customWidth="1"/>
    <col min="6932" max="7168" width="11.42578125" style="372"/>
    <col min="7169" max="7169" width="51.140625" style="372" customWidth="1"/>
    <col min="7170" max="7184" width="10.7109375" style="372" customWidth="1"/>
    <col min="7185" max="7185" width="19" style="372" customWidth="1"/>
    <col min="7186" max="7186" width="10.7109375" style="372" customWidth="1"/>
    <col min="7187" max="7187" width="2.5703125" style="372" customWidth="1"/>
    <col min="7188" max="7424" width="11.42578125" style="372"/>
    <col min="7425" max="7425" width="51.140625" style="372" customWidth="1"/>
    <col min="7426" max="7440" width="10.7109375" style="372" customWidth="1"/>
    <col min="7441" max="7441" width="19" style="372" customWidth="1"/>
    <col min="7442" max="7442" width="10.7109375" style="372" customWidth="1"/>
    <col min="7443" max="7443" width="2.5703125" style="372" customWidth="1"/>
    <col min="7444" max="7680" width="11.42578125" style="372"/>
    <col min="7681" max="7681" width="51.140625" style="372" customWidth="1"/>
    <col min="7682" max="7696" width="10.7109375" style="372" customWidth="1"/>
    <col min="7697" max="7697" width="19" style="372" customWidth="1"/>
    <col min="7698" max="7698" width="10.7109375" style="372" customWidth="1"/>
    <col min="7699" max="7699" width="2.5703125" style="372" customWidth="1"/>
    <col min="7700" max="7936" width="11.42578125" style="372"/>
    <col min="7937" max="7937" width="51.140625" style="372" customWidth="1"/>
    <col min="7938" max="7952" width="10.7109375" style="372" customWidth="1"/>
    <col min="7953" max="7953" width="19" style="372" customWidth="1"/>
    <col min="7954" max="7954" width="10.7109375" style="372" customWidth="1"/>
    <col min="7955" max="7955" width="2.5703125" style="372" customWidth="1"/>
    <col min="7956" max="8192" width="11.42578125" style="372"/>
    <col min="8193" max="8193" width="51.140625" style="372" customWidth="1"/>
    <col min="8194" max="8208" width="10.7109375" style="372" customWidth="1"/>
    <col min="8209" max="8209" width="19" style="372" customWidth="1"/>
    <col min="8210" max="8210" width="10.7109375" style="372" customWidth="1"/>
    <col min="8211" max="8211" width="2.5703125" style="372" customWidth="1"/>
    <col min="8212" max="8448" width="11.42578125" style="372"/>
    <col min="8449" max="8449" width="51.140625" style="372" customWidth="1"/>
    <col min="8450" max="8464" width="10.7109375" style="372" customWidth="1"/>
    <col min="8465" max="8465" width="19" style="372" customWidth="1"/>
    <col min="8466" max="8466" width="10.7109375" style="372" customWidth="1"/>
    <col min="8467" max="8467" width="2.5703125" style="372" customWidth="1"/>
    <col min="8468" max="8704" width="11.42578125" style="372"/>
    <col min="8705" max="8705" width="51.140625" style="372" customWidth="1"/>
    <col min="8706" max="8720" width="10.7109375" style="372" customWidth="1"/>
    <col min="8721" max="8721" width="19" style="372" customWidth="1"/>
    <col min="8722" max="8722" width="10.7109375" style="372" customWidth="1"/>
    <col min="8723" max="8723" width="2.5703125" style="372" customWidth="1"/>
    <col min="8724" max="8960" width="11.42578125" style="372"/>
    <col min="8961" max="8961" width="51.140625" style="372" customWidth="1"/>
    <col min="8962" max="8976" width="10.7109375" style="372" customWidth="1"/>
    <col min="8977" max="8977" width="19" style="372" customWidth="1"/>
    <col min="8978" max="8978" width="10.7109375" style="372" customWidth="1"/>
    <col min="8979" max="8979" width="2.5703125" style="372" customWidth="1"/>
    <col min="8980" max="9216" width="11.42578125" style="372"/>
    <col min="9217" max="9217" width="51.140625" style="372" customWidth="1"/>
    <col min="9218" max="9232" width="10.7109375" style="372" customWidth="1"/>
    <col min="9233" max="9233" width="19" style="372" customWidth="1"/>
    <col min="9234" max="9234" width="10.7109375" style="372" customWidth="1"/>
    <col min="9235" max="9235" width="2.5703125" style="372" customWidth="1"/>
    <col min="9236" max="9472" width="11.42578125" style="372"/>
    <col min="9473" max="9473" width="51.140625" style="372" customWidth="1"/>
    <col min="9474" max="9488" width="10.7109375" style="372" customWidth="1"/>
    <col min="9489" max="9489" width="19" style="372" customWidth="1"/>
    <col min="9490" max="9490" width="10.7109375" style="372" customWidth="1"/>
    <col min="9491" max="9491" width="2.5703125" style="372" customWidth="1"/>
    <col min="9492" max="9728" width="11.42578125" style="372"/>
    <col min="9729" max="9729" width="51.140625" style="372" customWidth="1"/>
    <col min="9730" max="9744" width="10.7109375" style="372" customWidth="1"/>
    <col min="9745" max="9745" width="19" style="372" customWidth="1"/>
    <col min="9746" max="9746" width="10.7109375" style="372" customWidth="1"/>
    <col min="9747" max="9747" width="2.5703125" style="372" customWidth="1"/>
    <col min="9748" max="9984" width="11.42578125" style="372"/>
    <col min="9985" max="9985" width="51.140625" style="372" customWidth="1"/>
    <col min="9986" max="10000" width="10.7109375" style="372" customWidth="1"/>
    <col min="10001" max="10001" width="19" style="372" customWidth="1"/>
    <col min="10002" max="10002" width="10.7109375" style="372" customWidth="1"/>
    <col min="10003" max="10003" width="2.5703125" style="372" customWidth="1"/>
    <col min="10004" max="10240" width="11.42578125" style="372"/>
    <col min="10241" max="10241" width="51.140625" style="372" customWidth="1"/>
    <col min="10242" max="10256" width="10.7109375" style="372" customWidth="1"/>
    <col min="10257" max="10257" width="19" style="372" customWidth="1"/>
    <col min="10258" max="10258" width="10.7109375" style="372" customWidth="1"/>
    <col min="10259" max="10259" width="2.5703125" style="372" customWidth="1"/>
    <col min="10260" max="10496" width="11.42578125" style="372"/>
    <col min="10497" max="10497" width="51.140625" style="372" customWidth="1"/>
    <col min="10498" max="10512" width="10.7109375" style="372" customWidth="1"/>
    <col min="10513" max="10513" width="19" style="372" customWidth="1"/>
    <col min="10514" max="10514" width="10.7109375" style="372" customWidth="1"/>
    <col min="10515" max="10515" width="2.5703125" style="372" customWidth="1"/>
    <col min="10516" max="10752" width="11.42578125" style="372"/>
    <col min="10753" max="10753" width="51.140625" style="372" customWidth="1"/>
    <col min="10754" max="10768" width="10.7109375" style="372" customWidth="1"/>
    <col min="10769" max="10769" width="19" style="372" customWidth="1"/>
    <col min="10770" max="10770" width="10.7109375" style="372" customWidth="1"/>
    <col min="10771" max="10771" width="2.5703125" style="372" customWidth="1"/>
    <col min="10772" max="11008" width="11.42578125" style="372"/>
    <col min="11009" max="11009" width="51.140625" style="372" customWidth="1"/>
    <col min="11010" max="11024" width="10.7109375" style="372" customWidth="1"/>
    <col min="11025" max="11025" width="19" style="372" customWidth="1"/>
    <col min="11026" max="11026" width="10.7109375" style="372" customWidth="1"/>
    <col min="11027" max="11027" width="2.5703125" style="372" customWidth="1"/>
    <col min="11028" max="11264" width="11.42578125" style="372"/>
    <col min="11265" max="11265" width="51.140625" style="372" customWidth="1"/>
    <col min="11266" max="11280" width="10.7109375" style="372" customWidth="1"/>
    <col min="11281" max="11281" width="19" style="372" customWidth="1"/>
    <col min="11282" max="11282" width="10.7109375" style="372" customWidth="1"/>
    <col min="11283" max="11283" width="2.5703125" style="372" customWidth="1"/>
    <col min="11284" max="11520" width="11.42578125" style="372"/>
    <col min="11521" max="11521" width="51.140625" style="372" customWidth="1"/>
    <col min="11522" max="11536" width="10.7109375" style="372" customWidth="1"/>
    <col min="11537" max="11537" width="19" style="372" customWidth="1"/>
    <col min="11538" max="11538" width="10.7109375" style="372" customWidth="1"/>
    <col min="11539" max="11539" width="2.5703125" style="372" customWidth="1"/>
    <col min="11540" max="11776" width="11.42578125" style="372"/>
    <col min="11777" max="11777" width="51.140625" style="372" customWidth="1"/>
    <col min="11778" max="11792" width="10.7109375" style="372" customWidth="1"/>
    <col min="11793" max="11793" width="19" style="372" customWidth="1"/>
    <col min="11794" max="11794" width="10.7109375" style="372" customWidth="1"/>
    <col min="11795" max="11795" width="2.5703125" style="372" customWidth="1"/>
    <col min="11796" max="12032" width="11.42578125" style="372"/>
    <col min="12033" max="12033" width="51.140625" style="372" customWidth="1"/>
    <col min="12034" max="12048" width="10.7109375" style="372" customWidth="1"/>
    <col min="12049" max="12049" width="19" style="372" customWidth="1"/>
    <col min="12050" max="12050" width="10.7109375" style="372" customWidth="1"/>
    <col min="12051" max="12051" width="2.5703125" style="372" customWidth="1"/>
    <col min="12052" max="12288" width="11.42578125" style="372"/>
    <col min="12289" max="12289" width="51.140625" style="372" customWidth="1"/>
    <col min="12290" max="12304" width="10.7109375" style="372" customWidth="1"/>
    <col min="12305" max="12305" width="19" style="372" customWidth="1"/>
    <col min="12306" max="12306" width="10.7109375" style="372" customWidth="1"/>
    <col min="12307" max="12307" width="2.5703125" style="372" customWidth="1"/>
    <col min="12308" max="12544" width="11.42578125" style="372"/>
    <col min="12545" max="12545" width="51.140625" style="372" customWidth="1"/>
    <col min="12546" max="12560" width="10.7109375" style="372" customWidth="1"/>
    <col min="12561" max="12561" width="19" style="372" customWidth="1"/>
    <col min="12562" max="12562" width="10.7109375" style="372" customWidth="1"/>
    <col min="12563" max="12563" width="2.5703125" style="372" customWidth="1"/>
    <col min="12564" max="12800" width="11.42578125" style="372"/>
    <col min="12801" max="12801" width="51.140625" style="372" customWidth="1"/>
    <col min="12802" max="12816" width="10.7109375" style="372" customWidth="1"/>
    <col min="12817" max="12817" width="19" style="372" customWidth="1"/>
    <col min="12818" max="12818" width="10.7109375" style="372" customWidth="1"/>
    <col min="12819" max="12819" width="2.5703125" style="372" customWidth="1"/>
    <col min="12820" max="13056" width="11.42578125" style="372"/>
    <col min="13057" max="13057" width="51.140625" style="372" customWidth="1"/>
    <col min="13058" max="13072" width="10.7109375" style="372" customWidth="1"/>
    <col min="13073" max="13073" width="19" style="372" customWidth="1"/>
    <col min="13074" max="13074" width="10.7109375" style="372" customWidth="1"/>
    <col min="13075" max="13075" width="2.5703125" style="372" customWidth="1"/>
    <col min="13076" max="13312" width="11.42578125" style="372"/>
    <col min="13313" max="13313" width="51.140625" style="372" customWidth="1"/>
    <col min="13314" max="13328" width="10.7109375" style="372" customWidth="1"/>
    <col min="13329" max="13329" width="19" style="372" customWidth="1"/>
    <col min="13330" max="13330" width="10.7109375" style="372" customWidth="1"/>
    <col min="13331" max="13331" width="2.5703125" style="372" customWidth="1"/>
    <col min="13332" max="13568" width="11.42578125" style="372"/>
    <col min="13569" max="13569" width="51.140625" style="372" customWidth="1"/>
    <col min="13570" max="13584" width="10.7109375" style="372" customWidth="1"/>
    <col min="13585" max="13585" width="19" style="372" customWidth="1"/>
    <col min="13586" max="13586" width="10.7109375" style="372" customWidth="1"/>
    <col min="13587" max="13587" width="2.5703125" style="372" customWidth="1"/>
    <col min="13588" max="13824" width="11.42578125" style="372"/>
    <col min="13825" max="13825" width="51.140625" style="372" customWidth="1"/>
    <col min="13826" max="13840" width="10.7109375" style="372" customWidth="1"/>
    <col min="13841" max="13841" width="19" style="372" customWidth="1"/>
    <col min="13842" max="13842" width="10.7109375" style="372" customWidth="1"/>
    <col min="13843" max="13843" width="2.5703125" style="372" customWidth="1"/>
    <col min="13844" max="14080" width="11.42578125" style="372"/>
    <col min="14081" max="14081" width="51.140625" style="372" customWidth="1"/>
    <col min="14082" max="14096" width="10.7109375" style="372" customWidth="1"/>
    <col min="14097" max="14097" width="19" style="372" customWidth="1"/>
    <col min="14098" max="14098" width="10.7109375" style="372" customWidth="1"/>
    <col min="14099" max="14099" width="2.5703125" style="372" customWidth="1"/>
    <col min="14100" max="14336" width="11.42578125" style="372"/>
    <col min="14337" max="14337" width="51.140625" style="372" customWidth="1"/>
    <col min="14338" max="14352" width="10.7109375" style="372" customWidth="1"/>
    <col min="14353" max="14353" width="19" style="372" customWidth="1"/>
    <col min="14354" max="14354" width="10.7109375" style="372" customWidth="1"/>
    <col min="14355" max="14355" width="2.5703125" style="372" customWidth="1"/>
    <col min="14356" max="14592" width="11.42578125" style="372"/>
    <col min="14593" max="14593" width="51.140625" style="372" customWidth="1"/>
    <col min="14594" max="14608" width="10.7109375" style="372" customWidth="1"/>
    <col min="14609" max="14609" width="19" style="372" customWidth="1"/>
    <col min="14610" max="14610" width="10.7109375" style="372" customWidth="1"/>
    <col min="14611" max="14611" width="2.5703125" style="372" customWidth="1"/>
    <col min="14612" max="14848" width="11.42578125" style="372"/>
    <col min="14849" max="14849" width="51.140625" style="372" customWidth="1"/>
    <col min="14850" max="14864" width="10.7109375" style="372" customWidth="1"/>
    <col min="14865" max="14865" width="19" style="372" customWidth="1"/>
    <col min="14866" max="14866" width="10.7109375" style="372" customWidth="1"/>
    <col min="14867" max="14867" width="2.5703125" style="372" customWidth="1"/>
    <col min="14868" max="15104" width="11.42578125" style="372"/>
    <col min="15105" max="15105" width="51.140625" style="372" customWidth="1"/>
    <col min="15106" max="15120" width="10.7109375" style="372" customWidth="1"/>
    <col min="15121" max="15121" width="19" style="372" customWidth="1"/>
    <col min="15122" max="15122" width="10.7109375" style="372" customWidth="1"/>
    <col min="15123" max="15123" width="2.5703125" style="372" customWidth="1"/>
    <col min="15124" max="15360" width="11.42578125" style="372"/>
    <col min="15361" max="15361" width="51.140625" style="372" customWidth="1"/>
    <col min="15362" max="15376" width="10.7109375" style="372" customWidth="1"/>
    <col min="15377" max="15377" width="19" style="372" customWidth="1"/>
    <col min="15378" max="15378" width="10.7109375" style="372" customWidth="1"/>
    <col min="15379" max="15379" width="2.5703125" style="372" customWidth="1"/>
    <col min="15380" max="15616" width="11.42578125" style="372"/>
    <col min="15617" max="15617" width="51.140625" style="372" customWidth="1"/>
    <col min="15618" max="15632" width="10.7109375" style="372" customWidth="1"/>
    <col min="15633" max="15633" width="19" style="372" customWidth="1"/>
    <col min="15634" max="15634" width="10.7109375" style="372" customWidth="1"/>
    <col min="15635" max="15635" width="2.5703125" style="372" customWidth="1"/>
    <col min="15636" max="15872" width="11.42578125" style="372"/>
    <col min="15873" max="15873" width="51.140625" style="372" customWidth="1"/>
    <col min="15874" max="15888" width="10.7109375" style="372" customWidth="1"/>
    <col min="15889" max="15889" width="19" style="372" customWidth="1"/>
    <col min="15890" max="15890" width="10.7109375" style="372" customWidth="1"/>
    <col min="15891" max="15891" width="2.5703125" style="372" customWidth="1"/>
    <col min="15892" max="16128" width="11.42578125" style="372"/>
    <col min="16129" max="16129" width="51.140625" style="372" customWidth="1"/>
    <col min="16130" max="16144" width="10.7109375" style="372" customWidth="1"/>
    <col min="16145" max="16145" width="19" style="372" customWidth="1"/>
    <col min="16146" max="16146" width="10.7109375" style="372" customWidth="1"/>
    <col min="16147" max="16147" width="2.5703125" style="372" customWidth="1"/>
    <col min="16148" max="16384" width="11.42578125" style="372"/>
  </cols>
  <sheetData>
    <row r="1" spans="1:19" s="1" customFormat="1" ht="3.75" hidden="1" customHeight="1">
      <c r="A1" s="324"/>
      <c r="B1" s="704"/>
      <c r="C1" s="704"/>
      <c r="D1" s="704"/>
      <c r="E1" s="704"/>
      <c r="F1" s="704"/>
      <c r="G1" s="704"/>
      <c r="H1" s="704"/>
      <c r="I1" s="704"/>
      <c r="J1" s="704"/>
      <c r="K1" s="704"/>
      <c r="L1" s="704"/>
      <c r="M1" s="704"/>
      <c r="N1" s="704"/>
      <c r="O1" s="704"/>
      <c r="P1" s="704"/>
      <c r="Q1" s="704"/>
      <c r="R1" s="704"/>
    </row>
    <row r="2" spans="1:19" s="1" customFormat="1" ht="39" customHeight="1">
      <c r="A2" s="858" t="s">
        <v>249</v>
      </c>
      <c r="B2" s="858"/>
      <c r="C2" s="858"/>
      <c r="D2" s="858"/>
      <c r="E2" s="858"/>
      <c r="F2" s="858"/>
      <c r="G2" s="858"/>
      <c r="H2" s="858"/>
      <c r="I2" s="858"/>
      <c r="J2" s="858"/>
      <c r="K2" s="858"/>
      <c r="L2" s="858"/>
      <c r="M2" s="858"/>
      <c r="N2" s="858"/>
      <c r="O2" s="858"/>
      <c r="P2" s="858"/>
      <c r="Q2" s="858"/>
      <c r="R2" s="858"/>
    </row>
    <row r="3" spans="1:19" s="1" customFormat="1" ht="24.75" customHeight="1">
      <c r="A3" s="858" t="s">
        <v>242</v>
      </c>
      <c r="B3" s="858"/>
      <c r="C3" s="858"/>
      <c r="D3" s="858"/>
      <c r="E3" s="858"/>
      <c r="F3" s="858"/>
      <c r="G3" s="858"/>
      <c r="H3" s="858"/>
      <c r="I3" s="858"/>
      <c r="J3" s="858"/>
      <c r="K3" s="858"/>
      <c r="L3" s="858"/>
      <c r="M3" s="858"/>
      <c r="N3" s="858"/>
      <c r="O3" s="858"/>
      <c r="P3" s="858"/>
      <c r="Q3" s="858"/>
      <c r="R3" s="858"/>
    </row>
    <row r="4" spans="1:19" s="1" customFormat="1" ht="20.25" customHeight="1">
      <c r="A4" s="858" t="s">
        <v>927</v>
      </c>
      <c r="B4" s="858"/>
      <c r="C4" s="858"/>
      <c r="D4" s="858"/>
      <c r="E4" s="858"/>
      <c r="F4" s="858"/>
      <c r="G4" s="858"/>
      <c r="H4" s="858"/>
      <c r="I4" s="858"/>
      <c r="J4" s="858"/>
      <c r="K4" s="858"/>
      <c r="L4" s="858"/>
      <c r="M4" s="858"/>
      <c r="N4" s="858"/>
      <c r="O4" s="858"/>
      <c r="P4" s="858"/>
      <c r="Q4" s="858"/>
      <c r="R4" s="858"/>
    </row>
    <row r="5" spans="1:19" s="1" customFormat="1" ht="39" customHeight="1">
      <c r="A5" s="875" t="s">
        <v>734</v>
      </c>
      <c r="B5" s="875"/>
      <c r="C5" s="875"/>
      <c r="D5" s="875"/>
      <c r="E5" s="875"/>
      <c r="F5" s="875"/>
      <c r="G5" s="875"/>
      <c r="H5" s="875"/>
      <c r="I5" s="875"/>
      <c r="J5" s="875"/>
      <c r="K5" s="875"/>
      <c r="L5" s="875"/>
      <c r="M5" s="875"/>
      <c r="N5" s="875"/>
      <c r="O5" s="875"/>
      <c r="P5" s="875"/>
      <c r="Q5" s="875"/>
      <c r="R5" s="875"/>
    </row>
    <row r="6" spans="1:19" ht="7.5" customHeight="1">
      <c r="A6" s="107"/>
      <c r="S6" s="372"/>
    </row>
    <row r="7" spans="1:19" ht="25.5" customHeight="1">
      <c r="A7" s="108"/>
      <c r="B7" s="463"/>
      <c r="C7" s="109"/>
      <c r="D7" s="109"/>
      <c r="E7" s="109"/>
      <c r="F7" s="109"/>
      <c r="G7" s="109"/>
      <c r="H7" s="109"/>
      <c r="I7" s="109"/>
      <c r="J7" s="454"/>
      <c r="K7" s="454"/>
      <c r="L7" s="454"/>
      <c r="M7" s="454"/>
      <c r="N7" s="454"/>
      <c r="O7" s="454"/>
      <c r="P7" s="454"/>
      <c r="Q7" s="454"/>
      <c r="R7" s="455"/>
      <c r="S7" s="372"/>
    </row>
    <row r="8" spans="1:19" ht="34.5" customHeight="1">
      <c r="A8" s="635" t="s">
        <v>916</v>
      </c>
      <c r="B8" s="636" t="s">
        <v>69</v>
      </c>
      <c r="C8" s="636" t="s">
        <v>81</v>
      </c>
      <c r="D8" s="636" t="s">
        <v>80</v>
      </c>
      <c r="E8" s="636" t="s">
        <v>79</v>
      </c>
      <c r="F8" s="636" t="s">
        <v>77</v>
      </c>
      <c r="G8" s="636" t="s">
        <v>78</v>
      </c>
      <c r="H8" s="636" t="s">
        <v>63</v>
      </c>
      <c r="I8" s="636" t="s">
        <v>71</v>
      </c>
      <c r="J8" s="636" t="s">
        <v>75</v>
      </c>
      <c r="K8" s="636" t="s">
        <v>60</v>
      </c>
      <c r="L8" s="636" t="s">
        <v>82</v>
      </c>
      <c r="M8" s="636" t="s">
        <v>727</v>
      </c>
      <c r="N8" s="636" t="s">
        <v>766</v>
      </c>
      <c r="O8" s="636" t="s">
        <v>733</v>
      </c>
      <c r="P8" s="636" t="s">
        <v>767</v>
      </c>
      <c r="Q8" s="637" t="s">
        <v>115</v>
      </c>
      <c r="R8" s="638" t="s">
        <v>11</v>
      </c>
      <c r="S8" s="372"/>
    </row>
    <row r="9" spans="1:19" ht="27" customHeight="1">
      <c r="A9" s="113" t="s">
        <v>135</v>
      </c>
      <c r="B9" s="114">
        <v>1688.5146000000002</v>
      </c>
      <c r="C9" s="114">
        <v>727.0489</v>
      </c>
      <c r="D9" s="114">
        <v>1406.5601200000001</v>
      </c>
      <c r="E9" s="114">
        <v>3654.71522</v>
      </c>
      <c r="F9" s="114">
        <v>866.16250000000002</v>
      </c>
      <c r="G9" s="114">
        <v>19.775599999999997</v>
      </c>
      <c r="H9" s="114">
        <v>576.64066000000003</v>
      </c>
      <c r="I9" s="114">
        <v>2771.87401</v>
      </c>
      <c r="J9" s="114">
        <v>2841.4979700000004</v>
      </c>
      <c r="K9" s="114">
        <v>15536.22394</v>
      </c>
      <c r="L9" s="114">
        <v>8795.0234099999998</v>
      </c>
      <c r="M9" s="114">
        <v>48608.714460000003</v>
      </c>
      <c r="N9" s="114">
        <v>54.399629999999995</v>
      </c>
      <c r="O9" s="114">
        <v>23597.611719999997</v>
      </c>
      <c r="P9" s="114">
        <v>11387.56652</v>
      </c>
      <c r="Q9" s="114">
        <v>327787.71662999998</v>
      </c>
      <c r="R9" s="115">
        <v>5.0701187506257926E-2</v>
      </c>
      <c r="S9" s="372"/>
    </row>
    <row r="10" spans="1:19" ht="27" customHeight="1">
      <c r="A10" s="113" t="s">
        <v>136</v>
      </c>
      <c r="B10" s="114">
        <v>44.6935</v>
      </c>
      <c r="C10" s="114">
        <v>0</v>
      </c>
      <c r="D10" s="114">
        <v>0</v>
      </c>
      <c r="E10" s="114">
        <v>0</v>
      </c>
      <c r="F10" s="114">
        <v>0</v>
      </c>
      <c r="G10" s="114">
        <v>0</v>
      </c>
      <c r="H10" s="114">
        <v>0</v>
      </c>
      <c r="I10" s="114">
        <v>0</v>
      </c>
      <c r="J10" s="114">
        <v>0</v>
      </c>
      <c r="K10" s="114">
        <v>814.94668999999999</v>
      </c>
      <c r="L10" s="114">
        <v>0</v>
      </c>
      <c r="M10" s="114">
        <v>181.15438</v>
      </c>
      <c r="N10" s="114">
        <v>14.39043</v>
      </c>
      <c r="O10" s="114">
        <v>70.570820000000012</v>
      </c>
      <c r="P10" s="114">
        <v>0</v>
      </c>
      <c r="Q10" s="114">
        <v>5159.0212199999996</v>
      </c>
      <c r="R10" s="115">
        <v>7.9798140367546677E-4</v>
      </c>
      <c r="S10" s="372"/>
    </row>
    <row r="11" spans="1:19" ht="27" customHeight="1">
      <c r="A11" s="113" t="s">
        <v>137</v>
      </c>
      <c r="B11" s="114">
        <v>0</v>
      </c>
      <c r="C11" s="114">
        <v>0</v>
      </c>
      <c r="D11" s="114">
        <v>0</v>
      </c>
      <c r="E11" s="114">
        <v>0</v>
      </c>
      <c r="F11" s="114">
        <v>0</v>
      </c>
      <c r="G11" s="114">
        <v>0</v>
      </c>
      <c r="H11" s="114">
        <v>0</v>
      </c>
      <c r="I11" s="114">
        <v>0</v>
      </c>
      <c r="J11" s="114">
        <v>0</v>
      </c>
      <c r="K11" s="114">
        <v>0</v>
      </c>
      <c r="L11" s="114">
        <v>0</v>
      </c>
      <c r="M11" s="114">
        <v>0</v>
      </c>
      <c r="N11" s="114">
        <v>0</v>
      </c>
      <c r="O11" s="114">
        <v>0</v>
      </c>
      <c r="P11" s="114">
        <v>0</v>
      </c>
      <c r="Q11" s="114">
        <v>393.77294000000001</v>
      </c>
      <c r="R11" s="115">
        <v>6.0907577230437397E-5</v>
      </c>
      <c r="S11" s="372"/>
    </row>
    <row r="12" spans="1:19" ht="27" customHeight="1">
      <c r="A12" s="113" t="s">
        <v>138</v>
      </c>
      <c r="B12" s="114">
        <v>0</v>
      </c>
      <c r="C12" s="114">
        <v>0</v>
      </c>
      <c r="D12" s="114">
        <v>156.18885999999998</v>
      </c>
      <c r="E12" s="114">
        <v>0</v>
      </c>
      <c r="F12" s="114">
        <v>986.83497</v>
      </c>
      <c r="G12" s="114">
        <v>1684.97703</v>
      </c>
      <c r="H12" s="114">
        <v>0</v>
      </c>
      <c r="I12" s="114">
        <v>164.05694</v>
      </c>
      <c r="J12" s="114">
        <v>79.390389999999996</v>
      </c>
      <c r="K12" s="114">
        <v>632.31128999999999</v>
      </c>
      <c r="L12" s="114">
        <v>266.46366999999998</v>
      </c>
      <c r="M12" s="114">
        <v>531.52831000000003</v>
      </c>
      <c r="N12" s="114">
        <v>0</v>
      </c>
      <c r="O12" s="114">
        <v>144.07012</v>
      </c>
      <c r="P12" s="114">
        <v>0</v>
      </c>
      <c r="Q12" s="114">
        <v>12398.06623</v>
      </c>
      <c r="R12" s="115">
        <v>1.9176944368290082E-3</v>
      </c>
      <c r="S12" s="372"/>
    </row>
    <row r="13" spans="1:19" ht="27" customHeight="1">
      <c r="A13" s="113" t="s">
        <v>139</v>
      </c>
      <c r="B13" s="114">
        <v>569.63918000000001</v>
      </c>
      <c r="C13" s="114">
        <v>8137.5199199999997</v>
      </c>
      <c r="D13" s="114">
        <v>1048.6147800000001</v>
      </c>
      <c r="E13" s="114">
        <v>1429.17803</v>
      </c>
      <c r="F13" s="114">
        <v>6091.9920300000003</v>
      </c>
      <c r="G13" s="114">
        <v>2785.3215099999998</v>
      </c>
      <c r="H13" s="114">
        <v>1239.41101</v>
      </c>
      <c r="I13" s="114">
        <v>1237.4459999999999</v>
      </c>
      <c r="J13" s="114">
        <v>947.41422999999998</v>
      </c>
      <c r="K13" s="114">
        <v>5880.7311</v>
      </c>
      <c r="L13" s="114">
        <v>3031.3218400000001</v>
      </c>
      <c r="M13" s="114">
        <v>5041.5012500000003</v>
      </c>
      <c r="N13" s="114">
        <v>9153.4857400000001</v>
      </c>
      <c r="O13" s="114">
        <v>2221.7863299999999</v>
      </c>
      <c r="P13" s="114">
        <v>940.72243999999989</v>
      </c>
      <c r="Q13" s="114">
        <v>213960.96216</v>
      </c>
      <c r="R13" s="115">
        <v>3.3094818112841616E-2</v>
      </c>
      <c r="S13" s="372"/>
    </row>
    <row r="14" spans="1:19" ht="27" customHeight="1">
      <c r="A14" s="113" t="s">
        <v>140</v>
      </c>
      <c r="B14" s="114">
        <v>21.543869999999998</v>
      </c>
      <c r="C14" s="114">
        <v>64.532699999999991</v>
      </c>
      <c r="D14" s="114">
        <v>0</v>
      </c>
      <c r="E14" s="114">
        <v>0</v>
      </c>
      <c r="F14" s="114">
        <v>201.80108999999999</v>
      </c>
      <c r="G14" s="114">
        <v>8.6560499999999987</v>
      </c>
      <c r="H14" s="114">
        <v>0</v>
      </c>
      <c r="I14" s="114">
        <v>0</v>
      </c>
      <c r="J14" s="114">
        <v>43.682430000000004</v>
      </c>
      <c r="K14" s="114">
        <v>0</v>
      </c>
      <c r="L14" s="114">
        <v>0</v>
      </c>
      <c r="M14" s="114">
        <v>3.5463899999999997</v>
      </c>
      <c r="N14" s="114">
        <v>0</v>
      </c>
      <c r="O14" s="114">
        <v>0</v>
      </c>
      <c r="P14" s="114">
        <v>0</v>
      </c>
      <c r="Q14" s="114">
        <v>2556.9441299999999</v>
      </c>
      <c r="R14" s="115">
        <v>3.9550018869221579E-4</v>
      </c>
      <c r="S14" s="372"/>
    </row>
    <row r="15" spans="1:19" ht="27" customHeight="1">
      <c r="A15" s="113" t="s">
        <v>97</v>
      </c>
      <c r="B15" s="114">
        <v>16895.026040000001</v>
      </c>
      <c r="C15" s="114">
        <v>26413.361370000002</v>
      </c>
      <c r="D15" s="114">
        <v>66948.180170000007</v>
      </c>
      <c r="E15" s="114">
        <v>7342.4421500000008</v>
      </c>
      <c r="F15" s="114">
        <v>66657.978140000007</v>
      </c>
      <c r="G15" s="114">
        <v>112961.68223999999</v>
      </c>
      <c r="H15" s="114">
        <v>32853.415730000001</v>
      </c>
      <c r="I15" s="114">
        <v>28489.551910000002</v>
      </c>
      <c r="J15" s="114">
        <v>34168.437810000003</v>
      </c>
      <c r="K15" s="114">
        <v>3727.7390800000003</v>
      </c>
      <c r="L15" s="114">
        <v>32801.632429999998</v>
      </c>
      <c r="M15" s="114">
        <v>5845.1249600000001</v>
      </c>
      <c r="N15" s="114">
        <v>2921.03802</v>
      </c>
      <c r="O15" s="114">
        <v>20173.836059999998</v>
      </c>
      <c r="P15" s="114">
        <v>68323.633659999992</v>
      </c>
      <c r="Q15" s="114">
        <v>1127928.1100699999</v>
      </c>
      <c r="R15" s="115">
        <v>0.17446442224920233</v>
      </c>
      <c r="S15" s="372"/>
    </row>
    <row r="16" spans="1:19" ht="27" customHeight="1">
      <c r="A16" s="113" t="s">
        <v>141</v>
      </c>
      <c r="B16" s="114">
        <v>12755.290919999999</v>
      </c>
      <c r="C16" s="114">
        <v>15130.331279999999</v>
      </c>
      <c r="D16" s="114">
        <v>37131.846380000003</v>
      </c>
      <c r="E16" s="114">
        <v>34064.627789999999</v>
      </c>
      <c r="F16" s="114">
        <v>39823.60989</v>
      </c>
      <c r="G16" s="114">
        <v>31004.474979999999</v>
      </c>
      <c r="H16" s="114">
        <v>32274.790260000002</v>
      </c>
      <c r="I16" s="114">
        <v>45800.541789999996</v>
      </c>
      <c r="J16" s="114">
        <v>36395.094880000004</v>
      </c>
      <c r="K16" s="114">
        <v>118671.76157999999</v>
      </c>
      <c r="L16" s="114">
        <v>22872.744559999999</v>
      </c>
      <c r="M16" s="114">
        <v>85412.701090000002</v>
      </c>
      <c r="N16" s="114">
        <v>25757.10137</v>
      </c>
      <c r="O16" s="114">
        <v>80146.40187999999</v>
      </c>
      <c r="P16" s="114">
        <v>38494.359149999997</v>
      </c>
      <c r="Q16" s="114">
        <v>2377295.1261900002</v>
      </c>
      <c r="R16" s="115">
        <v>0.36771263789218189</v>
      </c>
      <c r="S16" s="372"/>
    </row>
    <row r="17" spans="1:19" ht="27" customHeight="1">
      <c r="A17" s="113" t="s">
        <v>142</v>
      </c>
      <c r="B17" s="114">
        <v>1279.8469399999999</v>
      </c>
      <c r="C17" s="114">
        <v>3346.0561499999999</v>
      </c>
      <c r="D17" s="114">
        <v>673.10997999999995</v>
      </c>
      <c r="E17" s="114">
        <v>691.85546999999997</v>
      </c>
      <c r="F17" s="114">
        <v>2710.79594</v>
      </c>
      <c r="G17" s="114">
        <v>1191.40004</v>
      </c>
      <c r="H17" s="114">
        <v>586.21230000000003</v>
      </c>
      <c r="I17" s="114">
        <v>2826.69328</v>
      </c>
      <c r="J17" s="114">
        <v>694.09331999999995</v>
      </c>
      <c r="K17" s="114">
        <v>9974.2846399999999</v>
      </c>
      <c r="L17" s="114">
        <v>1843.97423</v>
      </c>
      <c r="M17" s="114">
        <v>981.14022999999997</v>
      </c>
      <c r="N17" s="114">
        <v>2507.4279799999999</v>
      </c>
      <c r="O17" s="114">
        <v>4749.7070100000001</v>
      </c>
      <c r="P17" s="114">
        <v>2519.8210800000002</v>
      </c>
      <c r="Q17" s="114">
        <v>126266.13743</v>
      </c>
      <c r="R17" s="115">
        <v>1.9530454573914467E-2</v>
      </c>
      <c r="S17" s="372"/>
    </row>
    <row r="18" spans="1:19" ht="27" customHeight="1">
      <c r="A18" s="113" t="s">
        <v>143</v>
      </c>
      <c r="B18" s="114">
        <v>1242.0580600000001</v>
      </c>
      <c r="C18" s="114">
        <v>12029.699189999999</v>
      </c>
      <c r="D18" s="114">
        <v>10790.57403</v>
      </c>
      <c r="E18" s="114">
        <v>5332.0068499999998</v>
      </c>
      <c r="F18" s="114">
        <v>16788.544959999999</v>
      </c>
      <c r="G18" s="114">
        <v>26767.61609</v>
      </c>
      <c r="H18" s="114">
        <v>7008.2611900000002</v>
      </c>
      <c r="I18" s="114">
        <v>16287.822480000001</v>
      </c>
      <c r="J18" s="114">
        <v>1938.5256000000002</v>
      </c>
      <c r="K18" s="114">
        <v>12113.41618</v>
      </c>
      <c r="L18" s="114">
        <v>16605.42181</v>
      </c>
      <c r="M18" s="114">
        <v>28691.478059999998</v>
      </c>
      <c r="N18" s="114">
        <v>7818.8766900000001</v>
      </c>
      <c r="O18" s="114">
        <v>53983.03645</v>
      </c>
      <c r="P18" s="114">
        <v>1702.25334</v>
      </c>
      <c r="Q18" s="114">
        <v>531130.40095000004</v>
      </c>
      <c r="R18" s="115">
        <v>8.2153603331136235E-2</v>
      </c>
      <c r="S18" s="372"/>
    </row>
    <row r="19" spans="1:19" ht="27" customHeight="1">
      <c r="A19" s="113" t="s">
        <v>144</v>
      </c>
      <c r="B19" s="114">
        <v>9471.2985700000008</v>
      </c>
      <c r="C19" s="114">
        <v>11450.52558</v>
      </c>
      <c r="D19" s="114">
        <v>13735.90856</v>
      </c>
      <c r="E19" s="114">
        <v>10424.291050000002</v>
      </c>
      <c r="F19" s="114">
        <v>17535.581770000001</v>
      </c>
      <c r="G19" s="114">
        <v>11924.103580000001</v>
      </c>
      <c r="H19" s="114">
        <v>9187.4677499999998</v>
      </c>
      <c r="I19" s="114">
        <v>17730.720149999997</v>
      </c>
      <c r="J19" s="114">
        <v>0</v>
      </c>
      <c r="K19" s="114">
        <v>5466.0594099999998</v>
      </c>
      <c r="L19" s="114">
        <v>6286.56005</v>
      </c>
      <c r="M19" s="114">
        <v>20827.870129999999</v>
      </c>
      <c r="N19" s="114">
        <v>128.76839000000001</v>
      </c>
      <c r="O19" s="114">
        <v>418.96978999999999</v>
      </c>
      <c r="P19" s="114">
        <v>1217.8571499999998</v>
      </c>
      <c r="Q19" s="114">
        <v>410267.97220999998</v>
      </c>
      <c r="R19" s="115">
        <v>6.3458977659956825E-2</v>
      </c>
      <c r="S19" s="372"/>
    </row>
    <row r="20" spans="1:19" ht="27" customHeight="1">
      <c r="A20" s="113" t="s">
        <v>145</v>
      </c>
      <c r="B20" s="114">
        <v>11374.90611</v>
      </c>
      <c r="C20" s="114">
        <v>10155.99711</v>
      </c>
      <c r="D20" s="114">
        <v>17736.775829999999</v>
      </c>
      <c r="E20" s="114">
        <v>4103.06095</v>
      </c>
      <c r="F20" s="114">
        <v>35896.651810000003</v>
      </c>
      <c r="G20" s="114">
        <v>47857.608789999998</v>
      </c>
      <c r="H20" s="114">
        <v>23503.929230000002</v>
      </c>
      <c r="I20" s="114">
        <v>50793.635889999998</v>
      </c>
      <c r="J20" s="114">
        <v>15264.6661</v>
      </c>
      <c r="K20" s="114">
        <v>64061.903610000001</v>
      </c>
      <c r="L20" s="114">
        <v>13682.774289999999</v>
      </c>
      <c r="M20" s="114">
        <v>32973.834940000001</v>
      </c>
      <c r="N20" s="114">
        <v>7104.9004199999999</v>
      </c>
      <c r="O20" s="114">
        <v>42827.929479999999</v>
      </c>
      <c r="P20" s="114">
        <v>71980.281450000009</v>
      </c>
      <c r="Q20" s="114">
        <v>1155061.8994100001</v>
      </c>
      <c r="R20" s="115">
        <v>0.178661392639754</v>
      </c>
      <c r="S20" s="372"/>
    </row>
    <row r="21" spans="1:19" ht="27" customHeight="1">
      <c r="A21" s="113" t="s">
        <v>146</v>
      </c>
      <c r="B21" s="114">
        <v>0</v>
      </c>
      <c r="C21" s="114">
        <v>5.3124099999999999</v>
      </c>
      <c r="D21" s="114">
        <v>336.22378999999995</v>
      </c>
      <c r="E21" s="114">
        <v>33.644019999999998</v>
      </c>
      <c r="F21" s="114">
        <v>92.940110000000004</v>
      </c>
      <c r="G21" s="114">
        <v>484.79523999999998</v>
      </c>
      <c r="H21" s="114">
        <v>124.10762</v>
      </c>
      <c r="I21" s="114">
        <v>330.58661999999998</v>
      </c>
      <c r="J21" s="114">
        <v>81.889399999999995</v>
      </c>
      <c r="K21" s="114">
        <v>259.34177</v>
      </c>
      <c r="L21" s="114">
        <v>0</v>
      </c>
      <c r="M21" s="114">
        <v>35</v>
      </c>
      <c r="N21" s="114">
        <v>1673.49379</v>
      </c>
      <c r="O21" s="114">
        <v>0</v>
      </c>
      <c r="P21" s="114">
        <v>83.351489999999998</v>
      </c>
      <c r="Q21" s="114">
        <v>7845.75666</v>
      </c>
      <c r="R21" s="115">
        <v>1.2135573097028164E-3</v>
      </c>
      <c r="S21" s="372"/>
    </row>
    <row r="22" spans="1:19" ht="27" customHeight="1">
      <c r="A22" s="113" t="s">
        <v>147</v>
      </c>
      <c r="B22" s="114">
        <v>679.57170999999994</v>
      </c>
      <c r="C22" s="114">
        <v>143.48124999999999</v>
      </c>
      <c r="D22" s="114">
        <v>1810.3989899999999</v>
      </c>
      <c r="E22" s="114">
        <v>54.765050000000002</v>
      </c>
      <c r="F22" s="114">
        <v>594.35127</v>
      </c>
      <c r="G22" s="114">
        <v>1439.64201</v>
      </c>
      <c r="H22" s="114">
        <v>1145.56141</v>
      </c>
      <c r="I22" s="114">
        <v>929.92345</v>
      </c>
      <c r="J22" s="114">
        <v>701.17550000000006</v>
      </c>
      <c r="K22" s="114">
        <v>895.63783000000001</v>
      </c>
      <c r="L22" s="114">
        <v>412.55059999999997</v>
      </c>
      <c r="M22" s="114">
        <v>156.82069000000001</v>
      </c>
      <c r="N22" s="114">
        <v>864.37076000000002</v>
      </c>
      <c r="O22" s="114">
        <v>149.86833999999999</v>
      </c>
      <c r="P22" s="114">
        <v>980.49506999999994</v>
      </c>
      <c r="Q22" s="114">
        <v>37475.263070000001</v>
      </c>
      <c r="R22" s="115">
        <v>5.7965574771770339E-3</v>
      </c>
      <c r="S22" s="372"/>
    </row>
    <row r="23" spans="1:19" ht="27" customHeight="1">
      <c r="A23" s="113" t="s">
        <v>148</v>
      </c>
      <c r="B23" s="114">
        <v>729.34807999999998</v>
      </c>
      <c r="C23" s="114">
        <v>1976.6591299999998</v>
      </c>
      <c r="D23" s="114">
        <v>2706.5388499999999</v>
      </c>
      <c r="E23" s="114">
        <v>730.00482999999997</v>
      </c>
      <c r="F23" s="114">
        <v>15037.87328</v>
      </c>
      <c r="G23" s="114">
        <v>2252.92256</v>
      </c>
      <c r="H23" s="114">
        <v>3700.37039</v>
      </c>
      <c r="I23" s="114">
        <v>4209.7959600000004</v>
      </c>
      <c r="J23" s="114">
        <v>2383.19659</v>
      </c>
      <c r="K23" s="114">
        <v>5753.2249699999993</v>
      </c>
      <c r="L23" s="114">
        <v>640.27618000000007</v>
      </c>
      <c r="M23" s="114">
        <v>1515.1850300000001</v>
      </c>
      <c r="N23" s="114">
        <v>2079.0745400000001</v>
      </c>
      <c r="O23" s="114">
        <v>7898.0952100000004</v>
      </c>
      <c r="P23" s="114">
        <v>7634.2690000000002</v>
      </c>
      <c r="Q23" s="114">
        <v>127051.29908</v>
      </c>
      <c r="R23" s="115">
        <v>1.9651900943072675E-2</v>
      </c>
      <c r="S23" s="372"/>
    </row>
    <row r="24" spans="1:19" ht="27" customHeight="1">
      <c r="A24" s="113" t="s">
        <v>149</v>
      </c>
      <c r="B24" s="114">
        <v>0</v>
      </c>
      <c r="C24" s="114">
        <v>38.930459999999997</v>
      </c>
      <c r="D24" s="114">
        <v>1.4997100000000001</v>
      </c>
      <c r="E24" s="114">
        <v>0</v>
      </c>
      <c r="F24" s="114">
        <v>0</v>
      </c>
      <c r="G24" s="114">
        <v>0</v>
      </c>
      <c r="H24" s="114">
        <v>0</v>
      </c>
      <c r="I24" s="114">
        <v>0</v>
      </c>
      <c r="J24" s="114">
        <v>0</v>
      </c>
      <c r="K24" s="114">
        <v>0</v>
      </c>
      <c r="L24" s="114">
        <v>0</v>
      </c>
      <c r="M24" s="114">
        <v>17.177349999999997</v>
      </c>
      <c r="N24" s="114">
        <v>14.415799999999999</v>
      </c>
      <c r="O24" s="114">
        <v>0</v>
      </c>
      <c r="P24" s="114">
        <v>0</v>
      </c>
      <c r="Q24" s="114">
        <v>1599.64634</v>
      </c>
      <c r="R24" s="115">
        <v>2.4742833520997285E-4</v>
      </c>
      <c r="S24" s="372"/>
    </row>
    <row r="25" spans="1:19" ht="27" customHeight="1">
      <c r="A25" s="113" t="s">
        <v>150</v>
      </c>
      <c r="B25" s="114">
        <v>0</v>
      </c>
      <c r="C25" s="114">
        <v>0</v>
      </c>
      <c r="D25" s="114">
        <v>0</v>
      </c>
      <c r="E25" s="114">
        <v>0</v>
      </c>
      <c r="F25" s="114">
        <v>0</v>
      </c>
      <c r="G25" s="114">
        <v>0</v>
      </c>
      <c r="H25" s="114">
        <v>0</v>
      </c>
      <c r="I25" s="114">
        <v>0</v>
      </c>
      <c r="J25" s="114">
        <v>0</v>
      </c>
      <c r="K25" s="114">
        <v>0</v>
      </c>
      <c r="L25" s="114">
        <v>0</v>
      </c>
      <c r="M25" s="114">
        <v>0</v>
      </c>
      <c r="N25" s="114">
        <v>0</v>
      </c>
      <c r="O25" s="114">
        <v>0</v>
      </c>
      <c r="P25" s="114">
        <v>0</v>
      </c>
      <c r="Q25" s="114">
        <v>0</v>
      </c>
      <c r="R25" s="115">
        <v>0</v>
      </c>
      <c r="S25" s="372"/>
    </row>
    <row r="26" spans="1:19" s="140" customFormat="1" ht="37.5" customHeight="1">
      <c r="A26" s="119" t="s">
        <v>151</v>
      </c>
      <c r="B26" s="139">
        <v>0</v>
      </c>
      <c r="C26" s="139">
        <v>43.269559999999998</v>
      </c>
      <c r="D26" s="139">
        <v>90.29567999999999</v>
      </c>
      <c r="E26" s="139">
        <v>0</v>
      </c>
      <c r="F26" s="139">
        <v>17.788970000000003</v>
      </c>
      <c r="G26" s="139">
        <v>147.76354000000001</v>
      </c>
      <c r="H26" s="139">
        <v>0</v>
      </c>
      <c r="I26" s="139">
        <v>12.912420000000001</v>
      </c>
      <c r="J26" s="139">
        <v>0</v>
      </c>
      <c r="K26" s="139">
        <v>0</v>
      </c>
      <c r="L26" s="139">
        <v>0</v>
      </c>
      <c r="M26" s="139">
        <v>0</v>
      </c>
      <c r="N26" s="139">
        <v>0</v>
      </c>
      <c r="O26" s="139">
        <v>0</v>
      </c>
      <c r="P26" s="139">
        <v>70.183250000000001</v>
      </c>
      <c r="Q26" s="139">
        <v>911.43773999999996</v>
      </c>
      <c r="R26" s="459">
        <v>1.4097836316478556E-4</v>
      </c>
    </row>
    <row r="27" spans="1:19" s="140" customFormat="1" ht="24" customHeight="1">
      <c r="A27" s="292" t="s">
        <v>164</v>
      </c>
      <c r="B27" s="661">
        <v>56751.737580000001</v>
      </c>
      <c r="C27" s="661">
        <v>89662.725009999995</v>
      </c>
      <c r="D27" s="661">
        <v>154572.71573000003</v>
      </c>
      <c r="E27" s="661">
        <v>67860.591410000008</v>
      </c>
      <c r="F27" s="661">
        <v>203302.90672999999</v>
      </c>
      <c r="G27" s="661">
        <v>240530.73926000003</v>
      </c>
      <c r="H27" s="661">
        <v>112200.16754999998</v>
      </c>
      <c r="I27" s="661">
        <v>171585.56089999998</v>
      </c>
      <c r="J27" s="661">
        <v>95539.064220000015</v>
      </c>
      <c r="K27" s="661">
        <v>243787.58208999998</v>
      </c>
      <c r="L27" s="661">
        <v>107238.74307000001</v>
      </c>
      <c r="M27" s="661">
        <v>230822.77726999999</v>
      </c>
      <c r="N27" s="661">
        <v>60091.743559999995</v>
      </c>
      <c r="O27" s="661">
        <v>236381.88321</v>
      </c>
      <c r="P27" s="661">
        <v>205334.7936</v>
      </c>
      <c r="Q27" s="661">
        <v>6465089.5324600022</v>
      </c>
      <c r="R27" s="703">
        <v>1</v>
      </c>
    </row>
    <row r="28" spans="1:19" ht="27" customHeight="1">
      <c r="A28" s="142" t="s">
        <v>201</v>
      </c>
      <c r="B28" s="115">
        <v>8.7781827761332868E-3</v>
      </c>
      <c r="C28" s="115">
        <v>1.3868752251584493E-2</v>
      </c>
      <c r="D28" s="115">
        <v>2.3908828323864567E-2</v>
      </c>
      <c r="E28" s="115">
        <v>1.0496465836905229E-2</v>
      </c>
      <c r="F28" s="115">
        <v>3.1446263150611331E-2</v>
      </c>
      <c r="G28" s="115">
        <v>3.7204548839167698E-2</v>
      </c>
      <c r="H28" s="115">
        <v>1.7354773972837342E-2</v>
      </c>
      <c r="I28" s="115">
        <v>2.6540322456247677E-2</v>
      </c>
      <c r="J28" s="115">
        <v>1.4777686177479259E-2</v>
      </c>
      <c r="K28" s="115">
        <v>3.7708307188320946E-2</v>
      </c>
      <c r="L28" s="115">
        <v>1.6587356220138079E-2</v>
      </c>
      <c r="M28" s="115">
        <v>3.5702951383903052E-2</v>
      </c>
      <c r="N28" s="115">
        <v>9.2948045434313974E-3</v>
      </c>
      <c r="O28" s="115">
        <v>3.6562816651365911E-2</v>
      </c>
      <c r="P28" s="115">
        <v>3.1760549110581147E-2</v>
      </c>
      <c r="Q28" s="115">
        <v>1</v>
      </c>
      <c r="R28" s="115"/>
      <c r="S28" s="372"/>
    </row>
    <row r="29" spans="1:19" ht="14.25" customHeight="1" thickBot="1">
      <c r="A29" s="143"/>
      <c r="B29" s="465"/>
      <c r="C29" s="145"/>
      <c r="D29" s="145"/>
      <c r="E29" s="145"/>
      <c r="F29" s="145"/>
      <c r="G29" s="145"/>
      <c r="H29" s="145"/>
      <c r="I29" s="145"/>
      <c r="J29" s="466"/>
      <c r="K29" s="466"/>
      <c r="L29" s="466"/>
      <c r="M29" s="466"/>
      <c r="N29" s="466"/>
      <c r="O29" s="466"/>
      <c r="P29" s="466"/>
      <c r="Q29" s="466"/>
      <c r="R29" s="640"/>
      <c r="S29" s="372"/>
    </row>
    <row r="30" spans="1:19" ht="15" customHeight="1" thickTop="1">
      <c r="A30" s="34" t="s">
        <v>735</v>
      </c>
      <c r="B30" s="467"/>
      <c r="C30" s="148"/>
      <c r="D30" s="148"/>
      <c r="E30" s="148"/>
      <c r="F30" s="148"/>
      <c r="G30" s="148"/>
      <c r="H30" s="148"/>
      <c r="I30" s="148"/>
      <c r="J30" s="148"/>
      <c r="K30" s="148"/>
      <c r="L30" s="148"/>
      <c r="M30" s="148"/>
      <c r="N30" s="148"/>
      <c r="O30" s="148"/>
      <c r="P30" s="148"/>
      <c r="Q30" s="148"/>
      <c r="R30" s="148"/>
      <c r="S30" s="372"/>
    </row>
    <row r="31" spans="1:19" ht="9" customHeight="1">
      <c r="C31" s="18"/>
      <c r="D31" s="18"/>
      <c r="E31" s="18"/>
      <c r="F31" s="18"/>
      <c r="G31" s="18"/>
      <c r="H31" s="18"/>
      <c r="I31" s="18"/>
      <c r="J31" s="460"/>
      <c r="K31" s="460"/>
      <c r="L31" s="460"/>
      <c r="M31" s="460"/>
      <c r="N31" s="460"/>
      <c r="O31" s="460"/>
      <c r="P31" s="460"/>
      <c r="Q31" s="460"/>
      <c r="R31" s="148"/>
      <c r="S31" s="372"/>
    </row>
    <row r="32" spans="1:19" ht="9" customHeight="1">
      <c r="A32" s="16"/>
      <c r="C32" s="18"/>
      <c r="D32" s="18"/>
      <c r="E32" s="18"/>
      <c r="F32" s="18"/>
      <c r="G32" s="18"/>
      <c r="H32" s="18"/>
      <c r="I32" s="18"/>
      <c r="J32" s="460"/>
      <c r="K32" s="460"/>
      <c r="L32" s="460"/>
      <c r="M32" s="460"/>
      <c r="N32" s="460"/>
      <c r="O32" s="460"/>
      <c r="P32" s="460"/>
      <c r="Q32" s="460"/>
      <c r="R32" s="148"/>
      <c r="S32" s="372"/>
    </row>
    <row r="33" spans="1:19" ht="9" customHeight="1">
      <c r="A33" s="129"/>
      <c r="C33" s="18"/>
      <c r="D33" s="18"/>
      <c r="E33" s="18"/>
      <c r="F33" s="18"/>
      <c r="G33" s="18"/>
      <c r="H33" s="18"/>
      <c r="I33" s="18"/>
      <c r="J33" s="460"/>
      <c r="K33" s="460"/>
      <c r="L33" s="460"/>
      <c r="M33" s="460"/>
      <c r="N33" s="460"/>
      <c r="O33" s="460"/>
      <c r="P33" s="460"/>
      <c r="Q33" s="460"/>
      <c r="R33" s="148"/>
      <c r="S33" s="372"/>
    </row>
    <row r="34" spans="1:19" ht="9" customHeight="1">
      <c r="A34" s="16"/>
      <c r="C34" s="18"/>
      <c r="D34" s="18"/>
      <c r="E34" s="18"/>
      <c r="F34" s="18"/>
      <c r="G34" s="18"/>
      <c r="H34" s="18"/>
      <c r="I34" s="18"/>
      <c r="J34" s="460"/>
      <c r="K34" s="460"/>
      <c r="L34" s="460"/>
      <c r="M34" s="460"/>
      <c r="N34" s="460"/>
      <c r="O34" s="460"/>
      <c r="P34" s="460"/>
      <c r="Q34" s="460"/>
      <c r="R34" s="148"/>
      <c r="S34" s="372"/>
    </row>
    <row r="35" spans="1:19" ht="9" customHeight="1">
      <c r="A35" s="16"/>
      <c r="C35" s="18"/>
      <c r="D35" s="18"/>
      <c r="E35" s="18"/>
      <c r="F35" s="18"/>
      <c r="G35" s="18"/>
      <c r="H35" s="18"/>
      <c r="I35" s="18"/>
      <c r="J35" s="460"/>
      <c r="K35" s="460"/>
      <c r="L35" s="460"/>
      <c r="M35" s="460"/>
      <c r="N35" s="460"/>
      <c r="O35" s="460"/>
      <c r="P35" s="460"/>
      <c r="Q35" s="460"/>
      <c r="R35" s="148"/>
      <c r="S35" s="372"/>
    </row>
    <row r="36" spans="1:19" ht="9" customHeight="1">
      <c r="A36" s="16"/>
      <c r="B36" s="468"/>
      <c r="C36" s="18"/>
      <c r="D36" s="18"/>
      <c r="E36" s="18"/>
      <c r="F36" s="18"/>
      <c r="G36" s="18"/>
      <c r="H36" s="18"/>
      <c r="I36" s="18"/>
      <c r="J36" s="460"/>
      <c r="K36" s="460"/>
      <c r="L36" s="460"/>
      <c r="M36" s="460"/>
      <c r="N36" s="460"/>
      <c r="O36" s="460"/>
      <c r="P36" s="460"/>
      <c r="Q36" s="460"/>
      <c r="R36" s="148"/>
      <c r="S36" s="372"/>
    </row>
    <row r="37" spans="1:19" ht="9" customHeight="1">
      <c r="A37" s="16"/>
      <c r="B37" s="468"/>
      <c r="C37" s="18"/>
      <c r="D37" s="18"/>
      <c r="E37" s="18"/>
      <c r="F37" s="18"/>
      <c r="G37" s="18"/>
      <c r="H37" s="18"/>
      <c r="I37" s="18"/>
      <c r="J37" s="460"/>
      <c r="K37" s="460"/>
      <c r="L37" s="460"/>
      <c r="M37" s="460"/>
      <c r="N37" s="460"/>
      <c r="O37" s="460"/>
      <c r="P37" s="460"/>
      <c r="Q37" s="460"/>
      <c r="R37" s="148"/>
      <c r="S37" s="372"/>
    </row>
    <row r="38" spans="1:19" ht="9" customHeight="1">
      <c r="A38" s="16"/>
      <c r="B38" s="468"/>
      <c r="C38" s="18"/>
      <c r="D38" s="18"/>
      <c r="E38" s="18"/>
      <c r="F38" s="18"/>
      <c r="G38" s="18"/>
      <c r="H38" s="18"/>
      <c r="I38" s="18"/>
      <c r="J38" s="460"/>
      <c r="K38" s="460"/>
      <c r="L38" s="460"/>
      <c r="M38" s="460"/>
      <c r="N38" s="460"/>
      <c r="O38" s="460"/>
      <c r="P38" s="460"/>
      <c r="Q38" s="460"/>
      <c r="R38" s="148"/>
      <c r="S38" s="372"/>
    </row>
    <row r="39" spans="1:19" ht="9" customHeight="1">
      <c r="A39" s="126"/>
      <c r="B39" s="468"/>
      <c r="C39" s="18"/>
      <c r="D39" s="18"/>
      <c r="E39" s="18"/>
      <c r="F39" s="18"/>
      <c r="G39" s="18"/>
      <c r="H39" s="18"/>
      <c r="I39" s="18"/>
      <c r="J39" s="460"/>
      <c r="K39" s="460"/>
      <c r="L39" s="460"/>
      <c r="M39" s="460"/>
      <c r="N39" s="460"/>
      <c r="O39" s="460"/>
      <c r="P39" s="460"/>
      <c r="Q39" s="460"/>
      <c r="R39" s="148"/>
      <c r="S39" s="372"/>
    </row>
    <row r="40" spans="1:19" ht="9" customHeight="1">
      <c r="A40" s="16"/>
      <c r="B40" s="468"/>
      <c r="C40" s="18"/>
      <c r="D40" s="18"/>
      <c r="E40" s="18"/>
      <c r="F40" s="18"/>
      <c r="G40" s="18"/>
      <c r="H40" s="18"/>
      <c r="I40" s="18"/>
      <c r="J40" s="460"/>
      <c r="K40" s="460"/>
      <c r="L40" s="460"/>
      <c r="M40" s="460"/>
      <c r="N40" s="460"/>
      <c r="O40" s="460"/>
      <c r="P40" s="460"/>
      <c r="Q40" s="460"/>
      <c r="R40" s="148"/>
      <c r="S40" s="372"/>
    </row>
    <row r="41" spans="1:19" ht="9" customHeight="1">
      <c r="A41" s="16"/>
      <c r="B41" s="468"/>
      <c r="C41" s="18"/>
      <c r="D41" s="18"/>
      <c r="E41" s="18"/>
      <c r="F41" s="18"/>
      <c r="G41" s="18"/>
      <c r="H41" s="18"/>
      <c r="I41" s="18"/>
      <c r="J41" s="460"/>
      <c r="K41" s="460"/>
      <c r="L41" s="460"/>
      <c r="M41" s="460"/>
      <c r="N41" s="460"/>
      <c r="O41" s="460"/>
      <c r="P41" s="460"/>
      <c r="Q41" s="460"/>
      <c r="R41" s="148"/>
      <c r="S41" s="372"/>
    </row>
    <row r="42" spans="1:19" ht="9" customHeight="1">
      <c r="A42" s="16"/>
      <c r="B42" s="468"/>
      <c r="C42" s="18"/>
      <c r="D42" s="18"/>
      <c r="E42" s="18"/>
      <c r="F42" s="18"/>
      <c r="G42" s="18"/>
      <c r="H42" s="18"/>
      <c r="I42" s="18"/>
      <c r="J42" s="460"/>
      <c r="K42" s="460"/>
      <c r="L42" s="460"/>
      <c r="M42" s="460"/>
      <c r="N42" s="460"/>
      <c r="O42" s="460"/>
      <c r="P42" s="460"/>
      <c r="Q42" s="460"/>
      <c r="R42" s="148"/>
      <c r="S42" s="372"/>
    </row>
    <row r="43" spans="1:19" ht="9" customHeight="1">
      <c r="A43" s="16"/>
      <c r="C43" s="18"/>
      <c r="D43" s="18"/>
      <c r="E43" s="18"/>
      <c r="F43" s="18"/>
      <c r="G43" s="18"/>
      <c r="H43" s="18"/>
      <c r="I43" s="18"/>
      <c r="J43" s="460"/>
      <c r="K43" s="460"/>
      <c r="L43" s="460"/>
      <c r="M43" s="460"/>
      <c r="N43" s="460"/>
      <c r="O43" s="460"/>
      <c r="P43" s="460"/>
      <c r="Q43" s="460"/>
      <c r="R43" s="148"/>
      <c r="S43" s="372"/>
    </row>
    <row r="44" spans="1:19" ht="9" customHeight="1">
      <c r="A44" s="16"/>
      <c r="C44" s="18"/>
      <c r="D44" s="18"/>
      <c r="E44" s="18"/>
      <c r="F44" s="18"/>
      <c r="G44" s="18"/>
      <c r="H44" s="18"/>
      <c r="I44" s="18"/>
      <c r="J44" s="460"/>
      <c r="K44" s="460"/>
      <c r="L44" s="460"/>
      <c r="M44" s="460"/>
      <c r="N44" s="460"/>
      <c r="O44" s="460"/>
      <c r="P44" s="460"/>
      <c r="Q44" s="460"/>
      <c r="R44" s="148"/>
      <c r="S44" s="372"/>
    </row>
    <row r="45" spans="1:19" ht="9" customHeight="1">
      <c r="A45" s="126"/>
      <c r="C45" s="18"/>
      <c r="D45" s="18"/>
      <c r="E45" s="18"/>
      <c r="F45" s="18"/>
      <c r="G45" s="18"/>
      <c r="H45" s="18"/>
      <c r="I45" s="18"/>
      <c r="J45" s="460"/>
      <c r="K45" s="460"/>
      <c r="L45" s="460"/>
      <c r="M45" s="460"/>
      <c r="N45" s="460"/>
      <c r="O45" s="460"/>
      <c r="P45" s="460"/>
      <c r="Q45" s="460"/>
      <c r="R45" s="148"/>
      <c r="S45" s="372"/>
    </row>
    <row r="46" spans="1:19" ht="9" customHeight="1">
      <c r="A46" s="16"/>
      <c r="C46" s="18"/>
      <c r="D46" s="18"/>
      <c r="E46" s="18"/>
      <c r="F46" s="18"/>
      <c r="G46" s="18"/>
      <c r="H46" s="18"/>
      <c r="I46" s="18"/>
      <c r="J46" s="460"/>
      <c r="K46" s="460"/>
      <c r="L46" s="460"/>
      <c r="M46" s="460"/>
      <c r="N46" s="460"/>
      <c r="O46" s="460"/>
      <c r="P46" s="460"/>
      <c r="Q46" s="460"/>
      <c r="R46" s="148"/>
      <c r="S46" s="372"/>
    </row>
    <row r="47" spans="1:19" ht="9" customHeight="1">
      <c r="A47" s="16"/>
      <c r="C47" s="18"/>
      <c r="D47" s="18"/>
      <c r="E47" s="18"/>
      <c r="F47" s="18"/>
      <c r="G47" s="18"/>
      <c r="H47" s="18"/>
      <c r="I47" s="18"/>
      <c r="J47" s="460"/>
      <c r="K47" s="460"/>
      <c r="L47" s="460"/>
      <c r="M47" s="460"/>
      <c r="N47" s="460"/>
      <c r="O47" s="460"/>
      <c r="P47" s="460"/>
      <c r="Q47" s="460"/>
      <c r="R47" s="148"/>
      <c r="S47" s="372"/>
    </row>
    <row r="48" spans="1:19" ht="9" customHeight="1">
      <c r="A48" s="16"/>
      <c r="C48" s="18"/>
      <c r="D48" s="18"/>
      <c r="E48" s="18"/>
      <c r="F48" s="18"/>
      <c r="G48" s="18"/>
      <c r="H48" s="18"/>
      <c r="I48" s="18"/>
      <c r="J48" s="460"/>
      <c r="K48" s="460"/>
      <c r="L48" s="460"/>
      <c r="M48" s="460"/>
      <c r="N48" s="460"/>
      <c r="O48" s="460"/>
      <c r="P48" s="460"/>
      <c r="Q48" s="460"/>
      <c r="R48" s="148"/>
      <c r="S48" s="372"/>
    </row>
    <row r="49" spans="1:19" ht="9" customHeight="1">
      <c r="A49" s="16"/>
      <c r="C49" s="18"/>
      <c r="D49" s="18"/>
      <c r="E49" s="18"/>
      <c r="F49" s="18"/>
      <c r="G49" s="18"/>
      <c r="H49" s="18"/>
      <c r="I49" s="18"/>
      <c r="J49" s="460"/>
      <c r="K49" s="460"/>
      <c r="L49" s="460"/>
      <c r="M49" s="460"/>
      <c r="N49" s="460"/>
      <c r="O49" s="460"/>
      <c r="P49" s="460"/>
      <c r="Q49" s="460"/>
      <c r="R49" s="148"/>
      <c r="S49" s="372"/>
    </row>
    <row r="50" spans="1:19" ht="9" customHeight="1">
      <c r="A50" s="16"/>
      <c r="C50" s="18"/>
      <c r="D50" s="18"/>
      <c r="E50" s="18"/>
      <c r="F50" s="18"/>
      <c r="G50" s="18"/>
      <c r="H50" s="18"/>
      <c r="I50" s="18"/>
      <c r="J50" s="460"/>
      <c r="K50" s="460"/>
      <c r="L50" s="460"/>
      <c r="M50" s="460"/>
      <c r="N50" s="460"/>
      <c r="O50" s="460"/>
      <c r="P50" s="460"/>
      <c r="Q50" s="460"/>
      <c r="R50" s="148"/>
      <c r="S50" s="372"/>
    </row>
    <row r="51" spans="1:19" ht="9" customHeight="1">
      <c r="A51" s="126"/>
      <c r="C51" s="18"/>
      <c r="D51" s="18"/>
      <c r="E51" s="18"/>
      <c r="F51" s="18"/>
      <c r="G51" s="18"/>
      <c r="H51" s="18"/>
      <c r="I51" s="18"/>
      <c r="J51" s="460"/>
      <c r="K51" s="460"/>
      <c r="L51" s="460"/>
      <c r="M51" s="460"/>
      <c r="N51" s="460"/>
      <c r="O51" s="460"/>
      <c r="P51" s="460"/>
      <c r="Q51" s="460"/>
      <c r="R51" s="148"/>
      <c r="S51" s="372"/>
    </row>
    <row r="52" spans="1:19" ht="9" customHeight="1">
      <c r="A52" s="16"/>
      <c r="C52" s="18"/>
      <c r="D52" s="18"/>
      <c r="E52" s="18"/>
      <c r="F52" s="18"/>
      <c r="G52" s="18"/>
      <c r="H52" s="18"/>
      <c r="I52" s="18"/>
      <c r="J52" s="460"/>
      <c r="K52" s="460"/>
      <c r="L52" s="460"/>
      <c r="M52" s="460"/>
      <c r="N52" s="460"/>
      <c r="O52" s="460"/>
      <c r="P52" s="460"/>
      <c r="Q52" s="460"/>
      <c r="R52" s="148"/>
      <c r="S52" s="372"/>
    </row>
    <row r="53" spans="1:19" ht="9" customHeight="1">
      <c r="A53" s="16"/>
      <c r="C53" s="18"/>
      <c r="D53" s="18"/>
      <c r="E53" s="18"/>
      <c r="F53" s="18"/>
      <c r="G53" s="18"/>
      <c r="H53" s="18"/>
      <c r="I53" s="18"/>
      <c r="J53" s="460"/>
      <c r="K53" s="460"/>
      <c r="L53" s="460"/>
      <c r="M53" s="460"/>
      <c r="N53" s="460"/>
      <c r="O53" s="460"/>
      <c r="P53" s="460"/>
      <c r="Q53" s="460"/>
      <c r="R53" s="148"/>
      <c r="S53" s="372"/>
    </row>
    <row r="54" spans="1:19" ht="9" customHeight="1">
      <c r="A54" s="16"/>
      <c r="C54" s="18"/>
      <c r="D54" s="18"/>
      <c r="E54" s="18"/>
      <c r="F54" s="18"/>
      <c r="G54" s="18"/>
      <c r="H54" s="18"/>
      <c r="I54" s="18"/>
      <c r="J54" s="460"/>
      <c r="K54" s="460"/>
      <c r="L54" s="460"/>
      <c r="M54" s="460"/>
      <c r="N54" s="460"/>
      <c r="O54" s="460"/>
      <c r="P54" s="460"/>
      <c r="Q54" s="460"/>
      <c r="R54" s="148"/>
      <c r="S54" s="372"/>
    </row>
    <row r="55" spans="1:19" ht="9" customHeight="1">
      <c r="A55" s="16"/>
      <c r="C55" s="18"/>
      <c r="D55" s="18"/>
      <c r="E55" s="18"/>
      <c r="F55" s="18"/>
      <c r="G55" s="18"/>
      <c r="H55" s="18"/>
      <c r="I55" s="18"/>
      <c r="J55" s="460"/>
      <c r="K55" s="460"/>
      <c r="L55" s="460"/>
      <c r="M55" s="460"/>
      <c r="N55" s="460"/>
      <c r="O55" s="460"/>
      <c r="P55" s="460"/>
      <c r="Q55" s="460"/>
      <c r="R55" s="148"/>
      <c r="S55" s="372"/>
    </row>
    <row r="56" spans="1:19" ht="9" customHeight="1">
      <c r="A56" s="126"/>
      <c r="C56" s="18"/>
      <c r="D56" s="18"/>
      <c r="E56" s="18"/>
      <c r="F56" s="18"/>
      <c r="G56" s="18"/>
      <c r="H56" s="18"/>
      <c r="I56" s="18"/>
      <c r="J56" s="460"/>
      <c r="K56" s="460"/>
      <c r="L56" s="460"/>
      <c r="M56" s="460"/>
      <c r="N56" s="460"/>
      <c r="O56" s="460"/>
      <c r="P56" s="460"/>
      <c r="Q56" s="460"/>
      <c r="R56" s="148"/>
      <c r="S56" s="372"/>
    </row>
    <row r="57" spans="1:19" ht="9" customHeight="1">
      <c r="A57" s="127"/>
      <c r="C57" s="18"/>
      <c r="D57" s="18"/>
      <c r="E57" s="18"/>
      <c r="F57" s="18"/>
      <c r="G57" s="18"/>
      <c r="H57" s="18"/>
      <c r="I57" s="18"/>
      <c r="J57" s="460"/>
      <c r="K57" s="460"/>
      <c r="L57" s="460"/>
      <c r="M57" s="460"/>
      <c r="N57" s="460"/>
      <c r="O57" s="460"/>
      <c r="P57" s="460"/>
      <c r="Q57" s="460"/>
      <c r="R57" s="148"/>
      <c r="S57" s="372"/>
    </row>
    <row r="58" spans="1:19" ht="9" customHeight="1">
      <c r="A58" s="127"/>
      <c r="C58" s="18"/>
      <c r="D58" s="18"/>
      <c r="E58" s="18"/>
      <c r="F58" s="18"/>
      <c r="G58" s="18"/>
      <c r="H58" s="18"/>
      <c r="I58" s="18"/>
      <c r="J58" s="460"/>
      <c r="K58" s="460"/>
      <c r="L58" s="460"/>
      <c r="M58" s="460"/>
      <c r="N58" s="460"/>
      <c r="O58" s="460"/>
      <c r="P58" s="460"/>
      <c r="Q58" s="460"/>
      <c r="R58" s="148"/>
      <c r="S58" s="372"/>
    </row>
    <row r="59" spans="1:19" ht="9" customHeight="1">
      <c r="A59" s="127"/>
      <c r="C59" s="18"/>
      <c r="D59" s="18"/>
      <c r="E59" s="18"/>
      <c r="F59" s="18"/>
      <c r="G59" s="18"/>
      <c r="H59" s="18"/>
      <c r="I59" s="18"/>
      <c r="J59" s="460"/>
      <c r="K59" s="460"/>
      <c r="L59" s="460"/>
      <c r="M59" s="460"/>
      <c r="N59" s="460"/>
      <c r="O59" s="460"/>
      <c r="P59" s="460"/>
      <c r="Q59" s="460"/>
      <c r="R59" s="148"/>
      <c r="S59" s="372"/>
    </row>
    <row r="60" spans="1:19" ht="9" customHeight="1">
      <c r="A60" s="127"/>
      <c r="C60" s="18"/>
      <c r="D60" s="18"/>
      <c r="E60" s="18"/>
      <c r="F60" s="18"/>
      <c r="G60" s="18"/>
      <c r="H60" s="18"/>
      <c r="I60" s="18"/>
      <c r="J60" s="460"/>
      <c r="K60" s="460"/>
      <c r="L60" s="460"/>
      <c r="M60" s="460"/>
      <c r="N60" s="460"/>
      <c r="O60" s="460"/>
      <c r="P60" s="460"/>
      <c r="Q60" s="460"/>
      <c r="R60" s="148"/>
      <c r="S60" s="372"/>
    </row>
    <row r="61" spans="1:19" ht="9" customHeight="1">
      <c r="A61" s="128"/>
      <c r="C61" s="18"/>
      <c r="D61" s="18"/>
      <c r="E61" s="18"/>
      <c r="F61" s="18"/>
      <c r="G61" s="18"/>
      <c r="H61" s="18"/>
      <c r="I61" s="18"/>
      <c r="J61" s="460"/>
      <c r="K61" s="460"/>
      <c r="L61" s="460"/>
      <c r="M61" s="460"/>
      <c r="N61" s="460"/>
      <c r="O61" s="460"/>
      <c r="P61" s="460"/>
      <c r="Q61" s="460"/>
      <c r="R61" s="148"/>
      <c r="S61" s="372"/>
    </row>
    <row r="62" spans="1:19" ht="9" customHeight="1">
      <c r="A62" s="128"/>
      <c r="C62" s="18"/>
      <c r="D62" s="18"/>
      <c r="E62" s="18"/>
      <c r="F62" s="18"/>
      <c r="G62" s="18"/>
      <c r="H62" s="18"/>
      <c r="I62" s="18"/>
      <c r="J62" s="460"/>
      <c r="K62" s="460"/>
      <c r="L62" s="460"/>
      <c r="M62" s="460"/>
      <c r="N62" s="460"/>
      <c r="O62" s="460"/>
      <c r="P62" s="460"/>
      <c r="Q62" s="460"/>
      <c r="R62" s="148"/>
      <c r="S62" s="372"/>
    </row>
    <row r="63" spans="1:19" ht="9" customHeight="1">
      <c r="A63" s="129"/>
      <c r="C63" s="18"/>
      <c r="D63" s="18"/>
      <c r="E63" s="18"/>
      <c r="F63" s="18"/>
      <c r="G63" s="18"/>
      <c r="H63" s="18"/>
      <c r="I63" s="18"/>
      <c r="J63" s="460"/>
      <c r="K63" s="460"/>
      <c r="L63" s="460"/>
      <c r="M63" s="460"/>
      <c r="N63" s="460"/>
      <c r="O63" s="460"/>
      <c r="P63" s="460"/>
      <c r="Q63" s="460"/>
      <c r="R63" s="148"/>
      <c r="S63" s="372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460"/>
      <c r="K64" s="460"/>
      <c r="L64" s="460"/>
      <c r="M64" s="460"/>
      <c r="N64" s="460"/>
      <c r="O64" s="460"/>
      <c r="P64" s="460"/>
      <c r="Q64" s="460"/>
      <c r="R64" s="148"/>
      <c r="S64" s="372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460"/>
      <c r="K65" s="460"/>
      <c r="L65" s="460"/>
      <c r="M65" s="460"/>
      <c r="N65" s="460"/>
      <c r="O65" s="460"/>
      <c r="P65" s="460"/>
      <c r="Q65" s="460"/>
      <c r="R65" s="148"/>
      <c r="S65" s="372"/>
    </row>
    <row r="66" spans="1:19" ht="9" customHeight="1">
      <c r="A66" s="16"/>
      <c r="C66" s="18"/>
      <c r="D66" s="18"/>
      <c r="E66" s="18"/>
      <c r="F66" s="18"/>
      <c r="G66" s="18"/>
      <c r="H66" s="18"/>
      <c r="I66" s="18"/>
      <c r="J66" s="460"/>
      <c r="K66" s="460"/>
      <c r="L66" s="460"/>
      <c r="M66" s="460"/>
      <c r="N66" s="460"/>
      <c r="O66" s="460"/>
      <c r="P66" s="460"/>
      <c r="Q66" s="460"/>
      <c r="R66" s="148"/>
      <c r="S66" s="372"/>
    </row>
    <row r="67" spans="1:19" ht="9" customHeight="1">
      <c r="A67" s="16"/>
      <c r="C67" s="18"/>
      <c r="D67" s="18"/>
      <c r="E67" s="18"/>
      <c r="F67" s="18"/>
      <c r="G67" s="18"/>
      <c r="H67" s="18"/>
      <c r="I67" s="18"/>
      <c r="J67" s="460"/>
      <c r="K67" s="460"/>
      <c r="L67" s="460"/>
      <c r="M67" s="460"/>
      <c r="N67" s="460"/>
      <c r="O67" s="460"/>
      <c r="P67" s="460"/>
      <c r="Q67" s="460"/>
      <c r="R67" s="148"/>
      <c r="S67" s="372"/>
    </row>
    <row r="68" spans="1:19" ht="9" customHeight="1">
      <c r="A68" s="127"/>
      <c r="C68" s="18"/>
      <c r="D68" s="18"/>
      <c r="E68" s="18"/>
      <c r="F68" s="18"/>
      <c r="G68" s="18"/>
      <c r="H68" s="18"/>
      <c r="I68" s="18"/>
      <c r="J68" s="460"/>
      <c r="K68" s="460"/>
      <c r="L68" s="460"/>
      <c r="M68" s="460"/>
      <c r="N68" s="460"/>
      <c r="O68" s="460"/>
      <c r="P68" s="460"/>
      <c r="Q68" s="460"/>
      <c r="R68" s="148"/>
      <c r="S68" s="372"/>
    </row>
    <row r="69" spans="1:19" ht="9" customHeight="1">
      <c r="A69" s="129"/>
      <c r="C69" s="18"/>
      <c r="D69" s="18"/>
      <c r="E69" s="18"/>
      <c r="F69" s="18"/>
      <c r="G69" s="18"/>
      <c r="H69" s="18"/>
      <c r="I69" s="18"/>
      <c r="J69" s="460"/>
      <c r="K69" s="460"/>
      <c r="L69" s="460"/>
      <c r="M69" s="460"/>
      <c r="N69" s="460"/>
      <c r="O69" s="460"/>
      <c r="P69" s="460"/>
      <c r="Q69" s="460"/>
      <c r="R69" s="148"/>
      <c r="S69" s="372"/>
    </row>
    <row r="70" spans="1:19" ht="9" customHeight="1">
      <c r="A70" s="16"/>
      <c r="C70" s="18"/>
      <c r="D70" s="18"/>
      <c r="E70" s="18"/>
      <c r="F70" s="18"/>
      <c r="G70" s="18"/>
      <c r="H70" s="18"/>
      <c r="I70" s="18"/>
      <c r="J70" s="460"/>
      <c r="K70" s="460"/>
      <c r="L70" s="460"/>
      <c r="M70" s="460"/>
      <c r="N70" s="460"/>
      <c r="O70" s="460"/>
      <c r="P70" s="460"/>
      <c r="Q70" s="460"/>
      <c r="R70" s="148"/>
      <c r="S70" s="372"/>
    </row>
    <row r="71" spans="1:19" ht="9" customHeight="1">
      <c r="A71" s="16"/>
      <c r="C71" s="18"/>
      <c r="D71" s="18"/>
      <c r="E71" s="18"/>
      <c r="F71" s="18"/>
      <c r="G71" s="18"/>
      <c r="H71" s="18"/>
      <c r="I71" s="18"/>
      <c r="J71" s="460"/>
      <c r="K71" s="460"/>
      <c r="L71" s="460"/>
      <c r="M71" s="460"/>
      <c r="N71" s="460"/>
      <c r="O71" s="460"/>
      <c r="P71" s="460"/>
      <c r="Q71" s="460"/>
      <c r="R71" s="148"/>
      <c r="S71" s="372"/>
    </row>
    <row r="72" spans="1:19" ht="9" customHeight="1">
      <c r="A72" s="16"/>
      <c r="C72" s="18"/>
      <c r="D72" s="18"/>
      <c r="E72" s="18"/>
      <c r="F72" s="18"/>
      <c r="G72" s="18"/>
      <c r="H72" s="18"/>
      <c r="I72" s="18"/>
      <c r="J72" s="460"/>
      <c r="K72" s="460"/>
      <c r="L72" s="460"/>
      <c r="M72" s="460"/>
      <c r="N72" s="460"/>
      <c r="O72" s="460"/>
      <c r="P72" s="460"/>
      <c r="Q72" s="460"/>
      <c r="R72" s="148"/>
      <c r="S72" s="372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460"/>
      <c r="K73" s="460"/>
      <c r="L73" s="460"/>
      <c r="M73" s="460"/>
      <c r="N73" s="460"/>
      <c r="O73" s="460"/>
      <c r="P73" s="460"/>
      <c r="Q73" s="460"/>
      <c r="R73" s="148"/>
      <c r="S73" s="372"/>
    </row>
    <row r="74" spans="1:19" ht="9" customHeight="1">
      <c r="A74" s="127"/>
      <c r="C74" s="18"/>
      <c r="D74" s="18"/>
      <c r="E74" s="18"/>
      <c r="F74" s="18"/>
      <c r="G74" s="18"/>
      <c r="H74" s="18"/>
      <c r="I74" s="18"/>
      <c r="J74" s="460"/>
      <c r="K74" s="460"/>
      <c r="L74" s="460"/>
      <c r="M74" s="460"/>
      <c r="N74" s="460"/>
      <c r="O74" s="460"/>
      <c r="P74" s="460"/>
      <c r="Q74" s="460"/>
      <c r="R74" s="148"/>
      <c r="S74" s="372"/>
    </row>
    <row r="75" spans="1:19" ht="9" customHeight="1">
      <c r="A75" s="129"/>
      <c r="C75" s="18"/>
      <c r="D75" s="18"/>
      <c r="E75" s="18"/>
      <c r="F75" s="18"/>
      <c r="G75" s="18"/>
      <c r="H75" s="18"/>
      <c r="I75" s="18"/>
      <c r="J75" s="460"/>
      <c r="K75" s="460"/>
      <c r="L75" s="460"/>
      <c r="M75" s="460"/>
      <c r="N75" s="460"/>
      <c r="O75" s="460"/>
      <c r="P75" s="460"/>
      <c r="Q75" s="460"/>
      <c r="R75" s="148"/>
      <c r="S75" s="372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460"/>
      <c r="K76" s="460"/>
      <c r="L76" s="460"/>
      <c r="M76" s="460"/>
      <c r="N76" s="460"/>
      <c r="O76" s="460"/>
      <c r="P76" s="460"/>
      <c r="Q76" s="460"/>
      <c r="R76" s="148"/>
      <c r="S76" s="372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460"/>
      <c r="K77" s="460"/>
      <c r="L77" s="460"/>
      <c r="M77" s="460"/>
      <c r="N77" s="460"/>
      <c r="O77" s="460"/>
      <c r="P77" s="460"/>
      <c r="Q77" s="460"/>
      <c r="R77" s="148"/>
      <c r="S77" s="372"/>
    </row>
    <row r="78" spans="1:19" ht="9" customHeight="1">
      <c r="A78" s="16"/>
      <c r="C78" s="461"/>
      <c r="D78" s="461"/>
      <c r="E78" s="461"/>
      <c r="F78" s="461"/>
      <c r="G78" s="461"/>
      <c r="H78" s="461"/>
      <c r="I78" s="461"/>
      <c r="R78" s="467"/>
      <c r="S78" s="372"/>
    </row>
    <row r="79" spans="1:19" ht="9" customHeight="1">
      <c r="A79" s="16"/>
      <c r="C79" s="461"/>
      <c r="D79" s="461"/>
      <c r="E79" s="461"/>
      <c r="F79" s="461"/>
      <c r="G79" s="461"/>
      <c r="H79" s="461"/>
      <c r="I79" s="461"/>
      <c r="R79" s="467"/>
      <c r="S79" s="372"/>
    </row>
    <row r="80" spans="1:19" ht="9" customHeight="1">
      <c r="A80" s="16"/>
      <c r="C80" s="461"/>
      <c r="D80" s="461"/>
      <c r="E80" s="461"/>
      <c r="F80" s="461"/>
      <c r="G80" s="461"/>
      <c r="H80" s="461"/>
      <c r="I80" s="461"/>
      <c r="R80" s="467"/>
      <c r="S80" s="372"/>
    </row>
    <row r="81" spans="1:19" ht="9" customHeight="1">
      <c r="A81" s="16"/>
      <c r="C81" s="461"/>
      <c r="D81" s="461"/>
      <c r="E81" s="461"/>
      <c r="F81" s="461"/>
      <c r="G81" s="461"/>
      <c r="H81" s="461"/>
      <c r="I81" s="461"/>
      <c r="R81" s="467"/>
      <c r="S81" s="372"/>
    </row>
    <row r="82" spans="1:19" ht="9" customHeight="1">
      <c r="A82" s="16"/>
      <c r="C82" s="461"/>
      <c r="D82" s="461"/>
      <c r="E82" s="461"/>
      <c r="F82" s="461"/>
      <c r="G82" s="461"/>
      <c r="H82" s="461"/>
      <c r="I82" s="461"/>
      <c r="R82" s="467"/>
      <c r="S82" s="372"/>
    </row>
    <row r="83" spans="1:19" ht="9" customHeight="1">
      <c r="A83" s="16"/>
      <c r="C83" s="461"/>
      <c r="D83" s="461"/>
      <c r="E83" s="461"/>
      <c r="F83" s="461"/>
      <c r="G83" s="461"/>
      <c r="H83" s="461"/>
      <c r="I83" s="461"/>
      <c r="R83" s="467"/>
      <c r="S83" s="372"/>
    </row>
    <row r="84" spans="1:19" ht="9" customHeight="1">
      <c r="A84" s="127"/>
      <c r="C84" s="461"/>
      <c r="D84" s="461"/>
      <c r="E84" s="461"/>
      <c r="F84" s="461"/>
      <c r="G84" s="461"/>
      <c r="H84" s="461"/>
      <c r="I84" s="461"/>
      <c r="R84" s="467"/>
      <c r="S84" s="372"/>
    </row>
    <row r="85" spans="1:19" ht="9" customHeight="1">
      <c r="A85" s="129"/>
      <c r="C85" s="461"/>
      <c r="D85" s="461"/>
      <c r="E85" s="461"/>
      <c r="F85" s="461"/>
      <c r="G85" s="461"/>
      <c r="H85" s="461"/>
      <c r="I85" s="461"/>
      <c r="R85" s="467"/>
      <c r="S85" s="372"/>
    </row>
    <row r="86" spans="1:19" ht="9" customHeight="1">
      <c r="A86" s="16"/>
      <c r="C86" s="461"/>
      <c r="D86" s="461"/>
      <c r="E86" s="461"/>
      <c r="F86" s="461"/>
      <c r="G86" s="461"/>
      <c r="H86" s="461"/>
      <c r="I86" s="461"/>
      <c r="R86" s="467"/>
      <c r="S86" s="372"/>
    </row>
    <row r="87" spans="1:19" ht="9" customHeight="1">
      <c r="A87" s="16"/>
      <c r="C87" s="461"/>
      <c r="D87" s="461"/>
      <c r="E87" s="461"/>
      <c r="F87" s="461"/>
      <c r="G87" s="461"/>
      <c r="H87" s="461"/>
      <c r="I87" s="461"/>
      <c r="R87" s="467"/>
      <c r="S87" s="372"/>
    </row>
    <row r="88" spans="1:19" ht="9" customHeight="1">
      <c r="A88" s="16"/>
      <c r="C88" s="461"/>
      <c r="D88" s="461"/>
      <c r="E88" s="461"/>
      <c r="F88" s="461"/>
      <c r="G88" s="461"/>
      <c r="H88" s="461"/>
      <c r="I88" s="461"/>
      <c r="R88" s="467"/>
      <c r="S88" s="372"/>
    </row>
    <row r="89" spans="1:19" ht="9" customHeight="1">
      <c r="A89" s="16"/>
      <c r="C89" s="461"/>
      <c r="D89" s="461"/>
      <c r="E89" s="461"/>
      <c r="F89" s="461"/>
      <c r="G89" s="461"/>
      <c r="H89" s="461"/>
      <c r="I89" s="461"/>
      <c r="R89" s="467"/>
      <c r="S89" s="372"/>
    </row>
    <row r="90" spans="1:19" ht="9" customHeight="1">
      <c r="A90" s="16"/>
      <c r="C90" s="461"/>
      <c r="D90" s="461"/>
      <c r="E90" s="461"/>
      <c r="F90" s="461"/>
      <c r="G90" s="461"/>
      <c r="H90" s="461"/>
      <c r="I90" s="461"/>
      <c r="R90" s="467"/>
      <c r="S90" s="372"/>
    </row>
    <row r="91" spans="1:19" ht="9" customHeight="1">
      <c r="A91" s="16"/>
      <c r="C91" s="461"/>
      <c r="D91" s="461"/>
      <c r="E91" s="461"/>
      <c r="F91" s="461"/>
      <c r="G91" s="461"/>
      <c r="H91" s="461"/>
      <c r="I91" s="461"/>
      <c r="R91" s="467"/>
      <c r="S91" s="372"/>
    </row>
    <row r="92" spans="1:19" ht="9" customHeight="1">
      <c r="A92" s="16"/>
      <c r="C92" s="461"/>
      <c r="D92" s="461"/>
      <c r="E92" s="461"/>
      <c r="F92" s="461"/>
      <c r="G92" s="461"/>
      <c r="H92" s="461"/>
      <c r="I92" s="461"/>
      <c r="R92" s="467"/>
      <c r="S92" s="372"/>
    </row>
    <row r="93" spans="1:19" ht="9" customHeight="1">
      <c r="A93" s="16"/>
      <c r="C93" s="461"/>
      <c r="D93" s="461"/>
      <c r="E93" s="461"/>
      <c r="F93" s="461"/>
      <c r="G93" s="461"/>
      <c r="H93" s="461"/>
      <c r="I93" s="461"/>
      <c r="R93" s="467"/>
      <c r="S93" s="372"/>
    </row>
    <row r="94" spans="1:19" ht="9" customHeight="1">
      <c r="A94" s="16"/>
      <c r="C94" s="461"/>
      <c r="D94" s="461"/>
      <c r="E94" s="461"/>
      <c r="F94" s="461"/>
      <c r="G94" s="461"/>
      <c r="H94" s="461"/>
      <c r="I94" s="461"/>
      <c r="R94" s="467"/>
      <c r="S94" s="372"/>
    </row>
    <row r="95" spans="1:19" ht="9" customHeight="1">
      <c r="A95" s="129"/>
      <c r="C95" s="461"/>
      <c r="D95" s="461"/>
      <c r="E95" s="461"/>
      <c r="F95" s="461"/>
      <c r="G95" s="461"/>
      <c r="H95" s="461"/>
      <c r="I95" s="461"/>
      <c r="R95" s="467"/>
      <c r="S95" s="372"/>
    </row>
    <row r="96" spans="1:19" ht="9" customHeight="1">
      <c r="A96" s="16"/>
      <c r="C96" s="461"/>
      <c r="D96" s="461"/>
      <c r="E96" s="461"/>
      <c r="F96" s="461"/>
      <c r="G96" s="461"/>
      <c r="H96" s="461"/>
      <c r="I96" s="461"/>
      <c r="R96" s="467"/>
      <c r="S96" s="372"/>
    </row>
    <row r="97" spans="1:19" ht="9" customHeight="1">
      <c r="A97" s="16"/>
      <c r="C97" s="461"/>
      <c r="D97" s="461"/>
      <c r="E97" s="461"/>
      <c r="F97" s="461"/>
      <c r="G97" s="461"/>
      <c r="H97" s="461"/>
      <c r="I97" s="461"/>
      <c r="R97" s="467"/>
      <c r="S97" s="372"/>
    </row>
    <row r="98" spans="1:19" ht="9" customHeight="1">
      <c r="A98" s="16"/>
      <c r="C98" s="461"/>
      <c r="D98" s="461"/>
      <c r="E98" s="461"/>
      <c r="F98" s="461"/>
      <c r="G98" s="461"/>
      <c r="H98" s="461"/>
      <c r="I98" s="461"/>
      <c r="R98" s="467"/>
      <c r="S98" s="372"/>
    </row>
    <row r="99" spans="1:19">
      <c r="A99" s="130"/>
      <c r="C99" s="461"/>
      <c r="D99" s="461"/>
      <c r="E99" s="461"/>
      <c r="F99" s="461"/>
      <c r="G99" s="461"/>
      <c r="H99" s="461"/>
      <c r="I99" s="461"/>
      <c r="R99" s="467"/>
      <c r="S99" s="372"/>
    </row>
    <row r="100" spans="1:19">
      <c r="A100" s="130"/>
      <c r="C100" s="461"/>
      <c r="D100" s="461"/>
      <c r="E100" s="461"/>
      <c r="F100" s="461"/>
      <c r="G100" s="461"/>
      <c r="H100" s="461"/>
      <c r="I100" s="461"/>
      <c r="R100" s="467"/>
      <c r="S100" s="372"/>
    </row>
    <row r="101" spans="1:19">
      <c r="A101" s="130"/>
      <c r="C101" s="461"/>
      <c r="D101" s="461"/>
      <c r="E101" s="461"/>
      <c r="F101" s="461"/>
      <c r="G101" s="461"/>
      <c r="H101" s="461"/>
      <c r="I101" s="461"/>
      <c r="R101" s="467"/>
      <c r="S101" s="372"/>
    </row>
    <row r="102" spans="1:19">
      <c r="A102" s="130"/>
      <c r="C102" s="461"/>
      <c r="D102" s="461"/>
      <c r="E102" s="461"/>
      <c r="F102" s="461"/>
      <c r="G102" s="461"/>
      <c r="H102" s="461"/>
      <c r="I102" s="461"/>
      <c r="R102" s="467"/>
      <c r="S102" s="372"/>
    </row>
    <row r="103" spans="1:19">
      <c r="A103" s="130"/>
      <c r="C103" s="461"/>
      <c r="D103" s="461"/>
      <c r="E103" s="461"/>
      <c r="F103" s="461"/>
      <c r="G103" s="461"/>
      <c r="H103" s="461"/>
      <c r="I103" s="461"/>
      <c r="R103" s="467"/>
      <c r="S103" s="372"/>
    </row>
    <row r="104" spans="1:19">
      <c r="A104" s="130"/>
      <c r="C104" s="461"/>
      <c r="D104" s="461"/>
      <c r="E104" s="461"/>
      <c r="F104" s="461"/>
      <c r="G104" s="461"/>
      <c r="H104" s="461"/>
      <c r="I104" s="461"/>
      <c r="R104" s="467"/>
      <c r="S104" s="372"/>
    </row>
    <row r="105" spans="1:19">
      <c r="A105" s="130"/>
      <c r="C105" s="461"/>
      <c r="D105" s="461"/>
      <c r="E105" s="461"/>
      <c r="F105" s="461"/>
      <c r="G105" s="461"/>
      <c r="H105" s="461"/>
      <c r="I105" s="461"/>
      <c r="R105" s="467"/>
      <c r="S105" s="372"/>
    </row>
    <row r="106" spans="1:19" ht="15.75">
      <c r="A106" s="131"/>
      <c r="C106" s="461"/>
      <c r="D106" s="461"/>
      <c r="E106" s="461"/>
      <c r="F106" s="461"/>
      <c r="G106" s="461"/>
      <c r="H106" s="461"/>
      <c r="I106" s="461"/>
      <c r="R106" s="467"/>
      <c r="S106" s="372"/>
    </row>
    <row r="107" spans="1:19" ht="15.75">
      <c r="A107" s="131"/>
      <c r="C107" s="461"/>
      <c r="D107" s="461"/>
      <c r="E107" s="461"/>
      <c r="F107" s="461"/>
      <c r="G107" s="461"/>
      <c r="H107" s="461"/>
      <c r="I107" s="461"/>
      <c r="R107" s="467"/>
      <c r="S107" s="372"/>
    </row>
    <row r="108" spans="1:19" ht="15.75">
      <c r="A108" s="131"/>
      <c r="C108" s="461"/>
      <c r="D108" s="461"/>
      <c r="E108" s="461"/>
      <c r="F108" s="461"/>
      <c r="G108" s="461"/>
      <c r="H108" s="461"/>
      <c r="I108" s="461"/>
      <c r="R108" s="467"/>
      <c r="S108" s="372"/>
    </row>
    <row r="109" spans="1:19" ht="15.75">
      <c r="A109" s="131"/>
      <c r="C109" s="461"/>
      <c r="D109" s="461"/>
      <c r="E109" s="461"/>
      <c r="F109" s="461"/>
      <c r="G109" s="461"/>
      <c r="H109" s="461"/>
      <c r="I109" s="461"/>
      <c r="R109" s="467"/>
      <c r="S109" s="372"/>
    </row>
    <row r="110" spans="1:19" ht="15.75">
      <c r="A110" s="131"/>
      <c r="C110" s="461"/>
      <c r="D110" s="461"/>
      <c r="E110" s="461"/>
      <c r="F110" s="461"/>
      <c r="G110" s="461"/>
      <c r="H110" s="461"/>
      <c r="I110" s="461"/>
      <c r="R110" s="467"/>
      <c r="S110" s="372"/>
    </row>
    <row r="111" spans="1:19" ht="15.75">
      <c r="A111" s="131"/>
      <c r="C111" s="461"/>
      <c r="D111" s="461"/>
      <c r="E111" s="461"/>
      <c r="F111" s="461"/>
      <c r="G111" s="461"/>
      <c r="H111" s="461"/>
      <c r="I111" s="461"/>
      <c r="R111" s="467"/>
      <c r="S111" s="372"/>
    </row>
    <row r="112" spans="1:19" ht="15.75">
      <c r="A112" s="131"/>
      <c r="C112" s="461"/>
      <c r="D112" s="461"/>
      <c r="E112" s="461"/>
      <c r="F112" s="461"/>
      <c r="G112" s="461"/>
      <c r="H112" s="461"/>
      <c r="I112" s="461"/>
      <c r="R112" s="467"/>
      <c r="S112" s="372"/>
    </row>
    <row r="113" spans="1:19" ht="15.75">
      <c r="A113" s="131"/>
      <c r="C113" s="461"/>
      <c r="D113" s="461"/>
      <c r="E113" s="461"/>
      <c r="F113" s="461"/>
      <c r="G113" s="461"/>
      <c r="H113" s="461"/>
      <c r="I113" s="461"/>
      <c r="R113" s="467"/>
      <c r="S113" s="372"/>
    </row>
    <row r="114" spans="1:19" ht="15.75">
      <c r="A114" s="131"/>
      <c r="C114" s="461"/>
      <c r="D114" s="461"/>
      <c r="E114" s="461"/>
      <c r="F114" s="461"/>
      <c r="G114" s="461"/>
      <c r="H114" s="461"/>
      <c r="I114" s="461"/>
      <c r="R114" s="467"/>
      <c r="S114" s="372"/>
    </row>
    <row r="115" spans="1:19" ht="15.75">
      <c r="A115" s="131"/>
      <c r="C115" s="461"/>
      <c r="D115" s="461"/>
      <c r="E115" s="461"/>
      <c r="F115" s="461"/>
      <c r="G115" s="461"/>
      <c r="H115" s="461"/>
      <c r="I115" s="461"/>
      <c r="R115" s="467"/>
      <c r="S115" s="372"/>
    </row>
    <row r="116" spans="1:19" ht="15.75">
      <c r="A116" s="131"/>
      <c r="C116" s="461"/>
      <c r="D116" s="461"/>
      <c r="E116" s="461"/>
      <c r="F116" s="461"/>
      <c r="G116" s="461"/>
      <c r="H116" s="461"/>
      <c r="I116" s="461"/>
      <c r="R116" s="467"/>
      <c r="S116" s="372"/>
    </row>
    <row r="117" spans="1:19" ht="15.75">
      <c r="A117" s="131"/>
      <c r="C117" s="461"/>
      <c r="D117" s="461"/>
      <c r="E117" s="461"/>
      <c r="F117" s="461"/>
      <c r="G117" s="461"/>
      <c r="H117" s="461"/>
      <c r="I117" s="461"/>
      <c r="R117" s="467"/>
      <c r="S117" s="372"/>
    </row>
    <row r="118" spans="1:19" ht="15.75">
      <c r="A118" s="131"/>
      <c r="C118" s="461"/>
      <c r="D118" s="461"/>
      <c r="E118" s="461"/>
      <c r="F118" s="461"/>
      <c r="G118" s="461"/>
      <c r="H118" s="461"/>
      <c r="I118" s="461"/>
      <c r="R118" s="467"/>
      <c r="S118" s="372"/>
    </row>
    <row r="119" spans="1:19" ht="15.75">
      <c r="A119" s="131"/>
      <c r="C119" s="461"/>
      <c r="D119" s="461"/>
      <c r="E119" s="461"/>
      <c r="F119" s="461"/>
      <c r="G119" s="461"/>
      <c r="H119" s="461"/>
      <c r="I119" s="461"/>
      <c r="R119" s="467"/>
      <c r="S119" s="372"/>
    </row>
    <row r="120" spans="1:19" ht="15.75">
      <c r="A120" s="131"/>
      <c r="C120" s="461"/>
      <c r="D120" s="461"/>
      <c r="E120" s="461"/>
      <c r="F120" s="461"/>
      <c r="G120" s="461"/>
      <c r="H120" s="461"/>
      <c r="I120" s="461"/>
      <c r="R120" s="467"/>
      <c r="S120" s="372"/>
    </row>
    <row r="121" spans="1:19" ht="15.75">
      <c r="A121" s="131"/>
      <c r="C121" s="461"/>
      <c r="D121" s="461"/>
      <c r="E121" s="461"/>
      <c r="F121" s="461"/>
      <c r="G121" s="461"/>
      <c r="H121" s="461"/>
      <c r="I121" s="461"/>
      <c r="R121" s="467"/>
      <c r="S121" s="372"/>
    </row>
    <row r="122" spans="1:19" ht="15.75">
      <c r="A122" s="131"/>
      <c r="C122" s="461"/>
      <c r="D122" s="461"/>
      <c r="E122" s="461"/>
      <c r="F122" s="461"/>
      <c r="G122" s="461"/>
      <c r="H122" s="461"/>
      <c r="I122" s="461"/>
      <c r="R122" s="467"/>
      <c r="S122" s="372"/>
    </row>
    <row r="123" spans="1:19" ht="15.75">
      <c r="A123" s="131"/>
      <c r="C123" s="461"/>
      <c r="D123" s="461"/>
      <c r="E123" s="461"/>
      <c r="F123" s="461"/>
      <c r="G123" s="461"/>
      <c r="H123" s="461"/>
      <c r="I123" s="461"/>
      <c r="R123" s="467"/>
      <c r="S123" s="372"/>
    </row>
    <row r="124" spans="1:19" ht="15.75">
      <c r="A124" s="131"/>
      <c r="C124" s="461"/>
      <c r="D124" s="461"/>
      <c r="E124" s="461"/>
      <c r="F124" s="461"/>
      <c r="G124" s="461"/>
      <c r="H124" s="461"/>
      <c r="I124" s="461"/>
      <c r="R124" s="467"/>
      <c r="S124" s="372"/>
    </row>
    <row r="125" spans="1:19" ht="15.75">
      <c r="A125" s="131"/>
      <c r="C125" s="461"/>
      <c r="D125" s="461"/>
      <c r="E125" s="461"/>
      <c r="F125" s="461"/>
      <c r="G125" s="461"/>
      <c r="H125" s="461"/>
      <c r="I125" s="461"/>
      <c r="R125" s="467"/>
      <c r="S125" s="372"/>
    </row>
    <row r="126" spans="1:19" ht="15.75">
      <c r="A126" s="131"/>
      <c r="C126" s="461"/>
      <c r="D126" s="461"/>
      <c r="E126" s="461"/>
      <c r="F126" s="461"/>
      <c r="G126" s="461"/>
      <c r="H126" s="461"/>
      <c r="I126" s="461"/>
      <c r="R126" s="467"/>
      <c r="S126" s="372"/>
    </row>
    <row r="127" spans="1:19" ht="15.75">
      <c r="A127" s="131"/>
      <c r="C127" s="461"/>
      <c r="D127" s="461"/>
      <c r="E127" s="461"/>
      <c r="F127" s="461"/>
      <c r="G127" s="461"/>
      <c r="H127" s="461"/>
      <c r="I127" s="461"/>
      <c r="R127" s="467"/>
      <c r="S127" s="372"/>
    </row>
    <row r="128" spans="1:19" ht="15.75">
      <c r="A128" s="131"/>
      <c r="C128" s="461"/>
      <c r="D128" s="461"/>
      <c r="E128" s="461"/>
      <c r="F128" s="461"/>
      <c r="G128" s="461"/>
      <c r="H128" s="461"/>
      <c r="I128" s="461"/>
      <c r="R128" s="467"/>
      <c r="S128" s="372"/>
    </row>
    <row r="129" spans="1:19" ht="15.75">
      <c r="A129" s="131"/>
      <c r="C129" s="461"/>
      <c r="D129" s="461"/>
      <c r="E129" s="461"/>
      <c r="F129" s="461"/>
      <c r="G129" s="461"/>
      <c r="H129" s="461"/>
      <c r="I129" s="461"/>
      <c r="R129" s="467"/>
      <c r="S129" s="372"/>
    </row>
    <row r="130" spans="1:19" ht="15.75">
      <c r="A130" s="131"/>
      <c r="C130" s="461"/>
      <c r="D130" s="461"/>
      <c r="E130" s="461"/>
      <c r="F130" s="461"/>
      <c r="G130" s="461"/>
      <c r="H130" s="461"/>
      <c r="I130" s="461"/>
      <c r="R130" s="467"/>
      <c r="S130" s="372"/>
    </row>
    <row r="131" spans="1:19" ht="15.75">
      <c r="A131" s="131"/>
      <c r="C131" s="461"/>
      <c r="D131" s="461"/>
      <c r="E131" s="461"/>
      <c r="F131" s="461"/>
      <c r="G131" s="461"/>
      <c r="H131" s="461"/>
      <c r="I131" s="461"/>
      <c r="R131" s="467"/>
      <c r="S131" s="372"/>
    </row>
    <row r="132" spans="1:19" ht="15.75">
      <c r="A132" s="131"/>
      <c r="C132" s="461"/>
      <c r="D132" s="461"/>
      <c r="E132" s="461"/>
      <c r="F132" s="461"/>
      <c r="G132" s="461"/>
      <c r="H132" s="461"/>
      <c r="I132" s="461"/>
      <c r="R132" s="467"/>
      <c r="S132" s="372"/>
    </row>
    <row r="133" spans="1:19" ht="15.75">
      <c r="A133" s="131"/>
      <c r="C133" s="461"/>
      <c r="D133" s="461"/>
      <c r="E133" s="461"/>
      <c r="F133" s="461"/>
      <c r="G133" s="461"/>
      <c r="H133" s="461"/>
      <c r="I133" s="461"/>
      <c r="R133" s="467"/>
      <c r="S133" s="372"/>
    </row>
    <row r="134" spans="1:19" ht="15.75">
      <c r="A134" s="131"/>
      <c r="C134" s="461"/>
      <c r="D134" s="461"/>
      <c r="E134" s="461"/>
      <c r="F134" s="461"/>
      <c r="G134" s="461"/>
      <c r="H134" s="461"/>
      <c r="I134" s="461"/>
      <c r="R134" s="467"/>
      <c r="S134" s="372"/>
    </row>
    <row r="135" spans="1:19" ht="15.75">
      <c r="A135" s="131"/>
      <c r="C135" s="461"/>
      <c r="D135" s="461"/>
      <c r="E135" s="461"/>
      <c r="F135" s="461"/>
      <c r="G135" s="461"/>
      <c r="H135" s="461"/>
      <c r="I135" s="461"/>
      <c r="R135" s="467"/>
      <c r="S135" s="372"/>
    </row>
    <row r="136" spans="1:19" ht="15.75">
      <c r="A136" s="131"/>
      <c r="C136" s="461"/>
      <c r="D136" s="461"/>
      <c r="E136" s="461"/>
      <c r="F136" s="461"/>
      <c r="G136" s="461"/>
      <c r="H136" s="461"/>
      <c r="I136" s="461"/>
      <c r="R136" s="467"/>
      <c r="S136" s="372"/>
    </row>
    <row r="137" spans="1:19" ht="15.75">
      <c r="A137" s="131"/>
      <c r="C137" s="461"/>
      <c r="D137" s="461"/>
      <c r="E137" s="461"/>
      <c r="F137" s="461"/>
      <c r="G137" s="461"/>
      <c r="H137" s="461"/>
      <c r="I137" s="461"/>
      <c r="R137" s="467"/>
      <c r="S137" s="372"/>
    </row>
    <row r="138" spans="1:19" ht="15.75">
      <c r="A138" s="131"/>
      <c r="C138" s="461"/>
      <c r="D138" s="461"/>
      <c r="E138" s="461"/>
      <c r="F138" s="461"/>
      <c r="G138" s="461"/>
      <c r="H138" s="461"/>
      <c r="I138" s="461"/>
      <c r="R138" s="467"/>
      <c r="S138" s="372"/>
    </row>
    <row r="139" spans="1:19" ht="15.75">
      <c r="A139" s="131"/>
      <c r="C139" s="461"/>
      <c r="D139" s="461"/>
      <c r="E139" s="461"/>
      <c r="F139" s="461"/>
      <c r="G139" s="461"/>
      <c r="H139" s="461"/>
      <c r="I139" s="461"/>
      <c r="R139" s="467"/>
      <c r="S139" s="372"/>
    </row>
    <row r="140" spans="1:19" ht="15.75">
      <c r="A140" s="131"/>
      <c r="C140" s="461"/>
      <c r="D140" s="461"/>
      <c r="E140" s="461"/>
      <c r="F140" s="461"/>
      <c r="G140" s="461"/>
      <c r="H140" s="461"/>
      <c r="I140" s="461"/>
      <c r="R140" s="467"/>
      <c r="S140" s="372"/>
    </row>
    <row r="141" spans="1:19" ht="15.75">
      <c r="A141" s="131"/>
      <c r="C141" s="461"/>
      <c r="D141" s="461"/>
      <c r="E141" s="461"/>
      <c r="F141" s="461"/>
      <c r="G141" s="461"/>
      <c r="H141" s="461"/>
      <c r="I141" s="461"/>
      <c r="R141" s="467"/>
      <c r="S141" s="372"/>
    </row>
    <row r="142" spans="1:19" ht="15.75">
      <c r="A142" s="131"/>
      <c r="C142" s="461"/>
      <c r="D142" s="461"/>
      <c r="E142" s="461"/>
      <c r="F142" s="461"/>
      <c r="G142" s="461"/>
      <c r="H142" s="461"/>
      <c r="I142" s="461"/>
      <c r="R142" s="467"/>
      <c r="S142" s="372"/>
    </row>
    <row r="143" spans="1:19" ht="15.75">
      <c r="A143" s="131"/>
      <c r="C143" s="461"/>
      <c r="D143" s="461"/>
      <c r="E143" s="461"/>
      <c r="F143" s="461"/>
      <c r="G143" s="461"/>
      <c r="H143" s="461"/>
      <c r="I143" s="461"/>
      <c r="R143" s="467"/>
      <c r="S143" s="372"/>
    </row>
    <row r="144" spans="1:19" ht="15.75">
      <c r="A144" s="131"/>
      <c r="C144" s="461"/>
      <c r="D144" s="461"/>
      <c r="E144" s="461"/>
      <c r="F144" s="461"/>
      <c r="G144" s="461"/>
      <c r="H144" s="461"/>
      <c r="I144" s="461"/>
      <c r="R144" s="467"/>
      <c r="S144" s="372"/>
    </row>
    <row r="145" spans="1:19" ht="15.75">
      <c r="A145" s="131"/>
      <c r="C145" s="461"/>
      <c r="D145" s="461"/>
      <c r="E145" s="461"/>
      <c r="F145" s="461"/>
      <c r="G145" s="461"/>
      <c r="H145" s="461"/>
      <c r="I145" s="461"/>
      <c r="R145" s="467"/>
      <c r="S145" s="372"/>
    </row>
    <row r="146" spans="1:19" ht="15.75">
      <c r="A146" s="131"/>
      <c r="C146" s="461"/>
      <c r="D146" s="461"/>
      <c r="E146" s="461"/>
      <c r="F146" s="461"/>
      <c r="G146" s="461"/>
      <c r="H146" s="461"/>
      <c r="I146" s="461"/>
      <c r="R146" s="467"/>
      <c r="S146" s="372"/>
    </row>
    <row r="147" spans="1:19" ht="15.75">
      <c r="A147" s="131"/>
      <c r="C147" s="461"/>
      <c r="D147" s="461"/>
      <c r="E147" s="461"/>
      <c r="F147" s="461"/>
      <c r="G147" s="461"/>
      <c r="H147" s="461"/>
      <c r="I147" s="461"/>
      <c r="R147" s="467"/>
      <c r="S147" s="372"/>
    </row>
    <row r="148" spans="1:19" ht="15.75">
      <c r="A148" s="131"/>
      <c r="C148" s="461"/>
      <c r="D148" s="461"/>
      <c r="E148" s="461"/>
      <c r="F148" s="461"/>
      <c r="G148" s="461"/>
      <c r="H148" s="461"/>
      <c r="I148" s="461"/>
      <c r="R148" s="467"/>
      <c r="S148" s="372"/>
    </row>
    <row r="149" spans="1:19" ht="15.75">
      <c r="A149" s="131"/>
      <c r="C149" s="461"/>
      <c r="D149" s="461"/>
      <c r="E149" s="461"/>
      <c r="F149" s="461"/>
      <c r="G149" s="461"/>
      <c r="H149" s="461"/>
      <c r="I149" s="461"/>
      <c r="R149" s="467"/>
      <c r="S149" s="372"/>
    </row>
    <row r="150" spans="1:19" ht="15.75">
      <c r="A150" s="131"/>
      <c r="C150" s="461"/>
      <c r="D150" s="461"/>
      <c r="E150" s="461"/>
      <c r="F150" s="461"/>
      <c r="G150" s="461"/>
      <c r="H150" s="461"/>
      <c r="I150" s="461"/>
      <c r="R150" s="467"/>
      <c r="S150" s="372"/>
    </row>
    <row r="151" spans="1:19" ht="15.75">
      <c r="A151" s="131"/>
      <c r="C151" s="461"/>
      <c r="D151" s="461"/>
      <c r="E151" s="461"/>
      <c r="F151" s="461"/>
      <c r="G151" s="461"/>
      <c r="H151" s="461"/>
      <c r="I151" s="461"/>
      <c r="R151" s="467"/>
      <c r="S151" s="372"/>
    </row>
    <row r="152" spans="1:19" ht="15.75">
      <c r="A152" s="131"/>
      <c r="C152" s="461"/>
      <c r="D152" s="461"/>
      <c r="E152" s="461"/>
      <c r="F152" s="461"/>
      <c r="G152" s="461"/>
      <c r="H152" s="461"/>
      <c r="I152" s="461"/>
      <c r="R152" s="467"/>
      <c r="S152" s="372"/>
    </row>
    <row r="153" spans="1:19" ht="15.75">
      <c r="A153" s="131"/>
      <c r="C153" s="461"/>
      <c r="D153" s="461"/>
      <c r="E153" s="461"/>
      <c r="F153" s="461"/>
      <c r="G153" s="461"/>
      <c r="H153" s="461"/>
      <c r="I153" s="461"/>
      <c r="R153" s="467"/>
      <c r="S153" s="372"/>
    </row>
    <row r="154" spans="1:19" ht="15.75">
      <c r="A154" s="131"/>
      <c r="C154" s="461"/>
      <c r="D154" s="461"/>
      <c r="E154" s="461"/>
      <c r="F154" s="461"/>
      <c r="G154" s="461"/>
      <c r="H154" s="461"/>
      <c r="I154" s="461"/>
      <c r="R154" s="467"/>
      <c r="S154" s="372"/>
    </row>
    <row r="155" spans="1:19" ht="15.75">
      <c r="A155" s="131"/>
      <c r="C155" s="461"/>
      <c r="D155" s="461"/>
      <c r="E155" s="461"/>
      <c r="F155" s="461"/>
      <c r="G155" s="461"/>
      <c r="H155" s="461"/>
      <c r="I155" s="461"/>
      <c r="R155" s="467"/>
      <c r="S155" s="372"/>
    </row>
    <row r="156" spans="1:19" ht="15.75">
      <c r="A156" s="131"/>
      <c r="C156" s="461"/>
      <c r="D156" s="461"/>
      <c r="E156" s="461"/>
      <c r="F156" s="461"/>
      <c r="G156" s="461"/>
      <c r="H156" s="461"/>
      <c r="I156" s="461"/>
      <c r="R156" s="467"/>
      <c r="S156" s="372"/>
    </row>
    <row r="157" spans="1:19" ht="15.75">
      <c r="A157" s="131"/>
      <c r="C157" s="461"/>
      <c r="D157" s="461"/>
      <c r="E157" s="461"/>
      <c r="F157" s="461"/>
      <c r="G157" s="461"/>
      <c r="H157" s="461"/>
      <c r="I157" s="461"/>
      <c r="R157" s="467"/>
      <c r="S157" s="372"/>
    </row>
    <row r="158" spans="1:19" ht="15.75">
      <c r="A158" s="131"/>
      <c r="C158" s="461"/>
      <c r="D158" s="461"/>
      <c r="E158" s="461"/>
      <c r="F158" s="461"/>
      <c r="G158" s="461"/>
      <c r="H158" s="461"/>
      <c r="I158" s="461"/>
      <c r="R158" s="467"/>
      <c r="S158" s="372"/>
    </row>
    <row r="159" spans="1:19" ht="15.75">
      <c r="A159" s="131"/>
      <c r="C159" s="461"/>
      <c r="D159" s="461"/>
      <c r="E159" s="461"/>
      <c r="F159" s="461"/>
      <c r="G159" s="461"/>
      <c r="H159" s="461"/>
      <c r="I159" s="461"/>
      <c r="R159" s="467"/>
      <c r="S159" s="372"/>
    </row>
    <row r="160" spans="1:19" ht="15.75">
      <c r="A160" s="131"/>
      <c r="C160" s="461"/>
      <c r="D160" s="461"/>
      <c r="E160" s="461"/>
      <c r="F160" s="461"/>
      <c r="G160" s="461"/>
      <c r="H160" s="461"/>
      <c r="I160" s="461"/>
      <c r="R160" s="467"/>
      <c r="S160" s="372"/>
    </row>
    <row r="161" spans="1:19" ht="15.75">
      <c r="A161" s="131"/>
      <c r="C161" s="461"/>
      <c r="D161" s="461"/>
      <c r="E161" s="461"/>
      <c r="F161" s="461"/>
      <c r="G161" s="461"/>
      <c r="H161" s="461"/>
      <c r="I161" s="461"/>
      <c r="R161" s="467"/>
      <c r="S161" s="372"/>
    </row>
    <row r="162" spans="1:19" ht="15.75">
      <c r="A162" s="131"/>
      <c r="C162" s="461"/>
      <c r="D162" s="461"/>
      <c r="E162" s="461"/>
      <c r="F162" s="461"/>
      <c r="G162" s="461"/>
      <c r="H162" s="461"/>
      <c r="I162" s="461"/>
      <c r="R162" s="467"/>
      <c r="S162" s="372"/>
    </row>
    <row r="163" spans="1:19" ht="15.75">
      <c r="A163" s="131"/>
      <c r="C163" s="461"/>
      <c r="D163" s="461"/>
      <c r="E163" s="461"/>
      <c r="F163" s="461"/>
      <c r="G163" s="461"/>
      <c r="H163" s="461"/>
      <c r="I163" s="461"/>
      <c r="R163" s="467"/>
      <c r="S163" s="372"/>
    </row>
    <row r="164" spans="1:19" ht="15.75">
      <c r="A164" s="131"/>
      <c r="C164" s="461"/>
      <c r="D164" s="461"/>
      <c r="E164" s="461"/>
      <c r="F164" s="461"/>
      <c r="G164" s="461"/>
      <c r="H164" s="461"/>
      <c r="I164" s="461"/>
      <c r="R164" s="467"/>
      <c r="S164" s="372"/>
    </row>
    <row r="165" spans="1:19" ht="15.75">
      <c r="A165" s="131"/>
      <c r="C165" s="461"/>
      <c r="D165" s="461"/>
      <c r="E165" s="461"/>
      <c r="F165" s="461"/>
      <c r="G165" s="461"/>
      <c r="H165" s="461"/>
      <c r="I165" s="461"/>
      <c r="R165" s="467"/>
      <c r="S165" s="372"/>
    </row>
    <row r="166" spans="1:19" ht="15.75">
      <c r="A166" s="131"/>
      <c r="C166" s="461"/>
      <c r="D166" s="461"/>
      <c r="E166" s="461"/>
      <c r="F166" s="461"/>
      <c r="G166" s="461"/>
      <c r="H166" s="461"/>
      <c r="I166" s="461"/>
      <c r="R166" s="467"/>
      <c r="S166" s="372"/>
    </row>
    <row r="167" spans="1:19" ht="15.75">
      <c r="A167" s="131"/>
      <c r="C167" s="461"/>
      <c r="D167" s="461"/>
      <c r="E167" s="461"/>
      <c r="F167" s="461"/>
      <c r="G167" s="461"/>
      <c r="H167" s="461"/>
      <c r="I167" s="461"/>
      <c r="R167" s="467"/>
      <c r="S167" s="372"/>
    </row>
    <row r="168" spans="1:19" ht="15.75">
      <c r="A168" s="131"/>
      <c r="C168" s="461"/>
      <c r="D168" s="461"/>
      <c r="E168" s="461"/>
      <c r="F168" s="461"/>
      <c r="G168" s="461"/>
      <c r="H168" s="461"/>
      <c r="I168" s="461"/>
      <c r="R168" s="467"/>
      <c r="S168" s="372"/>
    </row>
    <row r="169" spans="1:19" ht="15.75">
      <c r="A169" s="131"/>
      <c r="C169" s="461"/>
      <c r="D169" s="461"/>
      <c r="E169" s="461"/>
      <c r="F169" s="461"/>
      <c r="G169" s="461"/>
      <c r="H169" s="461"/>
      <c r="I169" s="461"/>
      <c r="R169" s="467"/>
      <c r="S169" s="372"/>
    </row>
    <row r="170" spans="1:19" ht="15.75">
      <c r="A170" s="131"/>
      <c r="C170" s="461"/>
      <c r="D170" s="461"/>
      <c r="E170" s="461"/>
      <c r="F170" s="461"/>
      <c r="G170" s="461"/>
      <c r="H170" s="461"/>
      <c r="I170" s="461"/>
      <c r="R170" s="467"/>
      <c r="S170" s="372"/>
    </row>
    <row r="171" spans="1:19" ht="15.75">
      <c r="A171" s="131"/>
      <c r="C171" s="461"/>
      <c r="D171" s="461"/>
      <c r="E171" s="461"/>
      <c r="F171" s="461"/>
      <c r="G171" s="461"/>
      <c r="H171" s="461"/>
      <c r="I171" s="461"/>
      <c r="R171" s="467"/>
      <c r="S171" s="372"/>
    </row>
    <row r="172" spans="1:19" ht="15.75">
      <c r="A172" s="131"/>
      <c r="C172" s="461"/>
      <c r="D172" s="461"/>
      <c r="E172" s="461"/>
      <c r="F172" s="461"/>
      <c r="G172" s="461"/>
      <c r="H172" s="461"/>
      <c r="I172" s="461"/>
      <c r="R172" s="467"/>
      <c r="S172" s="372"/>
    </row>
    <row r="173" spans="1:19" ht="15.75">
      <c r="A173" s="131"/>
      <c r="C173" s="461"/>
      <c r="D173" s="461"/>
      <c r="E173" s="461"/>
      <c r="F173" s="461"/>
      <c r="G173" s="461"/>
      <c r="H173" s="461"/>
      <c r="I173" s="461"/>
      <c r="R173" s="467"/>
      <c r="S173" s="372"/>
    </row>
    <row r="174" spans="1:19" ht="15.75">
      <c r="A174" s="131"/>
      <c r="C174" s="461"/>
      <c r="D174" s="461"/>
      <c r="E174" s="461"/>
      <c r="F174" s="461"/>
      <c r="G174" s="461"/>
      <c r="H174" s="461"/>
      <c r="I174" s="461"/>
      <c r="R174" s="467"/>
      <c r="S174" s="372"/>
    </row>
    <row r="175" spans="1:19" ht="15.75">
      <c r="A175" s="131"/>
      <c r="C175" s="461"/>
      <c r="D175" s="461"/>
      <c r="E175" s="461"/>
      <c r="F175" s="461"/>
      <c r="G175" s="461"/>
      <c r="H175" s="461"/>
      <c r="I175" s="461"/>
      <c r="R175" s="467"/>
      <c r="S175" s="372"/>
    </row>
    <row r="176" spans="1:19" ht="15.75">
      <c r="A176" s="131"/>
      <c r="C176" s="461"/>
      <c r="D176" s="461"/>
      <c r="E176" s="461"/>
      <c r="F176" s="461"/>
      <c r="G176" s="461"/>
      <c r="H176" s="461"/>
      <c r="I176" s="461"/>
      <c r="R176" s="467"/>
      <c r="S176" s="372"/>
    </row>
    <row r="177" spans="1:19" ht="15.75">
      <c r="A177" s="131"/>
      <c r="C177" s="461"/>
      <c r="D177" s="461"/>
      <c r="E177" s="461"/>
      <c r="F177" s="461"/>
      <c r="G177" s="461"/>
      <c r="H177" s="461"/>
      <c r="I177" s="461"/>
      <c r="R177" s="467"/>
      <c r="S177" s="372"/>
    </row>
    <row r="178" spans="1:19" ht="15.75">
      <c r="A178" s="131"/>
      <c r="C178" s="461"/>
      <c r="D178" s="461"/>
      <c r="E178" s="461"/>
      <c r="F178" s="461"/>
      <c r="G178" s="461"/>
      <c r="H178" s="461"/>
      <c r="I178" s="461"/>
      <c r="R178" s="467"/>
      <c r="S178" s="372"/>
    </row>
    <row r="179" spans="1:19" ht="15.75">
      <c r="A179" s="131"/>
      <c r="C179" s="461"/>
      <c r="D179" s="461"/>
      <c r="E179" s="461"/>
      <c r="F179" s="461"/>
      <c r="G179" s="461"/>
      <c r="H179" s="461"/>
      <c r="I179" s="461"/>
      <c r="R179" s="467"/>
      <c r="S179" s="372"/>
    </row>
    <row r="180" spans="1:19" ht="15.75">
      <c r="A180" s="131"/>
      <c r="C180" s="461"/>
      <c r="D180" s="461"/>
      <c r="E180" s="461"/>
      <c r="F180" s="461"/>
      <c r="G180" s="461"/>
      <c r="H180" s="461"/>
      <c r="I180" s="461"/>
      <c r="R180" s="467"/>
      <c r="S180" s="372"/>
    </row>
    <row r="181" spans="1:19" ht="15.75">
      <c r="A181" s="131"/>
      <c r="C181" s="461"/>
      <c r="D181" s="461"/>
      <c r="E181" s="461"/>
      <c r="F181" s="461"/>
      <c r="G181" s="461"/>
      <c r="H181" s="461"/>
      <c r="I181" s="461"/>
      <c r="R181" s="467"/>
      <c r="S181" s="372"/>
    </row>
    <row r="182" spans="1:19" ht="15.75">
      <c r="A182" s="131"/>
      <c r="C182" s="461"/>
      <c r="D182" s="461"/>
      <c r="E182" s="461"/>
      <c r="F182" s="461"/>
      <c r="G182" s="461"/>
      <c r="H182" s="461"/>
      <c r="I182" s="461"/>
      <c r="R182" s="467"/>
      <c r="S182" s="372"/>
    </row>
    <row r="183" spans="1:19" ht="15.75">
      <c r="A183" s="131"/>
      <c r="C183" s="461"/>
      <c r="D183" s="461"/>
      <c r="E183" s="461"/>
      <c r="F183" s="461"/>
      <c r="G183" s="461"/>
      <c r="H183" s="461"/>
      <c r="I183" s="461"/>
      <c r="R183" s="467"/>
      <c r="S183" s="372"/>
    </row>
    <row r="184" spans="1:19" ht="15.75">
      <c r="A184" s="131"/>
      <c r="C184" s="461"/>
      <c r="D184" s="461"/>
      <c r="E184" s="461"/>
      <c r="F184" s="461"/>
      <c r="G184" s="461"/>
      <c r="H184" s="461"/>
      <c r="I184" s="461"/>
      <c r="R184" s="467"/>
      <c r="S184" s="372"/>
    </row>
    <row r="185" spans="1:19" ht="15.75">
      <c r="A185" s="131"/>
      <c r="C185" s="461"/>
      <c r="D185" s="461"/>
      <c r="E185" s="461"/>
      <c r="F185" s="461"/>
      <c r="G185" s="461"/>
      <c r="H185" s="461"/>
      <c r="I185" s="461"/>
      <c r="R185" s="467"/>
      <c r="S185" s="372"/>
    </row>
    <row r="186" spans="1:19" ht="15.75">
      <c r="A186" s="131"/>
      <c r="C186" s="461"/>
      <c r="D186" s="461"/>
      <c r="E186" s="461"/>
      <c r="F186" s="461"/>
      <c r="G186" s="461"/>
      <c r="H186" s="461"/>
      <c r="I186" s="461"/>
      <c r="R186" s="467"/>
      <c r="S186" s="372"/>
    </row>
    <row r="187" spans="1:19" ht="15.75">
      <c r="A187" s="131"/>
      <c r="C187" s="461"/>
      <c r="D187" s="461"/>
      <c r="E187" s="461"/>
      <c r="F187" s="461"/>
      <c r="G187" s="461"/>
      <c r="H187" s="461"/>
      <c r="I187" s="461"/>
      <c r="R187" s="467"/>
      <c r="S187" s="372"/>
    </row>
    <row r="188" spans="1:19" ht="15.75">
      <c r="A188" s="131"/>
      <c r="C188" s="461"/>
      <c r="D188" s="461"/>
      <c r="E188" s="461"/>
      <c r="F188" s="461"/>
      <c r="G188" s="461"/>
      <c r="H188" s="461"/>
      <c r="I188" s="461"/>
      <c r="R188" s="467"/>
      <c r="S188" s="372"/>
    </row>
    <row r="189" spans="1:19" ht="15.75">
      <c r="A189" s="131"/>
      <c r="C189" s="461"/>
      <c r="D189" s="461"/>
      <c r="E189" s="461"/>
      <c r="F189" s="461"/>
      <c r="G189" s="461"/>
      <c r="H189" s="461"/>
      <c r="I189" s="461"/>
      <c r="R189" s="467"/>
      <c r="S189" s="372"/>
    </row>
    <row r="190" spans="1:19" ht="15.75">
      <c r="A190" s="131"/>
      <c r="C190" s="461"/>
      <c r="D190" s="461"/>
      <c r="E190" s="461"/>
      <c r="F190" s="461"/>
      <c r="G190" s="461"/>
      <c r="H190" s="461"/>
      <c r="I190" s="461"/>
      <c r="R190" s="467"/>
      <c r="S190" s="372"/>
    </row>
    <row r="191" spans="1:19" ht="15.75">
      <c r="A191" s="131"/>
      <c r="C191" s="461"/>
      <c r="D191" s="461"/>
      <c r="E191" s="461"/>
      <c r="F191" s="461"/>
      <c r="G191" s="461"/>
      <c r="H191" s="461"/>
      <c r="I191" s="461"/>
      <c r="R191" s="467"/>
      <c r="S191" s="372"/>
    </row>
    <row r="192" spans="1:19" ht="15.75">
      <c r="A192" s="131"/>
      <c r="C192" s="461"/>
      <c r="D192" s="461"/>
      <c r="E192" s="461"/>
      <c r="F192" s="461"/>
      <c r="G192" s="461"/>
      <c r="H192" s="461"/>
      <c r="I192" s="461"/>
      <c r="R192" s="467"/>
      <c r="S192" s="372"/>
    </row>
    <row r="193" spans="1:19" ht="15.75">
      <c r="A193" s="131"/>
      <c r="C193" s="461"/>
      <c r="D193" s="461"/>
      <c r="E193" s="461"/>
      <c r="F193" s="461"/>
      <c r="G193" s="461"/>
      <c r="H193" s="461"/>
      <c r="I193" s="461"/>
      <c r="R193" s="467"/>
      <c r="S193" s="372"/>
    </row>
    <row r="194" spans="1:19" ht="15.75">
      <c r="A194" s="131"/>
      <c r="C194" s="461"/>
      <c r="D194" s="461"/>
      <c r="E194" s="461"/>
      <c r="F194" s="461"/>
      <c r="G194" s="461"/>
      <c r="H194" s="461"/>
      <c r="I194" s="461"/>
      <c r="R194" s="467"/>
      <c r="S194" s="372"/>
    </row>
    <row r="195" spans="1:19" ht="15.75">
      <c r="A195" s="131"/>
      <c r="C195" s="461"/>
      <c r="D195" s="461"/>
      <c r="E195" s="461"/>
      <c r="F195" s="461"/>
      <c r="G195" s="461"/>
      <c r="H195" s="461"/>
      <c r="I195" s="461"/>
      <c r="R195" s="467"/>
      <c r="S195" s="372"/>
    </row>
    <row r="196" spans="1:19" ht="15.75">
      <c r="A196" s="131"/>
      <c r="C196" s="461"/>
      <c r="D196" s="461"/>
      <c r="E196" s="461"/>
      <c r="F196" s="461"/>
      <c r="G196" s="461"/>
      <c r="H196" s="461"/>
      <c r="I196" s="461"/>
      <c r="R196" s="467"/>
      <c r="S196" s="372"/>
    </row>
    <row r="197" spans="1:19" ht="15.75">
      <c r="A197" s="19"/>
      <c r="C197" s="461"/>
      <c r="D197" s="461"/>
      <c r="E197" s="461"/>
      <c r="F197" s="461"/>
      <c r="G197" s="461"/>
      <c r="H197" s="461"/>
      <c r="I197" s="461"/>
      <c r="R197" s="467"/>
      <c r="S197" s="372"/>
    </row>
    <row r="198" spans="1:19" ht="15.75">
      <c r="A198" s="19"/>
      <c r="C198" s="461"/>
      <c r="D198" s="461"/>
      <c r="E198" s="461"/>
      <c r="F198" s="461"/>
      <c r="G198" s="461"/>
      <c r="H198" s="461"/>
      <c r="I198" s="461"/>
      <c r="R198" s="467"/>
      <c r="S198" s="372"/>
    </row>
    <row r="199" spans="1:19" ht="15.75">
      <c r="A199" s="19"/>
      <c r="C199" s="461"/>
      <c r="D199" s="461"/>
      <c r="E199" s="461"/>
      <c r="F199" s="461"/>
      <c r="G199" s="461"/>
      <c r="H199" s="461"/>
      <c r="I199" s="461"/>
      <c r="R199" s="467"/>
      <c r="S199" s="372"/>
    </row>
    <row r="200" spans="1:19" ht="15.75">
      <c r="A200" s="19"/>
      <c r="C200" s="461"/>
      <c r="D200" s="461"/>
      <c r="E200" s="461"/>
      <c r="F200" s="461"/>
      <c r="G200" s="461"/>
      <c r="H200" s="461"/>
      <c r="I200" s="461"/>
      <c r="S200" s="372"/>
    </row>
    <row r="201" spans="1:19" ht="15.75">
      <c r="A201" s="19"/>
      <c r="C201" s="461"/>
      <c r="D201" s="461"/>
      <c r="E201" s="461"/>
      <c r="F201" s="461"/>
      <c r="G201" s="461"/>
      <c r="H201" s="461"/>
      <c r="I201" s="461"/>
    </row>
    <row r="202" spans="1:19" ht="15.75">
      <c r="A202" s="19"/>
      <c r="C202" s="461"/>
      <c r="D202" s="461"/>
      <c r="E202" s="461"/>
      <c r="F202" s="461"/>
      <c r="G202" s="461"/>
      <c r="H202" s="461"/>
      <c r="I202" s="461"/>
    </row>
    <row r="203" spans="1:19" ht="15.75">
      <c r="A203" s="19"/>
      <c r="C203" s="461"/>
      <c r="D203" s="461"/>
      <c r="E203" s="461"/>
      <c r="F203" s="461"/>
      <c r="G203" s="461"/>
      <c r="H203" s="461"/>
      <c r="I203" s="461"/>
    </row>
    <row r="204" spans="1:19" ht="15.75">
      <c r="A204" s="19"/>
      <c r="C204" s="461"/>
      <c r="D204" s="461"/>
      <c r="E204" s="461"/>
      <c r="F204" s="461"/>
      <c r="G204" s="461"/>
      <c r="H204" s="461"/>
      <c r="I204" s="461"/>
    </row>
    <row r="205" spans="1:19" ht="15.75">
      <c r="A205" s="19"/>
      <c r="C205" s="461"/>
      <c r="D205" s="461"/>
      <c r="E205" s="461"/>
      <c r="F205" s="461"/>
      <c r="G205" s="461"/>
      <c r="H205" s="461"/>
      <c r="I205" s="461"/>
    </row>
    <row r="206" spans="1:19" ht="15.75">
      <c r="A206" s="19"/>
      <c r="C206" s="461"/>
      <c r="D206" s="461"/>
      <c r="E206" s="461"/>
      <c r="F206" s="461"/>
      <c r="G206" s="461"/>
      <c r="H206" s="461"/>
      <c r="I206" s="461"/>
    </row>
    <row r="207" spans="1:19" ht="15.75">
      <c r="A207" s="19"/>
      <c r="C207" s="461"/>
      <c r="D207" s="461"/>
      <c r="E207" s="461"/>
      <c r="F207" s="461"/>
      <c r="G207" s="461"/>
      <c r="H207" s="461"/>
      <c r="I207" s="461"/>
    </row>
    <row r="208" spans="1:19" ht="15.75">
      <c r="A208" s="19"/>
      <c r="C208" s="461"/>
      <c r="D208" s="461"/>
      <c r="E208" s="461"/>
      <c r="F208" s="461"/>
      <c r="G208" s="461"/>
      <c r="H208" s="461"/>
      <c r="I208" s="461"/>
    </row>
    <row r="209" spans="1:9" ht="15.75">
      <c r="A209" s="19"/>
      <c r="C209" s="461"/>
      <c r="D209" s="461"/>
      <c r="E209" s="461"/>
      <c r="F209" s="461"/>
      <c r="G209" s="461"/>
      <c r="H209" s="461"/>
      <c r="I209" s="461"/>
    </row>
    <row r="210" spans="1:9" ht="15.75">
      <c r="A210" s="19"/>
      <c r="C210" s="461"/>
      <c r="D210" s="461"/>
      <c r="E210" s="461"/>
      <c r="F210" s="461"/>
      <c r="G210" s="461"/>
      <c r="H210" s="461"/>
      <c r="I210" s="461"/>
    </row>
    <row r="211" spans="1:9" ht="15.75">
      <c r="A211" s="19"/>
      <c r="C211" s="461"/>
      <c r="D211" s="461"/>
      <c r="E211" s="461"/>
      <c r="F211" s="461"/>
      <c r="G211" s="461"/>
      <c r="H211" s="461"/>
      <c r="I211" s="461"/>
    </row>
    <row r="212" spans="1:9" ht="15.75">
      <c r="A212" s="19"/>
      <c r="C212" s="461"/>
      <c r="D212" s="461"/>
      <c r="E212" s="461"/>
      <c r="F212" s="461"/>
      <c r="G212" s="461"/>
      <c r="H212" s="461"/>
      <c r="I212" s="461"/>
    </row>
    <row r="213" spans="1:9" ht="15.75">
      <c r="A213" s="19"/>
      <c r="C213" s="461"/>
      <c r="D213" s="461"/>
      <c r="E213" s="461"/>
      <c r="F213" s="461"/>
      <c r="G213" s="461"/>
      <c r="H213" s="461"/>
      <c r="I213" s="461"/>
    </row>
    <row r="214" spans="1:9" ht="15.75">
      <c r="A214" s="19"/>
      <c r="C214" s="461"/>
      <c r="D214" s="461"/>
      <c r="E214" s="461"/>
      <c r="F214" s="461"/>
      <c r="G214" s="461"/>
      <c r="H214" s="461"/>
      <c r="I214" s="461"/>
    </row>
    <row r="215" spans="1:9" ht="15.75">
      <c r="A215" s="19"/>
      <c r="C215" s="461"/>
      <c r="D215" s="461"/>
      <c r="E215" s="461"/>
      <c r="F215" s="461"/>
      <c r="G215" s="461"/>
      <c r="H215" s="461"/>
      <c r="I215" s="461"/>
    </row>
    <row r="216" spans="1:9" ht="15.75">
      <c r="A216" s="19"/>
      <c r="C216" s="461"/>
      <c r="D216" s="461"/>
      <c r="E216" s="461"/>
      <c r="F216" s="461"/>
      <c r="G216" s="461"/>
      <c r="H216" s="461"/>
      <c r="I216" s="461"/>
    </row>
    <row r="217" spans="1:9" ht="15.75">
      <c r="A217" s="19"/>
      <c r="C217" s="461"/>
      <c r="D217" s="461"/>
      <c r="E217" s="461"/>
      <c r="F217" s="461"/>
      <c r="G217" s="461"/>
      <c r="H217" s="461"/>
      <c r="I217" s="461"/>
    </row>
    <row r="218" spans="1:9" ht="15.75">
      <c r="A218" s="19"/>
      <c r="C218" s="461"/>
      <c r="D218" s="461"/>
      <c r="E218" s="461"/>
      <c r="F218" s="461"/>
      <c r="G218" s="461"/>
      <c r="H218" s="461"/>
      <c r="I218" s="461"/>
    </row>
    <row r="219" spans="1:9" ht="15.75">
      <c r="A219" s="19"/>
      <c r="C219" s="461"/>
      <c r="D219" s="461"/>
      <c r="E219" s="461"/>
      <c r="F219" s="461"/>
      <c r="G219" s="461"/>
      <c r="H219" s="461"/>
      <c r="I219" s="461"/>
    </row>
    <row r="220" spans="1:9" ht="15.75">
      <c r="A220" s="19"/>
      <c r="C220" s="461"/>
      <c r="D220" s="461"/>
      <c r="E220" s="461"/>
      <c r="F220" s="461"/>
      <c r="G220" s="461"/>
      <c r="H220" s="461"/>
      <c r="I220" s="461"/>
    </row>
    <row r="221" spans="1:9" ht="15.75">
      <c r="A221" s="19"/>
      <c r="C221" s="461"/>
      <c r="D221" s="461"/>
      <c r="E221" s="461"/>
      <c r="F221" s="461"/>
      <c r="G221" s="461"/>
      <c r="H221" s="461"/>
      <c r="I221" s="461"/>
    </row>
    <row r="222" spans="1:9" ht="15.75">
      <c r="A222" s="19"/>
      <c r="C222" s="461"/>
      <c r="D222" s="461"/>
      <c r="E222" s="461"/>
      <c r="F222" s="461"/>
      <c r="G222" s="461"/>
      <c r="H222" s="461"/>
      <c r="I222" s="461"/>
    </row>
    <row r="223" spans="1:9" ht="15.75">
      <c r="A223" s="19"/>
      <c r="C223" s="461"/>
      <c r="D223" s="461"/>
      <c r="E223" s="461"/>
      <c r="F223" s="461"/>
      <c r="G223" s="461"/>
      <c r="H223" s="461"/>
      <c r="I223" s="461"/>
    </row>
    <row r="224" spans="1:9" ht="15.75">
      <c r="A224" s="19"/>
      <c r="C224" s="461"/>
      <c r="D224" s="461"/>
      <c r="E224" s="461"/>
      <c r="F224" s="461"/>
      <c r="G224" s="461"/>
      <c r="H224" s="461"/>
      <c r="I224" s="461"/>
    </row>
    <row r="225" spans="1:9" ht="15.75">
      <c r="A225" s="19"/>
      <c r="C225" s="461"/>
      <c r="D225" s="461"/>
      <c r="E225" s="461"/>
      <c r="F225" s="461"/>
      <c r="G225" s="461"/>
      <c r="H225" s="461"/>
      <c r="I225" s="461"/>
    </row>
    <row r="226" spans="1:9" ht="15.75">
      <c r="A226" s="19"/>
      <c r="C226" s="461"/>
      <c r="D226" s="461"/>
      <c r="E226" s="461"/>
      <c r="F226" s="461"/>
      <c r="G226" s="461"/>
      <c r="H226" s="461"/>
      <c r="I226" s="461"/>
    </row>
    <row r="227" spans="1:9" ht="15.75">
      <c r="A227" s="19"/>
      <c r="C227" s="461"/>
      <c r="D227" s="461"/>
      <c r="E227" s="461"/>
      <c r="F227" s="461"/>
      <c r="G227" s="461"/>
      <c r="H227" s="461"/>
      <c r="I227" s="461"/>
    </row>
    <row r="228" spans="1:9" ht="15.75">
      <c r="A228" s="19"/>
      <c r="C228" s="461"/>
      <c r="D228" s="461"/>
      <c r="E228" s="461"/>
      <c r="F228" s="461"/>
      <c r="G228" s="461"/>
      <c r="H228" s="461"/>
      <c r="I228" s="461"/>
    </row>
    <row r="229" spans="1:9" ht="15.75">
      <c r="A229" s="19"/>
      <c r="C229" s="461"/>
      <c r="D229" s="461"/>
      <c r="E229" s="461"/>
      <c r="F229" s="461"/>
      <c r="G229" s="461"/>
      <c r="H229" s="461"/>
      <c r="I229" s="461"/>
    </row>
    <row r="230" spans="1:9" ht="15.75">
      <c r="A230" s="19"/>
      <c r="C230" s="461"/>
      <c r="D230" s="461"/>
      <c r="E230" s="461"/>
      <c r="F230" s="461"/>
      <c r="G230" s="461"/>
      <c r="H230" s="461"/>
      <c r="I230" s="461"/>
    </row>
    <row r="231" spans="1:9" ht="15.75">
      <c r="A231" s="19"/>
      <c r="C231" s="461"/>
      <c r="D231" s="461"/>
      <c r="E231" s="461"/>
      <c r="F231" s="461"/>
      <c r="G231" s="461"/>
      <c r="H231" s="461"/>
      <c r="I231" s="461"/>
    </row>
    <row r="232" spans="1:9" ht="15.75">
      <c r="A232" s="19"/>
      <c r="C232" s="461"/>
      <c r="D232" s="461"/>
      <c r="E232" s="461"/>
      <c r="F232" s="461"/>
      <c r="G232" s="461"/>
      <c r="H232" s="461"/>
      <c r="I232" s="461"/>
    </row>
    <row r="233" spans="1:9" ht="15.75">
      <c r="A233" s="19"/>
      <c r="C233" s="461"/>
      <c r="D233" s="461"/>
      <c r="E233" s="461"/>
      <c r="F233" s="461"/>
      <c r="G233" s="461"/>
      <c r="H233" s="461"/>
      <c r="I233" s="461"/>
    </row>
    <row r="234" spans="1:9" ht="15.75">
      <c r="A234" s="19"/>
      <c r="C234" s="461"/>
      <c r="D234" s="461"/>
      <c r="E234" s="461"/>
      <c r="F234" s="461"/>
      <c r="G234" s="461"/>
      <c r="H234" s="461"/>
      <c r="I234" s="461"/>
    </row>
    <row r="235" spans="1:9" ht="15.75">
      <c r="A235" s="19"/>
      <c r="C235" s="461"/>
      <c r="D235" s="461"/>
      <c r="E235" s="461"/>
      <c r="F235" s="461"/>
      <c r="G235" s="461"/>
      <c r="H235" s="461"/>
      <c r="I235" s="461"/>
    </row>
    <row r="236" spans="1:9" ht="15.75">
      <c r="A236" s="19"/>
      <c r="C236" s="461"/>
      <c r="D236" s="461"/>
      <c r="E236" s="461"/>
      <c r="F236" s="461"/>
      <c r="G236" s="461"/>
      <c r="H236" s="461"/>
      <c r="I236" s="461"/>
    </row>
    <row r="237" spans="1:9" ht="15.75">
      <c r="A237" s="19"/>
      <c r="C237" s="461"/>
      <c r="D237" s="461"/>
      <c r="E237" s="461"/>
      <c r="F237" s="461"/>
      <c r="G237" s="461"/>
      <c r="H237" s="461"/>
      <c r="I237" s="461"/>
    </row>
    <row r="238" spans="1:9" ht="15.75">
      <c r="A238" s="19"/>
      <c r="C238" s="461"/>
      <c r="D238" s="461"/>
      <c r="E238" s="461"/>
      <c r="F238" s="461"/>
      <c r="G238" s="461"/>
      <c r="H238" s="461"/>
      <c r="I238" s="461"/>
    </row>
    <row r="239" spans="1:9" ht="15.75">
      <c r="A239" s="19"/>
      <c r="C239" s="461"/>
      <c r="D239" s="461"/>
      <c r="E239" s="461"/>
      <c r="F239" s="461"/>
      <c r="G239" s="461"/>
      <c r="H239" s="461"/>
      <c r="I239" s="461"/>
    </row>
    <row r="240" spans="1:9" ht="15.75">
      <c r="A240" s="19"/>
      <c r="C240" s="461"/>
      <c r="D240" s="461"/>
      <c r="E240" s="461"/>
      <c r="F240" s="461"/>
      <c r="G240" s="461"/>
      <c r="H240" s="461"/>
      <c r="I240" s="461"/>
    </row>
    <row r="241" spans="1:9" ht="15.75">
      <c r="A241" s="19"/>
      <c r="C241" s="461"/>
      <c r="D241" s="461"/>
      <c r="E241" s="461"/>
      <c r="F241" s="461"/>
      <c r="G241" s="461"/>
      <c r="H241" s="461"/>
      <c r="I241" s="461"/>
    </row>
    <row r="242" spans="1:9" ht="15.75">
      <c r="A242" s="19"/>
      <c r="C242" s="461"/>
      <c r="D242" s="461"/>
      <c r="E242" s="461"/>
      <c r="F242" s="461"/>
      <c r="G242" s="461"/>
      <c r="H242" s="461"/>
      <c r="I242" s="461"/>
    </row>
    <row r="243" spans="1:9" ht="15.75">
      <c r="A243" s="19"/>
      <c r="C243" s="461"/>
      <c r="D243" s="461"/>
      <c r="E243" s="461"/>
      <c r="F243" s="461"/>
      <c r="G243" s="461"/>
      <c r="H243" s="461"/>
      <c r="I243" s="461"/>
    </row>
    <row r="244" spans="1:9" ht="15.75">
      <c r="A244" s="19"/>
      <c r="C244" s="461"/>
      <c r="D244" s="461"/>
      <c r="E244" s="461"/>
      <c r="F244" s="461"/>
      <c r="G244" s="461"/>
      <c r="H244" s="461"/>
      <c r="I244" s="461"/>
    </row>
    <row r="245" spans="1:9" ht="15.75">
      <c r="A245" s="19"/>
      <c r="C245" s="461"/>
      <c r="D245" s="461"/>
      <c r="E245" s="461"/>
      <c r="F245" s="461"/>
      <c r="G245" s="461"/>
      <c r="H245" s="461"/>
      <c r="I245" s="461"/>
    </row>
    <row r="246" spans="1:9" ht="15.75">
      <c r="A246" s="19"/>
      <c r="C246" s="461"/>
      <c r="D246" s="461"/>
      <c r="E246" s="461"/>
      <c r="F246" s="461"/>
      <c r="G246" s="461"/>
      <c r="H246" s="461"/>
      <c r="I246" s="461"/>
    </row>
    <row r="247" spans="1:9" ht="15.75">
      <c r="A247" s="19"/>
      <c r="C247" s="461"/>
      <c r="D247" s="461"/>
      <c r="E247" s="461"/>
      <c r="F247" s="461"/>
      <c r="G247" s="461"/>
      <c r="H247" s="461"/>
      <c r="I247" s="461"/>
    </row>
    <row r="248" spans="1:9" ht="15.75">
      <c r="A248" s="19"/>
      <c r="C248" s="461"/>
      <c r="D248" s="461"/>
      <c r="E248" s="461"/>
      <c r="F248" s="461"/>
      <c r="G248" s="461"/>
      <c r="H248" s="461"/>
      <c r="I248" s="461"/>
    </row>
    <row r="249" spans="1:9" ht="15.75">
      <c r="A249" s="19"/>
      <c r="C249" s="461"/>
      <c r="D249" s="461"/>
      <c r="E249" s="461"/>
      <c r="F249" s="461"/>
      <c r="G249" s="461"/>
      <c r="H249" s="461"/>
      <c r="I249" s="461"/>
    </row>
    <row r="250" spans="1:9" ht="15.75">
      <c r="A250" s="19"/>
      <c r="C250" s="461"/>
      <c r="D250" s="461"/>
      <c r="E250" s="461"/>
      <c r="F250" s="461"/>
      <c r="G250" s="461"/>
      <c r="H250" s="461"/>
      <c r="I250" s="461"/>
    </row>
    <row r="251" spans="1:9" ht="15.75">
      <c r="A251" s="19"/>
      <c r="C251" s="461"/>
      <c r="D251" s="461"/>
      <c r="E251" s="461"/>
      <c r="F251" s="461"/>
      <c r="G251" s="461"/>
      <c r="H251" s="461"/>
      <c r="I251" s="461"/>
    </row>
    <row r="252" spans="1:9" ht="15.75">
      <c r="A252" s="19"/>
      <c r="C252" s="461"/>
      <c r="D252" s="461"/>
      <c r="E252" s="461"/>
      <c r="F252" s="461"/>
      <c r="G252" s="461"/>
      <c r="H252" s="461"/>
      <c r="I252" s="461"/>
    </row>
    <row r="253" spans="1:9" ht="15.75">
      <c r="A253" s="19"/>
      <c r="C253" s="461"/>
      <c r="D253" s="461"/>
      <c r="E253" s="461"/>
      <c r="F253" s="461"/>
      <c r="G253" s="461"/>
      <c r="H253" s="461"/>
      <c r="I253" s="461"/>
    </row>
    <row r="254" spans="1:9" ht="15.75">
      <c r="A254" s="19"/>
      <c r="C254" s="461"/>
      <c r="D254" s="461"/>
      <c r="E254" s="461"/>
      <c r="F254" s="461"/>
      <c r="G254" s="461"/>
      <c r="H254" s="461"/>
      <c r="I254" s="461"/>
    </row>
    <row r="255" spans="1:9" ht="15.75">
      <c r="A255" s="19"/>
      <c r="C255" s="461"/>
      <c r="D255" s="461"/>
      <c r="E255" s="461"/>
      <c r="F255" s="461"/>
      <c r="G255" s="461"/>
      <c r="H255" s="461"/>
      <c r="I255" s="461"/>
    </row>
    <row r="256" spans="1:9" ht="15.75">
      <c r="A256" s="19"/>
      <c r="C256" s="461"/>
      <c r="D256" s="461"/>
      <c r="E256" s="461"/>
      <c r="F256" s="461"/>
      <c r="G256" s="461"/>
      <c r="H256" s="461"/>
      <c r="I256" s="461"/>
    </row>
    <row r="257" spans="1:9" ht="15.75">
      <c r="A257" s="19"/>
      <c r="C257" s="461"/>
      <c r="D257" s="461"/>
      <c r="E257" s="461"/>
      <c r="F257" s="461"/>
      <c r="G257" s="461"/>
      <c r="H257" s="461"/>
      <c r="I257" s="461"/>
    </row>
    <row r="258" spans="1:9" ht="15.75">
      <c r="A258" s="19"/>
      <c r="C258" s="461"/>
      <c r="D258" s="461"/>
      <c r="E258" s="461"/>
      <c r="F258" s="461"/>
      <c r="G258" s="461"/>
      <c r="H258" s="461"/>
      <c r="I258" s="461"/>
    </row>
    <row r="259" spans="1:9" ht="15.75">
      <c r="A259" s="19"/>
      <c r="C259" s="461"/>
      <c r="D259" s="461"/>
      <c r="E259" s="461"/>
      <c r="F259" s="461"/>
      <c r="G259" s="461"/>
      <c r="H259" s="461"/>
      <c r="I259" s="461"/>
    </row>
    <row r="260" spans="1:9" ht="15.75">
      <c r="A260" s="19"/>
      <c r="C260" s="461"/>
      <c r="D260" s="461"/>
      <c r="E260" s="461"/>
      <c r="F260" s="461"/>
      <c r="G260" s="461"/>
      <c r="H260" s="461"/>
      <c r="I260" s="461"/>
    </row>
    <row r="261" spans="1:9" ht="15.75">
      <c r="A261" s="19"/>
      <c r="C261" s="461"/>
      <c r="D261" s="461"/>
      <c r="E261" s="461"/>
      <c r="F261" s="461"/>
      <c r="G261" s="461"/>
      <c r="H261" s="461"/>
      <c r="I261" s="461"/>
    </row>
    <row r="262" spans="1:9" ht="15.75">
      <c r="A262" s="19"/>
      <c r="C262" s="461"/>
      <c r="D262" s="461"/>
      <c r="E262" s="461"/>
      <c r="F262" s="461"/>
      <c r="G262" s="461"/>
      <c r="H262" s="461"/>
      <c r="I262" s="461"/>
    </row>
    <row r="263" spans="1:9" ht="15.75">
      <c r="A263" s="19"/>
      <c r="C263" s="461"/>
      <c r="D263" s="461"/>
      <c r="E263" s="461"/>
      <c r="F263" s="461"/>
      <c r="G263" s="461"/>
      <c r="H263" s="461"/>
      <c r="I263" s="461"/>
    </row>
    <row r="264" spans="1:9" ht="15.75">
      <c r="A264" s="19"/>
      <c r="C264" s="461"/>
      <c r="D264" s="461"/>
      <c r="E264" s="461"/>
      <c r="F264" s="461"/>
      <c r="G264" s="461"/>
      <c r="H264" s="461"/>
      <c r="I264" s="461"/>
    </row>
    <row r="265" spans="1:9" ht="15.75">
      <c r="A265" s="19"/>
      <c r="C265" s="461"/>
      <c r="D265" s="461"/>
      <c r="E265" s="461"/>
      <c r="F265" s="461"/>
      <c r="G265" s="461"/>
      <c r="H265" s="461"/>
      <c r="I265" s="461"/>
    </row>
    <row r="266" spans="1:9" ht="15.75">
      <c r="A266" s="19"/>
      <c r="C266" s="461"/>
      <c r="D266" s="461"/>
      <c r="E266" s="461"/>
      <c r="F266" s="461"/>
      <c r="G266" s="461"/>
      <c r="H266" s="461"/>
      <c r="I266" s="461"/>
    </row>
    <row r="267" spans="1:9" ht="15.75">
      <c r="A267" s="19"/>
      <c r="C267" s="461"/>
      <c r="D267" s="461"/>
      <c r="E267" s="461"/>
      <c r="F267" s="461"/>
      <c r="G267" s="461"/>
      <c r="H267" s="461"/>
      <c r="I267" s="461"/>
    </row>
    <row r="268" spans="1:9" ht="15.75">
      <c r="A268" s="19"/>
      <c r="C268" s="461"/>
      <c r="D268" s="461"/>
      <c r="E268" s="461"/>
      <c r="F268" s="461"/>
      <c r="G268" s="461"/>
      <c r="H268" s="461"/>
      <c r="I268" s="461"/>
    </row>
    <row r="269" spans="1:9" ht="15.75">
      <c r="A269" s="19"/>
    </row>
    <row r="270" spans="1:9" ht="15.75">
      <c r="A270" s="19"/>
    </row>
    <row r="271" spans="1:9" ht="15.75">
      <c r="A271" s="19"/>
    </row>
    <row r="272" spans="1:9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61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Q663"/>
  <sheetViews>
    <sheetView showGridLines="0" topLeftCell="A2" zoomScale="60" zoomScaleNormal="60" workbookViewId="0">
      <selection activeCell="U22" sqref="U22"/>
    </sheetView>
  </sheetViews>
  <sheetFormatPr baseColWidth="10" defaultRowHeight="15"/>
  <cols>
    <col min="1" max="1" width="49" style="475" customWidth="1"/>
    <col min="2" max="16" width="12.85546875" style="453" customWidth="1"/>
    <col min="17" max="17" width="2.5703125" style="132" customWidth="1"/>
    <col min="18" max="256" width="11.42578125" style="372"/>
    <col min="257" max="257" width="49" style="372" customWidth="1"/>
    <col min="258" max="272" width="12.85546875" style="372" customWidth="1"/>
    <col min="273" max="273" width="2.5703125" style="372" customWidth="1"/>
    <col min="274" max="512" width="11.42578125" style="372"/>
    <col min="513" max="513" width="49" style="372" customWidth="1"/>
    <col min="514" max="528" width="12.85546875" style="372" customWidth="1"/>
    <col min="529" max="529" width="2.5703125" style="372" customWidth="1"/>
    <col min="530" max="768" width="11.42578125" style="372"/>
    <col min="769" max="769" width="49" style="372" customWidth="1"/>
    <col min="770" max="784" width="12.85546875" style="372" customWidth="1"/>
    <col min="785" max="785" width="2.5703125" style="372" customWidth="1"/>
    <col min="786" max="1024" width="11.42578125" style="372"/>
    <col min="1025" max="1025" width="49" style="372" customWidth="1"/>
    <col min="1026" max="1040" width="12.85546875" style="372" customWidth="1"/>
    <col min="1041" max="1041" width="2.5703125" style="372" customWidth="1"/>
    <col min="1042" max="1280" width="11.42578125" style="372"/>
    <col min="1281" max="1281" width="49" style="372" customWidth="1"/>
    <col min="1282" max="1296" width="12.85546875" style="372" customWidth="1"/>
    <col min="1297" max="1297" width="2.5703125" style="372" customWidth="1"/>
    <col min="1298" max="1536" width="11.42578125" style="372"/>
    <col min="1537" max="1537" width="49" style="372" customWidth="1"/>
    <col min="1538" max="1552" width="12.85546875" style="372" customWidth="1"/>
    <col min="1553" max="1553" width="2.5703125" style="372" customWidth="1"/>
    <col min="1554" max="1792" width="11.42578125" style="372"/>
    <col min="1793" max="1793" width="49" style="372" customWidth="1"/>
    <col min="1794" max="1808" width="12.85546875" style="372" customWidth="1"/>
    <col min="1809" max="1809" width="2.5703125" style="372" customWidth="1"/>
    <col min="1810" max="2048" width="11.42578125" style="372"/>
    <col min="2049" max="2049" width="49" style="372" customWidth="1"/>
    <col min="2050" max="2064" width="12.85546875" style="372" customWidth="1"/>
    <col min="2065" max="2065" width="2.5703125" style="372" customWidth="1"/>
    <col min="2066" max="2304" width="11.42578125" style="372"/>
    <col min="2305" max="2305" width="49" style="372" customWidth="1"/>
    <col min="2306" max="2320" width="12.85546875" style="372" customWidth="1"/>
    <col min="2321" max="2321" width="2.5703125" style="372" customWidth="1"/>
    <col min="2322" max="2560" width="11.42578125" style="372"/>
    <col min="2561" max="2561" width="49" style="372" customWidth="1"/>
    <col min="2562" max="2576" width="12.85546875" style="372" customWidth="1"/>
    <col min="2577" max="2577" width="2.5703125" style="372" customWidth="1"/>
    <col min="2578" max="2816" width="11.42578125" style="372"/>
    <col min="2817" max="2817" width="49" style="372" customWidth="1"/>
    <col min="2818" max="2832" width="12.85546875" style="372" customWidth="1"/>
    <col min="2833" max="2833" width="2.5703125" style="372" customWidth="1"/>
    <col min="2834" max="3072" width="11.42578125" style="372"/>
    <col min="3073" max="3073" width="49" style="372" customWidth="1"/>
    <col min="3074" max="3088" width="12.85546875" style="372" customWidth="1"/>
    <col min="3089" max="3089" width="2.5703125" style="372" customWidth="1"/>
    <col min="3090" max="3328" width="11.42578125" style="372"/>
    <col min="3329" max="3329" width="49" style="372" customWidth="1"/>
    <col min="3330" max="3344" width="12.85546875" style="372" customWidth="1"/>
    <col min="3345" max="3345" width="2.5703125" style="372" customWidth="1"/>
    <col min="3346" max="3584" width="11.42578125" style="372"/>
    <col min="3585" max="3585" width="49" style="372" customWidth="1"/>
    <col min="3586" max="3600" width="12.85546875" style="372" customWidth="1"/>
    <col min="3601" max="3601" width="2.5703125" style="372" customWidth="1"/>
    <col min="3602" max="3840" width="11.42578125" style="372"/>
    <col min="3841" max="3841" width="49" style="372" customWidth="1"/>
    <col min="3842" max="3856" width="12.85546875" style="372" customWidth="1"/>
    <col min="3857" max="3857" width="2.5703125" style="372" customWidth="1"/>
    <col min="3858" max="4096" width="11.42578125" style="372"/>
    <col min="4097" max="4097" width="49" style="372" customWidth="1"/>
    <col min="4098" max="4112" width="12.85546875" style="372" customWidth="1"/>
    <col min="4113" max="4113" width="2.5703125" style="372" customWidth="1"/>
    <col min="4114" max="4352" width="11.42578125" style="372"/>
    <col min="4353" max="4353" width="49" style="372" customWidth="1"/>
    <col min="4354" max="4368" width="12.85546875" style="372" customWidth="1"/>
    <col min="4369" max="4369" width="2.5703125" style="372" customWidth="1"/>
    <col min="4370" max="4608" width="11.42578125" style="372"/>
    <col min="4609" max="4609" width="49" style="372" customWidth="1"/>
    <col min="4610" max="4624" width="12.85546875" style="372" customWidth="1"/>
    <col min="4625" max="4625" width="2.5703125" style="372" customWidth="1"/>
    <col min="4626" max="4864" width="11.42578125" style="372"/>
    <col min="4865" max="4865" width="49" style="372" customWidth="1"/>
    <col min="4866" max="4880" width="12.85546875" style="372" customWidth="1"/>
    <col min="4881" max="4881" width="2.5703125" style="372" customWidth="1"/>
    <col min="4882" max="5120" width="11.42578125" style="372"/>
    <col min="5121" max="5121" width="49" style="372" customWidth="1"/>
    <col min="5122" max="5136" width="12.85546875" style="372" customWidth="1"/>
    <col min="5137" max="5137" width="2.5703125" style="372" customWidth="1"/>
    <col min="5138" max="5376" width="11.42578125" style="372"/>
    <col min="5377" max="5377" width="49" style="372" customWidth="1"/>
    <col min="5378" max="5392" width="12.85546875" style="372" customWidth="1"/>
    <col min="5393" max="5393" width="2.5703125" style="372" customWidth="1"/>
    <col min="5394" max="5632" width="11.42578125" style="372"/>
    <col min="5633" max="5633" width="49" style="372" customWidth="1"/>
    <col min="5634" max="5648" width="12.85546875" style="372" customWidth="1"/>
    <col min="5649" max="5649" width="2.5703125" style="372" customWidth="1"/>
    <col min="5650" max="5888" width="11.42578125" style="372"/>
    <col min="5889" max="5889" width="49" style="372" customWidth="1"/>
    <col min="5890" max="5904" width="12.85546875" style="372" customWidth="1"/>
    <col min="5905" max="5905" width="2.5703125" style="372" customWidth="1"/>
    <col min="5906" max="6144" width="11.42578125" style="372"/>
    <col min="6145" max="6145" width="49" style="372" customWidth="1"/>
    <col min="6146" max="6160" width="12.85546875" style="372" customWidth="1"/>
    <col min="6161" max="6161" width="2.5703125" style="372" customWidth="1"/>
    <col min="6162" max="6400" width="11.42578125" style="372"/>
    <col min="6401" max="6401" width="49" style="372" customWidth="1"/>
    <col min="6402" max="6416" width="12.85546875" style="372" customWidth="1"/>
    <col min="6417" max="6417" width="2.5703125" style="372" customWidth="1"/>
    <col min="6418" max="6656" width="11.42578125" style="372"/>
    <col min="6657" max="6657" width="49" style="372" customWidth="1"/>
    <col min="6658" max="6672" width="12.85546875" style="372" customWidth="1"/>
    <col min="6673" max="6673" width="2.5703125" style="372" customWidth="1"/>
    <col min="6674" max="6912" width="11.42578125" style="372"/>
    <col min="6913" max="6913" width="49" style="372" customWidth="1"/>
    <col min="6914" max="6928" width="12.85546875" style="372" customWidth="1"/>
    <col min="6929" max="6929" width="2.5703125" style="372" customWidth="1"/>
    <col min="6930" max="7168" width="11.42578125" style="372"/>
    <col min="7169" max="7169" width="49" style="372" customWidth="1"/>
    <col min="7170" max="7184" width="12.85546875" style="372" customWidth="1"/>
    <col min="7185" max="7185" width="2.5703125" style="372" customWidth="1"/>
    <col min="7186" max="7424" width="11.42578125" style="372"/>
    <col min="7425" max="7425" width="49" style="372" customWidth="1"/>
    <col min="7426" max="7440" width="12.85546875" style="372" customWidth="1"/>
    <col min="7441" max="7441" width="2.5703125" style="372" customWidth="1"/>
    <col min="7442" max="7680" width="11.42578125" style="372"/>
    <col min="7681" max="7681" width="49" style="372" customWidth="1"/>
    <col min="7682" max="7696" width="12.85546875" style="372" customWidth="1"/>
    <col min="7697" max="7697" width="2.5703125" style="372" customWidth="1"/>
    <col min="7698" max="7936" width="11.42578125" style="372"/>
    <col min="7937" max="7937" width="49" style="372" customWidth="1"/>
    <col min="7938" max="7952" width="12.85546875" style="372" customWidth="1"/>
    <col min="7953" max="7953" width="2.5703125" style="372" customWidth="1"/>
    <col min="7954" max="8192" width="11.42578125" style="372"/>
    <col min="8193" max="8193" width="49" style="372" customWidth="1"/>
    <col min="8194" max="8208" width="12.85546875" style="372" customWidth="1"/>
    <col min="8209" max="8209" width="2.5703125" style="372" customWidth="1"/>
    <col min="8210" max="8448" width="11.42578125" style="372"/>
    <col min="8449" max="8449" width="49" style="372" customWidth="1"/>
    <col min="8450" max="8464" width="12.85546875" style="372" customWidth="1"/>
    <col min="8465" max="8465" width="2.5703125" style="372" customWidth="1"/>
    <col min="8466" max="8704" width="11.42578125" style="372"/>
    <col min="8705" max="8705" width="49" style="372" customWidth="1"/>
    <col min="8706" max="8720" width="12.85546875" style="372" customWidth="1"/>
    <col min="8721" max="8721" width="2.5703125" style="372" customWidth="1"/>
    <col min="8722" max="8960" width="11.42578125" style="372"/>
    <col min="8961" max="8961" width="49" style="372" customWidth="1"/>
    <col min="8962" max="8976" width="12.85546875" style="372" customWidth="1"/>
    <col min="8977" max="8977" width="2.5703125" style="372" customWidth="1"/>
    <col min="8978" max="9216" width="11.42578125" style="372"/>
    <col min="9217" max="9217" width="49" style="372" customWidth="1"/>
    <col min="9218" max="9232" width="12.85546875" style="372" customWidth="1"/>
    <col min="9233" max="9233" width="2.5703125" style="372" customWidth="1"/>
    <col min="9234" max="9472" width="11.42578125" style="372"/>
    <col min="9473" max="9473" width="49" style="372" customWidth="1"/>
    <col min="9474" max="9488" width="12.85546875" style="372" customWidth="1"/>
    <col min="9489" max="9489" width="2.5703125" style="372" customWidth="1"/>
    <col min="9490" max="9728" width="11.42578125" style="372"/>
    <col min="9729" max="9729" width="49" style="372" customWidth="1"/>
    <col min="9730" max="9744" width="12.85546875" style="372" customWidth="1"/>
    <col min="9745" max="9745" width="2.5703125" style="372" customWidth="1"/>
    <col min="9746" max="9984" width="11.42578125" style="372"/>
    <col min="9985" max="9985" width="49" style="372" customWidth="1"/>
    <col min="9986" max="10000" width="12.85546875" style="372" customWidth="1"/>
    <col min="10001" max="10001" width="2.5703125" style="372" customWidth="1"/>
    <col min="10002" max="10240" width="11.42578125" style="372"/>
    <col min="10241" max="10241" width="49" style="372" customWidth="1"/>
    <col min="10242" max="10256" width="12.85546875" style="372" customWidth="1"/>
    <col min="10257" max="10257" width="2.5703125" style="372" customWidth="1"/>
    <col min="10258" max="10496" width="11.42578125" style="372"/>
    <col min="10497" max="10497" width="49" style="372" customWidth="1"/>
    <col min="10498" max="10512" width="12.85546875" style="372" customWidth="1"/>
    <col min="10513" max="10513" width="2.5703125" style="372" customWidth="1"/>
    <col min="10514" max="10752" width="11.42578125" style="372"/>
    <col min="10753" max="10753" width="49" style="372" customWidth="1"/>
    <col min="10754" max="10768" width="12.85546875" style="372" customWidth="1"/>
    <col min="10769" max="10769" width="2.5703125" style="372" customWidth="1"/>
    <col min="10770" max="11008" width="11.42578125" style="372"/>
    <col min="11009" max="11009" width="49" style="372" customWidth="1"/>
    <col min="11010" max="11024" width="12.85546875" style="372" customWidth="1"/>
    <col min="11025" max="11025" width="2.5703125" style="372" customWidth="1"/>
    <col min="11026" max="11264" width="11.42578125" style="372"/>
    <col min="11265" max="11265" width="49" style="372" customWidth="1"/>
    <col min="11266" max="11280" width="12.85546875" style="372" customWidth="1"/>
    <col min="11281" max="11281" width="2.5703125" style="372" customWidth="1"/>
    <col min="11282" max="11520" width="11.42578125" style="372"/>
    <col min="11521" max="11521" width="49" style="372" customWidth="1"/>
    <col min="11522" max="11536" width="12.85546875" style="372" customWidth="1"/>
    <col min="11537" max="11537" width="2.5703125" style="372" customWidth="1"/>
    <col min="11538" max="11776" width="11.42578125" style="372"/>
    <col min="11777" max="11777" width="49" style="372" customWidth="1"/>
    <col min="11778" max="11792" width="12.85546875" style="372" customWidth="1"/>
    <col min="11793" max="11793" width="2.5703125" style="372" customWidth="1"/>
    <col min="11794" max="12032" width="11.42578125" style="372"/>
    <col min="12033" max="12033" width="49" style="372" customWidth="1"/>
    <col min="12034" max="12048" width="12.85546875" style="372" customWidth="1"/>
    <col min="12049" max="12049" width="2.5703125" style="372" customWidth="1"/>
    <col min="12050" max="12288" width="11.42578125" style="372"/>
    <col min="12289" max="12289" width="49" style="372" customWidth="1"/>
    <col min="12290" max="12304" width="12.85546875" style="372" customWidth="1"/>
    <col min="12305" max="12305" width="2.5703125" style="372" customWidth="1"/>
    <col min="12306" max="12544" width="11.42578125" style="372"/>
    <col min="12545" max="12545" width="49" style="372" customWidth="1"/>
    <col min="12546" max="12560" width="12.85546875" style="372" customWidth="1"/>
    <col min="12561" max="12561" width="2.5703125" style="372" customWidth="1"/>
    <col min="12562" max="12800" width="11.42578125" style="372"/>
    <col min="12801" max="12801" width="49" style="372" customWidth="1"/>
    <col min="12802" max="12816" width="12.85546875" style="372" customWidth="1"/>
    <col min="12817" max="12817" width="2.5703125" style="372" customWidth="1"/>
    <col min="12818" max="13056" width="11.42578125" style="372"/>
    <col min="13057" max="13057" width="49" style="372" customWidth="1"/>
    <col min="13058" max="13072" width="12.85546875" style="372" customWidth="1"/>
    <col min="13073" max="13073" width="2.5703125" style="372" customWidth="1"/>
    <col min="13074" max="13312" width="11.42578125" style="372"/>
    <col min="13313" max="13313" width="49" style="372" customWidth="1"/>
    <col min="13314" max="13328" width="12.85546875" style="372" customWidth="1"/>
    <col min="13329" max="13329" width="2.5703125" style="372" customWidth="1"/>
    <col min="13330" max="13568" width="11.42578125" style="372"/>
    <col min="13569" max="13569" width="49" style="372" customWidth="1"/>
    <col min="13570" max="13584" width="12.85546875" style="372" customWidth="1"/>
    <col min="13585" max="13585" width="2.5703125" style="372" customWidth="1"/>
    <col min="13586" max="13824" width="11.42578125" style="372"/>
    <col min="13825" max="13825" width="49" style="372" customWidth="1"/>
    <col min="13826" max="13840" width="12.85546875" style="372" customWidth="1"/>
    <col min="13841" max="13841" width="2.5703125" style="372" customWidth="1"/>
    <col min="13842" max="14080" width="11.42578125" style="372"/>
    <col min="14081" max="14081" width="49" style="372" customWidth="1"/>
    <col min="14082" max="14096" width="12.85546875" style="372" customWidth="1"/>
    <col min="14097" max="14097" width="2.5703125" style="372" customWidth="1"/>
    <col min="14098" max="14336" width="11.42578125" style="372"/>
    <col min="14337" max="14337" width="49" style="372" customWidth="1"/>
    <col min="14338" max="14352" width="12.85546875" style="372" customWidth="1"/>
    <col min="14353" max="14353" width="2.5703125" style="372" customWidth="1"/>
    <col min="14354" max="14592" width="11.42578125" style="372"/>
    <col min="14593" max="14593" width="49" style="372" customWidth="1"/>
    <col min="14594" max="14608" width="12.85546875" style="372" customWidth="1"/>
    <col min="14609" max="14609" width="2.5703125" style="372" customWidth="1"/>
    <col min="14610" max="14848" width="11.42578125" style="372"/>
    <col min="14849" max="14849" width="49" style="372" customWidth="1"/>
    <col min="14850" max="14864" width="12.85546875" style="372" customWidth="1"/>
    <col min="14865" max="14865" width="2.5703125" style="372" customWidth="1"/>
    <col min="14866" max="15104" width="11.42578125" style="372"/>
    <col min="15105" max="15105" width="49" style="372" customWidth="1"/>
    <col min="15106" max="15120" width="12.85546875" style="372" customWidth="1"/>
    <col min="15121" max="15121" width="2.5703125" style="372" customWidth="1"/>
    <col min="15122" max="15360" width="11.42578125" style="372"/>
    <col min="15361" max="15361" width="49" style="372" customWidth="1"/>
    <col min="15362" max="15376" width="12.85546875" style="372" customWidth="1"/>
    <col min="15377" max="15377" width="2.5703125" style="372" customWidth="1"/>
    <col min="15378" max="15616" width="11.42578125" style="372"/>
    <col min="15617" max="15617" width="49" style="372" customWidth="1"/>
    <col min="15618" max="15632" width="12.85546875" style="372" customWidth="1"/>
    <col min="15633" max="15633" width="2.5703125" style="372" customWidth="1"/>
    <col min="15634" max="15872" width="11.42578125" style="372"/>
    <col min="15873" max="15873" width="49" style="372" customWidth="1"/>
    <col min="15874" max="15888" width="12.85546875" style="372" customWidth="1"/>
    <col min="15889" max="15889" width="2.5703125" style="372" customWidth="1"/>
    <col min="15890" max="16128" width="11.42578125" style="372"/>
    <col min="16129" max="16129" width="49" style="372" customWidth="1"/>
    <col min="16130" max="16144" width="12.85546875" style="372" customWidth="1"/>
    <col min="16145" max="16145" width="2.5703125" style="372" customWidth="1"/>
    <col min="16146" max="16384" width="11.42578125" style="372"/>
  </cols>
  <sheetData>
    <row r="1" spans="1:17" s="1" customFormat="1" ht="3.75" hidden="1" customHeight="1">
      <c r="A1" s="812"/>
      <c r="B1" s="452"/>
      <c r="C1" s="452"/>
      <c r="D1" s="452"/>
      <c r="E1" s="452"/>
      <c r="F1" s="452"/>
      <c r="G1" s="452"/>
      <c r="H1" s="452"/>
      <c r="I1" s="452"/>
      <c r="J1" s="452"/>
      <c r="K1" s="452"/>
      <c r="L1" s="452"/>
      <c r="M1" s="452"/>
      <c r="N1" s="452"/>
      <c r="O1" s="452"/>
      <c r="P1" s="452"/>
    </row>
    <row r="2" spans="1:17" s="1" customFormat="1" ht="39" customHeight="1">
      <c r="A2" s="858" t="s">
        <v>249</v>
      </c>
      <c r="B2" s="858"/>
      <c r="C2" s="858"/>
      <c r="D2" s="858"/>
      <c r="E2" s="858"/>
      <c r="F2" s="858"/>
      <c r="G2" s="858"/>
      <c r="H2" s="858"/>
      <c r="I2" s="858"/>
      <c r="J2" s="858"/>
      <c r="K2" s="858"/>
      <c r="L2" s="858"/>
      <c r="M2" s="858"/>
      <c r="N2" s="858"/>
      <c r="O2" s="858"/>
      <c r="P2" s="858"/>
    </row>
    <row r="3" spans="1:17" s="1" customFormat="1" ht="27" customHeight="1">
      <c r="A3" s="858" t="s">
        <v>253</v>
      </c>
      <c r="B3" s="858"/>
      <c r="C3" s="858"/>
      <c r="D3" s="858"/>
      <c r="E3" s="858"/>
      <c r="F3" s="858"/>
      <c r="G3" s="858"/>
      <c r="H3" s="858"/>
      <c r="I3" s="858"/>
      <c r="J3" s="858"/>
      <c r="K3" s="858"/>
      <c r="L3" s="858"/>
      <c r="M3" s="858"/>
      <c r="N3" s="858"/>
      <c r="O3" s="858"/>
      <c r="P3" s="858"/>
    </row>
    <row r="4" spans="1:17" s="1" customFormat="1" ht="20.25" customHeight="1">
      <c r="A4" s="858" t="s">
        <v>927</v>
      </c>
      <c r="B4" s="858"/>
      <c r="C4" s="858"/>
      <c r="D4" s="858"/>
      <c r="E4" s="858"/>
      <c r="F4" s="858"/>
      <c r="G4" s="858"/>
      <c r="H4" s="858"/>
      <c r="I4" s="858"/>
      <c r="J4" s="858"/>
      <c r="K4" s="858"/>
      <c r="L4" s="858"/>
      <c r="M4" s="858"/>
      <c r="N4" s="858"/>
      <c r="O4" s="858"/>
      <c r="P4" s="858"/>
    </row>
    <row r="5" spans="1:17" s="1" customFormat="1" ht="39" customHeight="1">
      <c r="A5" s="923" t="s">
        <v>734</v>
      </c>
      <c r="B5" s="923"/>
      <c r="C5" s="923"/>
      <c r="D5" s="923"/>
      <c r="E5" s="923"/>
      <c r="F5" s="923"/>
      <c r="G5" s="923"/>
      <c r="H5" s="923"/>
      <c r="I5" s="923"/>
      <c r="J5" s="923"/>
      <c r="K5" s="923"/>
      <c r="L5" s="923"/>
      <c r="M5" s="923"/>
      <c r="N5" s="923"/>
      <c r="O5" s="923"/>
      <c r="P5" s="923"/>
    </row>
    <row r="6" spans="1:17" ht="7.5" customHeight="1">
      <c r="A6" s="469"/>
      <c r="Q6" s="372"/>
    </row>
    <row r="7" spans="1:17" ht="30" customHeight="1">
      <c r="A7" s="490"/>
      <c r="B7" s="463"/>
      <c r="C7" s="109"/>
      <c r="D7" s="109"/>
      <c r="E7" s="109"/>
      <c r="F7" s="109"/>
      <c r="G7" s="109"/>
      <c r="H7" s="454"/>
      <c r="I7" s="454"/>
      <c r="J7" s="454"/>
      <c r="K7" s="455"/>
      <c r="L7" s="454"/>
      <c r="M7" s="454"/>
      <c r="N7" s="454"/>
      <c r="O7" s="454"/>
      <c r="P7" s="454"/>
      <c r="Q7" s="372"/>
    </row>
    <row r="8" spans="1:17" s="140" customFormat="1" ht="22.5" customHeight="1">
      <c r="A8" s="705" t="s">
        <v>917</v>
      </c>
      <c r="B8" s="706" t="s">
        <v>57</v>
      </c>
      <c r="C8" s="706" t="s">
        <v>58</v>
      </c>
      <c r="D8" s="706" t="s">
        <v>59</v>
      </c>
      <c r="E8" s="706" t="s">
        <v>61</v>
      </c>
      <c r="F8" s="706" t="s">
        <v>62</v>
      </c>
      <c r="G8" s="706" t="s">
        <v>64</v>
      </c>
      <c r="H8" s="706" t="s">
        <v>65</v>
      </c>
      <c r="I8" s="706" t="s">
        <v>66</v>
      </c>
      <c r="J8" s="706" t="s">
        <v>67</v>
      </c>
      <c r="K8" s="706" t="s">
        <v>68</v>
      </c>
      <c r="L8" s="706" t="s">
        <v>74</v>
      </c>
      <c r="M8" s="706" t="s">
        <v>76</v>
      </c>
      <c r="N8" s="706" t="s">
        <v>73</v>
      </c>
      <c r="O8" s="706" t="s">
        <v>70</v>
      </c>
      <c r="P8" s="707" t="s">
        <v>72</v>
      </c>
    </row>
    <row r="9" spans="1:17" ht="34.5" customHeight="1">
      <c r="A9" s="813" t="s">
        <v>12</v>
      </c>
      <c r="B9" s="327">
        <v>17645.410550000001</v>
      </c>
      <c r="C9" s="327">
        <v>0</v>
      </c>
      <c r="D9" s="327">
        <v>0</v>
      </c>
      <c r="E9" s="327">
        <v>0</v>
      </c>
      <c r="F9" s="327">
        <v>0</v>
      </c>
      <c r="G9" s="327">
        <v>0</v>
      </c>
      <c r="H9" s="327">
        <v>0</v>
      </c>
      <c r="I9" s="327">
        <v>0</v>
      </c>
      <c r="J9" s="327">
        <v>0</v>
      </c>
      <c r="K9" s="327">
        <v>0</v>
      </c>
      <c r="L9" s="327">
        <v>0</v>
      </c>
      <c r="M9" s="327">
        <v>0</v>
      </c>
      <c r="N9" s="327">
        <v>0</v>
      </c>
      <c r="O9" s="327">
        <v>0</v>
      </c>
      <c r="P9" s="327">
        <v>0</v>
      </c>
      <c r="Q9" s="372"/>
    </row>
    <row r="10" spans="1:17" ht="34.5" customHeight="1">
      <c r="A10" s="813" t="s">
        <v>13</v>
      </c>
      <c r="B10" s="327">
        <v>0</v>
      </c>
      <c r="C10" s="327">
        <v>0</v>
      </c>
      <c r="D10" s="327">
        <v>0</v>
      </c>
      <c r="E10" s="327">
        <v>0</v>
      </c>
      <c r="F10" s="327">
        <v>0</v>
      </c>
      <c r="G10" s="327">
        <v>0</v>
      </c>
      <c r="H10" s="327">
        <v>0</v>
      </c>
      <c r="I10" s="327">
        <v>0</v>
      </c>
      <c r="J10" s="327">
        <v>0</v>
      </c>
      <c r="K10" s="327">
        <v>0</v>
      </c>
      <c r="L10" s="327">
        <v>0</v>
      </c>
      <c r="M10" s="327">
        <v>0</v>
      </c>
      <c r="N10" s="327">
        <v>0</v>
      </c>
      <c r="O10" s="327">
        <v>0</v>
      </c>
      <c r="P10" s="327">
        <v>0</v>
      </c>
      <c r="Q10" s="372"/>
    </row>
    <row r="11" spans="1:17" ht="34.5" customHeight="1">
      <c r="A11" s="813" t="s">
        <v>14</v>
      </c>
      <c r="B11" s="327">
        <v>0</v>
      </c>
      <c r="C11" s="327">
        <v>0</v>
      </c>
      <c r="D11" s="327">
        <v>0</v>
      </c>
      <c r="E11" s="327">
        <v>0</v>
      </c>
      <c r="F11" s="327">
        <v>0</v>
      </c>
      <c r="G11" s="327">
        <v>0</v>
      </c>
      <c r="H11" s="327">
        <v>0</v>
      </c>
      <c r="I11" s="327">
        <v>0</v>
      </c>
      <c r="J11" s="327">
        <v>0</v>
      </c>
      <c r="K11" s="327">
        <v>0</v>
      </c>
      <c r="L11" s="327">
        <v>0</v>
      </c>
      <c r="M11" s="327">
        <v>0</v>
      </c>
      <c r="N11" s="327">
        <v>0</v>
      </c>
      <c r="O11" s="327">
        <v>0</v>
      </c>
      <c r="P11" s="327">
        <v>0</v>
      </c>
      <c r="Q11" s="372"/>
    </row>
    <row r="12" spans="1:17" ht="34.5" customHeight="1">
      <c r="A12" s="813" t="s">
        <v>15</v>
      </c>
      <c r="B12" s="327">
        <v>0</v>
      </c>
      <c r="C12" s="327">
        <v>0</v>
      </c>
      <c r="D12" s="327">
        <v>0</v>
      </c>
      <c r="E12" s="327">
        <v>0</v>
      </c>
      <c r="F12" s="327">
        <v>0</v>
      </c>
      <c r="G12" s="327">
        <v>0</v>
      </c>
      <c r="H12" s="327">
        <v>0</v>
      </c>
      <c r="I12" s="327">
        <v>0</v>
      </c>
      <c r="J12" s="327">
        <v>0</v>
      </c>
      <c r="K12" s="327">
        <v>0</v>
      </c>
      <c r="L12" s="327">
        <v>0</v>
      </c>
      <c r="M12" s="327">
        <v>0</v>
      </c>
      <c r="N12" s="327">
        <v>0</v>
      </c>
      <c r="O12" s="327">
        <v>0</v>
      </c>
      <c r="P12" s="327">
        <v>0</v>
      </c>
      <c r="Q12" s="372"/>
    </row>
    <row r="13" spans="1:17" ht="34.5" customHeight="1">
      <c r="A13" s="813" t="s">
        <v>32</v>
      </c>
      <c r="B13" s="327">
        <v>0</v>
      </c>
      <c r="C13" s="327">
        <v>0</v>
      </c>
      <c r="D13" s="327">
        <v>0</v>
      </c>
      <c r="E13" s="327">
        <v>0</v>
      </c>
      <c r="F13" s="327">
        <v>0</v>
      </c>
      <c r="G13" s="327">
        <v>0</v>
      </c>
      <c r="H13" s="327">
        <v>0</v>
      </c>
      <c r="I13" s="327">
        <v>0</v>
      </c>
      <c r="J13" s="327">
        <v>0</v>
      </c>
      <c r="K13" s="327">
        <v>0</v>
      </c>
      <c r="L13" s="327">
        <v>0</v>
      </c>
      <c r="M13" s="327">
        <v>0</v>
      </c>
      <c r="N13" s="327">
        <v>0</v>
      </c>
      <c r="O13" s="327">
        <v>0</v>
      </c>
      <c r="P13" s="327">
        <v>0</v>
      </c>
      <c r="Q13" s="372"/>
    </row>
    <row r="14" spans="1:17" ht="34.5" customHeight="1">
      <c r="A14" s="813" t="s">
        <v>33</v>
      </c>
      <c r="B14" s="327">
        <v>98176.388650000008</v>
      </c>
      <c r="C14" s="327">
        <v>28862.11794</v>
      </c>
      <c r="D14" s="327">
        <v>17774.373800000001</v>
      </c>
      <c r="E14" s="327">
        <v>0</v>
      </c>
      <c r="F14" s="327">
        <v>0</v>
      </c>
      <c r="G14" s="327">
        <v>2233.7387999999996</v>
      </c>
      <c r="H14" s="327">
        <v>14.08464</v>
      </c>
      <c r="I14" s="327">
        <v>586.65650000000005</v>
      </c>
      <c r="J14" s="327">
        <v>0</v>
      </c>
      <c r="K14" s="327">
        <v>15.58184</v>
      </c>
      <c r="L14" s="327">
        <v>0</v>
      </c>
      <c r="M14" s="327">
        <v>0</v>
      </c>
      <c r="N14" s="327">
        <v>1138.9433200000001</v>
      </c>
      <c r="O14" s="327">
        <v>0</v>
      </c>
      <c r="P14" s="327">
        <v>0</v>
      </c>
      <c r="Q14" s="372"/>
    </row>
    <row r="15" spans="1:17" ht="34.5" customHeight="1">
      <c r="A15" s="813" t="s">
        <v>34</v>
      </c>
      <c r="B15" s="327">
        <v>1635.02035</v>
      </c>
      <c r="C15" s="327">
        <v>0</v>
      </c>
      <c r="D15" s="327">
        <v>0</v>
      </c>
      <c r="E15" s="327">
        <v>0</v>
      </c>
      <c r="F15" s="327">
        <v>0</v>
      </c>
      <c r="G15" s="327">
        <v>0</v>
      </c>
      <c r="H15" s="327">
        <v>0</v>
      </c>
      <c r="I15" s="327">
        <v>0</v>
      </c>
      <c r="J15" s="327">
        <v>0</v>
      </c>
      <c r="K15" s="327">
        <v>0</v>
      </c>
      <c r="L15" s="327">
        <v>0</v>
      </c>
      <c r="M15" s="327">
        <v>0</v>
      </c>
      <c r="N15" s="327">
        <v>0</v>
      </c>
      <c r="O15" s="327">
        <v>0</v>
      </c>
      <c r="P15" s="327">
        <v>0</v>
      </c>
      <c r="Q15" s="372"/>
    </row>
    <row r="16" spans="1:17" ht="34.5" customHeight="1">
      <c r="A16" s="813" t="s">
        <v>184</v>
      </c>
      <c r="B16" s="327">
        <v>3228.4433199999999</v>
      </c>
      <c r="C16" s="327">
        <v>0</v>
      </c>
      <c r="D16" s="327">
        <v>0</v>
      </c>
      <c r="E16" s="327">
        <v>0</v>
      </c>
      <c r="F16" s="327">
        <v>0</v>
      </c>
      <c r="G16" s="327">
        <v>0</v>
      </c>
      <c r="H16" s="327">
        <v>0</v>
      </c>
      <c r="I16" s="327">
        <v>0</v>
      </c>
      <c r="J16" s="327">
        <v>0</v>
      </c>
      <c r="K16" s="327">
        <v>0</v>
      </c>
      <c r="L16" s="327">
        <v>0</v>
      </c>
      <c r="M16" s="327">
        <v>0</v>
      </c>
      <c r="N16" s="327">
        <v>0</v>
      </c>
      <c r="O16" s="327">
        <v>0</v>
      </c>
      <c r="P16" s="327">
        <v>0</v>
      </c>
      <c r="Q16" s="372"/>
    </row>
    <row r="17" spans="1:17" ht="34.5" customHeight="1">
      <c r="A17" s="813" t="s">
        <v>35</v>
      </c>
      <c r="B17" s="327">
        <v>0</v>
      </c>
      <c r="C17" s="327">
        <v>0</v>
      </c>
      <c r="D17" s="327">
        <v>0</v>
      </c>
      <c r="E17" s="327">
        <v>0</v>
      </c>
      <c r="F17" s="327">
        <v>0</v>
      </c>
      <c r="G17" s="327">
        <v>0</v>
      </c>
      <c r="H17" s="327">
        <v>0</v>
      </c>
      <c r="I17" s="327">
        <v>0</v>
      </c>
      <c r="J17" s="327">
        <v>0</v>
      </c>
      <c r="K17" s="327">
        <v>0</v>
      </c>
      <c r="L17" s="327">
        <v>0</v>
      </c>
      <c r="M17" s="327">
        <v>0</v>
      </c>
      <c r="N17" s="327">
        <v>0</v>
      </c>
      <c r="O17" s="327">
        <v>0</v>
      </c>
      <c r="P17" s="327">
        <v>0</v>
      </c>
      <c r="Q17" s="372"/>
    </row>
    <row r="18" spans="1:17" ht="34.5" customHeight="1">
      <c r="A18" s="813" t="s">
        <v>36</v>
      </c>
      <c r="B18" s="327">
        <v>0</v>
      </c>
      <c r="C18" s="327">
        <v>0</v>
      </c>
      <c r="D18" s="327">
        <v>0</v>
      </c>
      <c r="E18" s="327">
        <v>0</v>
      </c>
      <c r="F18" s="327">
        <v>0</v>
      </c>
      <c r="G18" s="327">
        <v>0</v>
      </c>
      <c r="H18" s="327">
        <v>0</v>
      </c>
      <c r="I18" s="327">
        <v>0</v>
      </c>
      <c r="J18" s="327">
        <v>0</v>
      </c>
      <c r="K18" s="327">
        <v>0</v>
      </c>
      <c r="L18" s="327">
        <v>0</v>
      </c>
      <c r="M18" s="327">
        <v>0</v>
      </c>
      <c r="N18" s="327">
        <v>0</v>
      </c>
      <c r="O18" s="327">
        <v>0</v>
      </c>
      <c r="P18" s="327">
        <v>0</v>
      </c>
      <c r="Q18" s="372"/>
    </row>
    <row r="19" spans="1:17" ht="34.5" customHeight="1">
      <c r="A19" s="813" t="s">
        <v>37</v>
      </c>
      <c r="B19" s="327">
        <v>0</v>
      </c>
      <c r="C19" s="327">
        <v>0</v>
      </c>
      <c r="D19" s="327">
        <v>0</v>
      </c>
      <c r="E19" s="327">
        <v>0</v>
      </c>
      <c r="F19" s="327">
        <v>0</v>
      </c>
      <c r="G19" s="327">
        <v>0</v>
      </c>
      <c r="H19" s="327">
        <v>0</v>
      </c>
      <c r="I19" s="327">
        <v>0</v>
      </c>
      <c r="J19" s="327">
        <v>0</v>
      </c>
      <c r="K19" s="327">
        <v>0</v>
      </c>
      <c r="L19" s="327">
        <v>0</v>
      </c>
      <c r="M19" s="327">
        <v>0</v>
      </c>
      <c r="N19" s="327">
        <v>0</v>
      </c>
      <c r="O19" s="327">
        <v>0</v>
      </c>
      <c r="P19" s="327">
        <v>0</v>
      </c>
      <c r="Q19" s="372"/>
    </row>
    <row r="20" spans="1:17" ht="34.5" customHeight="1">
      <c r="A20" s="813" t="s">
        <v>20</v>
      </c>
      <c r="B20" s="327">
        <v>166418.47321</v>
      </c>
      <c r="C20" s="327">
        <v>114561.29108</v>
      </c>
      <c r="D20" s="327">
        <v>24335.5131</v>
      </c>
      <c r="E20" s="327">
        <v>1251.4003600000001</v>
      </c>
      <c r="F20" s="327">
        <v>11367.703230000001</v>
      </c>
      <c r="G20" s="327">
        <v>20132.042819999999</v>
      </c>
      <c r="H20" s="327">
        <v>14416.10435</v>
      </c>
      <c r="I20" s="327">
        <v>23825.584589999999</v>
      </c>
      <c r="J20" s="327">
        <v>8577.405279999999</v>
      </c>
      <c r="K20" s="327">
        <v>44684.801619999998</v>
      </c>
      <c r="L20" s="327">
        <v>6358.5534100000004</v>
      </c>
      <c r="M20" s="327">
        <v>11649.8514</v>
      </c>
      <c r="N20" s="327">
        <v>39518.231220000001</v>
      </c>
      <c r="O20" s="327">
        <v>14842.591539999999</v>
      </c>
      <c r="P20" s="327">
        <v>6592.8033299999997</v>
      </c>
      <c r="Q20" s="372"/>
    </row>
    <row r="21" spans="1:17" ht="34.5" customHeight="1">
      <c r="A21" s="813" t="s">
        <v>21</v>
      </c>
      <c r="B21" s="327">
        <v>27963.05502</v>
      </c>
      <c r="C21" s="327">
        <v>285387.39263000002</v>
      </c>
      <c r="D21" s="327">
        <v>197897.76697</v>
      </c>
      <c r="E21" s="327">
        <v>2472.1302400000004</v>
      </c>
      <c r="F21" s="327">
        <v>62248.881560000002</v>
      </c>
      <c r="G21" s="327">
        <v>0</v>
      </c>
      <c r="H21" s="327">
        <v>0</v>
      </c>
      <c r="I21" s="327">
        <v>0</v>
      </c>
      <c r="J21" s="327">
        <v>33501.379690000002</v>
      </c>
      <c r="K21" s="327">
        <v>1025.91194</v>
      </c>
      <c r="L21" s="327">
        <v>557.62539000000004</v>
      </c>
      <c r="M21" s="327">
        <v>2061.9136000000003</v>
      </c>
      <c r="N21" s="327">
        <v>0</v>
      </c>
      <c r="O21" s="327">
        <v>13626.28982</v>
      </c>
      <c r="P21" s="327">
        <v>0</v>
      </c>
      <c r="Q21" s="372"/>
    </row>
    <row r="22" spans="1:17" ht="34.5" customHeight="1">
      <c r="A22" s="813" t="s">
        <v>22</v>
      </c>
      <c r="B22" s="327">
        <v>217711.48621999999</v>
      </c>
      <c r="C22" s="327">
        <v>0</v>
      </c>
      <c r="D22" s="327">
        <v>0</v>
      </c>
      <c r="E22" s="327">
        <v>0</v>
      </c>
      <c r="F22" s="327">
        <v>0</v>
      </c>
      <c r="G22" s="327">
        <v>105981.20322</v>
      </c>
      <c r="H22" s="327">
        <v>52611.201909999996</v>
      </c>
      <c r="I22" s="327">
        <v>66119.51645000001</v>
      </c>
      <c r="J22" s="327">
        <v>65829.812009999994</v>
      </c>
      <c r="K22" s="327">
        <v>12258.51016</v>
      </c>
      <c r="L22" s="327">
        <v>10323.183869999999</v>
      </c>
      <c r="M22" s="327">
        <v>10987.550949999999</v>
      </c>
      <c r="N22" s="327">
        <v>18286.252499999999</v>
      </c>
      <c r="O22" s="327">
        <v>0</v>
      </c>
      <c r="P22" s="327">
        <v>15345.368470000001</v>
      </c>
      <c r="Q22" s="372"/>
    </row>
    <row r="23" spans="1:17" ht="34.5" customHeight="1">
      <c r="A23" s="813" t="s">
        <v>23</v>
      </c>
      <c r="B23" s="327">
        <v>0</v>
      </c>
      <c r="C23" s="327">
        <v>0</v>
      </c>
      <c r="D23" s="327">
        <v>0</v>
      </c>
      <c r="E23" s="327">
        <v>0</v>
      </c>
      <c r="F23" s="327">
        <v>0</v>
      </c>
      <c r="G23" s="327">
        <v>0</v>
      </c>
      <c r="H23" s="327">
        <v>0</v>
      </c>
      <c r="I23" s="327">
        <v>0</v>
      </c>
      <c r="J23" s="327">
        <v>0</v>
      </c>
      <c r="K23" s="327">
        <v>0</v>
      </c>
      <c r="L23" s="327">
        <v>0</v>
      </c>
      <c r="M23" s="327">
        <v>0</v>
      </c>
      <c r="N23" s="327">
        <v>0</v>
      </c>
      <c r="O23" s="327">
        <v>0</v>
      </c>
      <c r="P23" s="327">
        <v>0</v>
      </c>
      <c r="Q23" s="372"/>
    </row>
    <row r="24" spans="1:17" ht="34.5" customHeight="1">
      <c r="A24" s="813" t="s">
        <v>24</v>
      </c>
      <c r="B24" s="327">
        <v>0</v>
      </c>
      <c r="C24" s="327">
        <v>0</v>
      </c>
      <c r="D24" s="327">
        <v>0</v>
      </c>
      <c r="E24" s="327">
        <v>0</v>
      </c>
      <c r="F24" s="327">
        <v>0</v>
      </c>
      <c r="G24" s="327">
        <v>0</v>
      </c>
      <c r="H24" s="327">
        <v>0</v>
      </c>
      <c r="I24" s="327">
        <v>0</v>
      </c>
      <c r="J24" s="327">
        <v>0</v>
      </c>
      <c r="K24" s="327">
        <v>0</v>
      </c>
      <c r="L24" s="327">
        <v>0</v>
      </c>
      <c r="M24" s="327">
        <v>0</v>
      </c>
      <c r="N24" s="327">
        <v>0</v>
      </c>
      <c r="O24" s="327">
        <v>0</v>
      </c>
      <c r="P24" s="327">
        <v>0</v>
      </c>
      <c r="Q24" s="372"/>
    </row>
    <row r="25" spans="1:17" ht="34.5" customHeight="1">
      <c r="A25" s="813" t="s">
        <v>25</v>
      </c>
      <c r="B25" s="327">
        <v>0</v>
      </c>
      <c r="C25" s="327">
        <v>0</v>
      </c>
      <c r="D25" s="327">
        <v>0</v>
      </c>
      <c r="E25" s="327">
        <v>0</v>
      </c>
      <c r="F25" s="327">
        <v>0</v>
      </c>
      <c r="G25" s="327">
        <v>0</v>
      </c>
      <c r="H25" s="327">
        <v>0</v>
      </c>
      <c r="I25" s="327">
        <v>0</v>
      </c>
      <c r="J25" s="327">
        <v>0</v>
      </c>
      <c r="K25" s="327">
        <v>0</v>
      </c>
      <c r="L25" s="327">
        <v>0</v>
      </c>
      <c r="M25" s="327">
        <v>0</v>
      </c>
      <c r="N25" s="327">
        <v>0</v>
      </c>
      <c r="O25" s="327">
        <v>0</v>
      </c>
      <c r="P25" s="327">
        <v>0</v>
      </c>
      <c r="Q25" s="372"/>
    </row>
    <row r="26" spans="1:17" ht="34.5" customHeight="1">
      <c r="A26" s="813" t="s">
        <v>26</v>
      </c>
      <c r="B26" s="327">
        <v>0</v>
      </c>
      <c r="C26" s="327">
        <v>0</v>
      </c>
      <c r="D26" s="327">
        <v>0</v>
      </c>
      <c r="E26" s="327">
        <v>0</v>
      </c>
      <c r="F26" s="327">
        <v>0</v>
      </c>
      <c r="G26" s="327">
        <v>0</v>
      </c>
      <c r="H26" s="327">
        <v>0</v>
      </c>
      <c r="I26" s="327">
        <v>0</v>
      </c>
      <c r="J26" s="327">
        <v>0</v>
      </c>
      <c r="K26" s="327">
        <v>0</v>
      </c>
      <c r="L26" s="327">
        <v>0</v>
      </c>
      <c r="M26" s="327">
        <v>0</v>
      </c>
      <c r="N26" s="327">
        <v>0</v>
      </c>
      <c r="O26" s="327">
        <v>0</v>
      </c>
      <c r="P26" s="327">
        <v>0</v>
      </c>
      <c r="Q26" s="372"/>
    </row>
    <row r="27" spans="1:17" ht="34.5" customHeight="1">
      <c r="A27" s="813" t="s">
        <v>27</v>
      </c>
      <c r="B27" s="327">
        <v>53352.290240000002</v>
      </c>
      <c r="C27" s="327">
        <v>0</v>
      </c>
      <c r="D27" s="327">
        <v>0</v>
      </c>
      <c r="E27" s="327">
        <v>0</v>
      </c>
      <c r="F27" s="327">
        <v>0</v>
      </c>
      <c r="G27" s="327">
        <v>4435.7198399999997</v>
      </c>
      <c r="H27" s="327">
        <v>6572.3197099999998</v>
      </c>
      <c r="I27" s="327">
        <v>962.95561999999995</v>
      </c>
      <c r="J27" s="327">
        <v>7528.7455099999997</v>
      </c>
      <c r="K27" s="327">
        <v>8215.6907599999995</v>
      </c>
      <c r="L27" s="327">
        <v>141.00734</v>
      </c>
      <c r="M27" s="327">
        <v>153.50979000000001</v>
      </c>
      <c r="N27" s="327">
        <v>1726.7962299999999</v>
      </c>
      <c r="O27" s="327">
        <v>22549.979339999998</v>
      </c>
      <c r="P27" s="327">
        <v>15392.362590000001</v>
      </c>
      <c r="Q27" s="372"/>
    </row>
    <row r="28" spans="1:17" ht="34.5" customHeight="1">
      <c r="A28" s="813" t="s">
        <v>185</v>
      </c>
      <c r="B28" s="327">
        <v>12894.735939999999</v>
      </c>
      <c r="C28" s="327">
        <v>0</v>
      </c>
      <c r="D28" s="327">
        <v>0</v>
      </c>
      <c r="E28" s="327">
        <v>0</v>
      </c>
      <c r="F28" s="327">
        <v>0</v>
      </c>
      <c r="G28" s="327">
        <v>2884.3122200000003</v>
      </c>
      <c r="H28" s="327">
        <v>152.24403000000001</v>
      </c>
      <c r="I28" s="327">
        <v>2836.6187500000001</v>
      </c>
      <c r="J28" s="327">
        <v>7779.3081900000006</v>
      </c>
      <c r="K28" s="327">
        <v>1206.37336</v>
      </c>
      <c r="L28" s="327">
        <v>490.91613000000001</v>
      </c>
      <c r="M28" s="327">
        <v>0</v>
      </c>
      <c r="N28" s="327">
        <v>0</v>
      </c>
      <c r="O28" s="327">
        <v>0</v>
      </c>
      <c r="P28" s="327">
        <v>8186.4623799999999</v>
      </c>
      <c r="Q28" s="372"/>
    </row>
    <row r="29" spans="1:17" ht="34.5" customHeight="1">
      <c r="A29" s="813" t="s">
        <v>28</v>
      </c>
      <c r="B29" s="327">
        <v>112.77200000000001</v>
      </c>
      <c r="C29" s="327">
        <v>0</v>
      </c>
      <c r="D29" s="327">
        <v>0</v>
      </c>
      <c r="E29" s="327">
        <v>0</v>
      </c>
      <c r="F29" s="327">
        <v>0</v>
      </c>
      <c r="G29" s="327">
        <v>0</v>
      </c>
      <c r="H29" s="327">
        <v>442.46465999999998</v>
      </c>
      <c r="I29" s="327">
        <v>0</v>
      </c>
      <c r="J29" s="327">
        <v>0</v>
      </c>
      <c r="K29" s="327">
        <v>17</v>
      </c>
      <c r="L29" s="327">
        <v>0</v>
      </c>
      <c r="M29" s="327">
        <v>0</v>
      </c>
      <c r="N29" s="327">
        <v>0</v>
      </c>
      <c r="O29" s="327">
        <v>4113.73621</v>
      </c>
      <c r="P29" s="327">
        <v>0</v>
      </c>
      <c r="Q29" s="372"/>
    </row>
    <row r="30" spans="1:17" ht="34.5" customHeight="1">
      <c r="A30" s="813" t="s">
        <v>16</v>
      </c>
      <c r="B30" s="327">
        <v>150912.32649000001</v>
      </c>
      <c r="C30" s="327">
        <v>64383.379500000003</v>
      </c>
      <c r="D30" s="327">
        <v>50022.039240000006</v>
      </c>
      <c r="E30" s="327">
        <v>18903.002399999998</v>
      </c>
      <c r="F30" s="327">
        <v>83931.934180000011</v>
      </c>
      <c r="G30" s="327">
        <v>54692.136709999999</v>
      </c>
      <c r="H30" s="327">
        <v>21366.448260000001</v>
      </c>
      <c r="I30" s="327">
        <v>34510.90468</v>
      </c>
      <c r="J30" s="327">
        <v>12167.486369999999</v>
      </c>
      <c r="K30" s="327">
        <v>7169.2043899999999</v>
      </c>
      <c r="L30" s="327">
        <v>21213.709050000001</v>
      </c>
      <c r="M30" s="327">
        <v>5164.7618300000004</v>
      </c>
      <c r="N30" s="327">
        <v>44242.174060000005</v>
      </c>
      <c r="O30" s="327">
        <v>10115.92265</v>
      </c>
      <c r="P30" s="327">
        <v>12767.385560000001</v>
      </c>
      <c r="Q30" s="372"/>
    </row>
    <row r="31" spans="1:17" ht="34.5" customHeight="1">
      <c r="A31" s="813" t="s">
        <v>17</v>
      </c>
      <c r="B31" s="327">
        <v>4603.8677400000006</v>
      </c>
      <c r="C31" s="327">
        <v>809.21457999999996</v>
      </c>
      <c r="D31" s="327">
        <v>0</v>
      </c>
      <c r="E31" s="327">
        <v>0</v>
      </c>
      <c r="F31" s="327">
        <v>0</v>
      </c>
      <c r="G31" s="327">
        <v>1534.99836</v>
      </c>
      <c r="H31" s="327">
        <v>0</v>
      </c>
      <c r="I31" s="327">
        <v>55.253929999999997</v>
      </c>
      <c r="J31" s="327">
        <v>57.518629999999995</v>
      </c>
      <c r="K31" s="327">
        <v>19598.360210000003</v>
      </c>
      <c r="L31" s="327">
        <v>156.93153000000001</v>
      </c>
      <c r="M31" s="327">
        <v>0</v>
      </c>
      <c r="N31" s="327">
        <v>6899.6678300000003</v>
      </c>
      <c r="O31" s="327">
        <v>0</v>
      </c>
      <c r="P31" s="327">
        <v>0</v>
      </c>
      <c r="Q31" s="372"/>
    </row>
    <row r="32" spans="1:17" ht="55.5" customHeight="1">
      <c r="A32" s="814" t="s">
        <v>186</v>
      </c>
      <c r="B32" s="327">
        <v>0</v>
      </c>
      <c r="C32" s="327">
        <v>0</v>
      </c>
      <c r="D32" s="327">
        <v>0</v>
      </c>
      <c r="E32" s="327">
        <v>0</v>
      </c>
      <c r="F32" s="327">
        <v>0</v>
      </c>
      <c r="G32" s="327">
        <v>0</v>
      </c>
      <c r="H32" s="327">
        <v>0</v>
      </c>
      <c r="I32" s="327">
        <v>0</v>
      </c>
      <c r="J32" s="327">
        <v>0</v>
      </c>
      <c r="K32" s="327">
        <v>0</v>
      </c>
      <c r="L32" s="327">
        <v>0</v>
      </c>
      <c r="M32" s="327">
        <v>0</v>
      </c>
      <c r="N32" s="327">
        <v>0</v>
      </c>
      <c r="O32" s="327">
        <v>0</v>
      </c>
      <c r="P32" s="327">
        <v>0</v>
      </c>
      <c r="Q32" s="372"/>
    </row>
    <row r="33" spans="1:17" ht="34.5" customHeight="1">
      <c r="A33" s="813" t="s">
        <v>187</v>
      </c>
      <c r="B33" s="327">
        <v>419.63408000000004</v>
      </c>
      <c r="C33" s="327">
        <v>596.87251000000003</v>
      </c>
      <c r="D33" s="327">
        <v>157.98939999999999</v>
      </c>
      <c r="E33" s="327">
        <v>6547.4422100000002</v>
      </c>
      <c r="F33" s="327">
        <v>0</v>
      </c>
      <c r="G33" s="327">
        <v>0</v>
      </c>
      <c r="H33" s="327">
        <v>223.02202</v>
      </c>
      <c r="I33" s="327">
        <v>165.79235999999997</v>
      </c>
      <c r="J33" s="327">
        <v>0</v>
      </c>
      <c r="K33" s="327">
        <v>84.95177000000001</v>
      </c>
      <c r="L33" s="327">
        <v>33.090830000000004</v>
      </c>
      <c r="M33" s="327">
        <v>506.21983</v>
      </c>
      <c r="N33" s="327">
        <v>2337.3125599999998</v>
      </c>
      <c r="O33" s="327">
        <v>386.52190000000002</v>
      </c>
      <c r="P33" s="327">
        <v>0</v>
      </c>
      <c r="Q33" s="372"/>
    </row>
    <row r="34" spans="1:17" ht="60" customHeight="1">
      <c r="A34" s="814" t="s">
        <v>19</v>
      </c>
      <c r="B34" s="327">
        <v>0</v>
      </c>
      <c r="C34" s="327">
        <v>0</v>
      </c>
      <c r="D34" s="327">
        <v>0</v>
      </c>
      <c r="E34" s="327">
        <v>0</v>
      </c>
      <c r="F34" s="327">
        <v>0</v>
      </c>
      <c r="G34" s="327">
        <v>0</v>
      </c>
      <c r="H34" s="327">
        <v>0</v>
      </c>
      <c r="I34" s="327">
        <v>0</v>
      </c>
      <c r="J34" s="327">
        <v>0</v>
      </c>
      <c r="K34" s="327">
        <v>2.9012699999999998</v>
      </c>
      <c r="L34" s="327">
        <v>7.6554399999999996</v>
      </c>
      <c r="M34" s="327">
        <v>0</v>
      </c>
      <c r="N34" s="327">
        <v>37.204749999999997</v>
      </c>
      <c r="O34" s="327">
        <v>0</v>
      </c>
      <c r="P34" s="327">
        <v>0</v>
      </c>
      <c r="Q34" s="372"/>
    </row>
    <row r="35" spans="1:17" ht="34.5" customHeight="1">
      <c r="A35" s="813" t="s">
        <v>29</v>
      </c>
      <c r="B35" s="327">
        <v>406101.38968999998</v>
      </c>
      <c r="C35" s="327">
        <v>252992.86925999998</v>
      </c>
      <c r="D35" s="327">
        <v>42430.437939999996</v>
      </c>
      <c r="E35" s="327">
        <v>45931.174229999997</v>
      </c>
      <c r="F35" s="327">
        <v>7421.5314100000005</v>
      </c>
      <c r="G35" s="327">
        <v>73874.504189999992</v>
      </c>
      <c r="H35" s="327">
        <v>36022.099219999996</v>
      </c>
      <c r="I35" s="327">
        <v>31395.916839999998</v>
      </c>
      <c r="J35" s="327">
        <v>5517.6188600000005</v>
      </c>
      <c r="K35" s="327">
        <v>20948.69743</v>
      </c>
      <c r="L35" s="327">
        <v>53468.96327</v>
      </c>
      <c r="M35" s="327">
        <v>21307.110219999999</v>
      </c>
      <c r="N35" s="327">
        <v>71794.818980000011</v>
      </c>
      <c r="O35" s="327">
        <v>30852.088530000001</v>
      </c>
      <c r="P35" s="327">
        <v>13620.63816</v>
      </c>
      <c r="Q35" s="372"/>
    </row>
    <row r="36" spans="1:17" ht="34.5" customHeight="1">
      <c r="A36" s="813" t="s">
        <v>30</v>
      </c>
      <c r="B36" s="327">
        <v>36094.340349999999</v>
      </c>
      <c r="C36" s="327">
        <v>5527.2443300000004</v>
      </c>
      <c r="D36" s="327">
        <v>22460.55387</v>
      </c>
      <c r="E36" s="327">
        <v>7440.6120899999996</v>
      </c>
      <c r="F36" s="327">
        <v>22554.42007</v>
      </c>
      <c r="G36" s="327">
        <v>0</v>
      </c>
      <c r="H36" s="327">
        <v>0</v>
      </c>
      <c r="I36" s="327">
        <v>0</v>
      </c>
      <c r="J36" s="327">
        <v>2225.4091100000001</v>
      </c>
      <c r="K36" s="327">
        <v>4452.2321900000006</v>
      </c>
      <c r="L36" s="327">
        <v>0</v>
      </c>
      <c r="M36" s="327">
        <v>1725.21822</v>
      </c>
      <c r="N36" s="327">
        <v>0</v>
      </c>
      <c r="O36" s="327">
        <v>14679.43043</v>
      </c>
      <c r="P36" s="327">
        <v>0</v>
      </c>
      <c r="Q36" s="372"/>
    </row>
    <row r="37" spans="1:17" s="140" customFormat="1" ht="51" customHeight="1">
      <c r="A37" s="775" t="s">
        <v>31</v>
      </c>
      <c r="B37" s="328">
        <v>103649.91395999999</v>
      </c>
      <c r="C37" s="328">
        <v>0</v>
      </c>
      <c r="D37" s="328">
        <v>0</v>
      </c>
      <c r="E37" s="328">
        <v>0</v>
      </c>
      <c r="F37" s="328">
        <v>0</v>
      </c>
      <c r="G37" s="328">
        <v>63375.267369999994</v>
      </c>
      <c r="H37" s="328">
        <v>60522.06695</v>
      </c>
      <c r="I37" s="328">
        <v>13689.922699999999</v>
      </c>
      <c r="J37" s="328">
        <v>9859.9768599999989</v>
      </c>
      <c r="K37" s="328">
        <v>0</v>
      </c>
      <c r="L37" s="328">
        <v>3662.1041099999998</v>
      </c>
      <c r="M37" s="328">
        <v>3372.5705800000001</v>
      </c>
      <c r="N37" s="328">
        <v>12725.68202</v>
      </c>
      <c r="O37" s="328">
        <v>0</v>
      </c>
      <c r="P37" s="328">
        <v>6755.8750099999997</v>
      </c>
    </row>
    <row r="38" spans="1:17" s="140" customFormat="1" ht="24" customHeight="1">
      <c r="A38" s="778" t="s">
        <v>164</v>
      </c>
      <c r="B38" s="708">
        <f t="shared" ref="B38:P38" si="0">SUM(B9:B37)</f>
        <v>1300919.5478100001</v>
      </c>
      <c r="C38" s="708">
        <f t="shared" si="0"/>
        <v>753120.38183000009</v>
      </c>
      <c r="D38" s="708">
        <f t="shared" si="0"/>
        <v>355078.67431999999</v>
      </c>
      <c r="E38" s="708">
        <f t="shared" si="0"/>
        <v>82545.761529999989</v>
      </c>
      <c r="F38" s="708">
        <f t="shared" si="0"/>
        <v>187524.47045000002</v>
      </c>
      <c r="G38" s="708">
        <f t="shared" si="0"/>
        <v>329143.92352999997</v>
      </c>
      <c r="H38" s="708">
        <f t="shared" si="0"/>
        <v>192342.05575</v>
      </c>
      <c r="I38" s="708">
        <f t="shared" si="0"/>
        <v>174149.12242</v>
      </c>
      <c r="J38" s="708">
        <f t="shared" si="0"/>
        <v>153044.66050999999</v>
      </c>
      <c r="K38" s="708">
        <f t="shared" si="0"/>
        <v>119680.21693999998</v>
      </c>
      <c r="L38" s="708">
        <f t="shared" si="0"/>
        <v>96413.74037</v>
      </c>
      <c r="M38" s="708">
        <f t="shared" si="0"/>
        <v>56928.706419999995</v>
      </c>
      <c r="N38" s="708">
        <f>SUM(N9:N37)</f>
        <v>198707.08347000004</v>
      </c>
      <c r="O38" s="708">
        <f>SUM(O9:O37)</f>
        <v>111166.56042000002</v>
      </c>
      <c r="P38" s="708">
        <f t="shared" si="0"/>
        <v>78660.895499999999</v>
      </c>
    </row>
    <row r="39" spans="1:17" s="123" customFormat="1" ht="18">
      <c r="A39" s="815" t="s">
        <v>201</v>
      </c>
      <c r="B39" s="709">
        <v>0.20122220137529839</v>
      </c>
      <c r="C39" s="709">
        <v>0.11649032516080775</v>
      </c>
      <c r="D39" s="709">
        <v>5.4922468209793011E-2</v>
      </c>
      <c r="E39" s="709">
        <v>1.2767922410904476E-2</v>
      </c>
      <c r="F39" s="709">
        <v>2.9005703557309585E-2</v>
      </c>
      <c r="G39" s="709">
        <v>5.0910961383818447E-2</v>
      </c>
      <c r="H39" s="709">
        <v>2.9750872711705945E-2</v>
      </c>
      <c r="I39" s="709">
        <v>2.6936846202303917E-2</v>
      </c>
      <c r="J39" s="709">
        <v>2.367247348108506E-2</v>
      </c>
      <c r="K39" s="709">
        <v>1.8511764816110911E-2</v>
      </c>
      <c r="L39" s="709">
        <v>1.4912978371904164E-2</v>
      </c>
      <c r="M39" s="709">
        <v>8.8055557675066429E-3</v>
      </c>
      <c r="N39" s="709">
        <v>3.0735395460856199E-2</v>
      </c>
      <c r="O39" s="709">
        <v>1.7194898827286705E-2</v>
      </c>
      <c r="P39" s="709">
        <v>1.2167023380737173E-2</v>
      </c>
    </row>
    <row r="40" spans="1:17" ht="14.25" customHeight="1" thickBot="1">
      <c r="A40" s="494"/>
      <c r="B40" s="465"/>
      <c r="C40" s="145"/>
      <c r="D40" s="145"/>
      <c r="E40" s="145"/>
      <c r="F40" s="145"/>
      <c r="G40" s="145"/>
      <c r="H40" s="466"/>
      <c r="I40" s="466"/>
      <c r="J40" s="466"/>
      <c r="K40" s="466"/>
      <c r="L40" s="466"/>
      <c r="M40" s="466"/>
      <c r="N40" s="466"/>
      <c r="O40" s="466"/>
      <c r="P40" s="466"/>
      <c r="Q40" s="372"/>
    </row>
    <row r="41" spans="1:17" ht="15" customHeight="1" thickTop="1">
      <c r="A41" s="497" t="s">
        <v>735</v>
      </c>
      <c r="B41" s="467"/>
      <c r="C41" s="148"/>
      <c r="D41" s="148"/>
      <c r="E41" s="148"/>
      <c r="F41" s="148"/>
      <c r="G41" s="148"/>
      <c r="H41" s="148"/>
      <c r="I41" s="148"/>
      <c r="J41" s="148"/>
      <c r="K41" s="148"/>
      <c r="L41" s="148"/>
      <c r="M41" s="148"/>
      <c r="N41" s="148"/>
      <c r="O41" s="148"/>
      <c r="P41" s="148"/>
      <c r="Q41" s="372"/>
    </row>
    <row r="42" spans="1:17" ht="9" customHeight="1">
      <c r="C42" s="18"/>
      <c r="D42" s="18"/>
      <c r="E42" s="18"/>
      <c r="F42" s="18"/>
      <c r="G42" s="18"/>
      <c r="H42" s="460"/>
      <c r="I42" s="460"/>
      <c r="J42" s="460"/>
      <c r="K42" s="460"/>
      <c r="L42" s="460"/>
      <c r="M42" s="460"/>
      <c r="N42" s="460"/>
      <c r="O42" s="460"/>
      <c r="P42" s="460"/>
      <c r="Q42" s="372"/>
    </row>
    <row r="43" spans="1:17" ht="9" customHeight="1">
      <c r="A43" s="470"/>
      <c r="C43" s="18"/>
      <c r="D43" s="18"/>
      <c r="E43" s="18"/>
      <c r="F43" s="18"/>
      <c r="G43" s="18"/>
      <c r="H43" s="460"/>
      <c r="I43" s="460"/>
      <c r="J43" s="460"/>
      <c r="K43" s="460"/>
      <c r="L43" s="460"/>
      <c r="M43" s="460"/>
      <c r="N43" s="460"/>
      <c r="O43" s="460"/>
      <c r="P43" s="460"/>
      <c r="Q43" s="372"/>
    </row>
    <row r="44" spans="1:17" ht="9" customHeight="1">
      <c r="A44" s="473"/>
      <c r="C44" s="18"/>
      <c r="D44" s="18"/>
      <c r="E44" s="18"/>
      <c r="F44" s="18"/>
      <c r="G44" s="18"/>
      <c r="H44" s="460"/>
      <c r="I44" s="460"/>
      <c r="J44" s="460"/>
      <c r="K44" s="460"/>
      <c r="L44" s="460"/>
      <c r="M44" s="460"/>
      <c r="N44" s="460"/>
      <c r="O44" s="460"/>
      <c r="P44" s="460"/>
      <c r="Q44" s="372"/>
    </row>
    <row r="45" spans="1:17" ht="9" customHeight="1">
      <c r="A45" s="470"/>
      <c r="C45" s="18"/>
      <c r="D45" s="18"/>
      <c r="E45" s="18"/>
      <c r="F45" s="18"/>
      <c r="G45" s="18"/>
      <c r="H45" s="460"/>
      <c r="I45" s="460"/>
      <c r="J45" s="460"/>
      <c r="K45" s="460"/>
      <c r="L45" s="460"/>
      <c r="M45" s="460"/>
      <c r="N45" s="460"/>
      <c r="O45" s="460"/>
      <c r="P45" s="460"/>
      <c r="Q45" s="372"/>
    </row>
    <row r="46" spans="1:17" ht="9" customHeight="1">
      <c r="A46" s="470"/>
      <c r="C46" s="18"/>
      <c r="D46" s="18"/>
      <c r="E46" s="18"/>
      <c r="F46" s="18"/>
      <c r="G46" s="18"/>
      <c r="H46" s="460"/>
      <c r="I46" s="460"/>
      <c r="J46" s="460"/>
      <c r="K46" s="460"/>
      <c r="L46" s="460"/>
      <c r="M46" s="460"/>
      <c r="N46" s="460"/>
      <c r="O46" s="460"/>
      <c r="P46" s="460"/>
      <c r="Q46" s="372"/>
    </row>
    <row r="47" spans="1:17" ht="9" customHeight="1">
      <c r="A47" s="470"/>
      <c r="B47" s="468"/>
      <c r="C47" s="18"/>
      <c r="D47" s="18"/>
      <c r="E47" s="18"/>
      <c r="F47" s="18"/>
      <c r="G47" s="18"/>
      <c r="H47" s="460"/>
      <c r="I47" s="460"/>
      <c r="J47" s="460"/>
      <c r="K47" s="460"/>
      <c r="L47" s="460"/>
      <c r="M47" s="460"/>
      <c r="N47" s="460"/>
      <c r="O47" s="460"/>
      <c r="P47" s="460"/>
      <c r="Q47" s="372"/>
    </row>
    <row r="48" spans="1:17" ht="9" customHeight="1">
      <c r="A48" s="470"/>
      <c r="B48" s="468"/>
      <c r="C48" s="18"/>
      <c r="D48" s="18"/>
      <c r="E48" s="18"/>
      <c r="F48" s="18"/>
      <c r="G48" s="18"/>
      <c r="H48" s="460"/>
      <c r="I48" s="460"/>
      <c r="J48" s="460"/>
      <c r="K48" s="460"/>
      <c r="L48" s="460"/>
      <c r="M48" s="460"/>
      <c r="N48" s="460"/>
      <c r="O48" s="460"/>
      <c r="P48" s="460"/>
      <c r="Q48" s="372"/>
    </row>
    <row r="49" spans="1:17" ht="9" customHeight="1">
      <c r="A49" s="470"/>
      <c r="B49" s="468"/>
      <c r="C49" s="18"/>
      <c r="D49" s="18"/>
      <c r="E49" s="18"/>
      <c r="F49" s="18"/>
      <c r="G49" s="18"/>
      <c r="H49" s="460"/>
      <c r="I49" s="460"/>
      <c r="J49" s="460"/>
      <c r="K49" s="460"/>
      <c r="L49" s="460"/>
      <c r="M49" s="460"/>
      <c r="N49" s="460"/>
      <c r="O49" s="460"/>
      <c r="P49" s="460"/>
      <c r="Q49" s="372"/>
    </row>
    <row r="50" spans="1:17" ht="9" customHeight="1">
      <c r="A50" s="126"/>
      <c r="B50" s="468"/>
      <c r="C50" s="18"/>
      <c r="D50" s="18"/>
      <c r="E50" s="18"/>
      <c r="F50" s="18"/>
      <c r="G50" s="18"/>
      <c r="H50" s="460"/>
      <c r="I50" s="460"/>
      <c r="J50" s="460"/>
      <c r="K50" s="460"/>
      <c r="L50" s="460"/>
      <c r="M50" s="460"/>
      <c r="N50" s="460"/>
      <c r="O50" s="460"/>
      <c r="P50" s="460"/>
      <c r="Q50" s="372"/>
    </row>
    <row r="51" spans="1:17" ht="9" customHeight="1">
      <c r="A51" s="470"/>
      <c r="B51" s="468"/>
      <c r="C51" s="18"/>
      <c r="D51" s="18"/>
      <c r="E51" s="18"/>
      <c r="F51" s="18"/>
      <c r="G51" s="18"/>
      <c r="H51" s="460"/>
      <c r="I51" s="460"/>
      <c r="J51" s="460"/>
      <c r="K51" s="460"/>
      <c r="L51" s="460"/>
      <c r="M51" s="460"/>
      <c r="N51" s="460"/>
      <c r="O51" s="460"/>
      <c r="P51" s="460"/>
      <c r="Q51" s="372"/>
    </row>
    <row r="52" spans="1:17" ht="9" customHeight="1">
      <c r="A52" s="470"/>
      <c r="B52" s="468"/>
      <c r="C52" s="18"/>
      <c r="D52" s="18"/>
      <c r="E52" s="18"/>
      <c r="F52" s="18"/>
      <c r="G52" s="18"/>
      <c r="H52" s="460"/>
      <c r="I52" s="460"/>
      <c r="J52" s="460"/>
      <c r="K52" s="460"/>
      <c r="L52" s="460"/>
      <c r="M52" s="460"/>
      <c r="N52" s="460"/>
      <c r="O52" s="460"/>
      <c r="P52" s="460"/>
      <c r="Q52" s="372"/>
    </row>
    <row r="53" spans="1:17" ht="9" customHeight="1">
      <c r="A53" s="470"/>
      <c r="B53" s="468"/>
      <c r="C53" s="18"/>
      <c r="D53" s="18"/>
      <c r="E53" s="18"/>
      <c r="F53" s="18"/>
      <c r="G53" s="18"/>
      <c r="H53" s="460"/>
      <c r="I53" s="460"/>
      <c r="J53" s="460"/>
      <c r="K53" s="460"/>
      <c r="L53" s="460"/>
      <c r="M53" s="460"/>
      <c r="N53" s="460"/>
      <c r="O53" s="460"/>
      <c r="P53" s="460"/>
      <c r="Q53" s="372"/>
    </row>
    <row r="54" spans="1:17" ht="9" customHeight="1">
      <c r="A54" s="470"/>
      <c r="C54" s="18"/>
      <c r="D54" s="18"/>
      <c r="E54" s="18"/>
      <c r="F54" s="18"/>
      <c r="G54" s="18"/>
      <c r="H54" s="460"/>
      <c r="I54" s="460"/>
      <c r="J54" s="460"/>
      <c r="K54" s="460"/>
      <c r="L54" s="460"/>
      <c r="M54" s="460"/>
      <c r="N54" s="460"/>
      <c r="O54" s="460"/>
      <c r="P54" s="460"/>
      <c r="Q54" s="372"/>
    </row>
    <row r="55" spans="1:17" ht="9" customHeight="1">
      <c r="A55" s="470"/>
      <c r="C55" s="18"/>
      <c r="D55" s="18"/>
      <c r="E55" s="18"/>
      <c r="F55" s="18"/>
      <c r="G55" s="18"/>
      <c r="H55" s="460"/>
      <c r="I55" s="460"/>
      <c r="J55" s="460"/>
      <c r="K55" s="460"/>
      <c r="L55" s="460"/>
      <c r="M55" s="460"/>
      <c r="N55" s="460"/>
      <c r="O55" s="460"/>
      <c r="P55" s="460"/>
      <c r="Q55" s="372"/>
    </row>
    <row r="56" spans="1:17" ht="9" customHeight="1">
      <c r="A56" s="126"/>
      <c r="C56" s="18"/>
      <c r="D56" s="18"/>
      <c r="E56" s="18"/>
      <c r="F56" s="18"/>
      <c r="G56" s="18"/>
      <c r="H56" s="460"/>
      <c r="I56" s="460"/>
      <c r="J56" s="460"/>
      <c r="K56" s="460"/>
      <c r="L56" s="460"/>
      <c r="M56" s="460"/>
      <c r="N56" s="460"/>
      <c r="O56" s="460"/>
      <c r="P56" s="460"/>
      <c r="Q56" s="372"/>
    </row>
    <row r="57" spans="1:17" ht="9" customHeight="1">
      <c r="A57" s="470"/>
      <c r="C57" s="18"/>
      <c r="D57" s="18"/>
      <c r="E57" s="18"/>
      <c r="F57" s="18"/>
      <c r="G57" s="18"/>
      <c r="H57" s="460"/>
      <c r="I57" s="460"/>
      <c r="J57" s="460"/>
      <c r="K57" s="460"/>
      <c r="L57" s="460"/>
      <c r="M57" s="460"/>
      <c r="N57" s="460"/>
      <c r="O57" s="460"/>
      <c r="P57" s="460"/>
      <c r="Q57" s="372"/>
    </row>
    <row r="58" spans="1:17" ht="9" customHeight="1">
      <c r="A58" s="470"/>
      <c r="C58" s="18"/>
      <c r="D58" s="18"/>
      <c r="E58" s="18"/>
      <c r="F58" s="18"/>
      <c r="G58" s="18"/>
      <c r="H58" s="460"/>
      <c r="I58" s="460"/>
      <c r="J58" s="460"/>
      <c r="K58" s="460"/>
      <c r="L58" s="460"/>
      <c r="M58" s="460"/>
      <c r="N58" s="460"/>
      <c r="O58" s="460"/>
      <c r="P58" s="460"/>
      <c r="Q58" s="372"/>
    </row>
    <row r="59" spans="1:17" ht="9" customHeight="1">
      <c r="A59" s="470"/>
      <c r="C59" s="18"/>
      <c r="D59" s="18"/>
      <c r="E59" s="18"/>
      <c r="F59" s="18"/>
      <c r="G59" s="18"/>
      <c r="H59" s="460"/>
      <c r="I59" s="460"/>
      <c r="J59" s="460"/>
      <c r="K59" s="460"/>
      <c r="L59" s="460"/>
      <c r="M59" s="460"/>
      <c r="N59" s="460"/>
      <c r="O59" s="460"/>
      <c r="P59" s="460"/>
      <c r="Q59" s="372"/>
    </row>
    <row r="60" spans="1:17" ht="9" customHeight="1">
      <c r="A60" s="470"/>
      <c r="C60" s="18"/>
      <c r="D60" s="18"/>
      <c r="E60" s="18"/>
      <c r="F60" s="18"/>
      <c r="G60" s="18"/>
      <c r="H60" s="460"/>
      <c r="I60" s="460"/>
      <c r="J60" s="460"/>
      <c r="K60" s="460"/>
      <c r="L60" s="460"/>
      <c r="M60" s="460"/>
      <c r="N60" s="460"/>
      <c r="O60" s="460"/>
      <c r="P60" s="460"/>
      <c r="Q60" s="372"/>
    </row>
    <row r="61" spans="1:17" ht="9" customHeight="1">
      <c r="A61" s="470"/>
      <c r="C61" s="18"/>
      <c r="D61" s="18"/>
      <c r="E61" s="18"/>
      <c r="F61" s="18"/>
      <c r="G61" s="18"/>
      <c r="H61" s="460"/>
      <c r="I61" s="460"/>
      <c r="J61" s="460"/>
      <c r="K61" s="460"/>
      <c r="L61" s="460"/>
      <c r="M61" s="460"/>
      <c r="N61" s="460"/>
      <c r="O61" s="460"/>
      <c r="P61" s="460"/>
      <c r="Q61" s="372"/>
    </row>
    <row r="62" spans="1:17" ht="9" customHeight="1">
      <c r="A62" s="126"/>
      <c r="C62" s="18"/>
      <c r="D62" s="18"/>
      <c r="E62" s="18"/>
      <c r="F62" s="18"/>
      <c r="G62" s="18"/>
      <c r="H62" s="460"/>
      <c r="I62" s="460"/>
      <c r="J62" s="460"/>
      <c r="K62" s="460"/>
      <c r="L62" s="460"/>
      <c r="M62" s="460"/>
      <c r="N62" s="460"/>
      <c r="O62" s="460"/>
      <c r="P62" s="460"/>
      <c r="Q62" s="372"/>
    </row>
    <row r="63" spans="1:17" ht="9" customHeight="1">
      <c r="A63" s="470"/>
      <c r="C63" s="18"/>
      <c r="D63" s="18"/>
      <c r="E63" s="18"/>
      <c r="F63" s="18"/>
      <c r="G63" s="18"/>
      <c r="H63" s="460"/>
      <c r="I63" s="460"/>
      <c r="J63" s="460"/>
      <c r="K63" s="460"/>
      <c r="L63" s="460"/>
      <c r="M63" s="460"/>
      <c r="N63" s="460"/>
      <c r="O63" s="460"/>
      <c r="P63" s="460"/>
      <c r="Q63" s="372"/>
    </row>
    <row r="64" spans="1:17" ht="9" customHeight="1">
      <c r="A64" s="470"/>
      <c r="C64" s="18"/>
      <c r="D64" s="18"/>
      <c r="E64" s="18"/>
      <c r="F64" s="18"/>
      <c r="G64" s="18"/>
      <c r="H64" s="460"/>
      <c r="I64" s="460"/>
      <c r="J64" s="460"/>
      <c r="K64" s="460"/>
      <c r="L64" s="460"/>
      <c r="M64" s="460"/>
      <c r="N64" s="460"/>
      <c r="O64" s="460"/>
      <c r="P64" s="460"/>
      <c r="Q64" s="372"/>
    </row>
    <row r="65" spans="1:17" ht="9" customHeight="1">
      <c r="A65" s="470"/>
      <c r="C65" s="18"/>
      <c r="D65" s="18"/>
      <c r="E65" s="18"/>
      <c r="F65" s="18"/>
      <c r="G65" s="18"/>
      <c r="H65" s="460"/>
      <c r="I65" s="460"/>
      <c r="J65" s="460"/>
      <c r="K65" s="460"/>
      <c r="L65" s="460"/>
      <c r="M65" s="460"/>
      <c r="N65" s="460"/>
      <c r="O65" s="460"/>
      <c r="P65" s="460"/>
      <c r="Q65" s="372"/>
    </row>
    <row r="66" spans="1:17" ht="9" customHeight="1">
      <c r="A66" s="470"/>
      <c r="C66" s="18"/>
      <c r="D66" s="18"/>
      <c r="E66" s="18"/>
      <c r="F66" s="18"/>
      <c r="G66" s="18"/>
      <c r="H66" s="460"/>
      <c r="I66" s="460"/>
      <c r="J66" s="460"/>
      <c r="K66" s="460"/>
      <c r="L66" s="460"/>
      <c r="M66" s="460"/>
      <c r="N66" s="460"/>
      <c r="O66" s="460"/>
      <c r="P66" s="460"/>
      <c r="Q66" s="372"/>
    </row>
    <row r="67" spans="1:17" ht="9" customHeight="1">
      <c r="A67" s="126"/>
      <c r="C67" s="18"/>
      <c r="D67" s="18"/>
      <c r="E67" s="18"/>
      <c r="F67" s="18"/>
      <c r="G67" s="18"/>
      <c r="H67" s="460"/>
      <c r="I67" s="460"/>
      <c r="J67" s="460"/>
      <c r="K67" s="460"/>
      <c r="L67" s="460"/>
      <c r="M67" s="460"/>
      <c r="N67" s="460"/>
      <c r="O67" s="460"/>
      <c r="P67" s="460"/>
      <c r="Q67" s="372"/>
    </row>
    <row r="68" spans="1:17" ht="9" customHeight="1">
      <c r="A68" s="471"/>
      <c r="C68" s="18"/>
      <c r="D68" s="18"/>
      <c r="E68" s="18"/>
      <c r="F68" s="18"/>
      <c r="G68" s="18"/>
      <c r="H68" s="460"/>
      <c r="I68" s="460"/>
      <c r="J68" s="460"/>
      <c r="K68" s="460"/>
      <c r="L68" s="460"/>
      <c r="M68" s="460"/>
      <c r="N68" s="460"/>
      <c r="O68" s="460"/>
      <c r="P68" s="460"/>
      <c r="Q68" s="372"/>
    </row>
    <row r="69" spans="1:17" ht="9" customHeight="1">
      <c r="A69" s="471"/>
      <c r="C69" s="18"/>
      <c r="D69" s="18"/>
      <c r="E69" s="18"/>
      <c r="F69" s="18"/>
      <c r="G69" s="18"/>
      <c r="H69" s="460"/>
      <c r="I69" s="460"/>
      <c r="J69" s="460"/>
      <c r="K69" s="460"/>
      <c r="L69" s="460"/>
      <c r="M69" s="460"/>
      <c r="N69" s="460"/>
      <c r="O69" s="460"/>
      <c r="P69" s="460"/>
      <c r="Q69" s="372"/>
    </row>
    <row r="70" spans="1:17" ht="9" customHeight="1">
      <c r="A70" s="471"/>
      <c r="C70" s="18"/>
      <c r="D70" s="18"/>
      <c r="E70" s="18"/>
      <c r="F70" s="18"/>
      <c r="G70" s="18"/>
      <c r="H70" s="460"/>
      <c r="I70" s="460"/>
      <c r="J70" s="460"/>
      <c r="K70" s="460"/>
      <c r="L70" s="460"/>
      <c r="M70" s="460"/>
      <c r="N70" s="460"/>
      <c r="O70" s="460"/>
      <c r="P70" s="460"/>
      <c r="Q70" s="372"/>
    </row>
    <row r="71" spans="1:17" ht="9" customHeight="1">
      <c r="A71" s="471"/>
      <c r="C71" s="18"/>
      <c r="D71" s="18"/>
      <c r="E71" s="18"/>
      <c r="F71" s="18"/>
      <c r="G71" s="18"/>
      <c r="H71" s="460"/>
      <c r="I71" s="460"/>
      <c r="J71" s="460"/>
      <c r="K71" s="460"/>
      <c r="L71" s="460"/>
      <c r="M71" s="460"/>
      <c r="N71" s="460"/>
      <c r="O71" s="460"/>
      <c r="P71" s="460"/>
      <c r="Q71" s="372"/>
    </row>
    <row r="72" spans="1:17" ht="9" customHeight="1">
      <c r="A72" s="472"/>
      <c r="C72" s="18"/>
      <c r="D72" s="18"/>
      <c r="E72" s="18"/>
      <c r="F72" s="18"/>
      <c r="G72" s="18"/>
      <c r="H72" s="460"/>
      <c r="I72" s="460"/>
      <c r="J72" s="460"/>
      <c r="K72" s="460"/>
      <c r="L72" s="460"/>
      <c r="M72" s="460"/>
      <c r="N72" s="460"/>
      <c r="O72" s="460"/>
      <c r="P72" s="460"/>
      <c r="Q72" s="372"/>
    </row>
    <row r="73" spans="1:17" ht="9" customHeight="1">
      <c r="A73" s="472"/>
      <c r="C73" s="18"/>
      <c r="D73" s="18"/>
      <c r="E73" s="18"/>
      <c r="F73" s="18"/>
      <c r="G73" s="18"/>
      <c r="H73" s="460"/>
      <c r="I73" s="460"/>
      <c r="J73" s="460"/>
      <c r="K73" s="460"/>
      <c r="L73" s="460"/>
      <c r="M73" s="460"/>
      <c r="N73" s="460"/>
      <c r="O73" s="460"/>
      <c r="P73" s="460"/>
      <c r="Q73" s="372"/>
    </row>
    <row r="74" spans="1:17" ht="9" customHeight="1">
      <c r="A74" s="473"/>
      <c r="C74" s="18"/>
      <c r="D74" s="18"/>
      <c r="E74" s="18"/>
      <c r="F74" s="18"/>
      <c r="G74" s="18"/>
      <c r="H74" s="460"/>
      <c r="I74" s="460"/>
      <c r="J74" s="460"/>
      <c r="K74" s="460"/>
      <c r="L74" s="460"/>
      <c r="M74" s="460"/>
      <c r="N74" s="460"/>
      <c r="O74" s="460"/>
      <c r="P74" s="460"/>
      <c r="Q74" s="372"/>
    </row>
    <row r="75" spans="1:17" ht="9" customHeight="1">
      <c r="A75" s="470"/>
      <c r="C75" s="18"/>
      <c r="D75" s="18"/>
      <c r="E75" s="18"/>
      <c r="F75" s="18"/>
      <c r="G75" s="18"/>
      <c r="H75" s="460"/>
      <c r="I75" s="460"/>
      <c r="J75" s="460"/>
      <c r="K75" s="460"/>
      <c r="L75" s="460"/>
      <c r="M75" s="460"/>
      <c r="N75" s="460"/>
      <c r="O75" s="460"/>
      <c r="P75" s="460"/>
      <c r="Q75" s="372"/>
    </row>
    <row r="76" spans="1:17" ht="9" customHeight="1">
      <c r="A76" s="470"/>
      <c r="C76" s="18"/>
      <c r="D76" s="18"/>
      <c r="E76" s="18"/>
      <c r="F76" s="18"/>
      <c r="G76" s="18"/>
      <c r="H76" s="460"/>
      <c r="I76" s="460"/>
      <c r="J76" s="460"/>
      <c r="K76" s="460"/>
      <c r="L76" s="460"/>
      <c r="M76" s="460"/>
      <c r="N76" s="460"/>
      <c r="O76" s="460"/>
      <c r="P76" s="460"/>
      <c r="Q76" s="372"/>
    </row>
    <row r="77" spans="1:17" ht="9" customHeight="1">
      <c r="A77" s="470"/>
      <c r="C77" s="18"/>
      <c r="D77" s="18"/>
      <c r="E77" s="18"/>
      <c r="F77" s="18"/>
      <c r="G77" s="18"/>
      <c r="H77" s="460"/>
      <c r="I77" s="460"/>
      <c r="J77" s="460"/>
      <c r="K77" s="460"/>
      <c r="L77" s="460"/>
      <c r="M77" s="460"/>
      <c r="N77" s="460"/>
      <c r="O77" s="460"/>
      <c r="P77" s="460"/>
      <c r="Q77" s="372"/>
    </row>
    <row r="78" spans="1:17" ht="9" customHeight="1">
      <c r="A78" s="470"/>
      <c r="C78" s="18"/>
      <c r="D78" s="18"/>
      <c r="E78" s="18"/>
      <c r="F78" s="18"/>
      <c r="G78" s="18"/>
      <c r="H78" s="460"/>
      <c r="I78" s="460"/>
      <c r="J78" s="460"/>
      <c r="K78" s="460"/>
      <c r="L78" s="460"/>
      <c r="M78" s="460"/>
      <c r="N78" s="460"/>
      <c r="O78" s="460"/>
      <c r="P78" s="460"/>
      <c r="Q78" s="372"/>
    </row>
    <row r="79" spans="1:17" ht="9" customHeight="1">
      <c r="A79" s="471"/>
      <c r="C79" s="18"/>
      <c r="D79" s="18"/>
      <c r="E79" s="18"/>
      <c r="F79" s="18"/>
      <c r="G79" s="18"/>
      <c r="H79" s="460"/>
      <c r="I79" s="460"/>
      <c r="J79" s="460"/>
      <c r="K79" s="460"/>
      <c r="L79" s="460"/>
      <c r="M79" s="460"/>
      <c r="N79" s="460"/>
      <c r="O79" s="460"/>
      <c r="P79" s="460"/>
      <c r="Q79" s="372"/>
    </row>
    <row r="80" spans="1:17" ht="9" customHeight="1">
      <c r="A80" s="473"/>
      <c r="C80" s="18"/>
      <c r="D80" s="18"/>
      <c r="E80" s="18"/>
      <c r="F80" s="18"/>
      <c r="G80" s="18"/>
      <c r="H80" s="460"/>
      <c r="I80" s="460"/>
      <c r="J80" s="460"/>
      <c r="K80" s="460"/>
      <c r="L80" s="460"/>
      <c r="M80" s="460"/>
      <c r="N80" s="460"/>
      <c r="O80" s="460"/>
      <c r="P80" s="460"/>
      <c r="Q80" s="372"/>
    </row>
    <row r="81" spans="1:17" ht="9" customHeight="1">
      <c r="A81" s="470"/>
      <c r="C81" s="18"/>
      <c r="D81" s="18"/>
      <c r="E81" s="18"/>
      <c r="F81" s="18"/>
      <c r="G81" s="18"/>
      <c r="H81" s="460"/>
      <c r="I81" s="460"/>
      <c r="J81" s="460"/>
      <c r="K81" s="460"/>
      <c r="L81" s="460"/>
      <c r="M81" s="460"/>
      <c r="N81" s="460"/>
      <c r="O81" s="460"/>
      <c r="P81" s="460"/>
      <c r="Q81" s="372"/>
    </row>
    <row r="82" spans="1:17" ht="9" customHeight="1">
      <c r="A82" s="470"/>
      <c r="C82" s="18"/>
      <c r="D82" s="18"/>
      <c r="E82" s="18"/>
      <c r="F82" s="18"/>
      <c r="G82" s="18"/>
      <c r="H82" s="460"/>
      <c r="I82" s="460"/>
      <c r="J82" s="460"/>
      <c r="K82" s="460"/>
      <c r="L82" s="460"/>
      <c r="M82" s="460"/>
      <c r="N82" s="460"/>
      <c r="O82" s="460"/>
      <c r="P82" s="460"/>
      <c r="Q82" s="372"/>
    </row>
    <row r="83" spans="1:17" ht="9" customHeight="1">
      <c r="A83" s="470"/>
      <c r="C83" s="18"/>
      <c r="D83" s="18"/>
      <c r="E83" s="18"/>
      <c r="F83" s="18"/>
      <c r="G83" s="18"/>
      <c r="H83" s="460"/>
      <c r="I83" s="460"/>
      <c r="J83" s="460"/>
      <c r="K83" s="460"/>
      <c r="L83" s="460"/>
      <c r="M83" s="460"/>
      <c r="N83" s="460"/>
      <c r="O83" s="460"/>
      <c r="P83" s="460"/>
      <c r="Q83" s="372"/>
    </row>
    <row r="84" spans="1:17" ht="9" customHeight="1">
      <c r="A84" s="470"/>
      <c r="C84" s="18"/>
      <c r="D84" s="18"/>
      <c r="E84" s="18"/>
      <c r="F84" s="18"/>
      <c r="G84" s="18"/>
      <c r="H84" s="460"/>
      <c r="I84" s="460"/>
      <c r="J84" s="460"/>
      <c r="K84" s="460"/>
      <c r="L84" s="460"/>
      <c r="M84" s="460"/>
      <c r="N84" s="460"/>
      <c r="O84" s="460"/>
      <c r="P84" s="460"/>
      <c r="Q84" s="372"/>
    </row>
    <row r="85" spans="1:17" ht="9" customHeight="1">
      <c r="A85" s="471"/>
      <c r="C85" s="18"/>
      <c r="D85" s="18"/>
      <c r="E85" s="18"/>
      <c r="F85" s="18"/>
      <c r="G85" s="18"/>
      <c r="H85" s="460"/>
      <c r="I85" s="460"/>
      <c r="J85" s="460"/>
      <c r="K85" s="460"/>
      <c r="L85" s="460"/>
      <c r="M85" s="460"/>
      <c r="N85" s="460"/>
      <c r="O85" s="460"/>
      <c r="P85" s="460"/>
      <c r="Q85" s="372"/>
    </row>
    <row r="86" spans="1:17" ht="9" customHeight="1">
      <c r="A86" s="473"/>
      <c r="C86" s="18"/>
      <c r="D86" s="18"/>
      <c r="E86" s="18"/>
      <c r="F86" s="18"/>
      <c r="G86" s="18"/>
      <c r="H86" s="460"/>
      <c r="I86" s="460"/>
      <c r="J86" s="460"/>
      <c r="K86" s="460"/>
      <c r="L86" s="460"/>
      <c r="M86" s="460"/>
      <c r="N86" s="460"/>
      <c r="O86" s="460"/>
      <c r="P86" s="460"/>
      <c r="Q86" s="372"/>
    </row>
    <row r="87" spans="1:17" ht="9" customHeight="1">
      <c r="A87" s="470"/>
      <c r="C87" s="18"/>
      <c r="D87" s="18"/>
      <c r="E87" s="18"/>
      <c r="F87" s="18"/>
      <c r="G87" s="18"/>
      <c r="H87" s="460"/>
      <c r="I87" s="460"/>
      <c r="J87" s="460"/>
      <c r="K87" s="460"/>
      <c r="L87" s="460"/>
      <c r="M87" s="460"/>
      <c r="N87" s="460"/>
      <c r="O87" s="460"/>
      <c r="P87" s="460"/>
      <c r="Q87" s="372"/>
    </row>
    <row r="88" spans="1:17" ht="9" customHeight="1">
      <c r="A88" s="470"/>
      <c r="C88" s="18"/>
      <c r="D88" s="18"/>
      <c r="E88" s="18"/>
      <c r="F88" s="18"/>
      <c r="G88" s="18"/>
      <c r="H88" s="460"/>
      <c r="I88" s="460"/>
      <c r="J88" s="460"/>
      <c r="K88" s="460"/>
      <c r="L88" s="460"/>
      <c r="M88" s="460"/>
      <c r="N88" s="460"/>
      <c r="O88" s="460"/>
      <c r="P88" s="460"/>
      <c r="Q88" s="372"/>
    </row>
    <row r="89" spans="1:17" ht="9" customHeight="1">
      <c r="A89" s="470"/>
      <c r="C89" s="461"/>
      <c r="D89" s="461"/>
      <c r="E89" s="461"/>
      <c r="F89" s="461"/>
      <c r="G89" s="461"/>
      <c r="Q89" s="372"/>
    </row>
    <row r="90" spans="1:17" ht="9" customHeight="1">
      <c r="A90" s="470"/>
      <c r="C90" s="461"/>
      <c r="D90" s="461"/>
      <c r="E90" s="461"/>
      <c r="F90" s="461"/>
      <c r="G90" s="461"/>
      <c r="Q90" s="372"/>
    </row>
    <row r="91" spans="1:17" ht="9" customHeight="1">
      <c r="A91" s="470"/>
      <c r="C91" s="461"/>
      <c r="D91" s="461"/>
      <c r="E91" s="461"/>
      <c r="F91" s="461"/>
      <c r="G91" s="461"/>
      <c r="Q91" s="372"/>
    </row>
    <row r="92" spans="1:17" ht="9" customHeight="1">
      <c r="A92" s="470"/>
      <c r="C92" s="461"/>
      <c r="D92" s="461"/>
      <c r="E92" s="461"/>
      <c r="F92" s="461"/>
      <c r="G92" s="461"/>
      <c r="Q92" s="372"/>
    </row>
    <row r="93" spans="1:17" ht="9" customHeight="1">
      <c r="A93" s="470"/>
      <c r="C93" s="461"/>
      <c r="D93" s="461"/>
      <c r="E93" s="461"/>
      <c r="F93" s="461"/>
      <c r="G93" s="461"/>
      <c r="Q93" s="372"/>
    </row>
    <row r="94" spans="1:17" ht="9" customHeight="1">
      <c r="A94" s="470"/>
      <c r="C94" s="461"/>
      <c r="D94" s="461"/>
      <c r="E94" s="461"/>
      <c r="F94" s="461"/>
      <c r="G94" s="461"/>
      <c r="Q94" s="372"/>
    </row>
    <row r="95" spans="1:17" ht="9" customHeight="1">
      <c r="A95" s="471"/>
      <c r="C95" s="461"/>
      <c r="D95" s="461"/>
      <c r="E95" s="461"/>
      <c r="F95" s="461"/>
      <c r="G95" s="461"/>
      <c r="Q95" s="372"/>
    </row>
    <row r="96" spans="1:17" ht="9" customHeight="1">
      <c r="A96" s="473"/>
      <c r="C96" s="461"/>
      <c r="D96" s="461"/>
      <c r="E96" s="461"/>
      <c r="F96" s="461"/>
      <c r="G96" s="461"/>
      <c r="Q96" s="372"/>
    </row>
    <row r="97" spans="1:17" ht="9" customHeight="1">
      <c r="A97" s="470"/>
      <c r="C97" s="461"/>
      <c r="D97" s="461"/>
      <c r="E97" s="461"/>
      <c r="F97" s="461"/>
      <c r="G97" s="461"/>
      <c r="Q97" s="372"/>
    </row>
    <row r="98" spans="1:17" ht="9" customHeight="1">
      <c r="A98" s="470"/>
      <c r="C98" s="461"/>
      <c r="D98" s="461"/>
      <c r="E98" s="461"/>
      <c r="F98" s="461"/>
      <c r="G98" s="461"/>
      <c r="Q98" s="372"/>
    </row>
    <row r="99" spans="1:17" ht="9" customHeight="1">
      <c r="A99" s="470"/>
      <c r="C99" s="461"/>
      <c r="D99" s="461"/>
      <c r="E99" s="461"/>
      <c r="F99" s="461"/>
      <c r="G99" s="461"/>
      <c r="Q99" s="372"/>
    </row>
    <row r="100" spans="1:17" ht="9" customHeight="1">
      <c r="A100" s="470"/>
      <c r="C100" s="461"/>
      <c r="D100" s="461"/>
      <c r="E100" s="461"/>
      <c r="F100" s="461"/>
      <c r="G100" s="461"/>
      <c r="Q100" s="372"/>
    </row>
    <row r="101" spans="1:17" ht="9" customHeight="1">
      <c r="A101" s="470"/>
      <c r="C101" s="461"/>
      <c r="D101" s="461"/>
      <c r="E101" s="461"/>
      <c r="F101" s="461"/>
      <c r="G101" s="461"/>
      <c r="Q101" s="372"/>
    </row>
    <row r="102" spans="1:17" ht="9" customHeight="1">
      <c r="A102" s="470"/>
      <c r="C102" s="461"/>
      <c r="D102" s="461"/>
      <c r="E102" s="461"/>
      <c r="F102" s="461"/>
      <c r="G102" s="461"/>
      <c r="Q102" s="372"/>
    </row>
    <row r="103" spans="1:17" ht="9" customHeight="1">
      <c r="A103" s="470"/>
      <c r="C103" s="461"/>
      <c r="D103" s="461"/>
      <c r="E103" s="461"/>
      <c r="F103" s="461"/>
      <c r="G103" s="461"/>
      <c r="Q103" s="372"/>
    </row>
    <row r="104" spans="1:17" ht="9" customHeight="1">
      <c r="A104" s="470"/>
      <c r="C104" s="461"/>
      <c r="D104" s="461"/>
      <c r="E104" s="461"/>
      <c r="F104" s="461"/>
      <c r="G104" s="461"/>
      <c r="Q104" s="372"/>
    </row>
    <row r="105" spans="1:17" ht="9" customHeight="1">
      <c r="A105" s="470"/>
      <c r="C105" s="461"/>
      <c r="D105" s="461"/>
      <c r="E105" s="461"/>
      <c r="F105" s="461"/>
      <c r="G105" s="461"/>
      <c r="Q105" s="372"/>
    </row>
    <row r="106" spans="1:17" ht="9" customHeight="1">
      <c r="A106" s="473"/>
      <c r="C106" s="461"/>
      <c r="D106" s="461"/>
      <c r="E106" s="461"/>
      <c r="F106" s="461"/>
      <c r="G106" s="461"/>
      <c r="Q106" s="372"/>
    </row>
    <row r="107" spans="1:17" ht="9" customHeight="1">
      <c r="A107" s="470"/>
      <c r="C107" s="461"/>
      <c r="D107" s="461"/>
      <c r="E107" s="461"/>
      <c r="F107" s="461"/>
      <c r="G107" s="461"/>
      <c r="Q107" s="372"/>
    </row>
    <row r="108" spans="1:17" ht="9" customHeight="1">
      <c r="A108" s="470"/>
      <c r="C108" s="461"/>
      <c r="D108" s="461"/>
      <c r="E108" s="461"/>
      <c r="F108" s="461"/>
      <c r="G108" s="461"/>
      <c r="Q108" s="372"/>
    </row>
    <row r="109" spans="1:17" ht="9" customHeight="1">
      <c r="A109" s="470"/>
      <c r="C109" s="461"/>
      <c r="D109" s="461"/>
      <c r="E109" s="461"/>
      <c r="F109" s="461"/>
      <c r="G109" s="461"/>
      <c r="Q109" s="372"/>
    </row>
    <row r="110" spans="1:17">
      <c r="A110" s="474"/>
      <c r="C110" s="461"/>
      <c r="D110" s="461"/>
      <c r="E110" s="461"/>
      <c r="F110" s="461"/>
      <c r="G110" s="461"/>
      <c r="Q110" s="372"/>
    </row>
    <row r="111" spans="1:17">
      <c r="A111" s="474"/>
      <c r="C111" s="461"/>
      <c r="D111" s="461"/>
      <c r="E111" s="461"/>
      <c r="F111" s="461"/>
      <c r="G111" s="461"/>
      <c r="Q111" s="372"/>
    </row>
    <row r="112" spans="1:17">
      <c r="A112" s="474"/>
      <c r="C112" s="461"/>
      <c r="D112" s="461"/>
      <c r="E112" s="461"/>
      <c r="F112" s="461"/>
      <c r="G112" s="461"/>
      <c r="Q112" s="372"/>
    </row>
    <row r="113" spans="1:17">
      <c r="A113" s="474"/>
      <c r="C113" s="461"/>
      <c r="D113" s="461"/>
      <c r="E113" s="461"/>
      <c r="F113" s="461"/>
      <c r="G113" s="461"/>
      <c r="Q113" s="372"/>
    </row>
    <row r="114" spans="1:17">
      <c r="A114" s="474"/>
      <c r="C114" s="461"/>
      <c r="D114" s="461"/>
      <c r="E114" s="461"/>
      <c r="F114" s="461"/>
      <c r="G114" s="461"/>
      <c r="Q114" s="372"/>
    </row>
    <row r="115" spans="1:17">
      <c r="A115" s="474"/>
      <c r="C115" s="461"/>
      <c r="D115" s="461"/>
      <c r="E115" s="461"/>
      <c r="F115" s="461"/>
      <c r="G115" s="461"/>
      <c r="Q115" s="372"/>
    </row>
    <row r="116" spans="1:17">
      <c r="A116" s="474"/>
      <c r="C116" s="461"/>
      <c r="D116" s="461"/>
      <c r="E116" s="461"/>
      <c r="F116" s="461"/>
      <c r="G116" s="461"/>
      <c r="Q116" s="372"/>
    </row>
    <row r="117" spans="1:17" ht="15.75">
      <c r="A117" s="131"/>
      <c r="C117" s="461"/>
      <c r="D117" s="461"/>
      <c r="E117" s="461"/>
      <c r="F117" s="461"/>
      <c r="G117" s="461"/>
      <c r="Q117" s="372"/>
    </row>
    <row r="118" spans="1:17" ht="15.75">
      <c r="A118" s="131"/>
      <c r="C118" s="461"/>
      <c r="D118" s="461"/>
      <c r="E118" s="461"/>
      <c r="F118" s="461"/>
      <c r="G118" s="461"/>
      <c r="Q118" s="372"/>
    </row>
    <row r="119" spans="1:17" ht="15.75">
      <c r="A119" s="131"/>
      <c r="C119" s="461"/>
      <c r="D119" s="461"/>
      <c r="E119" s="461"/>
      <c r="F119" s="461"/>
      <c r="G119" s="461"/>
      <c r="Q119" s="372"/>
    </row>
    <row r="120" spans="1:17" ht="15.75">
      <c r="A120" s="131"/>
      <c r="C120" s="461"/>
      <c r="D120" s="461"/>
      <c r="E120" s="461"/>
      <c r="F120" s="461"/>
      <c r="G120" s="461"/>
      <c r="Q120" s="372"/>
    </row>
    <row r="121" spans="1:17" ht="15.75">
      <c r="A121" s="131"/>
      <c r="C121" s="461"/>
      <c r="D121" s="461"/>
      <c r="E121" s="461"/>
      <c r="F121" s="461"/>
      <c r="G121" s="461"/>
      <c r="Q121" s="372"/>
    </row>
    <row r="122" spans="1:17" ht="15.75">
      <c r="A122" s="131"/>
      <c r="C122" s="461"/>
      <c r="D122" s="461"/>
      <c r="E122" s="461"/>
      <c r="F122" s="461"/>
      <c r="G122" s="461"/>
      <c r="Q122" s="372"/>
    </row>
    <row r="123" spans="1:17" ht="15.75">
      <c r="A123" s="131"/>
      <c r="C123" s="461"/>
      <c r="D123" s="461"/>
      <c r="E123" s="461"/>
      <c r="F123" s="461"/>
      <c r="G123" s="461"/>
      <c r="Q123" s="372"/>
    </row>
    <row r="124" spans="1:17" ht="15.75">
      <c r="A124" s="131"/>
      <c r="C124" s="461"/>
      <c r="D124" s="461"/>
      <c r="E124" s="461"/>
      <c r="F124" s="461"/>
      <c r="G124" s="461"/>
      <c r="Q124" s="372"/>
    </row>
    <row r="125" spans="1:17" ht="15.75">
      <c r="A125" s="131"/>
      <c r="C125" s="461"/>
      <c r="D125" s="461"/>
      <c r="E125" s="461"/>
      <c r="F125" s="461"/>
      <c r="G125" s="461"/>
      <c r="Q125" s="372"/>
    </row>
    <row r="126" spans="1:17" ht="15.75">
      <c r="A126" s="131"/>
      <c r="C126" s="461"/>
      <c r="D126" s="461"/>
      <c r="E126" s="461"/>
      <c r="F126" s="461"/>
      <c r="G126" s="461"/>
      <c r="Q126" s="372"/>
    </row>
    <row r="127" spans="1:17" ht="15.75">
      <c r="A127" s="131"/>
      <c r="C127" s="461"/>
      <c r="D127" s="461"/>
      <c r="E127" s="461"/>
      <c r="F127" s="461"/>
      <c r="G127" s="461"/>
      <c r="Q127" s="372"/>
    </row>
    <row r="128" spans="1:17" ht="15.75">
      <c r="A128" s="131"/>
      <c r="C128" s="461"/>
      <c r="D128" s="461"/>
      <c r="E128" s="461"/>
      <c r="F128" s="461"/>
      <c r="G128" s="461"/>
      <c r="Q128" s="372"/>
    </row>
    <row r="129" spans="1:17" ht="15.75">
      <c r="A129" s="131"/>
      <c r="C129" s="461"/>
      <c r="D129" s="461"/>
      <c r="E129" s="461"/>
      <c r="F129" s="461"/>
      <c r="G129" s="461"/>
      <c r="Q129" s="372"/>
    </row>
    <row r="130" spans="1:17" ht="15.75">
      <c r="A130" s="131"/>
      <c r="C130" s="461"/>
      <c r="D130" s="461"/>
      <c r="E130" s="461"/>
      <c r="F130" s="461"/>
      <c r="G130" s="461"/>
      <c r="Q130" s="372"/>
    </row>
    <row r="131" spans="1:17" ht="15.75">
      <c r="A131" s="131"/>
      <c r="C131" s="461"/>
      <c r="D131" s="461"/>
      <c r="E131" s="461"/>
      <c r="F131" s="461"/>
      <c r="G131" s="461"/>
      <c r="Q131" s="372"/>
    </row>
    <row r="132" spans="1:17" ht="15.75">
      <c r="A132" s="131"/>
      <c r="C132" s="461"/>
      <c r="D132" s="461"/>
      <c r="E132" s="461"/>
      <c r="F132" s="461"/>
      <c r="G132" s="461"/>
      <c r="Q132" s="372"/>
    </row>
    <row r="133" spans="1:17" ht="15.75">
      <c r="A133" s="131"/>
      <c r="C133" s="461"/>
      <c r="D133" s="461"/>
      <c r="E133" s="461"/>
      <c r="F133" s="461"/>
      <c r="G133" s="461"/>
      <c r="Q133" s="372"/>
    </row>
    <row r="134" spans="1:17" ht="15.75">
      <c r="A134" s="131"/>
      <c r="C134" s="461"/>
      <c r="D134" s="461"/>
      <c r="E134" s="461"/>
      <c r="F134" s="461"/>
      <c r="G134" s="461"/>
      <c r="Q134" s="372"/>
    </row>
    <row r="135" spans="1:17" ht="15.75">
      <c r="A135" s="131"/>
      <c r="C135" s="461"/>
      <c r="D135" s="461"/>
      <c r="E135" s="461"/>
      <c r="F135" s="461"/>
      <c r="G135" s="461"/>
      <c r="Q135" s="372"/>
    </row>
    <row r="136" spans="1:17" ht="15.75">
      <c r="A136" s="131"/>
      <c r="C136" s="461"/>
      <c r="D136" s="461"/>
      <c r="E136" s="461"/>
      <c r="F136" s="461"/>
      <c r="G136" s="461"/>
      <c r="Q136" s="372"/>
    </row>
    <row r="137" spans="1:17" ht="15.75">
      <c r="A137" s="131"/>
      <c r="C137" s="461"/>
      <c r="D137" s="461"/>
      <c r="E137" s="461"/>
      <c r="F137" s="461"/>
      <c r="G137" s="461"/>
      <c r="Q137" s="372"/>
    </row>
    <row r="138" spans="1:17" ht="15.75">
      <c r="A138" s="131"/>
      <c r="C138" s="461"/>
      <c r="D138" s="461"/>
      <c r="E138" s="461"/>
      <c r="F138" s="461"/>
      <c r="G138" s="461"/>
      <c r="Q138" s="372"/>
    </row>
    <row r="139" spans="1:17" ht="15.75">
      <c r="A139" s="131"/>
      <c r="C139" s="461"/>
      <c r="D139" s="461"/>
      <c r="E139" s="461"/>
      <c r="F139" s="461"/>
      <c r="G139" s="461"/>
      <c r="Q139" s="372"/>
    </row>
    <row r="140" spans="1:17" ht="15.75">
      <c r="A140" s="131"/>
      <c r="C140" s="461"/>
      <c r="D140" s="461"/>
      <c r="E140" s="461"/>
      <c r="F140" s="461"/>
      <c r="G140" s="461"/>
      <c r="Q140" s="372"/>
    </row>
    <row r="141" spans="1:17" ht="15.75">
      <c r="A141" s="131"/>
      <c r="C141" s="461"/>
      <c r="D141" s="461"/>
      <c r="E141" s="461"/>
      <c r="F141" s="461"/>
      <c r="G141" s="461"/>
      <c r="Q141" s="372"/>
    </row>
    <row r="142" spans="1:17" ht="15.75">
      <c r="A142" s="131"/>
      <c r="C142" s="461"/>
      <c r="D142" s="461"/>
      <c r="E142" s="461"/>
      <c r="F142" s="461"/>
      <c r="G142" s="461"/>
      <c r="Q142" s="372"/>
    </row>
    <row r="143" spans="1:17" ht="15.75">
      <c r="A143" s="131"/>
      <c r="C143" s="461"/>
      <c r="D143" s="461"/>
      <c r="E143" s="461"/>
      <c r="F143" s="461"/>
      <c r="G143" s="461"/>
      <c r="Q143" s="372"/>
    </row>
    <row r="144" spans="1:17" ht="15.75">
      <c r="A144" s="131"/>
      <c r="C144" s="461"/>
      <c r="D144" s="461"/>
      <c r="E144" s="461"/>
      <c r="F144" s="461"/>
      <c r="G144" s="461"/>
      <c r="Q144" s="372"/>
    </row>
    <row r="145" spans="1:17" ht="15.75">
      <c r="A145" s="131"/>
      <c r="C145" s="461"/>
      <c r="D145" s="461"/>
      <c r="E145" s="461"/>
      <c r="F145" s="461"/>
      <c r="G145" s="461"/>
      <c r="Q145" s="372"/>
    </row>
    <row r="146" spans="1:17" ht="15.75">
      <c r="A146" s="131"/>
      <c r="C146" s="461"/>
      <c r="D146" s="461"/>
      <c r="E146" s="461"/>
      <c r="F146" s="461"/>
      <c r="G146" s="461"/>
      <c r="Q146" s="372"/>
    </row>
    <row r="147" spans="1:17" ht="15.75">
      <c r="A147" s="131"/>
      <c r="C147" s="461"/>
      <c r="D147" s="461"/>
      <c r="E147" s="461"/>
      <c r="F147" s="461"/>
      <c r="G147" s="461"/>
      <c r="Q147" s="372"/>
    </row>
    <row r="148" spans="1:17" ht="15.75">
      <c r="A148" s="131"/>
      <c r="C148" s="461"/>
      <c r="D148" s="461"/>
      <c r="E148" s="461"/>
      <c r="F148" s="461"/>
      <c r="G148" s="461"/>
      <c r="Q148" s="372"/>
    </row>
    <row r="149" spans="1:17" ht="15.75">
      <c r="A149" s="131"/>
      <c r="C149" s="461"/>
      <c r="D149" s="461"/>
      <c r="E149" s="461"/>
      <c r="F149" s="461"/>
      <c r="G149" s="461"/>
      <c r="Q149" s="372"/>
    </row>
    <row r="150" spans="1:17" ht="15.75">
      <c r="A150" s="131"/>
      <c r="C150" s="461"/>
      <c r="D150" s="461"/>
      <c r="E150" s="461"/>
      <c r="F150" s="461"/>
      <c r="G150" s="461"/>
      <c r="Q150" s="372"/>
    </row>
    <row r="151" spans="1:17" ht="15.75">
      <c r="A151" s="131"/>
      <c r="C151" s="461"/>
      <c r="D151" s="461"/>
      <c r="E151" s="461"/>
      <c r="F151" s="461"/>
      <c r="G151" s="461"/>
      <c r="Q151" s="372"/>
    </row>
    <row r="152" spans="1:17" ht="15.75">
      <c r="A152" s="131"/>
      <c r="C152" s="461"/>
      <c r="D152" s="461"/>
      <c r="E152" s="461"/>
      <c r="F152" s="461"/>
      <c r="G152" s="461"/>
      <c r="Q152" s="372"/>
    </row>
    <row r="153" spans="1:17" ht="15.75">
      <c r="A153" s="131"/>
      <c r="C153" s="461"/>
      <c r="D153" s="461"/>
      <c r="E153" s="461"/>
      <c r="F153" s="461"/>
      <c r="G153" s="461"/>
      <c r="Q153" s="372"/>
    </row>
    <row r="154" spans="1:17" ht="15.75">
      <c r="A154" s="131"/>
      <c r="C154" s="461"/>
      <c r="D154" s="461"/>
      <c r="E154" s="461"/>
      <c r="F154" s="461"/>
      <c r="G154" s="461"/>
      <c r="Q154" s="372"/>
    </row>
    <row r="155" spans="1:17" ht="15.75">
      <c r="A155" s="131"/>
      <c r="C155" s="461"/>
      <c r="D155" s="461"/>
      <c r="E155" s="461"/>
      <c r="F155" s="461"/>
      <c r="G155" s="461"/>
      <c r="Q155" s="372"/>
    </row>
    <row r="156" spans="1:17" ht="15.75">
      <c r="A156" s="131"/>
      <c r="C156" s="461"/>
      <c r="D156" s="461"/>
      <c r="E156" s="461"/>
      <c r="F156" s="461"/>
      <c r="G156" s="461"/>
      <c r="Q156" s="372"/>
    </row>
    <row r="157" spans="1:17" ht="15.75">
      <c r="A157" s="131"/>
      <c r="C157" s="461"/>
      <c r="D157" s="461"/>
      <c r="E157" s="461"/>
      <c r="F157" s="461"/>
      <c r="G157" s="461"/>
      <c r="Q157" s="372"/>
    </row>
    <row r="158" spans="1:17" ht="15.75">
      <c r="A158" s="131"/>
      <c r="C158" s="461"/>
      <c r="D158" s="461"/>
      <c r="E158" s="461"/>
      <c r="F158" s="461"/>
      <c r="G158" s="461"/>
      <c r="Q158" s="372"/>
    </row>
    <row r="159" spans="1:17" ht="15.75">
      <c r="A159" s="131"/>
      <c r="C159" s="461"/>
      <c r="D159" s="461"/>
      <c r="E159" s="461"/>
      <c r="F159" s="461"/>
      <c r="G159" s="461"/>
      <c r="Q159" s="372"/>
    </row>
    <row r="160" spans="1:17" ht="15.75">
      <c r="A160" s="131"/>
      <c r="C160" s="461"/>
      <c r="D160" s="461"/>
      <c r="E160" s="461"/>
      <c r="F160" s="461"/>
      <c r="G160" s="461"/>
      <c r="Q160" s="372"/>
    </row>
    <row r="161" spans="1:17" ht="15.75">
      <c r="A161" s="131"/>
      <c r="C161" s="461"/>
      <c r="D161" s="461"/>
      <c r="E161" s="461"/>
      <c r="F161" s="461"/>
      <c r="G161" s="461"/>
      <c r="Q161" s="372"/>
    </row>
    <row r="162" spans="1:17" ht="15.75">
      <c r="A162" s="131"/>
      <c r="C162" s="461"/>
      <c r="D162" s="461"/>
      <c r="E162" s="461"/>
      <c r="F162" s="461"/>
      <c r="G162" s="461"/>
      <c r="Q162" s="372"/>
    </row>
    <row r="163" spans="1:17" ht="15.75">
      <c r="A163" s="131"/>
      <c r="C163" s="461"/>
      <c r="D163" s="461"/>
      <c r="E163" s="461"/>
      <c r="F163" s="461"/>
      <c r="G163" s="461"/>
      <c r="Q163" s="372"/>
    </row>
    <row r="164" spans="1:17" ht="15.75">
      <c r="A164" s="131"/>
      <c r="C164" s="461"/>
      <c r="D164" s="461"/>
      <c r="E164" s="461"/>
      <c r="F164" s="461"/>
      <c r="G164" s="461"/>
      <c r="Q164" s="372"/>
    </row>
    <row r="165" spans="1:17" ht="15.75">
      <c r="A165" s="131"/>
      <c r="C165" s="461"/>
      <c r="D165" s="461"/>
      <c r="E165" s="461"/>
      <c r="F165" s="461"/>
      <c r="G165" s="461"/>
      <c r="Q165" s="372"/>
    </row>
    <row r="166" spans="1:17" ht="15.75">
      <c r="A166" s="131"/>
      <c r="C166" s="461"/>
      <c r="D166" s="461"/>
      <c r="E166" s="461"/>
      <c r="F166" s="461"/>
      <c r="G166" s="461"/>
      <c r="Q166" s="372"/>
    </row>
    <row r="167" spans="1:17" ht="15.75">
      <c r="A167" s="131"/>
      <c r="C167" s="461"/>
      <c r="D167" s="461"/>
      <c r="E167" s="461"/>
      <c r="F167" s="461"/>
      <c r="G167" s="461"/>
      <c r="Q167" s="372"/>
    </row>
    <row r="168" spans="1:17" ht="15.75">
      <c r="A168" s="131"/>
      <c r="C168" s="461"/>
      <c r="D168" s="461"/>
      <c r="E168" s="461"/>
      <c r="F168" s="461"/>
      <c r="G168" s="461"/>
      <c r="Q168" s="372"/>
    </row>
    <row r="169" spans="1:17" ht="15.75">
      <c r="A169" s="131"/>
      <c r="C169" s="461"/>
      <c r="D169" s="461"/>
      <c r="E169" s="461"/>
      <c r="F169" s="461"/>
      <c r="G169" s="461"/>
      <c r="Q169" s="372"/>
    </row>
    <row r="170" spans="1:17" ht="15.75">
      <c r="A170" s="131"/>
      <c r="C170" s="461"/>
      <c r="D170" s="461"/>
      <c r="E170" s="461"/>
      <c r="F170" s="461"/>
      <c r="G170" s="461"/>
      <c r="Q170" s="372"/>
    </row>
    <row r="171" spans="1:17" ht="15.75">
      <c r="A171" s="131"/>
      <c r="C171" s="461"/>
      <c r="D171" s="461"/>
      <c r="E171" s="461"/>
      <c r="F171" s="461"/>
      <c r="G171" s="461"/>
      <c r="Q171" s="372"/>
    </row>
    <row r="172" spans="1:17" ht="15.75">
      <c r="A172" s="131"/>
      <c r="C172" s="461"/>
      <c r="D172" s="461"/>
      <c r="E172" s="461"/>
      <c r="F172" s="461"/>
      <c r="G172" s="461"/>
      <c r="Q172" s="372"/>
    </row>
    <row r="173" spans="1:17" ht="15.75">
      <c r="A173" s="131"/>
      <c r="C173" s="461"/>
      <c r="D173" s="461"/>
      <c r="E173" s="461"/>
      <c r="F173" s="461"/>
      <c r="G173" s="461"/>
      <c r="Q173" s="372"/>
    </row>
    <row r="174" spans="1:17" ht="15.75">
      <c r="A174" s="131"/>
      <c r="C174" s="461"/>
      <c r="D174" s="461"/>
      <c r="E174" s="461"/>
      <c r="F174" s="461"/>
      <c r="G174" s="461"/>
      <c r="Q174" s="372"/>
    </row>
    <row r="175" spans="1:17" ht="15.75">
      <c r="A175" s="131"/>
      <c r="C175" s="461"/>
      <c r="D175" s="461"/>
      <c r="E175" s="461"/>
      <c r="F175" s="461"/>
      <c r="G175" s="461"/>
      <c r="Q175" s="372"/>
    </row>
    <row r="176" spans="1:17" ht="15.75">
      <c r="A176" s="131"/>
      <c r="C176" s="461"/>
      <c r="D176" s="461"/>
      <c r="E176" s="461"/>
      <c r="F176" s="461"/>
      <c r="G176" s="461"/>
      <c r="Q176" s="372"/>
    </row>
    <row r="177" spans="1:17" ht="15.75">
      <c r="A177" s="131"/>
      <c r="C177" s="461"/>
      <c r="D177" s="461"/>
      <c r="E177" s="461"/>
      <c r="F177" s="461"/>
      <c r="G177" s="461"/>
      <c r="Q177" s="372"/>
    </row>
    <row r="178" spans="1:17" ht="15.75">
      <c r="A178" s="131"/>
      <c r="C178" s="461"/>
      <c r="D178" s="461"/>
      <c r="E178" s="461"/>
      <c r="F178" s="461"/>
      <c r="G178" s="461"/>
      <c r="Q178" s="372"/>
    </row>
    <row r="179" spans="1:17" ht="15.75">
      <c r="A179" s="131"/>
      <c r="C179" s="461"/>
      <c r="D179" s="461"/>
      <c r="E179" s="461"/>
      <c r="F179" s="461"/>
      <c r="G179" s="461"/>
      <c r="Q179" s="372"/>
    </row>
    <row r="180" spans="1:17" ht="15.75">
      <c r="A180" s="131"/>
      <c r="C180" s="461"/>
      <c r="D180" s="461"/>
      <c r="E180" s="461"/>
      <c r="F180" s="461"/>
      <c r="G180" s="461"/>
      <c r="Q180" s="372"/>
    </row>
    <row r="181" spans="1:17" ht="15.75">
      <c r="A181" s="131"/>
      <c r="C181" s="461"/>
      <c r="D181" s="461"/>
      <c r="E181" s="461"/>
      <c r="F181" s="461"/>
      <c r="G181" s="461"/>
      <c r="Q181" s="372"/>
    </row>
    <row r="182" spans="1:17" ht="15.75">
      <c r="A182" s="131"/>
      <c r="C182" s="461"/>
      <c r="D182" s="461"/>
      <c r="E182" s="461"/>
      <c r="F182" s="461"/>
      <c r="G182" s="461"/>
      <c r="Q182" s="372"/>
    </row>
    <row r="183" spans="1:17" ht="15.75">
      <c r="A183" s="131"/>
      <c r="C183" s="461"/>
      <c r="D183" s="461"/>
      <c r="E183" s="461"/>
      <c r="F183" s="461"/>
      <c r="G183" s="461"/>
      <c r="Q183" s="372"/>
    </row>
    <row r="184" spans="1:17" ht="15.75">
      <c r="A184" s="131"/>
      <c r="C184" s="461"/>
      <c r="D184" s="461"/>
      <c r="E184" s="461"/>
      <c r="F184" s="461"/>
      <c r="G184" s="461"/>
      <c r="Q184" s="372"/>
    </row>
    <row r="185" spans="1:17" ht="15.75">
      <c r="A185" s="131"/>
      <c r="C185" s="461"/>
      <c r="D185" s="461"/>
      <c r="E185" s="461"/>
      <c r="F185" s="461"/>
      <c r="G185" s="461"/>
      <c r="Q185" s="372"/>
    </row>
    <row r="186" spans="1:17" ht="15.75">
      <c r="A186" s="131"/>
      <c r="C186" s="461"/>
      <c r="D186" s="461"/>
      <c r="E186" s="461"/>
      <c r="F186" s="461"/>
      <c r="G186" s="461"/>
      <c r="Q186" s="372"/>
    </row>
    <row r="187" spans="1:17" ht="15.75">
      <c r="A187" s="131"/>
      <c r="C187" s="461"/>
      <c r="D187" s="461"/>
      <c r="E187" s="461"/>
      <c r="F187" s="461"/>
      <c r="G187" s="461"/>
      <c r="Q187" s="372"/>
    </row>
    <row r="188" spans="1:17" ht="15.75">
      <c r="A188" s="131"/>
      <c r="C188" s="461"/>
      <c r="D188" s="461"/>
      <c r="E188" s="461"/>
      <c r="F188" s="461"/>
      <c r="G188" s="461"/>
      <c r="Q188" s="372"/>
    </row>
    <row r="189" spans="1:17" ht="15.75">
      <c r="A189" s="131"/>
      <c r="C189" s="461"/>
      <c r="D189" s="461"/>
      <c r="E189" s="461"/>
      <c r="F189" s="461"/>
      <c r="G189" s="461"/>
      <c r="Q189" s="372"/>
    </row>
    <row r="190" spans="1:17" ht="15.75">
      <c r="A190" s="131"/>
      <c r="C190" s="461"/>
      <c r="D190" s="461"/>
      <c r="E190" s="461"/>
      <c r="F190" s="461"/>
      <c r="G190" s="461"/>
      <c r="Q190" s="372"/>
    </row>
    <row r="191" spans="1:17" ht="15.75">
      <c r="A191" s="131"/>
      <c r="C191" s="461"/>
      <c r="D191" s="461"/>
      <c r="E191" s="461"/>
      <c r="F191" s="461"/>
      <c r="G191" s="461"/>
      <c r="Q191" s="372"/>
    </row>
    <row r="192" spans="1:17" ht="15.75">
      <c r="A192" s="131"/>
      <c r="C192" s="461"/>
      <c r="D192" s="461"/>
      <c r="E192" s="461"/>
      <c r="F192" s="461"/>
      <c r="G192" s="461"/>
      <c r="Q192" s="372"/>
    </row>
    <row r="193" spans="1:17" ht="15.75">
      <c r="A193" s="131"/>
      <c r="C193" s="461"/>
      <c r="D193" s="461"/>
      <c r="E193" s="461"/>
      <c r="F193" s="461"/>
      <c r="G193" s="461"/>
      <c r="Q193" s="372"/>
    </row>
    <row r="194" spans="1:17" ht="15.75">
      <c r="A194" s="131"/>
      <c r="C194" s="461"/>
      <c r="D194" s="461"/>
      <c r="E194" s="461"/>
      <c r="F194" s="461"/>
      <c r="G194" s="461"/>
      <c r="Q194" s="372"/>
    </row>
    <row r="195" spans="1:17" ht="15.75">
      <c r="A195" s="131"/>
      <c r="C195" s="461"/>
      <c r="D195" s="461"/>
      <c r="E195" s="461"/>
      <c r="F195" s="461"/>
      <c r="G195" s="461"/>
      <c r="Q195" s="372"/>
    </row>
    <row r="196" spans="1:17" ht="15.75">
      <c r="A196" s="131"/>
      <c r="C196" s="461"/>
      <c r="D196" s="461"/>
      <c r="E196" s="461"/>
      <c r="F196" s="461"/>
      <c r="G196" s="461"/>
      <c r="Q196" s="372"/>
    </row>
    <row r="197" spans="1:17" ht="15.75">
      <c r="A197" s="131"/>
      <c r="C197" s="461"/>
      <c r="D197" s="461"/>
      <c r="E197" s="461"/>
      <c r="F197" s="461"/>
      <c r="G197" s="461"/>
      <c r="Q197" s="372"/>
    </row>
    <row r="198" spans="1:17" ht="15.75">
      <c r="A198" s="131"/>
      <c r="C198" s="461"/>
      <c r="D198" s="461"/>
      <c r="E198" s="461"/>
      <c r="F198" s="461"/>
      <c r="G198" s="461"/>
      <c r="Q198" s="372"/>
    </row>
    <row r="199" spans="1:17" ht="15.75">
      <c r="A199" s="131"/>
      <c r="C199" s="461"/>
      <c r="D199" s="461"/>
      <c r="E199" s="461"/>
      <c r="F199" s="461"/>
      <c r="G199" s="461"/>
      <c r="Q199" s="372"/>
    </row>
    <row r="200" spans="1:17" ht="15.75">
      <c r="A200" s="131"/>
      <c r="C200" s="461"/>
      <c r="D200" s="461"/>
      <c r="E200" s="461"/>
      <c r="F200" s="461"/>
      <c r="G200" s="461"/>
      <c r="Q200" s="372"/>
    </row>
    <row r="201" spans="1:17" ht="15.75">
      <c r="A201" s="131"/>
      <c r="C201" s="461"/>
      <c r="D201" s="461"/>
      <c r="E201" s="461"/>
      <c r="F201" s="461"/>
      <c r="G201" s="461"/>
    </row>
    <row r="202" spans="1:17" ht="15.75">
      <c r="A202" s="131"/>
      <c r="C202" s="461"/>
      <c r="D202" s="461"/>
      <c r="E202" s="461"/>
      <c r="F202" s="461"/>
      <c r="G202" s="461"/>
    </row>
    <row r="203" spans="1:17" ht="15.75">
      <c r="A203" s="131"/>
      <c r="C203" s="461"/>
      <c r="D203" s="461"/>
      <c r="E203" s="461"/>
      <c r="F203" s="461"/>
      <c r="G203" s="461"/>
    </row>
    <row r="204" spans="1:17" ht="15.75">
      <c r="A204" s="131"/>
      <c r="C204" s="461"/>
      <c r="D204" s="461"/>
      <c r="E204" s="461"/>
      <c r="F204" s="461"/>
      <c r="G204" s="461"/>
    </row>
    <row r="205" spans="1:17" ht="15.75">
      <c r="A205" s="131"/>
      <c r="C205" s="461"/>
      <c r="D205" s="461"/>
      <c r="E205" s="461"/>
      <c r="F205" s="461"/>
      <c r="G205" s="461"/>
    </row>
    <row r="206" spans="1:17" ht="15.75">
      <c r="A206" s="131"/>
      <c r="C206" s="461"/>
      <c r="D206" s="461"/>
      <c r="E206" s="461"/>
      <c r="F206" s="461"/>
      <c r="G206" s="461"/>
    </row>
    <row r="207" spans="1:17" ht="15.75">
      <c r="A207" s="131"/>
      <c r="C207" s="461"/>
      <c r="D207" s="461"/>
      <c r="E207" s="461"/>
      <c r="F207" s="461"/>
      <c r="G207" s="461"/>
    </row>
    <row r="208" spans="1:17" ht="15.75">
      <c r="A208" s="19"/>
      <c r="C208" s="461"/>
      <c r="D208" s="461"/>
      <c r="E208" s="461"/>
      <c r="F208" s="461"/>
      <c r="G208" s="461"/>
    </row>
    <row r="209" spans="1:7" ht="15.75">
      <c r="A209" s="19"/>
      <c r="C209" s="461"/>
      <c r="D209" s="461"/>
      <c r="E209" s="461"/>
      <c r="F209" s="461"/>
      <c r="G209" s="461"/>
    </row>
    <row r="210" spans="1:7" ht="15.75">
      <c r="A210" s="19"/>
      <c r="C210" s="461"/>
      <c r="D210" s="461"/>
      <c r="E210" s="461"/>
      <c r="F210" s="461"/>
      <c r="G210" s="461"/>
    </row>
    <row r="211" spans="1:7" ht="15.75">
      <c r="A211" s="19"/>
      <c r="C211" s="461"/>
      <c r="D211" s="461"/>
      <c r="E211" s="461"/>
      <c r="F211" s="461"/>
      <c r="G211" s="461"/>
    </row>
    <row r="212" spans="1:7" ht="15.75">
      <c r="A212" s="19"/>
      <c r="C212" s="461"/>
      <c r="D212" s="461"/>
      <c r="E212" s="461"/>
      <c r="F212" s="461"/>
      <c r="G212" s="461"/>
    </row>
    <row r="213" spans="1:7" ht="15.75">
      <c r="A213" s="19"/>
      <c r="C213" s="461"/>
      <c r="D213" s="461"/>
      <c r="E213" s="461"/>
      <c r="F213" s="461"/>
      <c r="G213" s="461"/>
    </row>
    <row r="214" spans="1:7" ht="15.75">
      <c r="A214" s="19"/>
      <c r="C214" s="461"/>
      <c r="D214" s="461"/>
      <c r="E214" s="461"/>
      <c r="F214" s="461"/>
      <c r="G214" s="461"/>
    </row>
    <row r="215" spans="1:7" ht="15.75">
      <c r="A215" s="19"/>
      <c r="C215" s="461"/>
      <c r="D215" s="461"/>
      <c r="E215" s="461"/>
      <c r="F215" s="461"/>
      <c r="G215" s="461"/>
    </row>
    <row r="216" spans="1:7" ht="15.75">
      <c r="A216" s="19"/>
      <c r="C216" s="461"/>
      <c r="D216" s="461"/>
      <c r="E216" s="461"/>
      <c r="F216" s="461"/>
      <c r="G216" s="461"/>
    </row>
    <row r="217" spans="1:7" ht="15.75">
      <c r="A217" s="19"/>
      <c r="C217" s="461"/>
      <c r="D217" s="461"/>
      <c r="E217" s="461"/>
      <c r="F217" s="461"/>
      <c r="G217" s="461"/>
    </row>
    <row r="218" spans="1:7" ht="15.75">
      <c r="A218" s="19"/>
      <c r="C218" s="461"/>
      <c r="D218" s="461"/>
      <c r="E218" s="461"/>
      <c r="F218" s="461"/>
      <c r="G218" s="461"/>
    </row>
    <row r="219" spans="1:7" ht="15.75">
      <c r="A219" s="19"/>
      <c r="C219" s="461"/>
      <c r="D219" s="461"/>
      <c r="E219" s="461"/>
      <c r="F219" s="461"/>
      <c r="G219" s="461"/>
    </row>
    <row r="220" spans="1:7" ht="15.75">
      <c r="A220" s="19"/>
      <c r="C220" s="461"/>
      <c r="D220" s="461"/>
      <c r="E220" s="461"/>
      <c r="F220" s="461"/>
      <c r="G220" s="461"/>
    </row>
    <row r="221" spans="1:7" ht="15.75">
      <c r="A221" s="19"/>
      <c r="C221" s="461"/>
      <c r="D221" s="461"/>
      <c r="E221" s="461"/>
      <c r="F221" s="461"/>
      <c r="G221" s="461"/>
    </row>
    <row r="222" spans="1:7" ht="15.75">
      <c r="A222" s="19"/>
      <c r="C222" s="461"/>
      <c r="D222" s="461"/>
      <c r="E222" s="461"/>
      <c r="F222" s="461"/>
      <c r="G222" s="461"/>
    </row>
    <row r="223" spans="1:7" ht="15.75">
      <c r="A223" s="19"/>
      <c r="C223" s="461"/>
      <c r="D223" s="461"/>
      <c r="E223" s="461"/>
      <c r="F223" s="461"/>
      <c r="G223" s="461"/>
    </row>
    <row r="224" spans="1:7" ht="15.75">
      <c r="A224" s="19"/>
      <c r="C224" s="461"/>
      <c r="D224" s="461"/>
      <c r="E224" s="461"/>
      <c r="F224" s="461"/>
      <c r="G224" s="461"/>
    </row>
    <row r="225" spans="1:7" ht="15.75">
      <c r="A225" s="19"/>
      <c r="C225" s="461"/>
      <c r="D225" s="461"/>
      <c r="E225" s="461"/>
      <c r="F225" s="461"/>
      <c r="G225" s="461"/>
    </row>
    <row r="226" spans="1:7" ht="15.75">
      <c r="A226" s="19"/>
      <c r="C226" s="461"/>
      <c r="D226" s="461"/>
      <c r="E226" s="461"/>
      <c r="F226" s="461"/>
      <c r="G226" s="461"/>
    </row>
    <row r="227" spans="1:7" ht="15.75">
      <c r="A227" s="19"/>
      <c r="C227" s="461"/>
      <c r="D227" s="461"/>
      <c r="E227" s="461"/>
      <c r="F227" s="461"/>
      <c r="G227" s="461"/>
    </row>
    <row r="228" spans="1:7" ht="15.75">
      <c r="A228" s="19"/>
      <c r="C228" s="461"/>
      <c r="D228" s="461"/>
      <c r="E228" s="461"/>
      <c r="F228" s="461"/>
      <c r="G228" s="461"/>
    </row>
    <row r="229" spans="1:7" ht="15.75">
      <c r="A229" s="19"/>
      <c r="C229" s="461"/>
      <c r="D229" s="461"/>
      <c r="E229" s="461"/>
      <c r="F229" s="461"/>
      <c r="G229" s="461"/>
    </row>
    <row r="230" spans="1:7" ht="15.75">
      <c r="A230" s="19"/>
      <c r="C230" s="461"/>
      <c r="D230" s="461"/>
      <c r="E230" s="461"/>
      <c r="F230" s="461"/>
      <c r="G230" s="461"/>
    </row>
    <row r="231" spans="1:7" ht="15.75">
      <c r="A231" s="19"/>
      <c r="C231" s="461"/>
      <c r="D231" s="461"/>
      <c r="E231" s="461"/>
      <c r="F231" s="461"/>
      <c r="G231" s="461"/>
    </row>
    <row r="232" spans="1:7" ht="15.75">
      <c r="A232" s="19"/>
      <c r="C232" s="461"/>
      <c r="D232" s="461"/>
      <c r="E232" s="461"/>
      <c r="F232" s="461"/>
      <c r="G232" s="461"/>
    </row>
    <row r="233" spans="1:7" ht="15.75">
      <c r="A233" s="19"/>
      <c r="C233" s="461"/>
      <c r="D233" s="461"/>
      <c r="E233" s="461"/>
      <c r="F233" s="461"/>
      <c r="G233" s="461"/>
    </row>
    <row r="234" spans="1:7" ht="15.75">
      <c r="A234" s="19"/>
      <c r="C234" s="461"/>
      <c r="D234" s="461"/>
      <c r="E234" s="461"/>
      <c r="F234" s="461"/>
      <c r="G234" s="461"/>
    </row>
    <row r="235" spans="1:7" ht="15.75">
      <c r="A235" s="19"/>
      <c r="C235" s="461"/>
      <c r="D235" s="461"/>
      <c r="E235" s="461"/>
      <c r="F235" s="461"/>
      <c r="G235" s="461"/>
    </row>
    <row r="236" spans="1:7" ht="15.75">
      <c r="A236" s="19"/>
      <c r="C236" s="461"/>
      <c r="D236" s="461"/>
      <c r="E236" s="461"/>
      <c r="F236" s="461"/>
      <c r="G236" s="461"/>
    </row>
    <row r="237" spans="1:7" ht="15.75">
      <c r="A237" s="19"/>
      <c r="C237" s="461"/>
      <c r="D237" s="461"/>
      <c r="E237" s="461"/>
      <c r="F237" s="461"/>
      <c r="G237" s="461"/>
    </row>
    <row r="238" spans="1:7" ht="15.75">
      <c r="A238" s="19"/>
      <c r="C238" s="461"/>
      <c r="D238" s="461"/>
      <c r="E238" s="461"/>
      <c r="F238" s="461"/>
      <c r="G238" s="461"/>
    </row>
    <row r="239" spans="1:7" ht="15.75">
      <c r="A239" s="19"/>
      <c r="C239" s="461"/>
      <c r="D239" s="461"/>
      <c r="E239" s="461"/>
      <c r="F239" s="461"/>
      <c r="G239" s="461"/>
    </row>
    <row r="240" spans="1:7" ht="15.75">
      <c r="A240" s="19"/>
      <c r="C240" s="461"/>
      <c r="D240" s="461"/>
      <c r="E240" s="461"/>
      <c r="F240" s="461"/>
      <c r="G240" s="461"/>
    </row>
    <row r="241" spans="1:7" ht="15.75">
      <c r="A241" s="19"/>
      <c r="C241" s="461"/>
      <c r="D241" s="461"/>
      <c r="E241" s="461"/>
      <c r="F241" s="461"/>
      <c r="G241" s="461"/>
    </row>
    <row r="242" spans="1:7" ht="15.75">
      <c r="A242" s="19"/>
      <c r="C242" s="461"/>
      <c r="D242" s="461"/>
      <c r="E242" s="461"/>
      <c r="F242" s="461"/>
      <c r="G242" s="461"/>
    </row>
    <row r="243" spans="1:7" ht="15.75">
      <c r="A243" s="19"/>
      <c r="C243" s="461"/>
      <c r="D243" s="461"/>
      <c r="E243" s="461"/>
      <c r="F243" s="461"/>
      <c r="G243" s="461"/>
    </row>
    <row r="244" spans="1:7" ht="15.75">
      <c r="A244" s="19"/>
      <c r="C244" s="461"/>
      <c r="D244" s="461"/>
      <c r="E244" s="461"/>
      <c r="F244" s="461"/>
      <c r="G244" s="461"/>
    </row>
    <row r="245" spans="1:7" ht="15.75">
      <c r="A245" s="19"/>
      <c r="C245" s="461"/>
      <c r="D245" s="461"/>
      <c r="E245" s="461"/>
      <c r="F245" s="461"/>
      <c r="G245" s="461"/>
    </row>
    <row r="246" spans="1:7" ht="15.75">
      <c r="A246" s="19"/>
      <c r="C246" s="461"/>
      <c r="D246" s="461"/>
      <c r="E246" s="461"/>
      <c r="F246" s="461"/>
      <c r="G246" s="461"/>
    </row>
    <row r="247" spans="1:7" ht="15.75">
      <c r="A247" s="19"/>
      <c r="C247" s="461"/>
      <c r="D247" s="461"/>
      <c r="E247" s="461"/>
      <c r="F247" s="461"/>
      <c r="G247" s="461"/>
    </row>
    <row r="248" spans="1:7" ht="15.75">
      <c r="A248" s="19"/>
      <c r="C248" s="461"/>
      <c r="D248" s="461"/>
      <c r="E248" s="461"/>
      <c r="F248" s="461"/>
      <c r="G248" s="461"/>
    </row>
    <row r="249" spans="1:7" ht="15.75">
      <c r="A249" s="19"/>
      <c r="C249" s="461"/>
      <c r="D249" s="461"/>
      <c r="E249" s="461"/>
      <c r="F249" s="461"/>
      <c r="G249" s="461"/>
    </row>
    <row r="250" spans="1:7" ht="15.75">
      <c r="A250" s="19"/>
      <c r="C250" s="461"/>
      <c r="D250" s="461"/>
      <c r="E250" s="461"/>
      <c r="F250" s="461"/>
      <c r="G250" s="461"/>
    </row>
    <row r="251" spans="1:7" ht="15.75">
      <c r="A251" s="19"/>
      <c r="C251" s="461"/>
      <c r="D251" s="461"/>
      <c r="E251" s="461"/>
      <c r="F251" s="461"/>
      <c r="G251" s="461"/>
    </row>
    <row r="252" spans="1:7" ht="15.75">
      <c r="A252" s="19"/>
      <c r="C252" s="461"/>
      <c r="D252" s="461"/>
      <c r="E252" s="461"/>
      <c r="F252" s="461"/>
      <c r="G252" s="461"/>
    </row>
    <row r="253" spans="1:7" ht="15.75">
      <c r="A253" s="19"/>
      <c r="C253" s="461"/>
      <c r="D253" s="461"/>
      <c r="E253" s="461"/>
      <c r="F253" s="461"/>
      <c r="G253" s="461"/>
    </row>
    <row r="254" spans="1:7" ht="15.75">
      <c r="A254" s="19"/>
      <c r="C254" s="461"/>
      <c r="D254" s="461"/>
      <c r="E254" s="461"/>
      <c r="F254" s="461"/>
      <c r="G254" s="461"/>
    </row>
    <row r="255" spans="1:7" ht="15.75">
      <c r="A255" s="19"/>
      <c r="C255" s="461"/>
      <c r="D255" s="461"/>
      <c r="E255" s="461"/>
      <c r="F255" s="461"/>
      <c r="G255" s="461"/>
    </row>
    <row r="256" spans="1:7" ht="15.75">
      <c r="A256" s="19"/>
      <c r="C256" s="461"/>
      <c r="D256" s="461"/>
      <c r="E256" s="461"/>
      <c r="F256" s="461"/>
      <c r="G256" s="461"/>
    </row>
    <row r="257" spans="1:7" ht="15.75">
      <c r="A257" s="19"/>
      <c r="C257" s="461"/>
      <c r="D257" s="461"/>
      <c r="E257" s="461"/>
      <c r="F257" s="461"/>
      <c r="G257" s="461"/>
    </row>
    <row r="258" spans="1:7" ht="15.75">
      <c r="A258" s="19"/>
      <c r="C258" s="461"/>
      <c r="D258" s="461"/>
      <c r="E258" s="461"/>
      <c r="F258" s="461"/>
      <c r="G258" s="461"/>
    </row>
    <row r="259" spans="1:7" ht="15.75">
      <c r="A259" s="19"/>
      <c r="C259" s="461"/>
      <c r="D259" s="461"/>
      <c r="E259" s="461"/>
      <c r="F259" s="461"/>
      <c r="G259" s="461"/>
    </row>
    <row r="260" spans="1:7" ht="15.75">
      <c r="A260" s="19"/>
      <c r="C260" s="461"/>
      <c r="D260" s="461"/>
      <c r="E260" s="461"/>
      <c r="F260" s="461"/>
      <c r="G260" s="461"/>
    </row>
    <row r="261" spans="1:7" ht="15.75">
      <c r="A261" s="19"/>
      <c r="C261" s="461"/>
      <c r="D261" s="461"/>
      <c r="E261" s="461"/>
      <c r="F261" s="461"/>
      <c r="G261" s="461"/>
    </row>
    <row r="262" spans="1:7" ht="15.75">
      <c r="A262" s="19"/>
      <c r="C262" s="461"/>
      <c r="D262" s="461"/>
      <c r="E262" s="461"/>
      <c r="F262" s="461"/>
      <c r="G262" s="461"/>
    </row>
    <row r="263" spans="1:7" ht="15.75">
      <c r="A263" s="19"/>
      <c r="C263" s="461"/>
      <c r="D263" s="461"/>
      <c r="E263" s="461"/>
      <c r="F263" s="461"/>
      <c r="G263" s="461"/>
    </row>
    <row r="264" spans="1:7" ht="15.75">
      <c r="A264" s="19"/>
      <c r="C264" s="461"/>
      <c r="D264" s="461"/>
      <c r="E264" s="461"/>
      <c r="F264" s="461"/>
      <c r="G264" s="461"/>
    </row>
    <row r="265" spans="1:7" ht="15.75">
      <c r="A265" s="19"/>
      <c r="C265" s="461"/>
      <c r="D265" s="461"/>
      <c r="E265" s="461"/>
      <c r="F265" s="461"/>
      <c r="G265" s="461"/>
    </row>
    <row r="266" spans="1:7" ht="15.75">
      <c r="A266" s="19"/>
      <c r="C266" s="461"/>
      <c r="D266" s="461"/>
      <c r="E266" s="461"/>
      <c r="F266" s="461"/>
      <c r="G266" s="461"/>
    </row>
    <row r="267" spans="1:7" ht="15.75">
      <c r="A267" s="19"/>
      <c r="C267" s="461"/>
      <c r="D267" s="461"/>
      <c r="E267" s="461"/>
      <c r="F267" s="461"/>
      <c r="G267" s="461"/>
    </row>
    <row r="268" spans="1:7" ht="15.75">
      <c r="A268" s="19"/>
      <c r="C268" s="461"/>
      <c r="D268" s="461"/>
      <c r="E268" s="461"/>
      <c r="F268" s="461"/>
      <c r="G268" s="461"/>
    </row>
    <row r="269" spans="1:7" ht="15.75">
      <c r="A269" s="19"/>
      <c r="C269" s="461"/>
      <c r="D269" s="461"/>
      <c r="E269" s="461"/>
      <c r="F269" s="461"/>
      <c r="G269" s="461"/>
    </row>
    <row r="270" spans="1:7" ht="15.75">
      <c r="A270" s="19"/>
      <c r="C270" s="461"/>
      <c r="D270" s="461"/>
      <c r="E270" s="461"/>
      <c r="F270" s="461"/>
      <c r="G270" s="461"/>
    </row>
    <row r="271" spans="1:7" ht="15.75">
      <c r="A271" s="19"/>
      <c r="C271" s="461"/>
      <c r="D271" s="461"/>
      <c r="E271" s="461"/>
      <c r="F271" s="461"/>
      <c r="G271" s="461"/>
    </row>
    <row r="272" spans="1:7" ht="15.75">
      <c r="A272" s="19"/>
      <c r="C272" s="461"/>
      <c r="D272" s="461"/>
      <c r="E272" s="461"/>
      <c r="F272" s="461"/>
      <c r="G272" s="461"/>
    </row>
    <row r="273" spans="1:7" ht="15.75">
      <c r="A273" s="19"/>
      <c r="C273" s="461"/>
      <c r="D273" s="461"/>
      <c r="E273" s="461"/>
      <c r="F273" s="461"/>
      <c r="G273" s="461"/>
    </row>
    <row r="274" spans="1:7" ht="15.75">
      <c r="A274" s="19"/>
      <c r="C274" s="461"/>
      <c r="D274" s="461"/>
      <c r="E274" s="461"/>
      <c r="F274" s="461"/>
      <c r="G274" s="461"/>
    </row>
    <row r="275" spans="1:7" ht="15.75">
      <c r="A275" s="19"/>
      <c r="C275" s="461"/>
      <c r="D275" s="461"/>
      <c r="E275" s="461"/>
      <c r="F275" s="461"/>
      <c r="G275" s="461"/>
    </row>
    <row r="276" spans="1:7" ht="15.75">
      <c r="A276" s="19"/>
      <c r="C276" s="461"/>
      <c r="D276" s="461"/>
      <c r="E276" s="461"/>
      <c r="F276" s="461"/>
      <c r="G276" s="461"/>
    </row>
    <row r="277" spans="1:7" ht="15.75">
      <c r="A277" s="19"/>
      <c r="C277" s="461"/>
      <c r="D277" s="461"/>
      <c r="E277" s="461"/>
      <c r="F277" s="461"/>
      <c r="G277" s="461"/>
    </row>
    <row r="278" spans="1:7" ht="15.75">
      <c r="A278" s="19"/>
      <c r="C278" s="461"/>
      <c r="D278" s="461"/>
      <c r="E278" s="461"/>
      <c r="F278" s="461"/>
      <c r="G278" s="461"/>
    </row>
    <row r="279" spans="1:7" ht="15.75">
      <c r="A279" s="19"/>
      <c r="C279" s="461"/>
      <c r="D279" s="461"/>
      <c r="E279" s="461"/>
      <c r="F279" s="461"/>
      <c r="G279" s="461"/>
    </row>
    <row r="280" spans="1:7" ht="15.75">
      <c r="A280" s="19"/>
    </row>
    <row r="281" spans="1:7" ht="15.75">
      <c r="A281" s="19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</sheetData>
  <mergeCells count="4">
    <mergeCell ref="A2:P2"/>
    <mergeCell ref="A3:P3"/>
    <mergeCell ref="A4:P4"/>
    <mergeCell ref="A5:P5"/>
  </mergeCells>
  <pageMargins left="0.93" right="0.25" top="0.63" bottom="0.64" header="0.5" footer="0.5"/>
  <pageSetup scale="39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S663"/>
  <sheetViews>
    <sheetView showGridLines="0" topLeftCell="A2" zoomScale="55" zoomScaleNormal="55" workbookViewId="0">
      <selection activeCell="Z23" sqref="Z23"/>
    </sheetView>
  </sheetViews>
  <sheetFormatPr baseColWidth="10" defaultColWidth="9.140625" defaultRowHeight="15"/>
  <cols>
    <col min="1" max="1" width="93.7109375" style="20" customWidth="1"/>
    <col min="2" max="16" width="12.85546875" style="372" customWidth="1"/>
    <col min="17" max="17" width="14.5703125" style="372" customWidth="1"/>
    <col min="18" max="18" width="12.5703125" style="372" customWidth="1"/>
    <col min="19" max="19" width="2.5703125" style="132" customWidth="1"/>
    <col min="20" max="256" width="9.140625" style="372"/>
    <col min="257" max="257" width="93.7109375" style="372" customWidth="1"/>
    <col min="258" max="272" width="12.85546875" style="372" customWidth="1"/>
    <col min="273" max="273" width="14.5703125" style="372" customWidth="1"/>
    <col min="274" max="274" width="12.5703125" style="372" customWidth="1"/>
    <col min="275" max="275" width="2.5703125" style="372" customWidth="1"/>
    <col min="276" max="512" width="9.140625" style="372"/>
    <col min="513" max="513" width="93.7109375" style="372" customWidth="1"/>
    <col min="514" max="528" width="12.85546875" style="372" customWidth="1"/>
    <col min="529" max="529" width="14.5703125" style="372" customWidth="1"/>
    <col min="530" max="530" width="12.5703125" style="372" customWidth="1"/>
    <col min="531" max="531" width="2.5703125" style="372" customWidth="1"/>
    <col min="532" max="768" width="9.140625" style="372"/>
    <col min="769" max="769" width="93.7109375" style="372" customWidth="1"/>
    <col min="770" max="784" width="12.85546875" style="372" customWidth="1"/>
    <col min="785" max="785" width="14.5703125" style="372" customWidth="1"/>
    <col min="786" max="786" width="12.5703125" style="372" customWidth="1"/>
    <col min="787" max="787" width="2.5703125" style="372" customWidth="1"/>
    <col min="788" max="1024" width="9.140625" style="372"/>
    <col min="1025" max="1025" width="93.7109375" style="372" customWidth="1"/>
    <col min="1026" max="1040" width="12.85546875" style="372" customWidth="1"/>
    <col min="1041" max="1041" width="14.5703125" style="372" customWidth="1"/>
    <col min="1042" max="1042" width="12.5703125" style="372" customWidth="1"/>
    <col min="1043" max="1043" width="2.5703125" style="372" customWidth="1"/>
    <col min="1044" max="1280" width="9.140625" style="372"/>
    <col min="1281" max="1281" width="93.7109375" style="372" customWidth="1"/>
    <col min="1282" max="1296" width="12.85546875" style="372" customWidth="1"/>
    <col min="1297" max="1297" width="14.5703125" style="372" customWidth="1"/>
    <col min="1298" max="1298" width="12.5703125" style="372" customWidth="1"/>
    <col min="1299" max="1299" width="2.5703125" style="372" customWidth="1"/>
    <col min="1300" max="1536" width="9.140625" style="372"/>
    <col min="1537" max="1537" width="93.7109375" style="372" customWidth="1"/>
    <col min="1538" max="1552" width="12.85546875" style="372" customWidth="1"/>
    <col min="1553" max="1553" width="14.5703125" style="372" customWidth="1"/>
    <col min="1554" max="1554" width="12.5703125" style="372" customWidth="1"/>
    <col min="1555" max="1555" width="2.5703125" style="372" customWidth="1"/>
    <col min="1556" max="1792" width="9.140625" style="372"/>
    <col min="1793" max="1793" width="93.7109375" style="372" customWidth="1"/>
    <col min="1794" max="1808" width="12.85546875" style="372" customWidth="1"/>
    <col min="1809" max="1809" width="14.5703125" style="372" customWidth="1"/>
    <col min="1810" max="1810" width="12.5703125" style="372" customWidth="1"/>
    <col min="1811" max="1811" width="2.5703125" style="372" customWidth="1"/>
    <col min="1812" max="2048" width="9.140625" style="372"/>
    <col min="2049" max="2049" width="93.7109375" style="372" customWidth="1"/>
    <col min="2050" max="2064" width="12.85546875" style="372" customWidth="1"/>
    <col min="2065" max="2065" width="14.5703125" style="372" customWidth="1"/>
    <col min="2066" max="2066" width="12.5703125" style="372" customWidth="1"/>
    <col min="2067" max="2067" width="2.5703125" style="372" customWidth="1"/>
    <col min="2068" max="2304" width="9.140625" style="372"/>
    <col min="2305" max="2305" width="93.7109375" style="372" customWidth="1"/>
    <col min="2306" max="2320" width="12.85546875" style="372" customWidth="1"/>
    <col min="2321" max="2321" width="14.5703125" style="372" customWidth="1"/>
    <col min="2322" max="2322" width="12.5703125" style="372" customWidth="1"/>
    <col min="2323" max="2323" width="2.5703125" style="372" customWidth="1"/>
    <col min="2324" max="2560" width="9.140625" style="372"/>
    <col min="2561" max="2561" width="93.7109375" style="372" customWidth="1"/>
    <col min="2562" max="2576" width="12.85546875" style="372" customWidth="1"/>
    <col min="2577" max="2577" width="14.5703125" style="372" customWidth="1"/>
    <col min="2578" max="2578" width="12.5703125" style="372" customWidth="1"/>
    <col min="2579" max="2579" width="2.5703125" style="372" customWidth="1"/>
    <col min="2580" max="2816" width="9.140625" style="372"/>
    <col min="2817" max="2817" width="93.7109375" style="372" customWidth="1"/>
    <col min="2818" max="2832" width="12.85546875" style="372" customWidth="1"/>
    <col min="2833" max="2833" width="14.5703125" style="372" customWidth="1"/>
    <col min="2834" max="2834" width="12.5703125" style="372" customWidth="1"/>
    <col min="2835" max="2835" width="2.5703125" style="372" customWidth="1"/>
    <col min="2836" max="3072" width="9.140625" style="372"/>
    <col min="3073" max="3073" width="93.7109375" style="372" customWidth="1"/>
    <col min="3074" max="3088" width="12.85546875" style="372" customWidth="1"/>
    <col min="3089" max="3089" width="14.5703125" style="372" customWidth="1"/>
    <col min="3090" max="3090" width="12.5703125" style="372" customWidth="1"/>
    <col min="3091" max="3091" width="2.5703125" style="372" customWidth="1"/>
    <col min="3092" max="3328" width="9.140625" style="372"/>
    <col min="3329" max="3329" width="93.7109375" style="372" customWidth="1"/>
    <col min="3330" max="3344" width="12.85546875" style="372" customWidth="1"/>
    <col min="3345" max="3345" width="14.5703125" style="372" customWidth="1"/>
    <col min="3346" max="3346" width="12.5703125" style="372" customWidth="1"/>
    <col min="3347" max="3347" width="2.5703125" style="372" customWidth="1"/>
    <col min="3348" max="3584" width="9.140625" style="372"/>
    <col min="3585" max="3585" width="93.7109375" style="372" customWidth="1"/>
    <col min="3586" max="3600" width="12.85546875" style="372" customWidth="1"/>
    <col min="3601" max="3601" width="14.5703125" style="372" customWidth="1"/>
    <col min="3602" max="3602" width="12.5703125" style="372" customWidth="1"/>
    <col min="3603" max="3603" width="2.5703125" style="372" customWidth="1"/>
    <col min="3604" max="3840" width="9.140625" style="372"/>
    <col min="3841" max="3841" width="93.7109375" style="372" customWidth="1"/>
    <col min="3842" max="3856" width="12.85546875" style="372" customWidth="1"/>
    <col min="3857" max="3857" width="14.5703125" style="372" customWidth="1"/>
    <col min="3858" max="3858" width="12.5703125" style="372" customWidth="1"/>
    <col min="3859" max="3859" width="2.5703125" style="372" customWidth="1"/>
    <col min="3860" max="4096" width="9.140625" style="372"/>
    <col min="4097" max="4097" width="93.7109375" style="372" customWidth="1"/>
    <col min="4098" max="4112" width="12.85546875" style="372" customWidth="1"/>
    <col min="4113" max="4113" width="14.5703125" style="372" customWidth="1"/>
    <col min="4114" max="4114" width="12.5703125" style="372" customWidth="1"/>
    <col min="4115" max="4115" width="2.5703125" style="372" customWidth="1"/>
    <col min="4116" max="4352" width="9.140625" style="372"/>
    <col min="4353" max="4353" width="93.7109375" style="372" customWidth="1"/>
    <col min="4354" max="4368" width="12.85546875" style="372" customWidth="1"/>
    <col min="4369" max="4369" width="14.5703125" style="372" customWidth="1"/>
    <col min="4370" max="4370" width="12.5703125" style="372" customWidth="1"/>
    <col min="4371" max="4371" width="2.5703125" style="372" customWidth="1"/>
    <col min="4372" max="4608" width="9.140625" style="372"/>
    <col min="4609" max="4609" width="93.7109375" style="372" customWidth="1"/>
    <col min="4610" max="4624" width="12.85546875" style="372" customWidth="1"/>
    <col min="4625" max="4625" width="14.5703125" style="372" customWidth="1"/>
    <col min="4626" max="4626" width="12.5703125" style="372" customWidth="1"/>
    <col min="4627" max="4627" width="2.5703125" style="372" customWidth="1"/>
    <col min="4628" max="4864" width="9.140625" style="372"/>
    <col min="4865" max="4865" width="93.7109375" style="372" customWidth="1"/>
    <col min="4866" max="4880" width="12.85546875" style="372" customWidth="1"/>
    <col min="4881" max="4881" width="14.5703125" style="372" customWidth="1"/>
    <col min="4882" max="4882" width="12.5703125" style="372" customWidth="1"/>
    <col min="4883" max="4883" width="2.5703125" style="372" customWidth="1"/>
    <col min="4884" max="5120" width="9.140625" style="372"/>
    <col min="5121" max="5121" width="93.7109375" style="372" customWidth="1"/>
    <col min="5122" max="5136" width="12.85546875" style="372" customWidth="1"/>
    <col min="5137" max="5137" width="14.5703125" style="372" customWidth="1"/>
    <col min="5138" max="5138" width="12.5703125" style="372" customWidth="1"/>
    <col min="5139" max="5139" width="2.5703125" style="372" customWidth="1"/>
    <col min="5140" max="5376" width="9.140625" style="372"/>
    <col min="5377" max="5377" width="93.7109375" style="372" customWidth="1"/>
    <col min="5378" max="5392" width="12.85546875" style="372" customWidth="1"/>
    <col min="5393" max="5393" width="14.5703125" style="372" customWidth="1"/>
    <col min="5394" max="5394" width="12.5703125" style="372" customWidth="1"/>
    <col min="5395" max="5395" width="2.5703125" style="372" customWidth="1"/>
    <col min="5396" max="5632" width="9.140625" style="372"/>
    <col min="5633" max="5633" width="93.7109375" style="372" customWidth="1"/>
    <col min="5634" max="5648" width="12.85546875" style="372" customWidth="1"/>
    <col min="5649" max="5649" width="14.5703125" style="372" customWidth="1"/>
    <col min="5650" max="5650" width="12.5703125" style="372" customWidth="1"/>
    <col min="5651" max="5651" width="2.5703125" style="372" customWidth="1"/>
    <col min="5652" max="5888" width="9.140625" style="372"/>
    <col min="5889" max="5889" width="93.7109375" style="372" customWidth="1"/>
    <col min="5890" max="5904" width="12.85546875" style="372" customWidth="1"/>
    <col min="5905" max="5905" width="14.5703125" style="372" customWidth="1"/>
    <col min="5906" max="5906" width="12.5703125" style="372" customWidth="1"/>
    <col min="5907" max="5907" width="2.5703125" style="372" customWidth="1"/>
    <col min="5908" max="6144" width="9.140625" style="372"/>
    <col min="6145" max="6145" width="93.7109375" style="372" customWidth="1"/>
    <col min="6146" max="6160" width="12.85546875" style="372" customWidth="1"/>
    <col min="6161" max="6161" width="14.5703125" style="372" customWidth="1"/>
    <col min="6162" max="6162" width="12.5703125" style="372" customWidth="1"/>
    <col min="6163" max="6163" width="2.5703125" style="372" customWidth="1"/>
    <col min="6164" max="6400" width="9.140625" style="372"/>
    <col min="6401" max="6401" width="93.7109375" style="372" customWidth="1"/>
    <col min="6402" max="6416" width="12.85546875" style="372" customWidth="1"/>
    <col min="6417" max="6417" width="14.5703125" style="372" customWidth="1"/>
    <col min="6418" max="6418" width="12.5703125" style="372" customWidth="1"/>
    <col min="6419" max="6419" width="2.5703125" style="372" customWidth="1"/>
    <col min="6420" max="6656" width="9.140625" style="372"/>
    <col min="6657" max="6657" width="93.7109375" style="372" customWidth="1"/>
    <col min="6658" max="6672" width="12.85546875" style="372" customWidth="1"/>
    <col min="6673" max="6673" width="14.5703125" style="372" customWidth="1"/>
    <col min="6674" max="6674" width="12.5703125" style="372" customWidth="1"/>
    <col min="6675" max="6675" width="2.5703125" style="372" customWidth="1"/>
    <col min="6676" max="6912" width="9.140625" style="372"/>
    <col min="6913" max="6913" width="93.7109375" style="372" customWidth="1"/>
    <col min="6914" max="6928" width="12.85546875" style="372" customWidth="1"/>
    <col min="6929" max="6929" width="14.5703125" style="372" customWidth="1"/>
    <col min="6930" max="6930" width="12.5703125" style="372" customWidth="1"/>
    <col min="6931" max="6931" width="2.5703125" style="372" customWidth="1"/>
    <col min="6932" max="7168" width="9.140625" style="372"/>
    <col min="7169" max="7169" width="93.7109375" style="372" customWidth="1"/>
    <col min="7170" max="7184" width="12.85546875" style="372" customWidth="1"/>
    <col min="7185" max="7185" width="14.5703125" style="372" customWidth="1"/>
    <col min="7186" max="7186" width="12.5703125" style="372" customWidth="1"/>
    <col min="7187" max="7187" width="2.5703125" style="372" customWidth="1"/>
    <col min="7188" max="7424" width="9.140625" style="372"/>
    <col min="7425" max="7425" width="93.7109375" style="372" customWidth="1"/>
    <col min="7426" max="7440" width="12.85546875" style="372" customWidth="1"/>
    <col min="7441" max="7441" width="14.5703125" style="372" customWidth="1"/>
    <col min="7442" max="7442" width="12.5703125" style="372" customWidth="1"/>
    <col min="7443" max="7443" width="2.5703125" style="372" customWidth="1"/>
    <col min="7444" max="7680" width="9.140625" style="372"/>
    <col min="7681" max="7681" width="93.7109375" style="372" customWidth="1"/>
    <col min="7682" max="7696" width="12.85546875" style="372" customWidth="1"/>
    <col min="7697" max="7697" width="14.5703125" style="372" customWidth="1"/>
    <col min="7698" max="7698" width="12.5703125" style="372" customWidth="1"/>
    <col min="7699" max="7699" width="2.5703125" style="372" customWidth="1"/>
    <col min="7700" max="7936" width="9.140625" style="372"/>
    <col min="7937" max="7937" width="93.7109375" style="372" customWidth="1"/>
    <col min="7938" max="7952" width="12.85546875" style="372" customWidth="1"/>
    <col min="7953" max="7953" width="14.5703125" style="372" customWidth="1"/>
    <col min="7954" max="7954" width="12.5703125" style="372" customWidth="1"/>
    <col min="7955" max="7955" width="2.5703125" style="372" customWidth="1"/>
    <col min="7956" max="8192" width="9.140625" style="372"/>
    <col min="8193" max="8193" width="93.7109375" style="372" customWidth="1"/>
    <col min="8194" max="8208" width="12.85546875" style="372" customWidth="1"/>
    <col min="8209" max="8209" width="14.5703125" style="372" customWidth="1"/>
    <col min="8210" max="8210" width="12.5703125" style="372" customWidth="1"/>
    <col min="8211" max="8211" width="2.5703125" style="372" customWidth="1"/>
    <col min="8212" max="8448" width="9.140625" style="372"/>
    <col min="8449" max="8449" width="93.7109375" style="372" customWidth="1"/>
    <col min="8450" max="8464" width="12.85546875" style="372" customWidth="1"/>
    <col min="8465" max="8465" width="14.5703125" style="372" customWidth="1"/>
    <col min="8466" max="8466" width="12.5703125" style="372" customWidth="1"/>
    <col min="8467" max="8467" width="2.5703125" style="372" customWidth="1"/>
    <col min="8468" max="8704" width="9.140625" style="372"/>
    <col min="8705" max="8705" width="93.7109375" style="372" customWidth="1"/>
    <col min="8706" max="8720" width="12.85546875" style="372" customWidth="1"/>
    <col min="8721" max="8721" width="14.5703125" style="372" customWidth="1"/>
    <col min="8722" max="8722" width="12.5703125" style="372" customWidth="1"/>
    <col min="8723" max="8723" width="2.5703125" style="372" customWidth="1"/>
    <col min="8724" max="8960" width="9.140625" style="372"/>
    <col min="8961" max="8961" width="93.7109375" style="372" customWidth="1"/>
    <col min="8962" max="8976" width="12.85546875" style="372" customWidth="1"/>
    <col min="8977" max="8977" width="14.5703125" style="372" customWidth="1"/>
    <col min="8978" max="8978" width="12.5703125" style="372" customWidth="1"/>
    <col min="8979" max="8979" width="2.5703125" style="372" customWidth="1"/>
    <col min="8980" max="9216" width="9.140625" style="372"/>
    <col min="9217" max="9217" width="93.7109375" style="372" customWidth="1"/>
    <col min="9218" max="9232" width="12.85546875" style="372" customWidth="1"/>
    <col min="9233" max="9233" width="14.5703125" style="372" customWidth="1"/>
    <col min="9234" max="9234" width="12.5703125" style="372" customWidth="1"/>
    <col min="9235" max="9235" width="2.5703125" style="372" customWidth="1"/>
    <col min="9236" max="9472" width="9.140625" style="372"/>
    <col min="9473" max="9473" width="93.7109375" style="372" customWidth="1"/>
    <col min="9474" max="9488" width="12.85546875" style="372" customWidth="1"/>
    <col min="9489" max="9489" width="14.5703125" style="372" customWidth="1"/>
    <col min="9490" max="9490" width="12.5703125" style="372" customWidth="1"/>
    <col min="9491" max="9491" width="2.5703125" style="372" customWidth="1"/>
    <col min="9492" max="9728" width="9.140625" style="372"/>
    <col min="9729" max="9729" width="93.7109375" style="372" customWidth="1"/>
    <col min="9730" max="9744" width="12.85546875" style="372" customWidth="1"/>
    <col min="9745" max="9745" width="14.5703125" style="372" customWidth="1"/>
    <col min="9746" max="9746" width="12.5703125" style="372" customWidth="1"/>
    <col min="9747" max="9747" width="2.5703125" style="372" customWidth="1"/>
    <col min="9748" max="9984" width="9.140625" style="372"/>
    <col min="9985" max="9985" width="93.7109375" style="372" customWidth="1"/>
    <col min="9986" max="10000" width="12.85546875" style="372" customWidth="1"/>
    <col min="10001" max="10001" width="14.5703125" style="372" customWidth="1"/>
    <col min="10002" max="10002" width="12.5703125" style="372" customWidth="1"/>
    <col min="10003" max="10003" width="2.5703125" style="372" customWidth="1"/>
    <col min="10004" max="10240" width="9.140625" style="372"/>
    <col min="10241" max="10241" width="93.7109375" style="372" customWidth="1"/>
    <col min="10242" max="10256" width="12.85546875" style="372" customWidth="1"/>
    <col min="10257" max="10257" width="14.5703125" style="372" customWidth="1"/>
    <col min="10258" max="10258" width="12.5703125" style="372" customWidth="1"/>
    <col min="10259" max="10259" width="2.5703125" style="372" customWidth="1"/>
    <col min="10260" max="10496" width="9.140625" style="372"/>
    <col min="10497" max="10497" width="93.7109375" style="372" customWidth="1"/>
    <col min="10498" max="10512" width="12.85546875" style="372" customWidth="1"/>
    <col min="10513" max="10513" width="14.5703125" style="372" customWidth="1"/>
    <col min="10514" max="10514" width="12.5703125" style="372" customWidth="1"/>
    <col min="10515" max="10515" width="2.5703125" style="372" customWidth="1"/>
    <col min="10516" max="10752" width="9.140625" style="372"/>
    <col min="10753" max="10753" width="93.7109375" style="372" customWidth="1"/>
    <col min="10754" max="10768" width="12.85546875" style="372" customWidth="1"/>
    <col min="10769" max="10769" width="14.5703125" style="372" customWidth="1"/>
    <col min="10770" max="10770" width="12.5703125" style="372" customWidth="1"/>
    <col min="10771" max="10771" width="2.5703125" style="372" customWidth="1"/>
    <col min="10772" max="11008" width="9.140625" style="372"/>
    <col min="11009" max="11009" width="93.7109375" style="372" customWidth="1"/>
    <col min="11010" max="11024" width="12.85546875" style="372" customWidth="1"/>
    <col min="11025" max="11025" width="14.5703125" style="372" customWidth="1"/>
    <col min="11026" max="11026" width="12.5703125" style="372" customWidth="1"/>
    <col min="11027" max="11027" width="2.5703125" style="372" customWidth="1"/>
    <col min="11028" max="11264" width="9.140625" style="372"/>
    <col min="11265" max="11265" width="93.7109375" style="372" customWidth="1"/>
    <col min="11266" max="11280" width="12.85546875" style="372" customWidth="1"/>
    <col min="11281" max="11281" width="14.5703125" style="372" customWidth="1"/>
    <col min="11282" max="11282" width="12.5703125" style="372" customWidth="1"/>
    <col min="11283" max="11283" width="2.5703125" style="372" customWidth="1"/>
    <col min="11284" max="11520" width="9.140625" style="372"/>
    <col min="11521" max="11521" width="93.7109375" style="372" customWidth="1"/>
    <col min="11522" max="11536" width="12.85546875" style="372" customWidth="1"/>
    <col min="11537" max="11537" width="14.5703125" style="372" customWidth="1"/>
    <col min="11538" max="11538" width="12.5703125" style="372" customWidth="1"/>
    <col min="11539" max="11539" width="2.5703125" style="372" customWidth="1"/>
    <col min="11540" max="11776" width="9.140625" style="372"/>
    <col min="11777" max="11777" width="93.7109375" style="372" customWidth="1"/>
    <col min="11778" max="11792" width="12.85546875" style="372" customWidth="1"/>
    <col min="11793" max="11793" width="14.5703125" style="372" customWidth="1"/>
    <col min="11794" max="11794" width="12.5703125" style="372" customWidth="1"/>
    <col min="11795" max="11795" width="2.5703125" style="372" customWidth="1"/>
    <col min="11796" max="12032" width="9.140625" style="372"/>
    <col min="12033" max="12033" width="93.7109375" style="372" customWidth="1"/>
    <col min="12034" max="12048" width="12.85546875" style="372" customWidth="1"/>
    <col min="12049" max="12049" width="14.5703125" style="372" customWidth="1"/>
    <col min="12050" max="12050" width="12.5703125" style="372" customWidth="1"/>
    <col min="12051" max="12051" width="2.5703125" style="372" customWidth="1"/>
    <col min="12052" max="12288" width="9.140625" style="372"/>
    <col min="12289" max="12289" width="93.7109375" style="372" customWidth="1"/>
    <col min="12290" max="12304" width="12.85546875" style="372" customWidth="1"/>
    <col min="12305" max="12305" width="14.5703125" style="372" customWidth="1"/>
    <col min="12306" max="12306" width="12.5703125" style="372" customWidth="1"/>
    <col min="12307" max="12307" width="2.5703125" style="372" customWidth="1"/>
    <col min="12308" max="12544" width="9.140625" style="372"/>
    <col min="12545" max="12545" width="93.7109375" style="372" customWidth="1"/>
    <col min="12546" max="12560" width="12.85546875" style="372" customWidth="1"/>
    <col min="12561" max="12561" width="14.5703125" style="372" customWidth="1"/>
    <col min="12562" max="12562" width="12.5703125" style="372" customWidth="1"/>
    <col min="12563" max="12563" width="2.5703125" style="372" customWidth="1"/>
    <col min="12564" max="12800" width="9.140625" style="372"/>
    <col min="12801" max="12801" width="93.7109375" style="372" customWidth="1"/>
    <col min="12802" max="12816" width="12.85546875" style="372" customWidth="1"/>
    <col min="12817" max="12817" width="14.5703125" style="372" customWidth="1"/>
    <col min="12818" max="12818" width="12.5703125" style="372" customWidth="1"/>
    <col min="12819" max="12819" width="2.5703125" style="372" customWidth="1"/>
    <col min="12820" max="13056" width="9.140625" style="372"/>
    <col min="13057" max="13057" width="93.7109375" style="372" customWidth="1"/>
    <col min="13058" max="13072" width="12.85546875" style="372" customWidth="1"/>
    <col min="13073" max="13073" width="14.5703125" style="372" customWidth="1"/>
    <col min="13074" max="13074" width="12.5703125" style="372" customWidth="1"/>
    <col min="13075" max="13075" width="2.5703125" style="372" customWidth="1"/>
    <col min="13076" max="13312" width="9.140625" style="372"/>
    <col min="13313" max="13313" width="93.7109375" style="372" customWidth="1"/>
    <col min="13314" max="13328" width="12.85546875" style="372" customWidth="1"/>
    <col min="13329" max="13329" width="14.5703125" style="372" customWidth="1"/>
    <col min="13330" max="13330" width="12.5703125" style="372" customWidth="1"/>
    <col min="13331" max="13331" width="2.5703125" style="372" customWidth="1"/>
    <col min="13332" max="13568" width="9.140625" style="372"/>
    <col min="13569" max="13569" width="93.7109375" style="372" customWidth="1"/>
    <col min="13570" max="13584" width="12.85546875" style="372" customWidth="1"/>
    <col min="13585" max="13585" width="14.5703125" style="372" customWidth="1"/>
    <col min="13586" max="13586" width="12.5703125" style="372" customWidth="1"/>
    <col min="13587" max="13587" width="2.5703125" style="372" customWidth="1"/>
    <col min="13588" max="13824" width="9.140625" style="372"/>
    <col min="13825" max="13825" width="93.7109375" style="372" customWidth="1"/>
    <col min="13826" max="13840" width="12.85546875" style="372" customWidth="1"/>
    <col min="13841" max="13841" width="14.5703125" style="372" customWidth="1"/>
    <col min="13842" max="13842" width="12.5703125" style="372" customWidth="1"/>
    <col min="13843" max="13843" width="2.5703125" style="372" customWidth="1"/>
    <col min="13844" max="14080" width="9.140625" style="372"/>
    <col min="14081" max="14081" width="93.7109375" style="372" customWidth="1"/>
    <col min="14082" max="14096" width="12.85546875" style="372" customWidth="1"/>
    <col min="14097" max="14097" width="14.5703125" style="372" customWidth="1"/>
    <col min="14098" max="14098" width="12.5703125" style="372" customWidth="1"/>
    <col min="14099" max="14099" width="2.5703125" style="372" customWidth="1"/>
    <col min="14100" max="14336" width="9.140625" style="372"/>
    <col min="14337" max="14337" width="93.7109375" style="372" customWidth="1"/>
    <col min="14338" max="14352" width="12.85546875" style="372" customWidth="1"/>
    <col min="14353" max="14353" width="14.5703125" style="372" customWidth="1"/>
    <col min="14354" max="14354" width="12.5703125" style="372" customWidth="1"/>
    <col min="14355" max="14355" width="2.5703125" style="372" customWidth="1"/>
    <col min="14356" max="14592" width="9.140625" style="372"/>
    <col min="14593" max="14593" width="93.7109375" style="372" customWidth="1"/>
    <col min="14594" max="14608" width="12.85546875" style="372" customWidth="1"/>
    <col min="14609" max="14609" width="14.5703125" style="372" customWidth="1"/>
    <col min="14610" max="14610" width="12.5703125" style="372" customWidth="1"/>
    <col min="14611" max="14611" width="2.5703125" style="372" customWidth="1"/>
    <col min="14612" max="14848" width="9.140625" style="372"/>
    <col min="14849" max="14849" width="93.7109375" style="372" customWidth="1"/>
    <col min="14850" max="14864" width="12.85546875" style="372" customWidth="1"/>
    <col min="14865" max="14865" width="14.5703125" style="372" customWidth="1"/>
    <col min="14866" max="14866" width="12.5703125" style="372" customWidth="1"/>
    <col min="14867" max="14867" width="2.5703125" style="372" customWidth="1"/>
    <col min="14868" max="15104" width="9.140625" style="372"/>
    <col min="15105" max="15105" width="93.7109375" style="372" customWidth="1"/>
    <col min="15106" max="15120" width="12.85546875" style="372" customWidth="1"/>
    <col min="15121" max="15121" width="14.5703125" style="372" customWidth="1"/>
    <col min="15122" max="15122" width="12.5703125" style="372" customWidth="1"/>
    <col min="15123" max="15123" width="2.5703125" style="372" customWidth="1"/>
    <col min="15124" max="15360" width="9.140625" style="372"/>
    <col min="15361" max="15361" width="93.7109375" style="372" customWidth="1"/>
    <col min="15362" max="15376" width="12.85546875" style="372" customWidth="1"/>
    <col min="15377" max="15377" width="14.5703125" style="372" customWidth="1"/>
    <col min="15378" max="15378" width="12.5703125" style="372" customWidth="1"/>
    <col min="15379" max="15379" width="2.5703125" style="372" customWidth="1"/>
    <col min="15380" max="15616" width="9.140625" style="372"/>
    <col min="15617" max="15617" width="93.7109375" style="372" customWidth="1"/>
    <col min="15618" max="15632" width="12.85546875" style="372" customWidth="1"/>
    <col min="15633" max="15633" width="14.5703125" style="372" customWidth="1"/>
    <col min="15634" max="15634" width="12.5703125" style="372" customWidth="1"/>
    <col min="15635" max="15635" width="2.5703125" style="372" customWidth="1"/>
    <col min="15636" max="15872" width="9.140625" style="372"/>
    <col min="15873" max="15873" width="93.7109375" style="372" customWidth="1"/>
    <col min="15874" max="15888" width="12.85546875" style="372" customWidth="1"/>
    <col min="15889" max="15889" width="14.5703125" style="372" customWidth="1"/>
    <col min="15890" max="15890" width="12.5703125" style="372" customWidth="1"/>
    <col min="15891" max="15891" width="2.5703125" style="372" customWidth="1"/>
    <col min="15892" max="16128" width="9.140625" style="372"/>
    <col min="16129" max="16129" width="93.7109375" style="372" customWidth="1"/>
    <col min="16130" max="16144" width="12.85546875" style="372" customWidth="1"/>
    <col min="16145" max="16145" width="14.5703125" style="372" customWidth="1"/>
    <col min="16146" max="16146" width="12.5703125" style="372" customWidth="1"/>
    <col min="16147" max="16147" width="2.5703125" style="372" customWidth="1"/>
    <col min="16148" max="16384" width="9.140625" style="372"/>
  </cols>
  <sheetData>
    <row r="1" spans="1:19" s="1" customFormat="1" ht="3.75" hidden="1" customHeight="1">
      <c r="A1" s="278"/>
      <c r="B1" s="279"/>
      <c r="C1" s="279"/>
      <c r="D1" s="279"/>
      <c r="E1" s="279"/>
      <c r="F1" s="279"/>
      <c r="G1" s="279"/>
      <c r="H1" s="279"/>
      <c r="I1" s="279"/>
      <c r="J1" s="279"/>
      <c r="K1" s="279"/>
      <c r="L1" s="279"/>
      <c r="M1" s="279"/>
      <c r="N1" s="279"/>
      <c r="O1" s="279"/>
      <c r="P1" s="279"/>
      <c r="Q1" s="279"/>
      <c r="R1" s="279"/>
    </row>
    <row r="2" spans="1:19" s="1" customFormat="1" ht="39" customHeight="1">
      <c r="A2" s="858" t="s">
        <v>249</v>
      </c>
      <c r="B2" s="858"/>
      <c r="C2" s="858"/>
      <c r="D2" s="858"/>
      <c r="E2" s="858"/>
      <c r="F2" s="858"/>
      <c r="G2" s="858"/>
      <c r="H2" s="858"/>
      <c r="I2" s="858"/>
      <c r="J2" s="858"/>
      <c r="K2" s="858"/>
      <c r="L2" s="858"/>
      <c r="M2" s="858"/>
      <c r="N2" s="858"/>
      <c r="O2" s="858"/>
      <c r="P2" s="858"/>
      <c r="Q2" s="858"/>
      <c r="R2" s="858"/>
    </row>
    <row r="3" spans="1:19" s="1" customFormat="1" ht="27" customHeight="1">
      <c r="A3" s="858" t="s">
        <v>253</v>
      </c>
      <c r="B3" s="858"/>
      <c r="C3" s="858"/>
      <c r="D3" s="858"/>
      <c r="E3" s="858"/>
      <c r="F3" s="858"/>
      <c r="G3" s="858"/>
      <c r="H3" s="858"/>
      <c r="I3" s="858"/>
      <c r="J3" s="858"/>
      <c r="K3" s="858"/>
      <c r="L3" s="858"/>
      <c r="M3" s="858"/>
      <c r="N3" s="858"/>
      <c r="O3" s="858"/>
      <c r="P3" s="858"/>
      <c r="Q3" s="858"/>
      <c r="R3" s="858"/>
    </row>
    <row r="4" spans="1:19" s="1" customFormat="1" ht="20.25" customHeight="1">
      <c r="A4" s="858" t="s">
        <v>927</v>
      </c>
      <c r="B4" s="858"/>
      <c r="C4" s="858"/>
      <c r="D4" s="858"/>
      <c r="E4" s="858"/>
      <c r="F4" s="858"/>
      <c r="G4" s="858"/>
      <c r="H4" s="858"/>
      <c r="I4" s="858"/>
      <c r="J4" s="858"/>
      <c r="K4" s="858"/>
      <c r="L4" s="858"/>
      <c r="M4" s="858"/>
      <c r="N4" s="858"/>
      <c r="O4" s="858"/>
      <c r="P4" s="858"/>
      <c r="Q4" s="858"/>
      <c r="R4" s="858"/>
    </row>
    <row r="5" spans="1:19" s="1" customFormat="1" ht="39" customHeight="1">
      <c r="A5" s="923" t="s">
        <v>734</v>
      </c>
      <c r="B5" s="923"/>
      <c r="C5" s="923"/>
      <c r="D5" s="923"/>
      <c r="E5" s="923"/>
      <c r="F5" s="923"/>
      <c r="G5" s="923"/>
      <c r="H5" s="923"/>
      <c r="I5" s="923"/>
      <c r="J5" s="923"/>
      <c r="K5" s="923"/>
      <c r="L5" s="923"/>
      <c r="M5" s="923"/>
      <c r="N5" s="923"/>
      <c r="O5" s="923"/>
      <c r="P5" s="923"/>
      <c r="Q5" s="923"/>
      <c r="R5" s="923"/>
    </row>
    <row r="6" spans="1:19" ht="7.5" customHeight="1">
      <c r="A6" s="107"/>
      <c r="S6" s="372"/>
    </row>
    <row r="7" spans="1:19" ht="30" customHeight="1">
      <c r="A7" s="108"/>
      <c r="B7" s="135"/>
      <c r="C7" s="109"/>
      <c r="D7" s="109"/>
      <c r="E7" s="109"/>
      <c r="F7" s="109"/>
      <c r="G7" s="109"/>
      <c r="H7" s="110"/>
      <c r="I7" s="110"/>
      <c r="J7" s="110"/>
      <c r="K7" s="111"/>
      <c r="L7" s="111"/>
      <c r="M7" s="111"/>
      <c r="N7" s="110"/>
      <c r="O7" s="110"/>
      <c r="P7" s="110"/>
      <c r="Q7" s="110"/>
      <c r="R7" s="110"/>
      <c r="S7" s="372"/>
    </row>
    <row r="8" spans="1:19" s="140" customFormat="1" ht="39.75" customHeight="1" thickBot="1">
      <c r="A8" s="816" t="s">
        <v>917</v>
      </c>
      <c r="B8" s="816" t="s">
        <v>69</v>
      </c>
      <c r="C8" s="816" t="s">
        <v>81</v>
      </c>
      <c r="D8" s="816" t="s">
        <v>80</v>
      </c>
      <c r="E8" s="816" t="s">
        <v>79</v>
      </c>
      <c r="F8" s="816" t="s">
        <v>77</v>
      </c>
      <c r="G8" s="816" t="s">
        <v>78</v>
      </c>
      <c r="H8" s="816" t="s">
        <v>63</v>
      </c>
      <c r="I8" s="816" t="s">
        <v>71</v>
      </c>
      <c r="J8" s="816" t="s">
        <v>75</v>
      </c>
      <c r="K8" s="816" t="s">
        <v>60</v>
      </c>
      <c r="L8" s="816" t="s">
        <v>82</v>
      </c>
      <c r="M8" s="816" t="s">
        <v>727</v>
      </c>
      <c r="N8" s="816" t="s">
        <v>766</v>
      </c>
      <c r="O8" s="816" t="s">
        <v>733</v>
      </c>
      <c r="P8" s="816" t="s">
        <v>767</v>
      </c>
      <c r="Q8" s="333" t="s">
        <v>115</v>
      </c>
      <c r="R8" s="333" t="s">
        <v>11</v>
      </c>
    </row>
    <row r="9" spans="1:19" ht="34.5" customHeight="1" thickTop="1">
      <c r="A9" s="244" t="s">
        <v>12</v>
      </c>
      <c r="B9" s="244">
        <v>0</v>
      </c>
      <c r="C9" s="327">
        <v>0</v>
      </c>
      <c r="D9" s="327">
        <v>0</v>
      </c>
      <c r="E9" s="327">
        <v>0</v>
      </c>
      <c r="F9" s="327">
        <v>0</v>
      </c>
      <c r="G9" s="327">
        <v>0</v>
      </c>
      <c r="H9" s="244">
        <v>0</v>
      </c>
      <c r="I9" s="244">
        <v>0</v>
      </c>
      <c r="J9" s="244">
        <v>0</v>
      </c>
      <c r="K9" s="244">
        <v>0</v>
      </c>
      <c r="L9" s="244">
        <v>0</v>
      </c>
      <c r="M9" s="244">
        <v>0</v>
      </c>
      <c r="N9" s="244">
        <v>0</v>
      </c>
      <c r="O9" s="244">
        <v>0</v>
      </c>
      <c r="P9" s="244">
        <v>0</v>
      </c>
      <c r="Q9" s="244">
        <v>17645.410550000001</v>
      </c>
      <c r="R9" s="332">
        <f t="shared" ref="R9:R25" si="0">+Q9/$Q$38</f>
        <v>2.7293373837138225E-3</v>
      </c>
      <c r="S9" s="372"/>
    </row>
    <row r="10" spans="1:19" ht="34.5" customHeight="1">
      <c r="A10" s="244" t="s">
        <v>13</v>
      </c>
      <c r="B10" s="244">
        <v>0</v>
      </c>
      <c r="C10" s="327">
        <v>0</v>
      </c>
      <c r="D10" s="327">
        <v>0</v>
      </c>
      <c r="E10" s="327">
        <v>0</v>
      </c>
      <c r="F10" s="327">
        <v>0</v>
      </c>
      <c r="G10" s="327">
        <v>0</v>
      </c>
      <c r="H10" s="244">
        <v>0</v>
      </c>
      <c r="I10" s="244">
        <v>0</v>
      </c>
      <c r="J10" s="244">
        <v>0</v>
      </c>
      <c r="K10" s="244">
        <v>0</v>
      </c>
      <c r="L10" s="244">
        <v>0</v>
      </c>
      <c r="M10" s="244">
        <v>0</v>
      </c>
      <c r="N10" s="244">
        <v>0</v>
      </c>
      <c r="O10" s="244">
        <v>0</v>
      </c>
      <c r="P10" s="244">
        <v>0</v>
      </c>
      <c r="Q10" s="244">
        <v>0</v>
      </c>
      <c r="R10" s="332">
        <f t="shared" si="0"/>
        <v>0</v>
      </c>
      <c r="S10" s="372"/>
    </row>
    <row r="11" spans="1:19" ht="34.5" customHeight="1">
      <c r="A11" s="244" t="s">
        <v>14</v>
      </c>
      <c r="B11" s="244">
        <v>0</v>
      </c>
      <c r="C11" s="327">
        <v>0</v>
      </c>
      <c r="D11" s="327">
        <v>0</v>
      </c>
      <c r="E11" s="327">
        <v>0</v>
      </c>
      <c r="F11" s="327">
        <v>0</v>
      </c>
      <c r="G11" s="327">
        <v>0</v>
      </c>
      <c r="H11" s="244">
        <v>0</v>
      </c>
      <c r="I11" s="244">
        <v>0</v>
      </c>
      <c r="J11" s="244">
        <v>0</v>
      </c>
      <c r="K11" s="244">
        <v>0</v>
      </c>
      <c r="L11" s="244">
        <v>0</v>
      </c>
      <c r="M11" s="244">
        <v>0</v>
      </c>
      <c r="N11" s="244">
        <v>0</v>
      </c>
      <c r="O11" s="244">
        <v>0</v>
      </c>
      <c r="P11" s="244">
        <v>0</v>
      </c>
      <c r="Q11" s="244">
        <v>0</v>
      </c>
      <c r="R11" s="332">
        <f t="shared" si="0"/>
        <v>0</v>
      </c>
      <c r="S11" s="372"/>
    </row>
    <row r="12" spans="1:19" ht="34.5" customHeight="1">
      <c r="A12" s="244" t="s">
        <v>15</v>
      </c>
      <c r="B12" s="244">
        <v>0</v>
      </c>
      <c r="C12" s="327">
        <v>0</v>
      </c>
      <c r="D12" s="327">
        <v>0</v>
      </c>
      <c r="E12" s="327">
        <v>0</v>
      </c>
      <c r="F12" s="327">
        <v>0</v>
      </c>
      <c r="G12" s="327">
        <v>0</v>
      </c>
      <c r="H12" s="244">
        <v>0</v>
      </c>
      <c r="I12" s="244">
        <v>0</v>
      </c>
      <c r="J12" s="244">
        <v>0</v>
      </c>
      <c r="K12" s="244">
        <v>0</v>
      </c>
      <c r="L12" s="244">
        <v>0</v>
      </c>
      <c r="M12" s="244">
        <v>0</v>
      </c>
      <c r="N12" s="244">
        <v>0</v>
      </c>
      <c r="O12" s="244">
        <v>0</v>
      </c>
      <c r="P12" s="244">
        <v>0</v>
      </c>
      <c r="Q12" s="244">
        <v>0</v>
      </c>
      <c r="R12" s="332">
        <f t="shared" si="0"/>
        <v>0</v>
      </c>
      <c r="S12" s="372"/>
    </row>
    <row r="13" spans="1:19" ht="34.5" customHeight="1">
      <c r="A13" s="244" t="s">
        <v>32</v>
      </c>
      <c r="B13" s="244">
        <v>0</v>
      </c>
      <c r="C13" s="327">
        <v>0</v>
      </c>
      <c r="D13" s="327">
        <v>0</v>
      </c>
      <c r="E13" s="327">
        <v>0</v>
      </c>
      <c r="F13" s="327">
        <v>0</v>
      </c>
      <c r="G13" s="327">
        <v>0</v>
      </c>
      <c r="H13" s="244">
        <v>0</v>
      </c>
      <c r="I13" s="244">
        <v>0</v>
      </c>
      <c r="J13" s="244">
        <v>0</v>
      </c>
      <c r="K13" s="244">
        <v>0</v>
      </c>
      <c r="L13" s="244">
        <v>0</v>
      </c>
      <c r="M13" s="244">
        <v>0</v>
      </c>
      <c r="N13" s="244">
        <v>1655.164</v>
      </c>
      <c r="O13" s="244">
        <v>0</v>
      </c>
      <c r="P13" s="244">
        <v>0</v>
      </c>
      <c r="Q13" s="244">
        <v>1655.164</v>
      </c>
      <c r="R13" s="332">
        <f t="shared" si="0"/>
        <v>2.5601563469302818E-4</v>
      </c>
      <c r="S13" s="372"/>
    </row>
    <row r="14" spans="1:19" ht="34.5" customHeight="1">
      <c r="A14" s="244" t="s">
        <v>33</v>
      </c>
      <c r="B14" s="244">
        <v>0</v>
      </c>
      <c r="C14" s="327">
        <v>0</v>
      </c>
      <c r="D14" s="327">
        <v>0</v>
      </c>
      <c r="E14" s="327">
        <v>0</v>
      </c>
      <c r="F14" s="327">
        <v>0</v>
      </c>
      <c r="G14" s="327">
        <v>0</v>
      </c>
      <c r="H14" s="244">
        <v>691.16606000000002</v>
      </c>
      <c r="I14" s="244">
        <v>0</v>
      </c>
      <c r="J14" s="244">
        <v>0</v>
      </c>
      <c r="K14" s="244">
        <v>5036.8828899999999</v>
      </c>
      <c r="L14" s="244">
        <v>0</v>
      </c>
      <c r="M14" s="244">
        <v>0</v>
      </c>
      <c r="N14" s="244">
        <v>0</v>
      </c>
      <c r="O14" s="244">
        <v>729.36281000000008</v>
      </c>
      <c r="P14" s="244">
        <v>0</v>
      </c>
      <c r="Q14" s="244">
        <v>155259.29725</v>
      </c>
      <c r="R14" s="332">
        <f t="shared" si="0"/>
        <v>2.401502662422109E-2</v>
      </c>
      <c r="S14" s="372"/>
    </row>
    <row r="15" spans="1:19" ht="34.5" customHeight="1">
      <c r="A15" s="244" t="s">
        <v>34</v>
      </c>
      <c r="B15" s="244">
        <v>0</v>
      </c>
      <c r="C15" s="327">
        <v>0</v>
      </c>
      <c r="D15" s="327">
        <v>0</v>
      </c>
      <c r="E15" s="327">
        <v>0</v>
      </c>
      <c r="F15" s="327">
        <v>0</v>
      </c>
      <c r="G15" s="327">
        <v>0</v>
      </c>
      <c r="H15" s="244">
        <v>0</v>
      </c>
      <c r="I15" s="244">
        <v>0</v>
      </c>
      <c r="J15" s="244">
        <v>0</v>
      </c>
      <c r="K15" s="244">
        <v>0</v>
      </c>
      <c r="L15" s="244">
        <v>0</v>
      </c>
      <c r="M15" s="244">
        <v>0</v>
      </c>
      <c r="N15" s="244">
        <v>0</v>
      </c>
      <c r="O15" s="244">
        <v>0</v>
      </c>
      <c r="P15" s="244">
        <v>0</v>
      </c>
      <c r="Q15" s="244">
        <v>1635.02035</v>
      </c>
      <c r="R15" s="332">
        <f t="shared" si="0"/>
        <v>2.5289987737847554E-4</v>
      </c>
      <c r="S15" s="372"/>
    </row>
    <row r="16" spans="1:19" ht="34.5" customHeight="1">
      <c r="A16" s="244" t="s">
        <v>184</v>
      </c>
      <c r="B16" s="244">
        <v>0</v>
      </c>
      <c r="C16" s="327">
        <v>0</v>
      </c>
      <c r="D16" s="327">
        <v>0</v>
      </c>
      <c r="E16" s="327">
        <v>0</v>
      </c>
      <c r="F16" s="327">
        <v>0</v>
      </c>
      <c r="G16" s="327">
        <v>0</v>
      </c>
      <c r="H16" s="244">
        <v>0</v>
      </c>
      <c r="I16" s="244">
        <v>0</v>
      </c>
      <c r="J16" s="244">
        <v>0</v>
      </c>
      <c r="K16" s="244">
        <v>1068.3105800000001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244">
        <v>4296.7539000000006</v>
      </c>
      <c r="R16" s="332">
        <f t="shared" si="0"/>
        <v>6.646085685939546E-4</v>
      </c>
      <c r="S16" s="372"/>
    </row>
    <row r="17" spans="1:19" ht="34.5" customHeight="1">
      <c r="A17" s="244" t="s">
        <v>35</v>
      </c>
      <c r="B17" s="244">
        <v>0</v>
      </c>
      <c r="C17" s="327">
        <v>0</v>
      </c>
      <c r="D17" s="327">
        <v>0</v>
      </c>
      <c r="E17" s="327">
        <v>0</v>
      </c>
      <c r="F17" s="327">
        <v>0</v>
      </c>
      <c r="G17" s="327">
        <v>0</v>
      </c>
      <c r="H17" s="244">
        <v>0</v>
      </c>
      <c r="I17" s="244">
        <v>0</v>
      </c>
      <c r="J17" s="244">
        <v>0</v>
      </c>
      <c r="K17" s="244">
        <v>0</v>
      </c>
      <c r="L17" s="244">
        <v>0</v>
      </c>
      <c r="M17" s="244">
        <v>0</v>
      </c>
      <c r="N17" s="244">
        <v>0</v>
      </c>
      <c r="O17" s="244">
        <v>0</v>
      </c>
      <c r="P17" s="244">
        <v>0</v>
      </c>
      <c r="Q17" s="244">
        <v>0</v>
      </c>
      <c r="R17" s="332">
        <f t="shared" si="0"/>
        <v>0</v>
      </c>
      <c r="S17" s="372"/>
    </row>
    <row r="18" spans="1:19" ht="34.5" customHeight="1">
      <c r="A18" s="244" t="s">
        <v>36</v>
      </c>
      <c r="B18" s="244">
        <v>0</v>
      </c>
      <c r="C18" s="327">
        <v>0</v>
      </c>
      <c r="D18" s="327">
        <v>0</v>
      </c>
      <c r="E18" s="327">
        <v>0</v>
      </c>
      <c r="F18" s="327">
        <v>0</v>
      </c>
      <c r="G18" s="327">
        <v>0</v>
      </c>
      <c r="H18" s="244">
        <v>0</v>
      </c>
      <c r="I18" s="244">
        <v>0</v>
      </c>
      <c r="J18" s="244">
        <v>0</v>
      </c>
      <c r="K18" s="244">
        <v>0</v>
      </c>
      <c r="L18" s="244">
        <v>0</v>
      </c>
      <c r="M18" s="244">
        <v>0</v>
      </c>
      <c r="N18" s="244">
        <v>0</v>
      </c>
      <c r="O18" s="244">
        <v>0</v>
      </c>
      <c r="P18" s="244">
        <v>0</v>
      </c>
      <c r="Q18" s="244">
        <v>0</v>
      </c>
      <c r="R18" s="332">
        <f t="shared" si="0"/>
        <v>0</v>
      </c>
      <c r="S18" s="372"/>
    </row>
    <row r="19" spans="1:19" ht="34.5" customHeight="1">
      <c r="A19" s="244" t="s">
        <v>37</v>
      </c>
      <c r="B19" s="244">
        <v>0</v>
      </c>
      <c r="C19" s="327">
        <v>0</v>
      </c>
      <c r="D19" s="327">
        <v>0</v>
      </c>
      <c r="E19" s="327">
        <v>0</v>
      </c>
      <c r="F19" s="327">
        <v>0</v>
      </c>
      <c r="G19" s="327">
        <v>0</v>
      </c>
      <c r="H19" s="244">
        <v>0</v>
      </c>
      <c r="I19" s="244">
        <v>0</v>
      </c>
      <c r="J19" s="244">
        <v>0</v>
      </c>
      <c r="K19" s="244">
        <v>0</v>
      </c>
      <c r="L19" s="244">
        <v>0</v>
      </c>
      <c r="M19" s="244">
        <v>0</v>
      </c>
      <c r="N19" s="244">
        <v>0</v>
      </c>
      <c r="O19" s="244">
        <v>0</v>
      </c>
      <c r="P19" s="244">
        <v>0</v>
      </c>
      <c r="Q19" s="244">
        <v>0</v>
      </c>
      <c r="R19" s="332">
        <f t="shared" si="0"/>
        <v>0</v>
      </c>
      <c r="S19" s="372"/>
    </row>
    <row r="20" spans="1:19" ht="34.5" customHeight="1">
      <c r="A20" s="244" t="s">
        <v>20</v>
      </c>
      <c r="B20" s="244">
        <v>2094.8154099999997</v>
      </c>
      <c r="C20" s="327">
        <v>24521.739309999997</v>
      </c>
      <c r="D20" s="327">
        <v>15580.305900000001</v>
      </c>
      <c r="E20" s="327">
        <v>7591.4596200000005</v>
      </c>
      <c r="F20" s="327">
        <v>31630.610829999998</v>
      </c>
      <c r="G20" s="327">
        <v>12958.263300000001</v>
      </c>
      <c r="H20" s="244">
        <v>6741.6927100000003</v>
      </c>
      <c r="I20" s="244">
        <v>31148.582309999998</v>
      </c>
      <c r="J20" s="244">
        <v>11826.581269999999</v>
      </c>
      <c r="K20" s="244">
        <v>10843.99423</v>
      </c>
      <c r="L20" s="244">
        <v>17647.756000000001</v>
      </c>
      <c r="M20" s="244">
        <v>7153.5084699999998</v>
      </c>
      <c r="N20" s="244">
        <v>1167.144</v>
      </c>
      <c r="O20" s="244">
        <v>54713.622670000004</v>
      </c>
      <c r="P20" s="244">
        <v>7608.8264400000007</v>
      </c>
      <c r="Q20" s="244">
        <v>751761.25300999999</v>
      </c>
      <c r="R20" s="332">
        <f t="shared" si="0"/>
        <v>0.11628009932972279</v>
      </c>
      <c r="S20" s="372"/>
    </row>
    <row r="21" spans="1:19" ht="34.5" customHeight="1">
      <c r="A21" s="244" t="s">
        <v>21</v>
      </c>
      <c r="B21" s="244">
        <v>0</v>
      </c>
      <c r="C21" s="327">
        <v>19821.74107</v>
      </c>
      <c r="D21" s="327">
        <v>0</v>
      </c>
      <c r="E21" s="327">
        <v>18343.916430000001</v>
      </c>
      <c r="F21" s="327">
        <v>0</v>
      </c>
      <c r="G21" s="327">
        <v>10453.912</v>
      </c>
      <c r="H21" s="244">
        <v>2519.0102000000002</v>
      </c>
      <c r="I21" s="244">
        <v>17823.896639999999</v>
      </c>
      <c r="J21" s="244">
        <v>1147.44937</v>
      </c>
      <c r="K21" s="244">
        <v>0</v>
      </c>
      <c r="L21" s="244">
        <v>789.46104000000003</v>
      </c>
      <c r="M21" s="244">
        <v>235.25042000000002</v>
      </c>
      <c r="N21" s="244">
        <v>31958.542359999999</v>
      </c>
      <c r="O21" s="244">
        <v>31.740209999999998</v>
      </c>
      <c r="P21" s="244">
        <v>6.1463000000000001</v>
      </c>
      <c r="Q21" s="244">
        <v>729873.4129</v>
      </c>
      <c r="R21" s="332">
        <f t="shared" si="0"/>
        <v>0.11289455609786107</v>
      </c>
      <c r="S21" s="372"/>
    </row>
    <row r="22" spans="1:19" ht="34.5" customHeight="1">
      <c r="A22" s="244" t="s">
        <v>22</v>
      </c>
      <c r="B22" s="244">
        <v>6543.2266900000004</v>
      </c>
      <c r="C22" s="327">
        <v>0</v>
      </c>
      <c r="D22" s="327">
        <v>0</v>
      </c>
      <c r="E22" s="327">
        <v>0</v>
      </c>
      <c r="F22" s="327">
        <v>17204.849149999998</v>
      </c>
      <c r="G22" s="327">
        <v>0</v>
      </c>
      <c r="H22" s="244">
        <v>1512.7056599999999</v>
      </c>
      <c r="I22" s="244">
        <v>0</v>
      </c>
      <c r="J22" s="244">
        <v>0</v>
      </c>
      <c r="K22" s="244">
        <v>93409.297000000006</v>
      </c>
      <c r="L22" s="244">
        <v>16553.190429999999</v>
      </c>
      <c r="M22" s="244">
        <v>48848.469680000002</v>
      </c>
      <c r="N22" s="244">
        <v>11.785219999999999</v>
      </c>
      <c r="O22" s="244">
        <v>99686.756930000003</v>
      </c>
      <c r="P22" s="244">
        <v>8372.7084599999998</v>
      </c>
      <c r="Q22" s="244">
        <v>867597.07498000003</v>
      </c>
      <c r="R22" s="332">
        <f t="shared" si="0"/>
        <v>0.13419722505372245</v>
      </c>
      <c r="S22" s="372"/>
    </row>
    <row r="23" spans="1:19" ht="34.5" customHeight="1">
      <c r="A23" s="244" t="s">
        <v>23</v>
      </c>
      <c r="B23" s="244">
        <v>0</v>
      </c>
      <c r="C23" s="327">
        <v>0</v>
      </c>
      <c r="D23" s="327">
        <v>0</v>
      </c>
      <c r="E23" s="327">
        <v>0</v>
      </c>
      <c r="F23" s="327">
        <v>0</v>
      </c>
      <c r="G23" s="327">
        <v>0</v>
      </c>
      <c r="H23" s="244">
        <v>0</v>
      </c>
      <c r="I23" s="244">
        <v>0</v>
      </c>
      <c r="J23" s="244">
        <v>0</v>
      </c>
      <c r="K23" s="244">
        <v>0</v>
      </c>
      <c r="L23" s="244">
        <v>0</v>
      </c>
      <c r="M23" s="244">
        <v>0</v>
      </c>
      <c r="N23" s="244">
        <v>0</v>
      </c>
      <c r="O23" s="244">
        <v>0</v>
      </c>
      <c r="P23" s="244">
        <v>0</v>
      </c>
      <c r="Q23" s="244">
        <v>0</v>
      </c>
      <c r="R23" s="332">
        <f t="shared" si="0"/>
        <v>0</v>
      </c>
      <c r="S23" s="372"/>
    </row>
    <row r="24" spans="1:19" ht="34.5" customHeight="1">
      <c r="A24" s="244" t="s">
        <v>24</v>
      </c>
      <c r="B24" s="244">
        <v>0</v>
      </c>
      <c r="C24" s="327">
        <v>0</v>
      </c>
      <c r="D24" s="327">
        <v>0</v>
      </c>
      <c r="E24" s="327">
        <v>0</v>
      </c>
      <c r="F24" s="327">
        <v>0</v>
      </c>
      <c r="G24" s="327">
        <v>0</v>
      </c>
      <c r="H24" s="244">
        <v>0</v>
      </c>
      <c r="I24" s="244">
        <v>0</v>
      </c>
      <c r="J24" s="244">
        <v>0</v>
      </c>
      <c r="K24" s="244">
        <v>0</v>
      </c>
      <c r="L24" s="244">
        <v>0</v>
      </c>
      <c r="M24" s="244">
        <v>0</v>
      </c>
      <c r="N24" s="244">
        <v>0</v>
      </c>
      <c r="O24" s="244">
        <v>0</v>
      </c>
      <c r="P24" s="244">
        <v>0</v>
      </c>
      <c r="Q24" s="244">
        <v>0</v>
      </c>
      <c r="R24" s="332">
        <f t="shared" si="0"/>
        <v>0</v>
      </c>
      <c r="S24" s="372"/>
    </row>
    <row r="25" spans="1:19" ht="34.5" customHeight="1">
      <c r="A25" s="244" t="s">
        <v>25</v>
      </c>
      <c r="B25" s="244">
        <v>0</v>
      </c>
      <c r="C25" s="327">
        <v>0</v>
      </c>
      <c r="D25" s="327">
        <v>0</v>
      </c>
      <c r="E25" s="327">
        <v>0</v>
      </c>
      <c r="F25" s="327">
        <v>0</v>
      </c>
      <c r="G25" s="327">
        <v>0</v>
      </c>
      <c r="H25" s="244">
        <v>0</v>
      </c>
      <c r="I25" s="244">
        <v>0</v>
      </c>
      <c r="J25" s="244">
        <v>0</v>
      </c>
      <c r="K25" s="244">
        <v>0</v>
      </c>
      <c r="L25" s="244">
        <v>0</v>
      </c>
      <c r="M25" s="244">
        <v>0</v>
      </c>
      <c r="N25" s="244">
        <v>0</v>
      </c>
      <c r="O25" s="244">
        <v>0</v>
      </c>
      <c r="P25" s="244">
        <v>0</v>
      </c>
      <c r="Q25" s="244">
        <v>0</v>
      </c>
      <c r="R25" s="332">
        <f t="shared" si="0"/>
        <v>0</v>
      </c>
      <c r="S25" s="372"/>
    </row>
    <row r="26" spans="1:19" ht="34.5" customHeight="1">
      <c r="A26" s="244" t="s">
        <v>26</v>
      </c>
      <c r="B26" s="244">
        <v>0</v>
      </c>
      <c r="C26" s="327">
        <v>0</v>
      </c>
      <c r="D26" s="327">
        <v>0</v>
      </c>
      <c r="E26" s="327">
        <v>0</v>
      </c>
      <c r="F26" s="327">
        <v>0</v>
      </c>
      <c r="G26" s="327">
        <v>0</v>
      </c>
      <c r="H26" s="244">
        <v>0</v>
      </c>
      <c r="I26" s="244">
        <v>0</v>
      </c>
      <c r="J26" s="244">
        <v>0</v>
      </c>
      <c r="K26" s="244">
        <v>0</v>
      </c>
      <c r="L26" s="244">
        <v>0</v>
      </c>
      <c r="M26" s="244">
        <v>0</v>
      </c>
      <c r="N26" s="244">
        <v>0</v>
      </c>
      <c r="O26" s="244">
        <v>0</v>
      </c>
      <c r="P26" s="244">
        <v>0</v>
      </c>
      <c r="Q26" s="244">
        <v>0</v>
      </c>
      <c r="R26" s="332">
        <f>+Q26/$Q$38</f>
        <v>0</v>
      </c>
      <c r="S26" s="372"/>
    </row>
    <row r="27" spans="1:19" ht="34.5" customHeight="1">
      <c r="A27" s="244" t="s">
        <v>27</v>
      </c>
      <c r="B27" s="244">
        <v>1494.0160100000001</v>
      </c>
      <c r="C27" s="327">
        <v>0</v>
      </c>
      <c r="D27" s="327">
        <v>1406.5601200000001</v>
      </c>
      <c r="E27" s="327">
        <v>1329.42569</v>
      </c>
      <c r="F27" s="327">
        <v>2934.8908300000003</v>
      </c>
      <c r="G27" s="327">
        <v>0</v>
      </c>
      <c r="H27" s="244">
        <v>360.59492999999998</v>
      </c>
      <c r="I27" s="244">
        <v>168.51163</v>
      </c>
      <c r="J27" s="244">
        <v>2437.9787999999999</v>
      </c>
      <c r="K27" s="244">
        <v>576.96722999999997</v>
      </c>
      <c r="L27" s="244">
        <v>7051.3124200000002</v>
      </c>
      <c r="M27" s="244">
        <v>33917.254630000003</v>
      </c>
      <c r="N27" s="244">
        <v>0</v>
      </c>
      <c r="O27" s="244">
        <v>0</v>
      </c>
      <c r="P27" s="244">
        <v>10825.150609999999</v>
      </c>
      <c r="Q27" s="244">
        <v>183534.03987000001</v>
      </c>
      <c r="R27" s="332">
        <f>+Q27/$Q$38</f>
        <v>2.838847612991437E-2</v>
      </c>
      <c r="S27" s="372"/>
    </row>
    <row r="28" spans="1:19" ht="34.5" customHeight="1">
      <c r="A28" s="244" t="s">
        <v>185</v>
      </c>
      <c r="B28" s="244">
        <v>0</v>
      </c>
      <c r="C28" s="327">
        <v>0</v>
      </c>
      <c r="D28" s="327">
        <v>0</v>
      </c>
      <c r="E28" s="327">
        <v>0</v>
      </c>
      <c r="F28" s="327">
        <v>0</v>
      </c>
      <c r="G28" s="327">
        <v>0</v>
      </c>
      <c r="H28" s="244">
        <v>116.06207000000001</v>
      </c>
      <c r="I28" s="244">
        <v>0</v>
      </c>
      <c r="J28" s="244">
        <v>0</v>
      </c>
      <c r="K28" s="244">
        <v>13409.580089999999</v>
      </c>
      <c r="L28" s="244">
        <v>2.8606400000000001</v>
      </c>
      <c r="M28" s="244">
        <v>14641.70737</v>
      </c>
      <c r="N28" s="244">
        <v>0</v>
      </c>
      <c r="O28" s="244">
        <v>0</v>
      </c>
      <c r="P28" s="244">
        <v>361.44380000000001</v>
      </c>
      <c r="Q28" s="244">
        <v>64962.624969999997</v>
      </c>
      <c r="R28" s="332">
        <f>+Q28/$Q$38</f>
        <v>1.0048217374846064E-2</v>
      </c>
      <c r="S28" s="372"/>
    </row>
    <row r="29" spans="1:19" ht="34.5" customHeight="1">
      <c r="A29" s="244" t="s">
        <v>28</v>
      </c>
      <c r="B29" s="244">
        <v>0</v>
      </c>
      <c r="C29" s="327">
        <v>0</v>
      </c>
      <c r="D29" s="327">
        <v>0</v>
      </c>
      <c r="E29" s="327">
        <v>1050.5148999999999</v>
      </c>
      <c r="F29" s="327">
        <v>0</v>
      </c>
      <c r="G29" s="327">
        <v>0</v>
      </c>
      <c r="H29" s="244">
        <v>0</v>
      </c>
      <c r="I29" s="244">
        <v>0</v>
      </c>
      <c r="J29" s="244">
        <v>0</v>
      </c>
      <c r="K29" s="244">
        <v>0</v>
      </c>
      <c r="L29" s="244">
        <v>0</v>
      </c>
      <c r="M29" s="244">
        <v>0</v>
      </c>
      <c r="N29" s="244">
        <v>0</v>
      </c>
      <c r="O29" s="244">
        <v>0</v>
      </c>
      <c r="P29" s="244">
        <v>0</v>
      </c>
      <c r="Q29" s="244">
        <v>5736.4877699999997</v>
      </c>
      <c r="R29" s="332">
        <f t="shared" ref="R29:R38" si="1">+Q29/$Q$38</f>
        <v>8.8730213884868436E-4</v>
      </c>
      <c r="S29" s="372"/>
    </row>
    <row r="30" spans="1:19" ht="34.5" customHeight="1">
      <c r="A30" s="244" t="s">
        <v>16</v>
      </c>
      <c r="B30" s="244">
        <v>9321.4002300000011</v>
      </c>
      <c r="C30" s="327">
        <v>18335.951809999999</v>
      </c>
      <c r="D30" s="327">
        <v>10884.440980000001</v>
      </c>
      <c r="E30" s="327">
        <v>6428.5700500000003</v>
      </c>
      <c r="F30" s="327">
        <v>58778.908649999998</v>
      </c>
      <c r="G30" s="327">
        <v>50683.90223</v>
      </c>
      <c r="H30" s="244">
        <v>4704.65517</v>
      </c>
      <c r="I30" s="244">
        <v>27557.241129999999</v>
      </c>
      <c r="J30" s="244">
        <v>2075.9744900000001</v>
      </c>
      <c r="K30" s="244">
        <v>33183.454809999996</v>
      </c>
      <c r="L30" s="244">
        <v>28504.50402</v>
      </c>
      <c r="M30" s="244">
        <v>11062.271119999999</v>
      </c>
      <c r="N30" s="244">
        <v>1674.60076</v>
      </c>
      <c r="O30" s="244">
        <v>7491.0930900000003</v>
      </c>
      <c r="P30" s="244">
        <v>55286.88581</v>
      </c>
      <c r="Q30" s="244">
        <v>917536.66972000001</v>
      </c>
      <c r="R30" s="332">
        <f t="shared" si="1"/>
        <v>0.14192172670049202</v>
      </c>
      <c r="S30" s="372"/>
    </row>
    <row r="31" spans="1:19" ht="34.5" customHeight="1">
      <c r="A31" s="244" t="s">
        <v>17</v>
      </c>
      <c r="B31" s="244">
        <v>52.087150000000001</v>
      </c>
      <c r="C31" s="327">
        <v>1876.3783100000001</v>
      </c>
      <c r="D31" s="327">
        <v>478.74159000000003</v>
      </c>
      <c r="E31" s="327">
        <v>22.676680000000001</v>
      </c>
      <c r="F31" s="327">
        <v>0</v>
      </c>
      <c r="G31" s="327">
        <v>0</v>
      </c>
      <c r="H31" s="244">
        <v>45.401489999999995</v>
      </c>
      <c r="I31" s="244">
        <v>277.36845</v>
      </c>
      <c r="J31" s="244">
        <v>0</v>
      </c>
      <c r="K31" s="244">
        <v>260.77118999999999</v>
      </c>
      <c r="L31" s="244">
        <v>324.24218999999999</v>
      </c>
      <c r="M31" s="244">
        <v>1481.8088</v>
      </c>
      <c r="N31" s="244">
        <v>3739.7964900000002</v>
      </c>
      <c r="O31" s="244">
        <v>0</v>
      </c>
      <c r="P31" s="244">
        <v>22576.98574</v>
      </c>
      <c r="Q31" s="244">
        <v>64852.070890000003</v>
      </c>
      <c r="R31" s="332">
        <f t="shared" si="1"/>
        <v>1.0031117212590781E-2</v>
      </c>
      <c r="S31" s="372"/>
    </row>
    <row r="32" spans="1:19" ht="55.5" customHeight="1">
      <c r="A32" s="244" t="s">
        <v>186</v>
      </c>
      <c r="B32" s="244">
        <v>0</v>
      </c>
      <c r="C32" s="327">
        <v>0</v>
      </c>
      <c r="D32" s="327">
        <v>0</v>
      </c>
      <c r="E32" s="327">
        <v>0</v>
      </c>
      <c r="F32" s="327">
        <v>13.69026</v>
      </c>
      <c r="G32" s="327">
        <v>0</v>
      </c>
      <c r="H32" s="244">
        <v>0</v>
      </c>
      <c r="I32" s="244">
        <v>0</v>
      </c>
      <c r="J32" s="244">
        <v>0</v>
      </c>
      <c r="K32" s="244">
        <v>0</v>
      </c>
      <c r="L32" s="244">
        <v>12.53938</v>
      </c>
      <c r="M32" s="244">
        <v>39.80489</v>
      </c>
      <c r="N32" s="244">
        <v>0</v>
      </c>
      <c r="O32" s="244">
        <v>0</v>
      </c>
      <c r="P32" s="244">
        <v>0</v>
      </c>
      <c r="Q32" s="244">
        <v>66.034530000000004</v>
      </c>
      <c r="R32" s="332">
        <f t="shared" si="1"/>
        <v>1.0214016320803142E-5</v>
      </c>
      <c r="S32" s="372"/>
    </row>
    <row r="33" spans="1:19" ht="34.5" customHeight="1">
      <c r="A33" s="244" t="s">
        <v>187</v>
      </c>
      <c r="B33" s="244">
        <v>842.26512000000002</v>
      </c>
      <c r="C33" s="327">
        <v>248.94953000000001</v>
      </c>
      <c r="D33" s="327">
        <v>875.69392000000005</v>
      </c>
      <c r="E33" s="327">
        <v>45.233089999999997</v>
      </c>
      <c r="F33" s="327">
        <v>8290.9058700000005</v>
      </c>
      <c r="G33" s="327">
        <v>1383.9824199999998</v>
      </c>
      <c r="H33" s="244">
        <v>152.36323000000002</v>
      </c>
      <c r="I33" s="244">
        <v>1017.67768</v>
      </c>
      <c r="J33" s="244">
        <v>330.90396999999996</v>
      </c>
      <c r="K33" s="244">
        <v>467.92387000000002</v>
      </c>
      <c r="L33" s="244">
        <v>46.666080000000001</v>
      </c>
      <c r="M33" s="244">
        <v>0</v>
      </c>
      <c r="N33" s="244">
        <v>0</v>
      </c>
      <c r="O33" s="244">
        <v>0</v>
      </c>
      <c r="P33" s="244">
        <v>348.32688000000002</v>
      </c>
      <c r="Q33" s="244">
        <v>25509.741129999999</v>
      </c>
      <c r="R33" s="332">
        <f t="shared" si="1"/>
        <v>3.9457676497626796E-3</v>
      </c>
      <c r="S33" s="372"/>
    </row>
    <row r="34" spans="1:19" ht="60" customHeight="1">
      <c r="A34" s="245" t="s">
        <v>19</v>
      </c>
      <c r="B34" s="817">
        <v>0</v>
      </c>
      <c r="C34" s="327">
        <v>0</v>
      </c>
      <c r="D34" s="327">
        <v>0</v>
      </c>
      <c r="E34" s="327">
        <v>0</v>
      </c>
      <c r="F34" s="327">
        <v>185.05564999999999</v>
      </c>
      <c r="G34" s="327">
        <v>0</v>
      </c>
      <c r="H34" s="244">
        <v>0</v>
      </c>
      <c r="I34" s="244">
        <v>0</v>
      </c>
      <c r="J34" s="244">
        <v>0</v>
      </c>
      <c r="K34" s="244">
        <v>142.98573000000002</v>
      </c>
      <c r="L34" s="244">
        <v>16.79937</v>
      </c>
      <c r="M34" s="244">
        <v>0</v>
      </c>
      <c r="N34" s="244">
        <v>0</v>
      </c>
      <c r="O34" s="244">
        <v>0</v>
      </c>
      <c r="P34" s="244">
        <v>0</v>
      </c>
      <c r="Q34" s="244">
        <v>392.60221000000001</v>
      </c>
      <c r="R34" s="332">
        <f t="shared" si="1"/>
        <v>6.0726492344586718E-5</v>
      </c>
      <c r="S34" s="372"/>
    </row>
    <row r="35" spans="1:19" ht="34.5" customHeight="1">
      <c r="A35" s="244" t="s">
        <v>29</v>
      </c>
      <c r="B35" s="244">
        <v>28480.784629999998</v>
      </c>
      <c r="C35" s="327">
        <v>19120.747219999997</v>
      </c>
      <c r="D35" s="327">
        <v>125346.97322</v>
      </c>
      <c r="E35" s="327">
        <v>22818.695809999997</v>
      </c>
      <c r="F35" s="327">
        <v>56304.002479999996</v>
      </c>
      <c r="G35" s="327">
        <v>130308.42031999999</v>
      </c>
      <c r="H35" s="244">
        <v>86260.152319999994</v>
      </c>
      <c r="I35" s="244">
        <v>83203.993269999992</v>
      </c>
      <c r="J35" s="244">
        <v>76712.656080000001</v>
      </c>
      <c r="K35" s="244">
        <v>82464.70051000001</v>
      </c>
      <c r="L35" s="244">
        <v>16571.04017</v>
      </c>
      <c r="M35" s="244">
        <v>22353.523920000003</v>
      </c>
      <c r="N35" s="244">
        <v>611.82443999999998</v>
      </c>
      <c r="O35" s="244">
        <v>45314.179090000005</v>
      </c>
      <c r="P35" s="244">
        <v>96485.285799999998</v>
      </c>
      <c r="Q35" s="244">
        <v>2006036.83751</v>
      </c>
      <c r="R35" s="332">
        <f>+Q35/$Q$38</f>
        <v>0.31028755710776557</v>
      </c>
      <c r="S35" s="372"/>
    </row>
    <row r="36" spans="1:19" ht="34.5" customHeight="1">
      <c r="A36" s="244" t="s">
        <v>30</v>
      </c>
      <c r="B36" s="244">
        <v>0</v>
      </c>
      <c r="C36" s="327">
        <v>0</v>
      </c>
      <c r="D36" s="327">
        <v>0</v>
      </c>
      <c r="E36" s="327">
        <v>10230.09914</v>
      </c>
      <c r="F36" s="327">
        <v>975.14036999999996</v>
      </c>
      <c r="G36" s="327">
        <v>34742.258990000002</v>
      </c>
      <c r="H36" s="244">
        <v>3545.8871400000003</v>
      </c>
      <c r="I36" s="244">
        <v>10388.289789999999</v>
      </c>
      <c r="J36" s="244">
        <v>1007.5202399999999</v>
      </c>
      <c r="K36" s="244">
        <v>0</v>
      </c>
      <c r="L36" s="244">
        <v>727.59226000000001</v>
      </c>
      <c r="M36" s="244">
        <v>1193.63968</v>
      </c>
      <c r="N36" s="244">
        <v>19162.22841</v>
      </c>
      <c r="O36" s="244">
        <v>0</v>
      </c>
      <c r="P36" s="244">
        <v>248.45963</v>
      </c>
      <c r="Q36" s="244">
        <v>199380.57631</v>
      </c>
      <c r="R36" s="332">
        <f>+Q36/$Q$38</f>
        <v>3.0839569244779604E-2</v>
      </c>
      <c r="S36" s="372"/>
    </row>
    <row r="37" spans="1:19" s="140" customFormat="1" ht="51" customHeight="1">
      <c r="A37" s="246" t="s">
        <v>31</v>
      </c>
      <c r="B37" s="246">
        <v>7923.1423399999994</v>
      </c>
      <c r="C37" s="328">
        <v>5737.2177599999995</v>
      </c>
      <c r="D37" s="328">
        <v>0</v>
      </c>
      <c r="E37" s="328">
        <v>0</v>
      </c>
      <c r="F37" s="328">
        <v>26984.852640000001</v>
      </c>
      <c r="G37" s="328">
        <v>0</v>
      </c>
      <c r="H37" s="246">
        <v>5550.4765700000007</v>
      </c>
      <c r="I37" s="246">
        <v>0</v>
      </c>
      <c r="J37" s="246">
        <v>0</v>
      </c>
      <c r="K37" s="246">
        <v>2922.71396</v>
      </c>
      <c r="L37" s="246">
        <v>18990.779070000001</v>
      </c>
      <c r="M37" s="246">
        <v>89895.538290000011</v>
      </c>
      <c r="N37" s="246">
        <v>110.65788000000001</v>
      </c>
      <c r="O37" s="246">
        <v>28415.128410000001</v>
      </c>
      <c r="P37" s="246">
        <v>3214.57413</v>
      </c>
      <c r="Q37" s="244">
        <v>467358.46061000001</v>
      </c>
      <c r="R37" s="404">
        <f t="shared" si="1"/>
        <v>7.2289557362427995E-2</v>
      </c>
    </row>
    <row r="38" spans="1:19" s="140" customFormat="1" ht="24" customHeight="1">
      <c r="A38" s="329" t="s">
        <v>164</v>
      </c>
      <c r="B38" s="330">
        <v>56751.737579999994</v>
      </c>
      <c r="C38" s="330">
        <v>89662.725009999995</v>
      </c>
      <c r="D38" s="330">
        <v>154572.71573</v>
      </c>
      <c r="E38" s="330">
        <v>67860.591409999994</v>
      </c>
      <c r="F38" s="330">
        <v>203302.90673000002</v>
      </c>
      <c r="G38" s="330">
        <v>240530.73926</v>
      </c>
      <c r="H38" s="330">
        <v>112200.16755</v>
      </c>
      <c r="I38" s="330">
        <v>171585.56089999998</v>
      </c>
      <c r="J38" s="330">
        <v>95539.06422</v>
      </c>
      <c r="K38" s="330">
        <v>243787.58209000001</v>
      </c>
      <c r="L38" s="330">
        <v>107238.74307000001</v>
      </c>
      <c r="M38" s="330">
        <v>230822.77727000002</v>
      </c>
      <c r="N38" s="330">
        <v>60091.743559999988</v>
      </c>
      <c r="O38" s="330">
        <v>236381.88321000006</v>
      </c>
      <c r="P38" s="330">
        <v>205334.7936</v>
      </c>
      <c r="Q38" s="330">
        <v>6465089.5324600013</v>
      </c>
      <c r="R38" s="415">
        <f t="shared" si="1"/>
        <v>1</v>
      </c>
    </row>
    <row r="39" spans="1:19" s="123" customFormat="1" ht="18">
      <c r="A39" s="331" t="s">
        <v>201</v>
      </c>
      <c r="B39" s="332">
        <v>8.7781827761332885E-3</v>
      </c>
      <c r="C39" s="332">
        <v>1.3868752251584496E-2</v>
      </c>
      <c r="D39" s="332">
        <v>2.3908828323864564E-2</v>
      </c>
      <c r="E39" s="332">
        <v>1.0496465836905227E-2</v>
      </c>
      <c r="F39" s="332">
        <v>3.1446263150611338E-2</v>
      </c>
      <c r="G39" s="332">
        <v>3.7204548839167705E-2</v>
      </c>
      <c r="H39" s="332">
        <v>1.7354773972837346E-2</v>
      </c>
      <c r="I39" s="332">
        <v>2.654032245624768E-2</v>
      </c>
      <c r="J39" s="332">
        <v>1.4777686177479259E-2</v>
      </c>
      <c r="K39" s="332">
        <v>3.7708307188320953E-2</v>
      </c>
      <c r="L39" s="332">
        <v>1.6587356220138082E-2</v>
      </c>
      <c r="M39" s="332">
        <v>3.5702951383903066E-2</v>
      </c>
      <c r="N39" s="332">
        <v>9.2948045434313974E-3</v>
      </c>
      <c r="O39" s="332">
        <v>3.6562816651365924E-2</v>
      </c>
      <c r="P39" s="332">
        <v>3.1760549110581154E-2</v>
      </c>
      <c r="Q39" s="332">
        <v>1</v>
      </c>
      <c r="R39" s="332"/>
    </row>
    <row r="40" spans="1:19" ht="14.25" customHeight="1" thickBot="1">
      <c r="A40" s="143"/>
      <c r="B40" s="144"/>
      <c r="C40" s="145"/>
      <c r="D40" s="145"/>
      <c r="E40" s="145"/>
      <c r="F40" s="145"/>
      <c r="G40" s="145"/>
      <c r="H40" s="146"/>
      <c r="I40" s="146"/>
      <c r="J40" s="146"/>
      <c r="K40" s="146"/>
      <c r="L40" s="146"/>
      <c r="M40" s="146"/>
      <c r="N40" s="146"/>
      <c r="O40" s="146"/>
      <c r="P40" s="146"/>
      <c r="Q40" s="146"/>
      <c r="R40" s="146"/>
      <c r="S40" s="372"/>
    </row>
    <row r="41" spans="1:19" ht="15" customHeight="1" thickTop="1">
      <c r="A41" s="34" t="s">
        <v>735</v>
      </c>
      <c r="B41" s="123"/>
      <c r="C41" s="148"/>
      <c r="D41" s="148"/>
      <c r="E41" s="148"/>
      <c r="F41" s="148"/>
      <c r="G41" s="148"/>
      <c r="H41" s="149"/>
      <c r="I41" s="149"/>
      <c r="J41" s="149"/>
      <c r="K41" s="149"/>
      <c r="L41" s="149"/>
      <c r="M41" s="149"/>
      <c r="N41" s="149"/>
      <c r="O41" s="149"/>
      <c r="P41" s="149"/>
      <c r="Q41" s="149"/>
      <c r="R41" s="149"/>
      <c r="S41" s="372"/>
    </row>
    <row r="42" spans="1:19" ht="9" customHeight="1"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372"/>
    </row>
    <row r="43" spans="1:19" ht="9" customHeight="1">
      <c r="A43" s="16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372"/>
    </row>
    <row r="44" spans="1:19" ht="9" customHeight="1">
      <c r="A44" s="129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372"/>
    </row>
    <row r="45" spans="1:19" ht="9" customHeight="1">
      <c r="A45" s="1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372"/>
    </row>
    <row r="46" spans="1:19" ht="9" customHeight="1">
      <c r="A46" s="1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372"/>
    </row>
    <row r="47" spans="1:19" ht="9" customHeight="1">
      <c r="A47" s="16"/>
      <c r="B47" s="151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372"/>
    </row>
    <row r="48" spans="1:19" ht="9" customHeight="1">
      <c r="A48" s="16"/>
      <c r="B48" s="151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372"/>
    </row>
    <row r="49" spans="1:19" ht="9" customHeight="1">
      <c r="A49" s="16"/>
      <c r="B49" s="151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372"/>
    </row>
    <row r="50" spans="1:19" ht="9" customHeight="1">
      <c r="A50" s="126"/>
      <c r="B50" s="151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372"/>
    </row>
    <row r="51" spans="1:19" ht="9" customHeight="1">
      <c r="A51" s="16"/>
      <c r="B51" s="151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372"/>
    </row>
    <row r="52" spans="1:19" ht="9" customHeight="1">
      <c r="A52" s="16"/>
      <c r="B52" s="151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372"/>
    </row>
    <row r="53" spans="1:19" ht="9" customHeight="1">
      <c r="A53" s="16"/>
      <c r="B53" s="151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372"/>
    </row>
    <row r="54" spans="1:19" ht="9" customHeight="1">
      <c r="A54" s="1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372"/>
    </row>
    <row r="55" spans="1:19" ht="9" customHeight="1">
      <c r="A55" s="1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372"/>
    </row>
    <row r="56" spans="1:19" ht="9" customHeight="1">
      <c r="A56" s="12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372"/>
    </row>
    <row r="57" spans="1:19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372"/>
    </row>
    <row r="58" spans="1:19" ht="9" customHeight="1">
      <c r="A58" s="16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372"/>
    </row>
    <row r="59" spans="1:19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372"/>
    </row>
    <row r="60" spans="1:19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372"/>
    </row>
    <row r="61" spans="1:19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372"/>
    </row>
    <row r="62" spans="1:19" ht="9" customHeight="1">
      <c r="A62" s="12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372"/>
    </row>
    <row r="63" spans="1:19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372"/>
    </row>
    <row r="64" spans="1:19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372"/>
    </row>
    <row r="65" spans="1:19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372"/>
    </row>
    <row r="66" spans="1:19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372"/>
    </row>
    <row r="67" spans="1:19" ht="9" customHeight="1">
      <c r="A67" s="12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372"/>
    </row>
    <row r="68" spans="1:19" ht="9" customHeight="1">
      <c r="A68" s="127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372"/>
    </row>
    <row r="69" spans="1:19" ht="9" customHeight="1">
      <c r="A69" s="127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372"/>
    </row>
    <row r="70" spans="1:19" ht="9" customHeight="1">
      <c r="A70" s="127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372"/>
    </row>
    <row r="71" spans="1:19" ht="9" customHeight="1">
      <c r="A71" s="127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372"/>
    </row>
    <row r="72" spans="1:19" ht="9" customHeight="1">
      <c r="A72" s="128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372"/>
    </row>
    <row r="73" spans="1:19" ht="9" customHeight="1">
      <c r="A73" s="128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372"/>
    </row>
    <row r="74" spans="1:19" ht="9" customHeight="1">
      <c r="A74" s="129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372"/>
    </row>
    <row r="75" spans="1:19" ht="9" customHeight="1">
      <c r="A75" s="16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372"/>
    </row>
    <row r="76" spans="1:19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372"/>
    </row>
    <row r="77" spans="1:19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372"/>
    </row>
    <row r="78" spans="1:19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372"/>
    </row>
    <row r="79" spans="1:19" ht="9" customHeight="1">
      <c r="A79" s="127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372"/>
    </row>
    <row r="80" spans="1:19" ht="9" customHeight="1">
      <c r="A80" s="129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372"/>
    </row>
    <row r="81" spans="1:19" ht="9" customHeight="1">
      <c r="A81" s="16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372"/>
    </row>
    <row r="82" spans="1:19" ht="9" customHeight="1">
      <c r="A82" s="16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372"/>
    </row>
    <row r="83" spans="1:19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372"/>
    </row>
    <row r="84" spans="1:19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372"/>
    </row>
    <row r="85" spans="1:19" ht="9" customHeight="1">
      <c r="A85" s="127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372"/>
    </row>
    <row r="86" spans="1:19" ht="9" customHeight="1">
      <c r="A86" s="129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372"/>
    </row>
    <row r="87" spans="1:19" ht="9" customHeight="1">
      <c r="A87" s="16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372"/>
    </row>
    <row r="88" spans="1:19" ht="9" customHeight="1">
      <c r="A88" s="16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372"/>
    </row>
    <row r="89" spans="1:19" ht="9" customHeight="1">
      <c r="A89" s="16"/>
      <c r="C89" s="37"/>
      <c r="D89" s="37"/>
      <c r="E89" s="37"/>
      <c r="F89" s="37"/>
      <c r="G89" s="37"/>
      <c r="S89" s="372"/>
    </row>
    <row r="90" spans="1:19" ht="9" customHeight="1">
      <c r="A90" s="16"/>
      <c r="C90" s="37"/>
      <c r="D90" s="37"/>
      <c r="E90" s="37"/>
      <c r="F90" s="37"/>
      <c r="G90" s="37"/>
      <c r="S90" s="372"/>
    </row>
    <row r="91" spans="1:19" ht="9" customHeight="1">
      <c r="A91" s="16"/>
      <c r="C91" s="37"/>
      <c r="D91" s="37"/>
      <c r="E91" s="37"/>
      <c r="F91" s="37"/>
      <c r="G91" s="37"/>
      <c r="S91" s="372"/>
    </row>
    <row r="92" spans="1:19" ht="9" customHeight="1">
      <c r="A92" s="16"/>
      <c r="C92" s="37"/>
      <c r="D92" s="37"/>
      <c r="E92" s="37"/>
      <c r="F92" s="37"/>
      <c r="G92" s="37"/>
      <c r="S92" s="372"/>
    </row>
    <row r="93" spans="1:19" ht="9" customHeight="1">
      <c r="A93" s="16"/>
      <c r="C93" s="37"/>
      <c r="D93" s="37"/>
      <c r="E93" s="37"/>
      <c r="F93" s="37"/>
      <c r="G93" s="37"/>
      <c r="S93" s="372"/>
    </row>
    <row r="94" spans="1:19" ht="9" customHeight="1">
      <c r="A94" s="16"/>
      <c r="C94" s="37"/>
      <c r="D94" s="37"/>
      <c r="E94" s="37"/>
      <c r="F94" s="37"/>
      <c r="G94" s="37"/>
      <c r="S94" s="372"/>
    </row>
    <row r="95" spans="1:19" ht="9" customHeight="1">
      <c r="A95" s="127"/>
      <c r="C95" s="37"/>
      <c r="D95" s="37"/>
      <c r="E95" s="37"/>
      <c r="F95" s="37"/>
      <c r="G95" s="37"/>
      <c r="S95" s="372"/>
    </row>
    <row r="96" spans="1:19" ht="9" customHeight="1">
      <c r="A96" s="129"/>
      <c r="C96" s="37"/>
      <c r="D96" s="37"/>
      <c r="E96" s="37"/>
      <c r="F96" s="37"/>
      <c r="G96" s="37"/>
      <c r="S96" s="372"/>
    </row>
    <row r="97" spans="1:19" ht="9" customHeight="1">
      <c r="A97" s="16"/>
      <c r="C97" s="37"/>
      <c r="D97" s="37"/>
      <c r="E97" s="37"/>
      <c r="F97" s="37"/>
      <c r="G97" s="37"/>
      <c r="S97" s="372"/>
    </row>
    <row r="98" spans="1:19" ht="9" customHeight="1">
      <c r="A98" s="16"/>
      <c r="C98" s="37"/>
      <c r="D98" s="37"/>
      <c r="E98" s="37"/>
      <c r="F98" s="37"/>
      <c r="G98" s="37"/>
      <c r="S98" s="372"/>
    </row>
    <row r="99" spans="1:19" ht="9" customHeight="1">
      <c r="A99" s="16"/>
      <c r="C99" s="37"/>
      <c r="D99" s="37"/>
      <c r="E99" s="37"/>
      <c r="F99" s="37"/>
      <c r="G99" s="37"/>
      <c r="S99" s="372"/>
    </row>
    <row r="100" spans="1:19" ht="9" customHeight="1">
      <c r="A100" s="16"/>
      <c r="C100" s="37"/>
      <c r="D100" s="37"/>
      <c r="E100" s="37"/>
      <c r="F100" s="37"/>
      <c r="G100" s="37"/>
      <c r="S100" s="372"/>
    </row>
    <row r="101" spans="1:19" ht="9" customHeight="1">
      <c r="A101" s="16"/>
      <c r="C101" s="37"/>
      <c r="D101" s="37"/>
      <c r="E101" s="37"/>
      <c r="F101" s="37"/>
      <c r="G101" s="37"/>
      <c r="S101" s="372"/>
    </row>
    <row r="102" spans="1:19" ht="9" customHeight="1">
      <c r="A102" s="16"/>
      <c r="C102" s="37"/>
      <c r="D102" s="37"/>
      <c r="E102" s="37"/>
      <c r="F102" s="37"/>
      <c r="G102" s="37"/>
      <c r="S102" s="372"/>
    </row>
    <row r="103" spans="1:19" ht="9" customHeight="1">
      <c r="A103" s="16"/>
      <c r="C103" s="37"/>
      <c r="D103" s="37"/>
      <c r="E103" s="37"/>
      <c r="F103" s="37"/>
      <c r="G103" s="37"/>
      <c r="S103" s="372"/>
    </row>
    <row r="104" spans="1:19" ht="9" customHeight="1">
      <c r="A104" s="16"/>
      <c r="C104" s="37"/>
      <c r="D104" s="37"/>
      <c r="E104" s="37"/>
      <c r="F104" s="37"/>
      <c r="G104" s="37"/>
      <c r="S104" s="372"/>
    </row>
    <row r="105" spans="1:19" ht="9" customHeight="1">
      <c r="A105" s="16"/>
      <c r="C105" s="37"/>
      <c r="D105" s="37"/>
      <c r="E105" s="37"/>
      <c r="F105" s="37"/>
      <c r="G105" s="37"/>
      <c r="S105" s="372"/>
    </row>
    <row r="106" spans="1:19" ht="9" customHeight="1">
      <c r="A106" s="129"/>
      <c r="C106" s="37"/>
      <c r="D106" s="37"/>
      <c r="E106" s="37"/>
      <c r="F106" s="37"/>
      <c r="G106" s="37"/>
      <c r="S106" s="372"/>
    </row>
    <row r="107" spans="1:19" ht="9" customHeight="1">
      <c r="A107" s="16"/>
      <c r="C107" s="37"/>
      <c r="D107" s="37"/>
      <c r="E107" s="37"/>
      <c r="F107" s="37"/>
      <c r="G107" s="37"/>
      <c r="S107" s="372"/>
    </row>
    <row r="108" spans="1:19" ht="9" customHeight="1">
      <c r="A108" s="16"/>
      <c r="C108" s="37"/>
      <c r="D108" s="37"/>
      <c r="E108" s="37"/>
      <c r="F108" s="37"/>
      <c r="G108" s="37"/>
      <c r="S108" s="372"/>
    </row>
    <row r="109" spans="1:19" ht="9" customHeight="1">
      <c r="A109" s="16"/>
      <c r="C109" s="37"/>
      <c r="D109" s="37"/>
      <c r="E109" s="37"/>
      <c r="F109" s="37"/>
      <c r="G109" s="37"/>
      <c r="S109" s="372"/>
    </row>
    <row r="110" spans="1:19">
      <c r="A110" s="130"/>
      <c r="C110" s="37"/>
      <c r="D110" s="37"/>
      <c r="E110" s="37"/>
      <c r="F110" s="37"/>
      <c r="G110" s="37"/>
      <c r="S110" s="372"/>
    </row>
    <row r="111" spans="1:19">
      <c r="A111" s="130"/>
      <c r="C111" s="37"/>
      <c r="D111" s="37"/>
      <c r="E111" s="37"/>
      <c r="F111" s="37"/>
      <c r="G111" s="37"/>
      <c r="S111" s="372"/>
    </row>
    <row r="112" spans="1:19">
      <c r="A112" s="130"/>
      <c r="C112" s="37"/>
      <c r="D112" s="37"/>
      <c r="E112" s="37"/>
      <c r="F112" s="37"/>
      <c r="G112" s="37"/>
      <c r="S112" s="372"/>
    </row>
    <row r="113" spans="1:19">
      <c r="A113" s="130"/>
      <c r="C113" s="37"/>
      <c r="D113" s="37"/>
      <c r="E113" s="37"/>
      <c r="F113" s="37"/>
      <c r="G113" s="37"/>
      <c r="S113" s="372"/>
    </row>
    <row r="114" spans="1:19">
      <c r="A114" s="130"/>
      <c r="C114" s="37"/>
      <c r="D114" s="37"/>
      <c r="E114" s="37"/>
      <c r="F114" s="37"/>
      <c r="G114" s="37"/>
      <c r="S114" s="372"/>
    </row>
    <row r="115" spans="1:19">
      <c r="A115" s="130"/>
      <c r="C115" s="37"/>
      <c r="D115" s="37"/>
      <c r="E115" s="37"/>
      <c r="F115" s="37"/>
      <c r="G115" s="37"/>
      <c r="S115" s="372"/>
    </row>
    <row r="116" spans="1:19">
      <c r="A116" s="130"/>
      <c r="C116" s="37"/>
      <c r="D116" s="37"/>
      <c r="E116" s="37"/>
      <c r="F116" s="37"/>
      <c r="G116" s="37"/>
      <c r="S116" s="372"/>
    </row>
    <row r="117" spans="1:19" ht="15.75">
      <c r="A117" s="131"/>
      <c r="C117" s="37"/>
      <c r="D117" s="37"/>
      <c r="E117" s="37"/>
      <c r="F117" s="37"/>
      <c r="G117" s="37"/>
      <c r="S117" s="372"/>
    </row>
    <row r="118" spans="1:19" ht="15.75">
      <c r="A118" s="131"/>
      <c r="C118" s="37"/>
      <c r="D118" s="37"/>
      <c r="E118" s="37"/>
      <c r="F118" s="37"/>
      <c r="G118" s="37"/>
      <c r="S118" s="372"/>
    </row>
    <row r="119" spans="1:19" ht="15.75">
      <c r="A119" s="131"/>
      <c r="C119" s="37"/>
      <c r="D119" s="37"/>
      <c r="E119" s="37"/>
      <c r="F119" s="37"/>
      <c r="G119" s="37"/>
      <c r="S119" s="372"/>
    </row>
    <row r="120" spans="1:19" ht="15.75">
      <c r="A120" s="131"/>
      <c r="C120" s="37"/>
      <c r="D120" s="37"/>
      <c r="E120" s="37"/>
      <c r="F120" s="37"/>
      <c r="G120" s="37"/>
      <c r="S120" s="372"/>
    </row>
    <row r="121" spans="1:19" ht="15.75">
      <c r="A121" s="131"/>
      <c r="C121" s="37"/>
      <c r="D121" s="37"/>
      <c r="E121" s="37"/>
      <c r="F121" s="37"/>
      <c r="G121" s="37"/>
      <c r="S121" s="372"/>
    </row>
    <row r="122" spans="1:19" ht="15.75">
      <c r="A122" s="131"/>
      <c r="C122" s="37"/>
      <c r="D122" s="37"/>
      <c r="E122" s="37"/>
      <c r="F122" s="37"/>
      <c r="G122" s="37"/>
      <c r="S122" s="372"/>
    </row>
    <row r="123" spans="1:19" ht="15.75">
      <c r="A123" s="131"/>
      <c r="C123" s="37"/>
      <c r="D123" s="37"/>
      <c r="E123" s="37"/>
      <c r="F123" s="37"/>
      <c r="G123" s="37"/>
      <c r="S123" s="372"/>
    </row>
    <row r="124" spans="1:19" ht="15.75">
      <c r="A124" s="131"/>
      <c r="C124" s="37"/>
      <c r="D124" s="37"/>
      <c r="E124" s="37"/>
      <c r="F124" s="37"/>
      <c r="G124" s="37"/>
      <c r="S124" s="372"/>
    </row>
    <row r="125" spans="1:19" ht="15.75">
      <c r="A125" s="131"/>
      <c r="C125" s="37"/>
      <c r="D125" s="37"/>
      <c r="E125" s="37"/>
      <c r="F125" s="37"/>
      <c r="G125" s="37"/>
      <c r="S125" s="372"/>
    </row>
    <row r="126" spans="1:19" ht="15.75">
      <c r="A126" s="131"/>
      <c r="C126" s="37"/>
      <c r="D126" s="37"/>
      <c r="E126" s="37"/>
      <c r="F126" s="37"/>
      <c r="G126" s="37"/>
      <c r="S126" s="372"/>
    </row>
    <row r="127" spans="1:19" ht="15.75">
      <c r="A127" s="131"/>
      <c r="C127" s="37"/>
      <c r="D127" s="37"/>
      <c r="E127" s="37"/>
      <c r="F127" s="37"/>
      <c r="G127" s="37"/>
      <c r="S127" s="372"/>
    </row>
    <row r="128" spans="1:19" ht="15.75">
      <c r="A128" s="131"/>
      <c r="C128" s="37"/>
      <c r="D128" s="37"/>
      <c r="E128" s="37"/>
      <c r="F128" s="37"/>
      <c r="G128" s="37"/>
      <c r="S128" s="372"/>
    </row>
    <row r="129" spans="1:19" ht="15.75">
      <c r="A129" s="131"/>
      <c r="C129" s="37"/>
      <c r="D129" s="37"/>
      <c r="E129" s="37"/>
      <c r="F129" s="37"/>
      <c r="G129" s="37"/>
      <c r="S129" s="372"/>
    </row>
    <row r="130" spans="1:19" ht="15.75">
      <c r="A130" s="131"/>
      <c r="C130" s="37"/>
      <c r="D130" s="37"/>
      <c r="E130" s="37"/>
      <c r="F130" s="37"/>
      <c r="G130" s="37"/>
      <c r="S130" s="372"/>
    </row>
    <row r="131" spans="1:19" ht="15.75">
      <c r="A131" s="131"/>
      <c r="C131" s="37"/>
      <c r="D131" s="37"/>
      <c r="E131" s="37"/>
      <c r="F131" s="37"/>
      <c r="G131" s="37"/>
      <c r="S131" s="372"/>
    </row>
    <row r="132" spans="1:19" ht="15.75">
      <c r="A132" s="131"/>
      <c r="C132" s="37"/>
      <c r="D132" s="37"/>
      <c r="E132" s="37"/>
      <c r="F132" s="37"/>
      <c r="G132" s="37"/>
      <c r="S132" s="372"/>
    </row>
    <row r="133" spans="1:19" ht="15.75">
      <c r="A133" s="131"/>
      <c r="C133" s="37"/>
      <c r="D133" s="37"/>
      <c r="E133" s="37"/>
      <c r="F133" s="37"/>
      <c r="G133" s="37"/>
      <c r="S133" s="372"/>
    </row>
    <row r="134" spans="1:19" ht="15.75">
      <c r="A134" s="131"/>
      <c r="C134" s="37"/>
      <c r="D134" s="37"/>
      <c r="E134" s="37"/>
      <c r="F134" s="37"/>
      <c r="G134" s="37"/>
      <c r="S134" s="372"/>
    </row>
    <row r="135" spans="1:19" ht="15.75">
      <c r="A135" s="131"/>
      <c r="C135" s="37"/>
      <c r="D135" s="37"/>
      <c r="E135" s="37"/>
      <c r="F135" s="37"/>
      <c r="G135" s="37"/>
      <c r="S135" s="372"/>
    </row>
    <row r="136" spans="1:19" ht="15.75">
      <c r="A136" s="131"/>
      <c r="C136" s="37"/>
      <c r="D136" s="37"/>
      <c r="E136" s="37"/>
      <c r="F136" s="37"/>
      <c r="G136" s="37"/>
      <c r="S136" s="372"/>
    </row>
    <row r="137" spans="1:19" ht="15.75">
      <c r="A137" s="131"/>
      <c r="C137" s="37"/>
      <c r="D137" s="37"/>
      <c r="E137" s="37"/>
      <c r="F137" s="37"/>
      <c r="G137" s="37"/>
      <c r="S137" s="372"/>
    </row>
    <row r="138" spans="1:19" ht="15.75">
      <c r="A138" s="131"/>
      <c r="C138" s="37"/>
      <c r="D138" s="37"/>
      <c r="E138" s="37"/>
      <c r="F138" s="37"/>
      <c r="G138" s="37"/>
      <c r="S138" s="372"/>
    </row>
    <row r="139" spans="1:19" ht="15.75">
      <c r="A139" s="131"/>
      <c r="C139" s="37"/>
      <c r="D139" s="37"/>
      <c r="E139" s="37"/>
      <c r="F139" s="37"/>
      <c r="G139" s="37"/>
      <c r="S139" s="372"/>
    </row>
    <row r="140" spans="1:19" ht="15.75">
      <c r="A140" s="131"/>
      <c r="C140" s="37"/>
      <c r="D140" s="37"/>
      <c r="E140" s="37"/>
      <c r="F140" s="37"/>
      <c r="G140" s="37"/>
      <c r="S140" s="372"/>
    </row>
    <row r="141" spans="1:19" ht="15.75">
      <c r="A141" s="131"/>
      <c r="C141" s="37"/>
      <c r="D141" s="37"/>
      <c r="E141" s="37"/>
      <c r="F141" s="37"/>
      <c r="G141" s="37"/>
      <c r="S141" s="372"/>
    </row>
    <row r="142" spans="1:19" ht="15.75">
      <c r="A142" s="131"/>
      <c r="C142" s="37"/>
      <c r="D142" s="37"/>
      <c r="E142" s="37"/>
      <c r="F142" s="37"/>
      <c r="G142" s="37"/>
      <c r="S142" s="372"/>
    </row>
    <row r="143" spans="1:19" ht="15.75">
      <c r="A143" s="131"/>
      <c r="C143" s="37"/>
      <c r="D143" s="37"/>
      <c r="E143" s="37"/>
      <c r="F143" s="37"/>
      <c r="G143" s="37"/>
      <c r="S143" s="372"/>
    </row>
    <row r="144" spans="1:19" ht="15.75">
      <c r="A144" s="131"/>
      <c r="C144" s="37"/>
      <c r="D144" s="37"/>
      <c r="E144" s="37"/>
      <c r="F144" s="37"/>
      <c r="G144" s="37"/>
      <c r="S144" s="372"/>
    </row>
    <row r="145" spans="1:19" ht="15.75">
      <c r="A145" s="131"/>
      <c r="C145" s="37"/>
      <c r="D145" s="37"/>
      <c r="E145" s="37"/>
      <c r="F145" s="37"/>
      <c r="G145" s="37"/>
      <c r="S145" s="372"/>
    </row>
    <row r="146" spans="1:19" ht="15.75">
      <c r="A146" s="131"/>
      <c r="C146" s="37"/>
      <c r="D146" s="37"/>
      <c r="E146" s="37"/>
      <c r="F146" s="37"/>
      <c r="G146" s="37"/>
      <c r="S146" s="372"/>
    </row>
    <row r="147" spans="1:19" ht="15.75">
      <c r="A147" s="131"/>
      <c r="C147" s="37"/>
      <c r="D147" s="37"/>
      <c r="E147" s="37"/>
      <c r="F147" s="37"/>
      <c r="G147" s="37"/>
      <c r="S147" s="372"/>
    </row>
    <row r="148" spans="1:19" ht="15.75">
      <c r="A148" s="131"/>
      <c r="C148" s="37"/>
      <c r="D148" s="37"/>
      <c r="E148" s="37"/>
      <c r="F148" s="37"/>
      <c r="G148" s="37"/>
      <c r="S148" s="372"/>
    </row>
    <row r="149" spans="1:19" ht="15.75">
      <c r="A149" s="131"/>
      <c r="C149" s="37"/>
      <c r="D149" s="37"/>
      <c r="E149" s="37"/>
      <c r="F149" s="37"/>
      <c r="G149" s="37"/>
      <c r="S149" s="372"/>
    </row>
    <row r="150" spans="1:19" ht="15.75">
      <c r="A150" s="131"/>
      <c r="C150" s="37"/>
      <c r="D150" s="37"/>
      <c r="E150" s="37"/>
      <c r="F150" s="37"/>
      <c r="G150" s="37"/>
      <c r="S150" s="372"/>
    </row>
    <row r="151" spans="1:19" ht="15.75">
      <c r="A151" s="131"/>
      <c r="C151" s="37"/>
      <c r="D151" s="37"/>
      <c r="E151" s="37"/>
      <c r="F151" s="37"/>
      <c r="G151" s="37"/>
      <c r="S151" s="372"/>
    </row>
    <row r="152" spans="1:19" ht="15.75">
      <c r="A152" s="131"/>
      <c r="C152" s="37"/>
      <c r="D152" s="37"/>
      <c r="E152" s="37"/>
      <c r="F152" s="37"/>
      <c r="G152" s="37"/>
      <c r="S152" s="372"/>
    </row>
    <row r="153" spans="1:19" ht="15.75">
      <c r="A153" s="131"/>
      <c r="C153" s="37"/>
      <c r="D153" s="37"/>
      <c r="E153" s="37"/>
      <c r="F153" s="37"/>
      <c r="G153" s="37"/>
      <c r="S153" s="372"/>
    </row>
    <row r="154" spans="1:19" ht="15.75">
      <c r="A154" s="131"/>
      <c r="C154" s="37"/>
      <c r="D154" s="37"/>
      <c r="E154" s="37"/>
      <c r="F154" s="37"/>
      <c r="G154" s="37"/>
      <c r="S154" s="372"/>
    </row>
    <row r="155" spans="1:19" ht="15.75">
      <c r="A155" s="131"/>
      <c r="C155" s="37"/>
      <c r="D155" s="37"/>
      <c r="E155" s="37"/>
      <c r="F155" s="37"/>
      <c r="G155" s="37"/>
      <c r="S155" s="372"/>
    </row>
    <row r="156" spans="1:19" ht="15.75">
      <c r="A156" s="131"/>
      <c r="C156" s="37"/>
      <c r="D156" s="37"/>
      <c r="E156" s="37"/>
      <c r="F156" s="37"/>
      <c r="G156" s="37"/>
      <c r="S156" s="372"/>
    </row>
    <row r="157" spans="1:19" ht="15.75">
      <c r="A157" s="131"/>
      <c r="C157" s="37"/>
      <c r="D157" s="37"/>
      <c r="E157" s="37"/>
      <c r="F157" s="37"/>
      <c r="G157" s="37"/>
      <c r="S157" s="372"/>
    </row>
    <row r="158" spans="1:19" ht="15.75">
      <c r="A158" s="131"/>
      <c r="C158" s="37"/>
      <c r="D158" s="37"/>
      <c r="E158" s="37"/>
      <c r="F158" s="37"/>
      <c r="G158" s="37"/>
      <c r="S158" s="372"/>
    </row>
    <row r="159" spans="1:19" ht="15.75">
      <c r="A159" s="131"/>
      <c r="C159" s="37"/>
      <c r="D159" s="37"/>
      <c r="E159" s="37"/>
      <c r="F159" s="37"/>
      <c r="G159" s="37"/>
      <c r="S159" s="372"/>
    </row>
    <row r="160" spans="1:19" ht="15.75">
      <c r="A160" s="131"/>
      <c r="C160" s="37"/>
      <c r="D160" s="37"/>
      <c r="E160" s="37"/>
      <c r="F160" s="37"/>
      <c r="G160" s="37"/>
      <c r="S160" s="372"/>
    </row>
    <row r="161" spans="1:19" ht="15.75">
      <c r="A161" s="131"/>
      <c r="C161" s="37"/>
      <c r="D161" s="37"/>
      <c r="E161" s="37"/>
      <c r="F161" s="37"/>
      <c r="G161" s="37"/>
      <c r="S161" s="372"/>
    </row>
    <row r="162" spans="1:19" ht="15.75">
      <c r="A162" s="131"/>
      <c r="C162" s="37"/>
      <c r="D162" s="37"/>
      <c r="E162" s="37"/>
      <c r="F162" s="37"/>
      <c r="G162" s="37"/>
      <c r="S162" s="372"/>
    </row>
    <row r="163" spans="1:19" ht="15.75">
      <c r="A163" s="131"/>
      <c r="C163" s="37"/>
      <c r="D163" s="37"/>
      <c r="E163" s="37"/>
      <c r="F163" s="37"/>
      <c r="G163" s="37"/>
      <c r="S163" s="372"/>
    </row>
    <row r="164" spans="1:19" ht="15.75">
      <c r="A164" s="131"/>
      <c r="C164" s="37"/>
      <c r="D164" s="37"/>
      <c r="E164" s="37"/>
      <c r="F164" s="37"/>
      <c r="G164" s="37"/>
      <c r="S164" s="372"/>
    </row>
    <row r="165" spans="1:19" ht="15.75">
      <c r="A165" s="131"/>
      <c r="C165" s="37"/>
      <c r="D165" s="37"/>
      <c r="E165" s="37"/>
      <c r="F165" s="37"/>
      <c r="G165" s="37"/>
      <c r="S165" s="372"/>
    </row>
    <row r="166" spans="1:19" ht="15.75">
      <c r="A166" s="131"/>
      <c r="C166" s="37"/>
      <c r="D166" s="37"/>
      <c r="E166" s="37"/>
      <c r="F166" s="37"/>
      <c r="G166" s="37"/>
      <c r="S166" s="372"/>
    </row>
    <row r="167" spans="1:19" ht="15.75">
      <c r="A167" s="131"/>
      <c r="C167" s="37"/>
      <c r="D167" s="37"/>
      <c r="E167" s="37"/>
      <c r="F167" s="37"/>
      <c r="G167" s="37"/>
      <c r="S167" s="372"/>
    </row>
    <row r="168" spans="1:19" ht="15.75">
      <c r="A168" s="131"/>
      <c r="C168" s="37"/>
      <c r="D168" s="37"/>
      <c r="E168" s="37"/>
      <c r="F168" s="37"/>
      <c r="G168" s="37"/>
      <c r="S168" s="372"/>
    </row>
    <row r="169" spans="1:19" ht="15.75">
      <c r="A169" s="131"/>
      <c r="C169" s="37"/>
      <c r="D169" s="37"/>
      <c r="E169" s="37"/>
      <c r="F169" s="37"/>
      <c r="G169" s="37"/>
      <c r="S169" s="372"/>
    </row>
    <row r="170" spans="1:19" ht="15.75">
      <c r="A170" s="131"/>
      <c r="C170" s="37"/>
      <c r="D170" s="37"/>
      <c r="E170" s="37"/>
      <c r="F170" s="37"/>
      <c r="G170" s="37"/>
      <c r="S170" s="372"/>
    </row>
    <row r="171" spans="1:19" ht="15.75">
      <c r="A171" s="131"/>
      <c r="C171" s="37"/>
      <c r="D171" s="37"/>
      <c r="E171" s="37"/>
      <c r="F171" s="37"/>
      <c r="G171" s="37"/>
      <c r="S171" s="372"/>
    </row>
    <row r="172" spans="1:19" ht="15.75">
      <c r="A172" s="131"/>
      <c r="C172" s="37"/>
      <c r="D172" s="37"/>
      <c r="E172" s="37"/>
      <c r="F172" s="37"/>
      <c r="G172" s="37"/>
      <c r="S172" s="372"/>
    </row>
    <row r="173" spans="1:19" ht="15.75">
      <c r="A173" s="131"/>
      <c r="C173" s="37"/>
      <c r="D173" s="37"/>
      <c r="E173" s="37"/>
      <c r="F173" s="37"/>
      <c r="G173" s="37"/>
      <c r="S173" s="372"/>
    </row>
    <row r="174" spans="1:19" ht="15.75">
      <c r="A174" s="131"/>
      <c r="C174" s="37"/>
      <c r="D174" s="37"/>
      <c r="E174" s="37"/>
      <c r="F174" s="37"/>
      <c r="G174" s="37"/>
      <c r="S174" s="372"/>
    </row>
    <row r="175" spans="1:19" ht="15.75">
      <c r="A175" s="131"/>
      <c r="C175" s="37"/>
      <c r="D175" s="37"/>
      <c r="E175" s="37"/>
      <c r="F175" s="37"/>
      <c r="G175" s="37"/>
      <c r="S175" s="372"/>
    </row>
    <row r="176" spans="1:19" ht="15.75">
      <c r="A176" s="131"/>
      <c r="C176" s="37"/>
      <c r="D176" s="37"/>
      <c r="E176" s="37"/>
      <c r="F176" s="37"/>
      <c r="G176" s="37"/>
      <c r="S176" s="372"/>
    </row>
    <row r="177" spans="1:19" ht="15.75">
      <c r="A177" s="131"/>
      <c r="C177" s="37"/>
      <c r="D177" s="37"/>
      <c r="E177" s="37"/>
      <c r="F177" s="37"/>
      <c r="G177" s="37"/>
      <c r="S177" s="372"/>
    </row>
    <row r="178" spans="1:19" ht="15.75">
      <c r="A178" s="131"/>
      <c r="C178" s="37"/>
      <c r="D178" s="37"/>
      <c r="E178" s="37"/>
      <c r="F178" s="37"/>
      <c r="G178" s="37"/>
      <c r="S178" s="372"/>
    </row>
    <row r="179" spans="1:19" ht="15.75">
      <c r="A179" s="131"/>
      <c r="C179" s="37"/>
      <c r="D179" s="37"/>
      <c r="E179" s="37"/>
      <c r="F179" s="37"/>
      <c r="G179" s="37"/>
      <c r="S179" s="372"/>
    </row>
    <row r="180" spans="1:19" ht="15.75">
      <c r="A180" s="131"/>
      <c r="C180" s="37"/>
      <c r="D180" s="37"/>
      <c r="E180" s="37"/>
      <c r="F180" s="37"/>
      <c r="G180" s="37"/>
      <c r="S180" s="372"/>
    </row>
    <row r="181" spans="1:19" ht="15.75">
      <c r="A181" s="131"/>
      <c r="C181" s="37"/>
      <c r="D181" s="37"/>
      <c r="E181" s="37"/>
      <c r="F181" s="37"/>
      <c r="G181" s="37"/>
      <c r="S181" s="372"/>
    </row>
    <row r="182" spans="1:19" ht="15.75">
      <c r="A182" s="131"/>
      <c r="C182" s="37"/>
      <c r="D182" s="37"/>
      <c r="E182" s="37"/>
      <c r="F182" s="37"/>
      <c r="G182" s="37"/>
      <c r="S182" s="372"/>
    </row>
    <row r="183" spans="1:19" ht="15.75">
      <c r="A183" s="131"/>
      <c r="C183" s="37"/>
      <c r="D183" s="37"/>
      <c r="E183" s="37"/>
      <c r="F183" s="37"/>
      <c r="G183" s="37"/>
      <c r="S183" s="372"/>
    </row>
    <row r="184" spans="1:19" ht="15.75">
      <c r="A184" s="131"/>
      <c r="C184" s="37"/>
      <c r="D184" s="37"/>
      <c r="E184" s="37"/>
      <c r="F184" s="37"/>
      <c r="G184" s="37"/>
      <c r="S184" s="372"/>
    </row>
    <row r="185" spans="1:19" ht="15.75">
      <c r="A185" s="131"/>
      <c r="C185" s="37"/>
      <c r="D185" s="37"/>
      <c r="E185" s="37"/>
      <c r="F185" s="37"/>
      <c r="G185" s="37"/>
      <c r="S185" s="372"/>
    </row>
    <row r="186" spans="1:19" ht="15.75">
      <c r="A186" s="131"/>
      <c r="C186" s="37"/>
      <c r="D186" s="37"/>
      <c r="E186" s="37"/>
      <c r="F186" s="37"/>
      <c r="G186" s="37"/>
      <c r="S186" s="372"/>
    </row>
    <row r="187" spans="1:19" ht="15.75">
      <c r="A187" s="131"/>
      <c r="C187" s="37"/>
      <c r="D187" s="37"/>
      <c r="E187" s="37"/>
      <c r="F187" s="37"/>
      <c r="G187" s="37"/>
      <c r="S187" s="372"/>
    </row>
    <row r="188" spans="1:19" ht="15.75">
      <c r="A188" s="131"/>
      <c r="C188" s="37"/>
      <c r="D188" s="37"/>
      <c r="E188" s="37"/>
      <c r="F188" s="37"/>
      <c r="G188" s="37"/>
      <c r="S188" s="372"/>
    </row>
    <row r="189" spans="1:19" ht="15.75">
      <c r="A189" s="131"/>
      <c r="C189" s="37"/>
      <c r="D189" s="37"/>
      <c r="E189" s="37"/>
      <c r="F189" s="37"/>
      <c r="G189" s="37"/>
      <c r="S189" s="372"/>
    </row>
    <row r="190" spans="1:19" ht="15.75">
      <c r="A190" s="131"/>
      <c r="C190" s="37"/>
      <c r="D190" s="37"/>
      <c r="E190" s="37"/>
      <c r="F190" s="37"/>
      <c r="G190" s="37"/>
      <c r="S190" s="372"/>
    </row>
    <row r="191" spans="1:19" ht="15.75">
      <c r="A191" s="131"/>
      <c r="C191" s="37"/>
      <c r="D191" s="37"/>
      <c r="E191" s="37"/>
      <c r="F191" s="37"/>
      <c r="G191" s="37"/>
      <c r="S191" s="372"/>
    </row>
    <row r="192" spans="1:19" ht="15.75">
      <c r="A192" s="131"/>
      <c r="C192" s="37"/>
      <c r="D192" s="37"/>
      <c r="E192" s="37"/>
      <c r="F192" s="37"/>
      <c r="G192" s="37"/>
      <c r="S192" s="372"/>
    </row>
    <row r="193" spans="1:19" ht="15.75">
      <c r="A193" s="131"/>
      <c r="C193" s="37"/>
      <c r="D193" s="37"/>
      <c r="E193" s="37"/>
      <c r="F193" s="37"/>
      <c r="G193" s="37"/>
      <c r="S193" s="372"/>
    </row>
    <row r="194" spans="1:19" ht="15.75">
      <c r="A194" s="131"/>
      <c r="C194" s="37"/>
      <c r="D194" s="37"/>
      <c r="E194" s="37"/>
      <c r="F194" s="37"/>
      <c r="G194" s="37"/>
      <c r="S194" s="372"/>
    </row>
    <row r="195" spans="1:19" ht="15.75">
      <c r="A195" s="131"/>
      <c r="C195" s="37"/>
      <c r="D195" s="37"/>
      <c r="E195" s="37"/>
      <c r="F195" s="37"/>
      <c r="G195" s="37"/>
      <c r="S195" s="372"/>
    </row>
    <row r="196" spans="1:19" ht="15.75">
      <c r="A196" s="131"/>
      <c r="C196" s="37"/>
      <c r="D196" s="37"/>
      <c r="E196" s="37"/>
      <c r="F196" s="37"/>
      <c r="G196" s="37"/>
      <c r="S196" s="372"/>
    </row>
    <row r="197" spans="1:19" ht="15.75">
      <c r="A197" s="131"/>
      <c r="C197" s="37"/>
      <c r="D197" s="37"/>
      <c r="E197" s="37"/>
      <c r="F197" s="37"/>
      <c r="G197" s="37"/>
      <c r="S197" s="372"/>
    </row>
    <row r="198" spans="1:19" ht="15.75">
      <c r="A198" s="131"/>
      <c r="C198" s="37"/>
      <c r="D198" s="37"/>
      <c r="E198" s="37"/>
      <c r="F198" s="37"/>
      <c r="G198" s="37"/>
      <c r="S198" s="372"/>
    </row>
    <row r="199" spans="1:19" ht="15.75">
      <c r="A199" s="131"/>
      <c r="C199" s="37"/>
      <c r="D199" s="37"/>
      <c r="E199" s="37"/>
      <c r="F199" s="37"/>
      <c r="G199" s="37"/>
      <c r="S199" s="372"/>
    </row>
    <row r="200" spans="1:19" ht="15.75">
      <c r="A200" s="131"/>
      <c r="C200" s="37"/>
      <c r="D200" s="37"/>
      <c r="E200" s="37"/>
      <c r="F200" s="37"/>
      <c r="G200" s="37"/>
      <c r="S200" s="372"/>
    </row>
    <row r="201" spans="1:19" ht="15.75">
      <c r="A201" s="131"/>
      <c r="C201" s="37"/>
      <c r="D201" s="37"/>
      <c r="E201" s="37"/>
      <c r="F201" s="37"/>
      <c r="G201" s="37"/>
    </row>
    <row r="202" spans="1:19" ht="15.75">
      <c r="A202" s="131"/>
      <c r="C202" s="37"/>
      <c r="D202" s="37"/>
      <c r="E202" s="37"/>
      <c r="F202" s="37"/>
      <c r="G202" s="37"/>
    </row>
    <row r="203" spans="1:19" ht="15.75">
      <c r="A203" s="131"/>
      <c r="C203" s="37"/>
      <c r="D203" s="37"/>
      <c r="E203" s="37"/>
      <c r="F203" s="37"/>
      <c r="G203" s="37"/>
    </row>
    <row r="204" spans="1:19" ht="15.75">
      <c r="A204" s="131"/>
      <c r="C204" s="37"/>
      <c r="D204" s="37"/>
      <c r="E204" s="37"/>
      <c r="F204" s="37"/>
      <c r="G204" s="37"/>
    </row>
    <row r="205" spans="1:19" ht="15.75">
      <c r="A205" s="131"/>
      <c r="C205" s="37"/>
      <c r="D205" s="37"/>
      <c r="E205" s="37"/>
      <c r="F205" s="37"/>
      <c r="G205" s="37"/>
    </row>
    <row r="206" spans="1:19" ht="15.75">
      <c r="A206" s="131"/>
      <c r="C206" s="37"/>
      <c r="D206" s="37"/>
      <c r="E206" s="37"/>
      <c r="F206" s="37"/>
      <c r="G206" s="37"/>
    </row>
    <row r="207" spans="1:19" ht="15.75">
      <c r="A207" s="131"/>
      <c r="C207" s="37"/>
      <c r="D207" s="37"/>
      <c r="E207" s="37"/>
      <c r="F207" s="37"/>
      <c r="G207" s="37"/>
    </row>
    <row r="208" spans="1:19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</row>
    <row r="281" spans="1:7" ht="15.75">
      <c r="A281" s="19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</sheetData>
  <mergeCells count="4">
    <mergeCell ref="A2:R2"/>
    <mergeCell ref="A3:R3"/>
    <mergeCell ref="A4:R4"/>
    <mergeCell ref="A5:R5"/>
  </mergeCells>
  <pageMargins left="0.93" right="0.25" top="0.63" bottom="0.64" header="0.5" footer="0.5"/>
  <pageSetup scale="40" orientation="landscape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AC665"/>
  <sheetViews>
    <sheetView showGridLines="0" topLeftCell="A2" zoomScale="70" zoomScaleNormal="70" workbookViewId="0">
      <selection activeCell="Y19" sqref="Y19"/>
    </sheetView>
  </sheetViews>
  <sheetFormatPr baseColWidth="10" defaultColWidth="9.140625" defaultRowHeight="15"/>
  <cols>
    <col min="1" max="1" width="53" style="20" customWidth="1"/>
    <col min="2" max="16" width="11.5703125" style="372" customWidth="1"/>
    <col min="17" max="17" width="2.5703125" style="132" customWidth="1"/>
    <col min="18" max="28" width="9.140625" style="372"/>
    <col min="29" max="29" width="9.140625" style="819"/>
    <col min="30" max="256" width="9.140625" style="372"/>
    <col min="257" max="257" width="53" style="372" customWidth="1"/>
    <col min="258" max="272" width="11.5703125" style="372" customWidth="1"/>
    <col min="273" max="273" width="2.5703125" style="372" customWidth="1"/>
    <col min="274" max="512" width="9.140625" style="372"/>
    <col min="513" max="513" width="53" style="372" customWidth="1"/>
    <col min="514" max="528" width="11.5703125" style="372" customWidth="1"/>
    <col min="529" max="529" width="2.5703125" style="372" customWidth="1"/>
    <col min="530" max="768" width="9.140625" style="372"/>
    <col min="769" max="769" width="53" style="372" customWidth="1"/>
    <col min="770" max="784" width="11.5703125" style="372" customWidth="1"/>
    <col min="785" max="785" width="2.5703125" style="372" customWidth="1"/>
    <col min="786" max="1024" width="9.140625" style="372"/>
    <col min="1025" max="1025" width="53" style="372" customWidth="1"/>
    <col min="1026" max="1040" width="11.5703125" style="372" customWidth="1"/>
    <col min="1041" max="1041" width="2.5703125" style="372" customWidth="1"/>
    <col min="1042" max="1280" width="9.140625" style="372"/>
    <col min="1281" max="1281" width="53" style="372" customWidth="1"/>
    <col min="1282" max="1296" width="11.5703125" style="372" customWidth="1"/>
    <col min="1297" max="1297" width="2.5703125" style="372" customWidth="1"/>
    <col min="1298" max="1536" width="9.140625" style="372"/>
    <col min="1537" max="1537" width="53" style="372" customWidth="1"/>
    <col min="1538" max="1552" width="11.5703125" style="372" customWidth="1"/>
    <col min="1553" max="1553" width="2.5703125" style="372" customWidth="1"/>
    <col min="1554" max="1792" width="9.140625" style="372"/>
    <col min="1793" max="1793" width="53" style="372" customWidth="1"/>
    <col min="1794" max="1808" width="11.5703125" style="372" customWidth="1"/>
    <col min="1809" max="1809" width="2.5703125" style="372" customWidth="1"/>
    <col min="1810" max="2048" width="9.140625" style="372"/>
    <col min="2049" max="2049" width="53" style="372" customWidth="1"/>
    <col min="2050" max="2064" width="11.5703125" style="372" customWidth="1"/>
    <col min="2065" max="2065" width="2.5703125" style="372" customWidth="1"/>
    <col min="2066" max="2304" width="9.140625" style="372"/>
    <col min="2305" max="2305" width="53" style="372" customWidth="1"/>
    <col min="2306" max="2320" width="11.5703125" style="372" customWidth="1"/>
    <col min="2321" max="2321" width="2.5703125" style="372" customWidth="1"/>
    <col min="2322" max="2560" width="9.140625" style="372"/>
    <col min="2561" max="2561" width="53" style="372" customWidth="1"/>
    <col min="2562" max="2576" width="11.5703125" style="372" customWidth="1"/>
    <col min="2577" max="2577" width="2.5703125" style="372" customWidth="1"/>
    <col min="2578" max="2816" width="9.140625" style="372"/>
    <col min="2817" max="2817" width="53" style="372" customWidth="1"/>
    <col min="2818" max="2832" width="11.5703125" style="372" customWidth="1"/>
    <col min="2833" max="2833" width="2.5703125" style="372" customWidth="1"/>
    <col min="2834" max="3072" width="9.140625" style="372"/>
    <col min="3073" max="3073" width="53" style="372" customWidth="1"/>
    <col min="3074" max="3088" width="11.5703125" style="372" customWidth="1"/>
    <col min="3089" max="3089" width="2.5703125" style="372" customWidth="1"/>
    <col min="3090" max="3328" width="9.140625" style="372"/>
    <col min="3329" max="3329" width="53" style="372" customWidth="1"/>
    <col min="3330" max="3344" width="11.5703125" style="372" customWidth="1"/>
    <col min="3345" max="3345" width="2.5703125" style="372" customWidth="1"/>
    <col min="3346" max="3584" width="9.140625" style="372"/>
    <col min="3585" max="3585" width="53" style="372" customWidth="1"/>
    <col min="3586" max="3600" width="11.5703125" style="372" customWidth="1"/>
    <col min="3601" max="3601" width="2.5703125" style="372" customWidth="1"/>
    <col min="3602" max="3840" width="9.140625" style="372"/>
    <col min="3841" max="3841" width="53" style="372" customWidth="1"/>
    <col min="3842" max="3856" width="11.5703125" style="372" customWidth="1"/>
    <col min="3857" max="3857" width="2.5703125" style="372" customWidth="1"/>
    <col min="3858" max="4096" width="9.140625" style="372"/>
    <col min="4097" max="4097" width="53" style="372" customWidth="1"/>
    <col min="4098" max="4112" width="11.5703125" style="372" customWidth="1"/>
    <col min="4113" max="4113" width="2.5703125" style="372" customWidth="1"/>
    <col min="4114" max="4352" width="9.140625" style="372"/>
    <col min="4353" max="4353" width="53" style="372" customWidth="1"/>
    <col min="4354" max="4368" width="11.5703125" style="372" customWidth="1"/>
    <col min="4369" max="4369" width="2.5703125" style="372" customWidth="1"/>
    <col min="4370" max="4608" width="9.140625" style="372"/>
    <col min="4609" max="4609" width="53" style="372" customWidth="1"/>
    <col min="4610" max="4624" width="11.5703125" style="372" customWidth="1"/>
    <col min="4625" max="4625" width="2.5703125" style="372" customWidth="1"/>
    <col min="4626" max="4864" width="9.140625" style="372"/>
    <col min="4865" max="4865" width="53" style="372" customWidth="1"/>
    <col min="4866" max="4880" width="11.5703125" style="372" customWidth="1"/>
    <col min="4881" max="4881" width="2.5703125" style="372" customWidth="1"/>
    <col min="4882" max="5120" width="9.140625" style="372"/>
    <col min="5121" max="5121" width="53" style="372" customWidth="1"/>
    <col min="5122" max="5136" width="11.5703125" style="372" customWidth="1"/>
    <col min="5137" max="5137" width="2.5703125" style="372" customWidth="1"/>
    <col min="5138" max="5376" width="9.140625" style="372"/>
    <col min="5377" max="5377" width="53" style="372" customWidth="1"/>
    <col min="5378" max="5392" width="11.5703125" style="372" customWidth="1"/>
    <col min="5393" max="5393" width="2.5703125" style="372" customWidth="1"/>
    <col min="5394" max="5632" width="9.140625" style="372"/>
    <col min="5633" max="5633" width="53" style="372" customWidth="1"/>
    <col min="5634" max="5648" width="11.5703125" style="372" customWidth="1"/>
    <col min="5649" max="5649" width="2.5703125" style="372" customWidth="1"/>
    <col min="5650" max="5888" width="9.140625" style="372"/>
    <col min="5889" max="5889" width="53" style="372" customWidth="1"/>
    <col min="5890" max="5904" width="11.5703125" style="372" customWidth="1"/>
    <col min="5905" max="5905" width="2.5703125" style="372" customWidth="1"/>
    <col min="5906" max="6144" width="9.140625" style="372"/>
    <col min="6145" max="6145" width="53" style="372" customWidth="1"/>
    <col min="6146" max="6160" width="11.5703125" style="372" customWidth="1"/>
    <col min="6161" max="6161" width="2.5703125" style="372" customWidth="1"/>
    <col min="6162" max="6400" width="9.140625" style="372"/>
    <col min="6401" max="6401" width="53" style="372" customWidth="1"/>
    <col min="6402" max="6416" width="11.5703125" style="372" customWidth="1"/>
    <col min="6417" max="6417" width="2.5703125" style="372" customWidth="1"/>
    <col min="6418" max="6656" width="9.140625" style="372"/>
    <col min="6657" max="6657" width="53" style="372" customWidth="1"/>
    <col min="6658" max="6672" width="11.5703125" style="372" customWidth="1"/>
    <col min="6673" max="6673" width="2.5703125" style="372" customWidth="1"/>
    <col min="6674" max="6912" width="9.140625" style="372"/>
    <col min="6913" max="6913" width="53" style="372" customWidth="1"/>
    <col min="6914" max="6928" width="11.5703125" style="372" customWidth="1"/>
    <col min="6929" max="6929" width="2.5703125" style="372" customWidth="1"/>
    <col min="6930" max="7168" width="9.140625" style="372"/>
    <col min="7169" max="7169" width="53" style="372" customWidth="1"/>
    <col min="7170" max="7184" width="11.5703125" style="372" customWidth="1"/>
    <col min="7185" max="7185" width="2.5703125" style="372" customWidth="1"/>
    <col min="7186" max="7424" width="9.140625" style="372"/>
    <col min="7425" max="7425" width="53" style="372" customWidth="1"/>
    <col min="7426" max="7440" width="11.5703125" style="372" customWidth="1"/>
    <col min="7441" max="7441" width="2.5703125" style="372" customWidth="1"/>
    <col min="7442" max="7680" width="9.140625" style="372"/>
    <col min="7681" max="7681" width="53" style="372" customWidth="1"/>
    <col min="7682" max="7696" width="11.5703125" style="372" customWidth="1"/>
    <col min="7697" max="7697" width="2.5703125" style="372" customWidth="1"/>
    <col min="7698" max="7936" width="9.140625" style="372"/>
    <col min="7937" max="7937" width="53" style="372" customWidth="1"/>
    <col min="7938" max="7952" width="11.5703125" style="372" customWidth="1"/>
    <col min="7953" max="7953" width="2.5703125" style="372" customWidth="1"/>
    <col min="7954" max="8192" width="9.140625" style="372"/>
    <col min="8193" max="8193" width="53" style="372" customWidth="1"/>
    <col min="8194" max="8208" width="11.5703125" style="372" customWidth="1"/>
    <col min="8209" max="8209" width="2.5703125" style="372" customWidth="1"/>
    <col min="8210" max="8448" width="9.140625" style="372"/>
    <col min="8449" max="8449" width="53" style="372" customWidth="1"/>
    <col min="8450" max="8464" width="11.5703125" style="372" customWidth="1"/>
    <col min="8465" max="8465" width="2.5703125" style="372" customWidth="1"/>
    <col min="8466" max="8704" width="9.140625" style="372"/>
    <col min="8705" max="8705" width="53" style="372" customWidth="1"/>
    <col min="8706" max="8720" width="11.5703125" style="372" customWidth="1"/>
    <col min="8721" max="8721" width="2.5703125" style="372" customWidth="1"/>
    <col min="8722" max="8960" width="9.140625" style="372"/>
    <col min="8961" max="8961" width="53" style="372" customWidth="1"/>
    <col min="8962" max="8976" width="11.5703125" style="372" customWidth="1"/>
    <col min="8977" max="8977" width="2.5703125" style="372" customWidth="1"/>
    <col min="8978" max="9216" width="9.140625" style="372"/>
    <col min="9217" max="9217" width="53" style="372" customWidth="1"/>
    <col min="9218" max="9232" width="11.5703125" style="372" customWidth="1"/>
    <col min="9233" max="9233" width="2.5703125" style="372" customWidth="1"/>
    <col min="9234" max="9472" width="9.140625" style="372"/>
    <col min="9473" max="9473" width="53" style="372" customWidth="1"/>
    <col min="9474" max="9488" width="11.5703125" style="372" customWidth="1"/>
    <col min="9489" max="9489" width="2.5703125" style="372" customWidth="1"/>
    <col min="9490" max="9728" width="9.140625" style="372"/>
    <col min="9729" max="9729" width="53" style="372" customWidth="1"/>
    <col min="9730" max="9744" width="11.5703125" style="372" customWidth="1"/>
    <col min="9745" max="9745" width="2.5703125" style="372" customWidth="1"/>
    <col min="9746" max="9984" width="9.140625" style="372"/>
    <col min="9985" max="9985" width="53" style="372" customWidth="1"/>
    <col min="9986" max="10000" width="11.5703125" style="372" customWidth="1"/>
    <col min="10001" max="10001" width="2.5703125" style="372" customWidth="1"/>
    <col min="10002" max="10240" width="9.140625" style="372"/>
    <col min="10241" max="10241" width="53" style="372" customWidth="1"/>
    <col min="10242" max="10256" width="11.5703125" style="372" customWidth="1"/>
    <col min="10257" max="10257" width="2.5703125" style="372" customWidth="1"/>
    <col min="10258" max="10496" width="9.140625" style="372"/>
    <col min="10497" max="10497" width="53" style="372" customWidth="1"/>
    <col min="10498" max="10512" width="11.5703125" style="372" customWidth="1"/>
    <col min="10513" max="10513" width="2.5703125" style="372" customWidth="1"/>
    <col min="10514" max="10752" width="9.140625" style="372"/>
    <col min="10753" max="10753" width="53" style="372" customWidth="1"/>
    <col min="10754" max="10768" width="11.5703125" style="372" customWidth="1"/>
    <col min="10769" max="10769" width="2.5703125" style="372" customWidth="1"/>
    <col min="10770" max="11008" width="9.140625" style="372"/>
    <col min="11009" max="11009" width="53" style="372" customWidth="1"/>
    <col min="11010" max="11024" width="11.5703125" style="372" customWidth="1"/>
    <col min="11025" max="11025" width="2.5703125" style="372" customWidth="1"/>
    <col min="11026" max="11264" width="9.140625" style="372"/>
    <col min="11265" max="11265" width="53" style="372" customWidth="1"/>
    <col min="11266" max="11280" width="11.5703125" style="372" customWidth="1"/>
    <col min="11281" max="11281" width="2.5703125" style="372" customWidth="1"/>
    <col min="11282" max="11520" width="9.140625" style="372"/>
    <col min="11521" max="11521" width="53" style="372" customWidth="1"/>
    <col min="11522" max="11536" width="11.5703125" style="372" customWidth="1"/>
    <col min="11537" max="11537" width="2.5703125" style="372" customWidth="1"/>
    <col min="11538" max="11776" width="9.140625" style="372"/>
    <col min="11777" max="11777" width="53" style="372" customWidth="1"/>
    <col min="11778" max="11792" width="11.5703125" style="372" customWidth="1"/>
    <col min="11793" max="11793" width="2.5703125" style="372" customWidth="1"/>
    <col min="11794" max="12032" width="9.140625" style="372"/>
    <col min="12033" max="12033" width="53" style="372" customWidth="1"/>
    <col min="12034" max="12048" width="11.5703125" style="372" customWidth="1"/>
    <col min="12049" max="12049" width="2.5703125" style="372" customWidth="1"/>
    <col min="12050" max="12288" width="9.140625" style="372"/>
    <col min="12289" max="12289" width="53" style="372" customWidth="1"/>
    <col min="12290" max="12304" width="11.5703125" style="372" customWidth="1"/>
    <col min="12305" max="12305" width="2.5703125" style="372" customWidth="1"/>
    <col min="12306" max="12544" width="9.140625" style="372"/>
    <col min="12545" max="12545" width="53" style="372" customWidth="1"/>
    <col min="12546" max="12560" width="11.5703125" style="372" customWidth="1"/>
    <col min="12561" max="12561" width="2.5703125" style="372" customWidth="1"/>
    <col min="12562" max="12800" width="9.140625" style="372"/>
    <col min="12801" max="12801" width="53" style="372" customWidth="1"/>
    <col min="12802" max="12816" width="11.5703125" style="372" customWidth="1"/>
    <col min="12817" max="12817" width="2.5703125" style="372" customWidth="1"/>
    <col min="12818" max="13056" width="9.140625" style="372"/>
    <col min="13057" max="13057" width="53" style="372" customWidth="1"/>
    <col min="13058" max="13072" width="11.5703125" style="372" customWidth="1"/>
    <col min="13073" max="13073" width="2.5703125" style="372" customWidth="1"/>
    <col min="13074" max="13312" width="9.140625" style="372"/>
    <col min="13313" max="13313" width="53" style="372" customWidth="1"/>
    <col min="13314" max="13328" width="11.5703125" style="372" customWidth="1"/>
    <col min="13329" max="13329" width="2.5703125" style="372" customWidth="1"/>
    <col min="13330" max="13568" width="9.140625" style="372"/>
    <col min="13569" max="13569" width="53" style="372" customWidth="1"/>
    <col min="13570" max="13584" width="11.5703125" style="372" customWidth="1"/>
    <col min="13585" max="13585" width="2.5703125" style="372" customWidth="1"/>
    <col min="13586" max="13824" width="9.140625" style="372"/>
    <col min="13825" max="13825" width="53" style="372" customWidth="1"/>
    <col min="13826" max="13840" width="11.5703125" style="372" customWidth="1"/>
    <col min="13841" max="13841" width="2.5703125" style="372" customWidth="1"/>
    <col min="13842" max="14080" width="9.140625" style="372"/>
    <col min="14081" max="14081" width="53" style="372" customWidth="1"/>
    <col min="14082" max="14096" width="11.5703125" style="372" customWidth="1"/>
    <col min="14097" max="14097" width="2.5703125" style="372" customWidth="1"/>
    <col min="14098" max="14336" width="9.140625" style="372"/>
    <col min="14337" max="14337" width="53" style="372" customWidth="1"/>
    <col min="14338" max="14352" width="11.5703125" style="372" customWidth="1"/>
    <col min="14353" max="14353" width="2.5703125" style="372" customWidth="1"/>
    <col min="14354" max="14592" width="9.140625" style="372"/>
    <col min="14593" max="14593" width="53" style="372" customWidth="1"/>
    <col min="14594" max="14608" width="11.5703125" style="372" customWidth="1"/>
    <col min="14609" max="14609" width="2.5703125" style="372" customWidth="1"/>
    <col min="14610" max="14848" width="9.140625" style="372"/>
    <col min="14849" max="14849" width="53" style="372" customWidth="1"/>
    <col min="14850" max="14864" width="11.5703125" style="372" customWidth="1"/>
    <col min="14865" max="14865" width="2.5703125" style="372" customWidth="1"/>
    <col min="14866" max="15104" width="9.140625" style="372"/>
    <col min="15105" max="15105" width="53" style="372" customWidth="1"/>
    <col min="15106" max="15120" width="11.5703125" style="372" customWidth="1"/>
    <col min="15121" max="15121" width="2.5703125" style="372" customWidth="1"/>
    <col min="15122" max="15360" width="9.140625" style="372"/>
    <col min="15361" max="15361" width="53" style="372" customWidth="1"/>
    <col min="15362" max="15376" width="11.5703125" style="372" customWidth="1"/>
    <col min="15377" max="15377" width="2.5703125" style="372" customWidth="1"/>
    <col min="15378" max="15616" width="9.140625" style="372"/>
    <col min="15617" max="15617" width="53" style="372" customWidth="1"/>
    <col min="15618" max="15632" width="11.5703125" style="372" customWidth="1"/>
    <col min="15633" max="15633" width="2.5703125" style="372" customWidth="1"/>
    <col min="15634" max="15872" width="9.140625" style="372"/>
    <col min="15873" max="15873" width="53" style="372" customWidth="1"/>
    <col min="15874" max="15888" width="11.5703125" style="372" customWidth="1"/>
    <col min="15889" max="15889" width="2.5703125" style="372" customWidth="1"/>
    <col min="15890" max="16128" width="9.140625" style="372"/>
    <col min="16129" max="16129" width="53" style="372" customWidth="1"/>
    <col min="16130" max="16144" width="11.5703125" style="372" customWidth="1"/>
    <col min="16145" max="16145" width="2.5703125" style="372" customWidth="1"/>
    <col min="16146" max="16384" width="9.140625" style="372"/>
  </cols>
  <sheetData>
    <row r="1" spans="1:29" s="1" customFormat="1" ht="3.75" hidden="1" customHeight="1">
      <c r="A1" s="133"/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52"/>
      <c r="AC1" s="818"/>
    </row>
    <row r="2" spans="1:29" s="1" customFormat="1" ht="39" customHeight="1">
      <c r="A2" s="858" t="s">
        <v>249</v>
      </c>
      <c r="B2" s="858"/>
      <c r="C2" s="858"/>
      <c r="D2" s="858"/>
      <c r="E2" s="858"/>
      <c r="F2" s="858"/>
      <c r="G2" s="858"/>
      <c r="H2" s="858"/>
      <c r="I2" s="858"/>
      <c r="J2" s="858"/>
      <c r="K2" s="858"/>
      <c r="L2" s="858"/>
      <c r="M2" s="858"/>
      <c r="N2" s="858"/>
      <c r="O2" s="858"/>
      <c r="P2" s="858"/>
      <c r="Q2" s="152"/>
      <c r="AC2" s="818"/>
    </row>
    <row r="3" spans="1:29" s="1" customFormat="1" ht="32.25" customHeight="1">
      <c r="A3" s="858" t="s">
        <v>190</v>
      </c>
      <c r="B3" s="858"/>
      <c r="C3" s="858"/>
      <c r="D3" s="858"/>
      <c r="E3" s="858"/>
      <c r="F3" s="858"/>
      <c r="G3" s="858"/>
      <c r="H3" s="858"/>
      <c r="I3" s="858"/>
      <c r="J3" s="858"/>
      <c r="K3" s="858"/>
      <c r="L3" s="858"/>
      <c r="M3" s="858"/>
      <c r="N3" s="858"/>
      <c r="O3" s="858"/>
      <c r="P3" s="858"/>
      <c r="Q3" s="152"/>
      <c r="AC3" s="818"/>
    </row>
    <row r="4" spans="1:29" s="1" customFormat="1" ht="20.25" customHeight="1">
      <c r="A4" s="858" t="s">
        <v>927</v>
      </c>
      <c r="B4" s="858"/>
      <c r="C4" s="858"/>
      <c r="D4" s="858"/>
      <c r="E4" s="858"/>
      <c r="F4" s="858"/>
      <c r="G4" s="858"/>
      <c r="H4" s="858"/>
      <c r="I4" s="858"/>
      <c r="J4" s="858"/>
      <c r="K4" s="858"/>
      <c r="L4" s="858"/>
      <c r="M4" s="858"/>
      <c r="N4" s="858"/>
      <c r="O4" s="858"/>
      <c r="P4" s="858"/>
      <c r="Q4" s="152"/>
      <c r="AC4" s="818"/>
    </row>
    <row r="5" spans="1:29" s="1" customFormat="1" ht="39" customHeight="1">
      <c r="A5" s="923" t="s">
        <v>734</v>
      </c>
      <c r="B5" s="923"/>
      <c r="C5" s="923"/>
      <c r="D5" s="923"/>
      <c r="E5" s="923"/>
      <c r="F5" s="923"/>
      <c r="G5" s="923"/>
      <c r="H5" s="923"/>
      <c r="I5" s="923"/>
      <c r="J5" s="923"/>
      <c r="K5" s="923"/>
      <c r="L5" s="923"/>
      <c r="M5" s="923"/>
      <c r="N5" s="923"/>
      <c r="O5" s="923"/>
      <c r="P5" s="923"/>
      <c r="Q5" s="152"/>
      <c r="AC5" s="818"/>
    </row>
    <row r="6" spans="1:29" ht="7.5" customHeight="1">
      <c r="A6" s="107"/>
    </row>
    <row r="7" spans="1:29" ht="37.5" customHeight="1">
      <c r="A7" s="108"/>
      <c r="B7" s="135"/>
      <c r="C7" s="109"/>
      <c r="D7" s="109"/>
      <c r="E7" s="109"/>
      <c r="F7" s="109"/>
      <c r="G7" s="109"/>
      <c r="H7" s="110"/>
      <c r="I7" s="110"/>
      <c r="J7" s="110"/>
      <c r="K7" s="111"/>
      <c r="L7" s="110"/>
      <c r="M7" s="110"/>
      <c r="N7" s="110"/>
      <c r="O7" s="110"/>
      <c r="P7" s="110"/>
      <c r="Q7" s="153"/>
      <c r="R7" s="17"/>
      <c r="S7" s="17"/>
      <c r="T7" s="17"/>
      <c r="U7" s="17"/>
      <c r="V7" s="17"/>
      <c r="W7" s="17"/>
    </row>
    <row r="8" spans="1:29" s="140" customFormat="1" ht="24" customHeight="1">
      <c r="A8" s="732" t="s">
        <v>918</v>
      </c>
      <c r="B8" s="732" t="s">
        <v>57</v>
      </c>
      <c r="C8" s="732" t="s">
        <v>58</v>
      </c>
      <c r="D8" s="732" t="s">
        <v>59</v>
      </c>
      <c r="E8" s="732" t="s">
        <v>61</v>
      </c>
      <c r="F8" s="732" t="s">
        <v>62</v>
      </c>
      <c r="G8" s="732" t="s">
        <v>64</v>
      </c>
      <c r="H8" s="732" t="s">
        <v>65</v>
      </c>
      <c r="I8" s="732" t="s">
        <v>66</v>
      </c>
      <c r="J8" s="732" t="s">
        <v>67</v>
      </c>
      <c r="K8" s="732" t="s">
        <v>68</v>
      </c>
      <c r="L8" s="732" t="s">
        <v>74</v>
      </c>
      <c r="M8" s="732" t="s">
        <v>76</v>
      </c>
      <c r="N8" s="732" t="s">
        <v>73</v>
      </c>
      <c r="O8" s="732" t="s">
        <v>70</v>
      </c>
      <c r="P8" s="810" t="s">
        <v>72</v>
      </c>
      <c r="Q8" s="478"/>
      <c r="AC8" s="820"/>
    </row>
    <row r="9" spans="1:29" ht="27" customHeight="1">
      <c r="A9" s="113" t="s">
        <v>671</v>
      </c>
      <c r="B9" s="113">
        <v>630998.45608999999</v>
      </c>
      <c r="C9" s="114">
        <v>526267.61344999995</v>
      </c>
      <c r="D9" s="114">
        <v>282210.07897000003</v>
      </c>
      <c r="E9" s="114">
        <v>36110.87773</v>
      </c>
      <c r="F9" s="114">
        <v>167274.86077</v>
      </c>
      <c r="G9" s="114">
        <v>231141.65166</v>
      </c>
      <c r="H9" s="113">
        <v>135158.02886000002</v>
      </c>
      <c r="I9" s="113">
        <v>116381.03659999999</v>
      </c>
      <c r="J9" s="113">
        <v>94939.503370000006</v>
      </c>
      <c r="K9" s="113">
        <v>25253.243460000002</v>
      </c>
      <c r="L9" s="113">
        <v>37803.577239999999</v>
      </c>
      <c r="M9" s="113">
        <v>28229.184260000002</v>
      </c>
      <c r="N9" s="113">
        <v>74502.967449999996</v>
      </c>
      <c r="O9" s="113">
        <v>40821.602840000007</v>
      </c>
      <c r="P9" s="113">
        <v>42854.696509999994</v>
      </c>
      <c r="Q9" s="290"/>
      <c r="R9" s="17"/>
      <c r="S9" s="17"/>
      <c r="T9" s="17"/>
      <c r="U9" s="17"/>
      <c r="V9" s="17"/>
      <c r="W9" s="17"/>
      <c r="AC9" s="819">
        <v>3529790.1625000001</v>
      </c>
    </row>
    <row r="10" spans="1:29" ht="27" customHeight="1">
      <c r="A10" s="113" t="s">
        <v>191</v>
      </c>
      <c r="B10" s="113">
        <v>0</v>
      </c>
      <c r="C10" s="114">
        <v>0</v>
      </c>
      <c r="D10" s="114">
        <v>0</v>
      </c>
      <c r="E10" s="114">
        <v>0</v>
      </c>
      <c r="F10" s="114">
        <v>0</v>
      </c>
      <c r="G10" s="114">
        <v>0</v>
      </c>
      <c r="H10" s="113">
        <v>0</v>
      </c>
      <c r="I10" s="113">
        <v>0</v>
      </c>
      <c r="J10" s="113">
        <v>0</v>
      </c>
      <c r="K10" s="113">
        <v>0</v>
      </c>
      <c r="L10" s="113">
        <v>0</v>
      </c>
      <c r="M10" s="113">
        <v>0</v>
      </c>
      <c r="N10" s="113">
        <v>0</v>
      </c>
      <c r="O10" s="113">
        <v>0</v>
      </c>
      <c r="P10" s="113">
        <v>0</v>
      </c>
      <c r="Q10" s="290"/>
      <c r="R10" s="17"/>
      <c r="S10" s="17"/>
      <c r="T10" s="17"/>
      <c r="U10" s="17"/>
      <c r="V10" s="17"/>
      <c r="W10" s="17"/>
      <c r="AC10" s="819">
        <v>0</v>
      </c>
    </row>
    <row r="11" spans="1:29" ht="27" customHeight="1">
      <c r="A11" s="113" t="s">
        <v>672</v>
      </c>
      <c r="B11" s="113">
        <v>8886.0979299999999</v>
      </c>
      <c r="C11" s="114">
        <v>2119.4316400000002</v>
      </c>
      <c r="D11" s="114">
        <v>0</v>
      </c>
      <c r="E11" s="114">
        <v>0</v>
      </c>
      <c r="F11" s="114">
        <v>0</v>
      </c>
      <c r="G11" s="114">
        <v>144.84907000000001</v>
      </c>
      <c r="H11" s="113">
        <v>2019.7597700000001</v>
      </c>
      <c r="I11" s="113">
        <v>0</v>
      </c>
      <c r="J11" s="113">
        <v>375.74897999999996</v>
      </c>
      <c r="K11" s="113">
        <v>640.59858999999994</v>
      </c>
      <c r="L11" s="113">
        <v>0</v>
      </c>
      <c r="M11" s="113">
        <v>0</v>
      </c>
      <c r="N11" s="113">
        <v>0</v>
      </c>
      <c r="O11" s="113">
        <v>0</v>
      </c>
      <c r="P11" s="113">
        <v>0</v>
      </c>
      <c r="Q11" s="290"/>
      <c r="R11" s="17"/>
      <c r="S11" s="17"/>
      <c r="T11" s="17"/>
      <c r="U11" s="17"/>
      <c r="V11" s="17"/>
      <c r="W11" s="17"/>
      <c r="AC11" s="819">
        <v>84880.814879999991</v>
      </c>
    </row>
    <row r="12" spans="1:29" ht="27" customHeight="1">
      <c r="A12" s="113" t="s">
        <v>673</v>
      </c>
      <c r="B12" s="113">
        <v>0</v>
      </c>
      <c r="C12" s="114">
        <v>0</v>
      </c>
      <c r="D12" s="114">
        <v>0</v>
      </c>
      <c r="E12" s="114">
        <v>0</v>
      </c>
      <c r="F12" s="114">
        <v>0</v>
      </c>
      <c r="G12" s="114">
        <v>0</v>
      </c>
      <c r="H12" s="113">
        <v>0</v>
      </c>
      <c r="I12" s="113">
        <v>0</v>
      </c>
      <c r="J12" s="113">
        <v>0</v>
      </c>
      <c r="K12" s="113">
        <v>0</v>
      </c>
      <c r="L12" s="113">
        <v>0</v>
      </c>
      <c r="M12" s="113">
        <v>0</v>
      </c>
      <c r="N12" s="113">
        <v>0</v>
      </c>
      <c r="O12" s="113">
        <v>0</v>
      </c>
      <c r="P12" s="113">
        <v>0</v>
      </c>
      <c r="Q12" s="290"/>
      <c r="R12" s="17"/>
      <c r="S12" s="17"/>
      <c r="T12" s="17"/>
      <c r="U12" s="17"/>
      <c r="V12" s="17"/>
      <c r="W12" s="17"/>
      <c r="AC12" s="819">
        <v>0</v>
      </c>
    </row>
    <row r="13" spans="1:29" s="34" customFormat="1" ht="27" customHeight="1">
      <c r="A13" s="113" t="s">
        <v>192</v>
      </c>
      <c r="B13" s="113">
        <v>30871.320210000002</v>
      </c>
      <c r="C13" s="114">
        <v>22250.286350000002</v>
      </c>
      <c r="D13" s="114">
        <v>6038.4020899999996</v>
      </c>
      <c r="E13" s="114">
        <v>52.833660000000002</v>
      </c>
      <c r="F13" s="114">
        <v>1483.9862499999999</v>
      </c>
      <c r="G13" s="114">
        <v>1405.3923600000001</v>
      </c>
      <c r="H13" s="113">
        <v>1950.6948500000001</v>
      </c>
      <c r="I13" s="113">
        <v>1528.3748400000002</v>
      </c>
      <c r="J13" s="113">
        <v>697.08006999999998</v>
      </c>
      <c r="K13" s="113">
        <v>438.63324999999998</v>
      </c>
      <c r="L13" s="113">
        <v>636.93795999999998</v>
      </c>
      <c r="M13" s="113">
        <v>1699.3864699999999</v>
      </c>
      <c r="N13" s="113">
        <v>4149.62068</v>
      </c>
      <c r="O13" s="113">
        <v>2100.29817</v>
      </c>
      <c r="P13" s="113">
        <v>1477.5533500000001</v>
      </c>
      <c r="Q13" s="800"/>
      <c r="R13" s="17"/>
      <c r="S13" s="17"/>
      <c r="T13" s="17"/>
      <c r="U13" s="17"/>
      <c r="V13" s="17"/>
      <c r="W13" s="17"/>
      <c r="AC13" s="819">
        <v>105752.98658</v>
      </c>
    </row>
    <row r="14" spans="1:29" ht="27" customHeight="1">
      <c r="A14" s="113" t="s">
        <v>193</v>
      </c>
      <c r="B14" s="113">
        <v>0</v>
      </c>
      <c r="C14" s="114">
        <v>0</v>
      </c>
      <c r="D14" s="114">
        <v>0</v>
      </c>
      <c r="E14" s="114">
        <v>0</v>
      </c>
      <c r="F14" s="114">
        <v>0</v>
      </c>
      <c r="G14" s="114">
        <v>0</v>
      </c>
      <c r="H14" s="113">
        <v>0</v>
      </c>
      <c r="I14" s="113">
        <v>0</v>
      </c>
      <c r="J14" s="113">
        <v>0</v>
      </c>
      <c r="K14" s="113">
        <v>0</v>
      </c>
      <c r="L14" s="113">
        <v>0</v>
      </c>
      <c r="M14" s="113">
        <v>0</v>
      </c>
      <c r="N14" s="113">
        <v>0</v>
      </c>
      <c r="O14" s="113">
        <v>0</v>
      </c>
      <c r="P14" s="113">
        <v>0</v>
      </c>
      <c r="Q14" s="290"/>
      <c r="R14" s="17"/>
      <c r="S14" s="17"/>
      <c r="T14" s="17"/>
      <c r="U14" s="17"/>
      <c r="V14" s="17"/>
      <c r="W14" s="17"/>
      <c r="AC14" s="819">
        <v>0</v>
      </c>
    </row>
    <row r="15" spans="1:29" ht="27" customHeight="1">
      <c r="A15" s="113" t="s">
        <v>194</v>
      </c>
      <c r="B15" s="113">
        <v>29432.10252</v>
      </c>
      <c r="C15" s="114">
        <v>22250.286350000002</v>
      </c>
      <c r="D15" s="114">
        <v>6038.4020899999996</v>
      </c>
      <c r="E15" s="114">
        <v>52.833660000000002</v>
      </c>
      <c r="F15" s="114">
        <v>1483.9862499999999</v>
      </c>
      <c r="G15" s="114">
        <v>1405.3923600000001</v>
      </c>
      <c r="H15" s="113">
        <v>1950.6948500000001</v>
      </c>
      <c r="I15" s="113">
        <v>1528.3748400000002</v>
      </c>
      <c r="J15" s="113">
        <v>697.08006999999998</v>
      </c>
      <c r="K15" s="113">
        <v>438.63324999999998</v>
      </c>
      <c r="L15" s="113">
        <v>636.93795999999998</v>
      </c>
      <c r="M15" s="113">
        <v>1699.3864699999999</v>
      </c>
      <c r="N15" s="113">
        <v>4149.62068</v>
      </c>
      <c r="O15" s="113">
        <v>2100.29817</v>
      </c>
      <c r="P15" s="113">
        <v>1477.5533500000001</v>
      </c>
      <c r="Q15" s="290"/>
      <c r="R15" s="17"/>
      <c r="S15" s="17"/>
      <c r="T15" s="17"/>
      <c r="U15" s="17"/>
      <c r="V15" s="17"/>
      <c r="W15" s="17"/>
      <c r="AC15" s="819">
        <v>104313.76889000001</v>
      </c>
    </row>
    <row r="16" spans="1:29" ht="27" customHeight="1">
      <c r="A16" s="113" t="s">
        <v>195</v>
      </c>
      <c r="B16" s="113">
        <v>1439.2176899999999</v>
      </c>
      <c r="C16" s="114">
        <v>0</v>
      </c>
      <c r="D16" s="114">
        <v>0</v>
      </c>
      <c r="E16" s="114">
        <v>0</v>
      </c>
      <c r="F16" s="114">
        <v>0</v>
      </c>
      <c r="G16" s="114">
        <v>0</v>
      </c>
      <c r="H16" s="113">
        <v>0</v>
      </c>
      <c r="I16" s="113">
        <v>0</v>
      </c>
      <c r="J16" s="113">
        <v>0</v>
      </c>
      <c r="K16" s="113">
        <v>0</v>
      </c>
      <c r="L16" s="113">
        <v>0</v>
      </c>
      <c r="M16" s="113">
        <v>0</v>
      </c>
      <c r="N16" s="113">
        <v>0</v>
      </c>
      <c r="O16" s="113">
        <v>0</v>
      </c>
      <c r="P16" s="113">
        <v>0</v>
      </c>
      <c r="Q16" s="290"/>
      <c r="R16" s="17"/>
      <c r="S16" s="17"/>
      <c r="T16" s="17"/>
      <c r="U16" s="17"/>
      <c r="V16" s="17"/>
      <c r="W16" s="17"/>
      <c r="AC16" s="819">
        <v>1439.2176899999999</v>
      </c>
    </row>
    <row r="17" spans="1:29" s="34" customFormat="1" ht="27" customHeight="1">
      <c r="A17" s="113" t="s">
        <v>196</v>
      </c>
      <c r="B17" s="113">
        <v>0</v>
      </c>
      <c r="C17" s="114">
        <v>0</v>
      </c>
      <c r="D17" s="114">
        <v>0</v>
      </c>
      <c r="E17" s="114">
        <v>0</v>
      </c>
      <c r="F17" s="114">
        <v>0</v>
      </c>
      <c r="G17" s="114">
        <v>0</v>
      </c>
      <c r="H17" s="113">
        <v>0</v>
      </c>
      <c r="I17" s="113">
        <v>0</v>
      </c>
      <c r="J17" s="113">
        <v>0</v>
      </c>
      <c r="K17" s="113">
        <v>0</v>
      </c>
      <c r="L17" s="113">
        <v>0</v>
      </c>
      <c r="M17" s="113">
        <v>0</v>
      </c>
      <c r="N17" s="113">
        <v>0</v>
      </c>
      <c r="O17" s="113">
        <v>0</v>
      </c>
      <c r="P17" s="113">
        <v>0</v>
      </c>
      <c r="Q17" s="800"/>
      <c r="R17" s="17"/>
      <c r="S17" s="17"/>
      <c r="T17" s="17"/>
      <c r="U17" s="17"/>
      <c r="V17" s="17"/>
      <c r="W17" s="17"/>
      <c r="AC17" s="819">
        <v>488.67910999999998</v>
      </c>
    </row>
    <row r="18" spans="1:29" ht="27" customHeight="1">
      <c r="A18" s="113" t="s">
        <v>674</v>
      </c>
      <c r="B18" s="113">
        <v>0</v>
      </c>
      <c r="C18" s="114">
        <v>0</v>
      </c>
      <c r="D18" s="114">
        <v>0</v>
      </c>
      <c r="E18" s="114">
        <v>0</v>
      </c>
      <c r="F18" s="114">
        <v>0</v>
      </c>
      <c r="G18" s="114">
        <v>0</v>
      </c>
      <c r="H18" s="113">
        <v>0</v>
      </c>
      <c r="I18" s="113">
        <v>0</v>
      </c>
      <c r="J18" s="113">
        <v>0</v>
      </c>
      <c r="K18" s="113">
        <v>0</v>
      </c>
      <c r="L18" s="113">
        <v>0</v>
      </c>
      <c r="M18" s="113">
        <v>0</v>
      </c>
      <c r="N18" s="113">
        <v>0</v>
      </c>
      <c r="O18" s="113">
        <v>0</v>
      </c>
      <c r="P18" s="113">
        <v>0</v>
      </c>
      <c r="Q18" s="290"/>
      <c r="R18" s="17"/>
      <c r="S18" s="17"/>
      <c r="T18" s="17"/>
      <c r="U18" s="17"/>
      <c r="V18" s="17"/>
      <c r="W18" s="17"/>
      <c r="AC18" s="819">
        <v>28.182479999999998</v>
      </c>
    </row>
    <row r="19" spans="1:29" ht="27" customHeight="1">
      <c r="A19" s="113" t="s">
        <v>197</v>
      </c>
      <c r="B19" s="113">
        <v>0</v>
      </c>
      <c r="C19" s="114">
        <v>0</v>
      </c>
      <c r="D19" s="114">
        <v>0</v>
      </c>
      <c r="E19" s="114">
        <v>0</v>
      </c>
      <c r="F19" s="114">
        <v>0</v>
      </c>
      <c r="G19" s="114">
        <v>0</v>
      </c>
      <c r="H19" s="113">
        <v>0</v>
      </c>
      <c r="I19" s="113">
        <v>0</v>
      </c>
      <c r="J19" s="113">
        <v>0</v>
      </c>
      <c r="K19" s="113">
        <v>0</v>
      </c>
      <c r="L19" s="113">
        <v>0</v>
      </c>
      <c r="M19" s="113">
        <v>0</v>
      </c>
      <c r="N19" s="113">
        <v>0</v>
      </c>
      <c r="O19" s="113">
        <v>0</v>
      </c>
      <c r="P19" s="113">
        <v>0</v>
      </c>
      <c r="Q19" s="290"/>
      <c r="R19" s="17"/>
      <c r="S19" s="17"/>
      <c r="T19" s="17"/>
      <c r="U19" s="17"/>
      <c r="V19" s="17"/>
      <c r="W19" s="17"/>
      <c r="AC19" s="819">
        <v>460.49662999999998</v>
      </c>
    </row>
    <row r="20" spans="1:29" ht="27" customHeight="1">
      <c r="A20" s="113" t="s">
        <v>675</v>
      </c>
      <c r="B20" s="113">
        <v>0</v>
      </c>
      <c r="C20" s="114">
        <v>0</v>
      </c>
      <c r="D20" s="114">
        <v>0</v>
      </c>
      <c r="E20" s="114">
        <v>0</v>
      </c>
      <c r="F20" s="114">
        <v>0</v>
      </c>
      <c r="G20" s="114">
        <v>0</v>
      </c>
      <c r="H20" s="113">
        <v>0</v>
      </c>
      <c r="I20" s="113">
        <v>0</v>
      </c>
      <c r="J20" s="113">
        <v>0</v>
      </c>
      <c r="K20" s="113">
        <v>0</v>
      </c>
      <c r="L20" s="113">
        <v>0</v>
      </c>
      <c r="M20" s="113">
        <v>0</v>
      </c>
      <c r="N20" s="113">
        <v>0</v>
      </c>
      <c r="O20" s="113">
        <v>0</v>
      </c>
      <c r="P20" s="113">
        <v>0</v>
      </c>
      <c r="Q20" s="290"/>
      <c r="R20" s="17"/>
      <c r="S20" s="17"/>
      <c r="T20" s="17"/>
      <c r="U20" s="17"/>
      <c r="V20" s="17"/>
      <c r="W20" s="17"/>
      <c r="AC20" s="819">
        <v>0</v>
      </c>
    </row>
    <row r="21" spans="1:29" ht="27" customHeight="1">
      <c r="A21" s="113" t="s">
        <v>676</v>
      </c>
      <c r="B21" s="113">
        <v>0</v>
      </c>
      <c r="C21" s="114">
        <v>0</v>
      </c>
      <c r="D21" s="114">
        <v>0</v>
      </c>
      <c r="E21" s="114">
        <v>0</v>
      </c>
      <c r="F21" s="114">
        <v>0</v>
      </c>
      <c r="G21" s="114">
        <v>0</v>
      </c>
      <c r="H21" s="113">
        <v>0</v>
      </c>
      <c r="I21" s="113">
        <v>0</v>
      </c>
      <c r="J21" s="113">
        <v>0</v>
      </c>
      <c r="K21" s="113">
        <v>0</v>
      </c>
      <c r="L21" s="113">
        <v>0</v>
      </c>
      <c r="M21" s="113">
        <v>0</v>
      </c>
      <c r="N21" s="113">
        <v>0</v>
      </c>
      <c r="O21" s="113">
        <v>0</v>
      </c>
      <c r="P21" s="113">
        <v>0</v>
      </c>
      <c r="Q21" s="290"/>
      <c r="R21" s="17"/>
      <c r="S21" s="17"/>
      <c r="T21" s="17"/>
      <c r="U21" s="17"/>
      <c r="V21" s="17"/>
      <c r="W21" s="17"/>
      <c r="AC21" s="819">
        <v>0</v>
      </c>
    </row>
    <row r="22" spans="1:29" s="34" customFormat="1" ht="27" customHeight="1">
      <c r="A22" s="113" t="s">
        <v>198</v>
      </c>
      <c r="B22" s="113">
        <v>33904.610509999999</v>
      </c>
      <c r="C22" s="114">
        <v>294.74939000000001</v>
      </c>
      <c r="D22" s="114">
        <v>683.11480000000006</v>
      </c>
      <c r="E22" s="114">
        <v>218.59433999999999</v>
      </c>
      <c r="F22" s="114">
        <v>0</v>
      </c>
      <c r="G22" s="114">
        <v>128.67816999999999</v>
      </c>
      <c r="H22" s="113">
        <v>942.18128999999999</v>
      </c>
      <c r="I22" s="113">
        <v>13561.477130000001</v>
      </c>
      <c r="J22" s="113">
        <v>771.01647000000003</v>
      </c>
      <c r="K22" s="113">
        <v>47.752830000000003</v>
      </c>
      <c r="L22" s="113">
        <v>466.53888000000001</v>
      </c>
      <c r="M22" s="113">
        <v>631.77071999999998</v>
      </c>
      <c r="N22" s="113">
        <v>33393.604429999999</v>
      </c>
      <c r="O22" s="113">
        <v>15335.072619999999</v>
      </c>
      <c r="P22" s="113">
        <v>500.50272999999999</v>
      </c>
      <c r="Q22" s="800"/>
      <c r="R22" s="17"/>
      <c r="S22" s="17"/>
      <c r="T22" s="17"/>
      <c r="U22" s="17"/>
      <c r="V22" s="17"/>
      <c r="W22" s="17"/>
      <c r="AC22" s="819">
        <v>234467.07029</v>
      </c>
    </row>
    <row r="23" spans="1:29" ht="27" customHeight="1">
      <c r="A23" s="113" t="s">
        <v>677</v>
      </c>
      <c r="B23" s="113">
        <v>33770.599900000001</v>
      </c>
      <c r="C23" s="114">
        <v>0</v>
      </c>
      <c r="D23" s="114">
        <v>0</v>
      </c>
      <c r="E23" s="114">
        <v>0</v>
      </c>
      <c r="F23" s="114">
        <v>0</v>
      </c>
      <c r="G23" s="114">
        <v>0</v>
      </c>
      <c r="H23" s="113">
        <v>0</v>
      </c>
      <c r="I23" s="113">
        <v>0</v>
      </c>
      <c r="J23" s="113">
        <v>750.01647000000003</v>
      </c>
      <c r="K23" s="113">
        <v>0</v>
      </c>
      <c r="L23" s="113">
        <v>0</v>
      </c>
      <c r="M23" s="113">
        <v>0</v>
      </c>
      <c r="N23" s="113">
        <v>0</v>
      </c>
      <c r="O23" s="113">
        <v>0</v>
      </c>
      <c r="P23" s="113">
        <v>0</v>
      </c>
      <c r="Q23" s="290"/>
      <c r="R23" s="17"/>
      <c r="S23" s="17"/>
      <c r="T23" s="17"/>
      <c r="U23" s="17"/>
      <c r="V23" s="17"/>
      <c r="W23" s="17"/>
      <c r="AC23" s="819">
        <v>34520.616369999996</v>
      </c>
    </row>
    <row r="24" spans="1:29" ht="27" customHeight="1">
      <c r="A24" s="113" t="s">
        <v>678</v>
      </c>
      <c r="B24" s="113">
        <v>0</v>
      </c>
      <c r="C24" s="114">
        <v>0</v>
      </c>
      <c r="D24" s="114">
        <v>0</v>
      </c>
      <c r="E24" s="114">
        <v>0</v>
      </c>
      <c r="F24" s="114">
        <v>0</v>
      </c>
      <c r="G24" s="114">
        <v>0</v>
      </c>
      <c r="H24" s="113">
        <v>0</v>
      </c>
      <c r="I24" s="113">
        <v>0</v>
      </c>
      <c r="J24" s="113">
        <v>0</v>
      </c>
      <c r="K24" s="113">
        <v>0</v>
      </c>
      <c r="L24" s="113">
        <v>0</v>
      </c>
      <c r="M24" s="113">
        <v>0</v>
      </c>
      <c r="N24" s="113">
        <v>0</v>
      </c>
      <c r="O24" s="113">
        <v>0</v>
      </c>
      <c r="P24" s="113">
        <v>0</v>
      </c>
      <c r="Q24" s="290"/>
      <c r="R24" s="17"/>
      <c r="S24" s="17"/>
      <c r="T24" s="17"/>
      <c r="U24" s="17"/>
      <c r="V24" s="17"/>
      <c r="W24" s="17"/>
      <c r="AC24" s="819">
        <v>5.4288699999999999</v>
      </c>
    </row>
    <row r="25" spans="1:29" s="34" customFormat="1" ht="27" customHeight="1">
      <c r="A25" s="113" t="s">
        <v>679</v>
      </c>
      <c r="B25" s="113">
        <v>0</v>
      </c>
      <c r="C25" s="114">
        <v>0</v>
      </c>
      <c r="D25" s="114">
        <v>0</v>
      </c>
      <c r="E25" s="114">
        <v>0</v>
      </c>
      <c r="F25" s="114">
        <v>0</v>
      </c>
      <c r="G25" s="114">
        <v>0</v>
      </c>
      <c r="H25" s="113">
        <v>0</v>
      </c>
      <c r="I25" s="113">
        <v>0</v>
      </c>
      <c r="J25" s="113">
        <v>0</v>
      </c>
      <c r="K25" s="113">
        <v>0</v>
      </c>
      <c r="L25" s="113">
        <v>0</v>
      </c>
      <c r="M25" s="113">
        <v>0</v>
      </c>
      <c r="N25" s="113">
        <v>0</v>
      </c>
      <c r="O25" s="113">
        <v>0</v>
      </c>
      <c r="P25" s="113">
        <v>0</v>
      </c>
      <c r="Q25" s="800"/>
      <c r="R25" s="17"/>
      <c r="S25" s="17"/>
      <c r="T25" s="17"/>
      <c r="U25" s="17"/>
      <c r="V25" s="17"/>
      <c r="W25" s="17"/>
      <c r="AC25" s="819">
        <v>0</v>
      </c>
    </row>
    <row r="26" spans="1:29" ht="27" customHeight="1">
      <c r="A26" s="113" t="s">
        <v>680</v>
      </c>
      <c r="B26" s="113">
        <v>0</v>
      </c>
      <c r="C26" s="114">
        <v>0</v>
      </c>
      <c r="D26" s="114">
        <v>0</v>
      </c>
      <c r="E26" s="114">
        <v>0</v>
      </c>
      <c r="F26" s="114">
        <v>0</v>
      </c>
      <c r="G26" s="114">
        <v>0</v>
      </c>
      <c r="H26" s="113">
        <v>0</v>
      </c>
      <c r="I26" s="113">
        <v>0</v>
      </c>
      <c r="J26" s="113">
        <v>0</v>
      </c>
      <c r="K26" s="113">
        <v>0</v>
      </c>
      <c r="L26" s="113">
        <v>0</v>
      </c>
      <c r="M26" s="113">
        <v>0</v>
      </c>
      <c r="N26" s="113">
        <v>0</v>
      </c>
      <c r="O26" s="113">
        <v>0</v>
      </c>
      <c r="P26" s="113">
        <v>0</v>
      </c>
      <c r="Q26" s="290"/>
      <c r="R26" s="17"/>
      <c r="S26" s="17"/>
      <c r="T26" s="17"/>
      <c r="U26" s="17"/>
      <c r="V26" s="17"/>
      <c r="W26" s="17"/>
      <c r="AC26" s="819">
        <v>0</v>
      </c>
    </row>
    <row r="27" spans="1:29" ht="27" customHeight="1">
      <c r="A27" s="113" t="s">
        <v>681</v>
      </c>
      <c r="B27" s="113">
        <v>0</v>
      </c>
      <c r="C27" s="114">
        <v>0</v>
      </c>
      <c r="D27" s="114">
        <v>0</v>
      </c>
      <c r="E27" s="114">
        <v>0</v>
      </c>
      <c r="F27" s="114">
        <v>0</v>
      </c>
      <c r="G27" s="114">
        <v>0</v>
      </c>
      <c r="H27" s="113">
        <v>0</v>
      </c>
      <c r="I27" s="113">
        <v>0</v>
      </c>
      <c r="J27" s="113">
        <v>0</v>
      </c>
      <c r="K27" s="113">
        <v>0</v>
      </c>
      <c r="L27" s="113">
        <v>0</v>
      </c>
      <c r="M27" s="113">
        <v>0</v>
      </c>
      <c r="N27" s="113">
        <v>0</v>
      </c>
      <c r="O27" s="113">
        <v>0</v>
      </c>
      <c r="P27" s="113">
        <v>0</v>
      </c>
      <c r="Q27" s="290"/>
      <c r="R27" s="17"/>
      <c r="S27" s="17"/>
      <c r="T27" s="17"/>
      <c r="U27" s="17"/>
      <c r="V27" s="17"/>
      <c r="W27" s="17"/>
      <c r="AC27" s="819">
        <v>0</v>
      </c>
    </row>
    <row r="28" spans="1:29" ht="27" customHeight="1">
      <c r="A28" s="113" t="s">
        <v>682</v>
      </c>
      <c r="B28" s="113">
        <v>134.01060999999999</v>
      </c>
      <c r="C28" s="114">
        <v>294.74939000000001</v>
      </c>
      <c r="D28" s="114">
        <v>683.11480000000006</v>
      </c>
      <c r="E28" s="114">
        <v>218.59433999999999</v>
      </c>
      <c r="F28" s="114">
        <v>0</v>
      </c>
      <c r="G28" s="114">
        <v>128.67816999999999</v>
      </c>
      <c r="H28" s="113">
        <v>942.18128999999999</v>
      </c>
      <c r="I28" s="113">
        <v>13561.477130000001</v>
      </c>
      <c r="J28" s="113">
        <v>21</v>
      </c>
      <c r="K28" s="113">
        <v>47.752830000000003</v>
      </c>
      <c r="L28" s="113">
        <v>466.53888000000001</v>
      </c>
      <c r="M28" s="113">
        <v>631.77071999999998</v>
      </c>
      <c r="N28" s="113">
        <v>33393.604429999999</v>
      </c>
      <c r="O28" s="113">
        <v>15335.072619999999</v>
      </c>
      <c r="P28" s="113">
        <v>500.50272999999999</v>
      </c>
      <c r="Q28" s="290"/>
      <c r="R28" s="17"/>
      <c r="S28" s="17"/>
      <c r="T28" s="17"/>
      <c r="U28" s="17"/>
      <c r="V28" s="17"/>
      <c r="W28" s="17"/>
      <c r="AC28" s="819">
        <v>199941.02505000003</v>
      </c>
    </row>
    <row r="29" spans="1:29" s="34" customFormat="1" ht="27" customHeight="1">
      <c r="A29" s="113" t="s">
        <v>199</v>
      </c>
      <c r="B29" s="113">
        <v>434666.92035999999</v>
      </c>
      <c r="C29" s="114">
        <v>145808.04562000002</v>
      </c>
      <c r="D29" s="114">
        <v>32281.48473</v>
      </c>
      <c r="E29" s="114">
        <v>46061.159879999999</v>
      </c>
      <c r="F29" s="114">
        <v>15507.682869999999</v>
      </c>
      <c r="G29" s="114">
        <v>89523.867510000011</v>
      </c>
      <c r="H29" s="113">
        <v>49124.975119999996</v>
      </c>
      <c r="I29" s="113">
        <v>42678.233850000004</v>
      </c>
      <c r="J29" s="113">
        <v>46462.308880000004</v>
      </c>
      <c r="K29" s="113">
        <v>64376.591630000003</v>
      </c>
      <c r="L29" s="113">
        <v>57506.686289999998</v>
      </c>
      <c r="M29" s="113">
        <v>18948.752629999999</v>
      </c>
      <c r="N29" s="113">
        <v>86660.890900000013</v>
      </c>
      <c r="O29" s="113">
        <v>48415.938329999997</v>
      </c>
      <c r="P29" s="113">
        <v>33828.142899999999</v>
      </c>
      <c r="Q29" s="800"/>
      <c r="R29" s="17"/>
      <c r="S29" s="17"/>
      <c r="T29" s="17"/>
      <c r="U29" s="17"/>
      <c r="V29" s="17"/>
      <c r="W29" s="17"/>
      <c r="AC29" s="819">
        <v>2139964.8594200001</v>
      </c>
    </row>
    <row r="30" spans="1:29" ht="27" customHeight="1">
      <c r="A30" s="113" t="s">
        <v>683</v>
      </c>
      <c r="B30" s="113">
        <v>0</v>
      </c>
      <c r="C30" s="114">
        <v>0</v>
      </c>
      <c r="D30" s="114">
        <v>0</v>
      </c>
      <c r="E30" s="114">
        <v>0</v>
      </c>
      <c r="F30" s="114">
        <v>0</v>
      </c>
      <c r="G30" s="114">
        <v>0</v>
      </c>
      <c r="H30" s="113">
        <v>0</v>
      </c>
      <c r="I30" s="113">
        <v>0</v>
      </c>
      <c r="J30" s="113">
        <v>0</v>
      </c>
      <c r="K30" s="113">
        <v>0</v>
      </c>
      <c r="L30" s="113">
        <v>0</v>
      </c>
      <c r="M30" s="113">
        <v>0</v>
      </c>
      <c r="N30" s="113">
        <v>0</v>
      </c>
      <c r="O30" s="113">
        <v>0</v>
      </c>
      <c r="P30" s="113">
        <v>0</v>
      </c>
      <c r="Q30" s="290"/>
      <c r="R30" s="17"/>
      <c r="S30" s="17"/>
      <c r="T30" s="17"/>
      <c r="U30" s="17"/>
      <c r="V30" s="17"/>
      <c r="W30" s="17"/>
      <c r="AC30" s="819">
        <v>0</v>
      </c>
    </row>
    <row r="31" spans="1:29" ht="27" customHeight="1">
      <c r="A31" s="113" t="s">
        <v>684</v>
      </c>
      <c r="B31" s="113">
        <v>434666.92035999999</v>
      </c>
      <c r="C31" s="114">
        <v>145808.04562000002</v>
      </c>
      <c r="D31" s="114">
        <v>32281.48473</v>
      </c>
      <c r="E31" s="114">
        <v>46061.159879999999</v>
      </c>
      <c r="F31" s="114">
        <v>15507.682869999999</v>
      </c>
      <c r="G31" s="114">
        <v>89523.867510000011</v>
      </c>
      <c r="H31" s="113">
        <v>49124.975119999996</v>
      </c>
      <c r="I31" s="113">
        <v>42678.233850000004</v>
      </c>
      <c r="J31" s="113">
        <v>46462.308880000004</v>
      </c>
      <c r="K31" s="113">
        <v>64376.591630000003</v>
      </c>
      <c r="L31" s="113">
        <v>57506.686289999998</v>
      </c>
      <c r="M31" s="113">
        <v>18948.752629999999</v>
      </c>
      <c r="N31" s="113">
        <v>86660.890900000013</v>
      </c>
      <c r="O31" s="113">
        <v>48415.938329999997</v>
      </c>
      <c r="P31" s="113">
        <v>33828.142899999999</v>
      </c>
      <c r="Q31" s="290"/>
      <c r="R31" s="17"/>
      <c r="S31" s="17"/>
      <c r="T31" s="17"/>
      <c r="U31" s="17"/>
      <c r="V31" s="17"/>
      <c r="W31" s="17"/>
      <c r="AC31" s="819">
        <v>2139964.8594200001</v>
      </c>
    </row>
    <row r="32" spans="1:29" ht="27" customHeight="1">
      <c r="A32" s="113" t="s">
        <v>632</v>
      </c>
      <c r="B32" s="113">
        <v>0</v>
      </c>
      <c r="C32" s="114">
        <v>10056.9123</v>
      </c>
      <c r="D32" s="114">
        <v>0</v>
      </c>
      <c r="E32" s="114">
        <v>0</v>
      </c>
      <c r="F32" s="114">
        <v>0</v>
      </c>
      <c r="G32" s="114">
        <v>0</v>
      </c>
      <c r="H32" s="113">
        <v>1625.4132500000001</v>
      </c>
      <c r="I32" s="113">
        <v>0</v>
      </c>
      <c r="J32" s="113">
        <v>0</v>
      </c>
      <c r="K32" s="113">
        <v>0</v>
      </c>
      <c r="L32" s="113">
        <v>0</v>
      </c>
      <c r="M32" s="113">
        <v>0</v>
      </c>
      <c r="N32" s="113">
        <v>0</v>
      </c>
      <c r="O32" s="113">
        <v>4493.6484600000003</v>
      </c>
      <c r="P32" s="113">
        <v>0</v>
      </c>
      <c r="Q32" s="290"/>
      <c r="R32" s="17"/>
      <c r="S32" s="17"/>
      <c r="T32" s="17"/>
      <c r="U32" s="17"/>
      <c r="V32" s="17"/>
      <c r="W32" s="17"/>
      <c r="AC32" s="819">
        <v>25473.950140000001</v>
      </c>
    </row>
    <row r="33" spans="1:29" ht="27" customHeight="1">
      <c r="A33" s="113" t="s">
        <v>633</v>
      </c>
      <c r="B33" s="113">
        <v>0</v>
      </c>
      <c r="C33" s="114">
        <v>0</v>
      </c>
      <c r="D33" s="114">
        <v>0</v>
      </c>
      <c r="E33" s="114">
        <v>0</v>
      </c>
      <c r="F33" s="114">
        <v>0</v>
      </c>
      <c r="G33" s="114">
        <v>0</v>
      </c>
      <c r="H33" s="113">
        <v>0</v>
      </c>
      <c r="I33" s="113">
        <v>0</v>
      </c>
      <c r="J33" s="113">
        <v>0</v>
      </c>
      <c r="K33" s="113">
        <v>0</v>
      </c>
      <c r="L33" s="113">
        <v>0</v>
      </c>
      <c r="M33" s="113">
        <v>0</v>
      </c>
      <c r="N33" s="113">
        <v>0</v>
      </c>
      <c r="O33" s="113">
        <v>0</v>
      </c>
      <c r="P33" s="113">
        <v>0</v>
      </c>
      <c r="Q33" s="290"/>
      <c r="R33" s="17"/>
      <c r="S33" s="17"/>
      <c r="T33" s="17"/>
      <c r="U33" s="17"/>
      <c r="V33" s="17"/>
      <c r="W33" s="17"/>
      <c r="AC33" s="819">
        <v>0</v>
      </c>
    </row>
    <row r="34" spans="1:29" s="34" customFormat="1" ht="27" customHeight="1">
      <c r="A34" s="113" t="s">
        <v>634</v>
      </c>
      <c r="B34" s="113">
        <v>0</v>
      </c>
      <c r="C34" s="114">
        <v>0</v>
      </c>
      <c r="D34" s="114">
        <v>0</v>
      </c>
      <c r="E34" s="114">
        <v>0</v>
      </c>
      <c r="F34" s="114">
        <v>0</v>
      </c>
      <c r="G34" s="114">
        <v>0</v>
      </c>
      <c r="H34" s="113">
        <v>0</v>
      </c>
      <c r="I34" s="113">
        <v>0</v>
      </c>
      <c r="J34" s="113">
        <v>0</v>
      </c>
      <c r="K34" s="113">
        <v>0</v>
      </c>
      <c r="L34" s="113">
        <v>0</v>
      </c>
      <c r="M34" s="113">
        <v>0</v>
      </c>
      <c r="N34" s="113">
        <v>0</v>
      </c>
      <c r="O34" s="113">
        <v>0</v>
      </c>
      <c r="P34" s="113">
        <v>0</v>
      </c>
      <c r="Q34" s="800"/>
      <c r="R34" s="17"/>
      <c r="S34" s="17"/>
      <c r="T34" s="17"/>
      <c r="U34" s="17"/>
      <c r="V34" s="17"/>
      <c r="W34" s="17"/>
      <c r="AC34" s="819">
        <v>0</v>
      </c>
    </row>
    <row r="35" spans="1:29" ht="27" customHeight="1">
      <c r="A35" s="113" t="s">
        <v>635</v>
      </c>
      <c r="B35" s="113">
        <v>0</v>
      </c>
      <c r="C35" s="114">
        <v>10056.9123</v>
      </c>
      <c r="D35" s="114">
        <v>0</v>
      </c>
      <c r="E35" s="114">
        <v>0</v>
      </c>
      <c r="F35" s="114">
        <v>0</v>
      </c>
      <c r="G35" s="114">
        <v>0</v>
      </c>
      <c r="H35" s="113">
        <v>1625.4132500000001</v>
      </c>
      <c r="I35" s="113">
        <v>0</v>
      </c>
      <c r="J35" s="113">
        <v>0</v>
      </c>
      <c r="K35" s="113">
        <v>0</v>
      </c>
      <c r="L35" s="113">
        <v>0</v>
      </c>
      <c r="M35" s="113">
        <v>0</v>
      </c>
      <c r="N35" s="113">
        <v>0</v>
      </c>
      <c r="O35" s="113">
        <v>4474.9840199999999</v>
      </c>
      <c r="P35" s="113">
        <v>0</v>
      </c>
      <c r="Q35" s="290"/>
      <c r="R35" s="17"/>
      <c r="S35" s="17"/>
      <c r="T35" s="17"/>
      <c r="U35" s="17"/>
      <c r="V35" s="17"/>
      <c r="W35" s="17"/>
      <c r="AC35" s="819">
        <v>25455.2857</v>
      </c>
    </row>
    <row r="36" spans="1:29" ht="27" customHeight="1">
      <c r="A36" s="113" t="s">
        <v>636</v>
      </c>
      <c r="B36" s="113">
        <v>0</v>
      </c>
      <c r="C36" s="114">
        <v>0</v>
      </c>
      <c r="D36" s="114">
        <v>0</v>
      </c>
      <c r="E36" s="114">
        <v>0</v>
      </c>
      <c r="F36" s="114">
        <v>0</v>
      </c>
      <c r="G36" s="114">
        <v>0</v>
      </c>
      <c r="H36" s="113">
        <v>0</v>
      </c>
      <c r="I36" s="113">
        <v>0</v>
      </c>
      <c r="J36" s="113">
        <v>0</v>
      </c>
      <c r="K36" s="113">
        <v>0</v>
      </c>
      <c r="L36" s="113">
        <v>0</v>
      </c>
      <c r="M36" s="113">
        <v>0</v>
      </c>
      <c r="N36" s="113">
        <v>0</v>
      </c>
      <c r="O36" s="113">
        <v>0</v>
      </c>
      <c r="P36" s="113">
        <v>0</v>
      </c>
      <c r="Q36" s="290"/>
      <c r="R36" s="17"/>
      <c r="S36" s="17"/>
      <c r="T36" s="17"/>
      <c r="U36" s="17"/>
      <c r="V36" s="17"/>
      <c r="W36" s="17"/>
      <c r="AC36" s="819">
        <v>0</v>
      </c>
    </row>
    <row r="37" spans="1:29" ht="27" customHeight="1">
      <c r="A37" s="113" t="s">
        <v>637</v>
      </c>
      <c r="B37" s="113">
        <v>0</v>
      </c>
      <c r="C37" s="114">
        <v>0</v>
      </c>
      <c r="D37" s="114">
        <v>0</v>
      </c>
      <c r="E37" s="114">
        <v>0</v>
      </c>
      <c r="F37" s="114">
        <v>0</v>
      </c>
      <c r="G37" s="114">
        <v>0</v>
      </c>
      <c r="H37" s="113">
        <v>0</v>
      </c>
      <c r="I37" s="113">
        <v>0</v>
      </c>
      <c r="J37" s="113">
        <v>0</v>
      </c>
      <c r="K37" s="113">
        <v>0</v>
      </c>
      <c r="L37" s="113">
        <v>0</v>
      </c>
      <c r="M37" s="113">
        <v>0</v>
      </c>
      <c r="N37" s="113">
        <v>0</v>
      </c>
      <c r="O37" s="113">
        <v>0</v>
      </c>
      <c r="P37" s="113">
        <v>0</v>
      </c>
      <c r="Q37" s="290"/>
      <c r="R37" s="17"/>
      <c r="S37" s="17"/>
      <c r="T37" s="17"/>
      <c r="U37" s="17"/>
      <c r="V37" s="17"/>
      <c r="W37" s="17"/>
      <c r="AC37" s="819">
        <v>0</v>
      </c>
    </row>
    <row r="38" spans="1:29" ht="27" customHeight="1">
      <c r="A38" s="113" t="s">
        <v>638</v>
      </c>
      <c r="B38" s="113">
        <v>0</v>
      </c>
      <c r="C38" s="114">
        <v>0</v>
      </c>
      <c r="D38" s="114">
        <v>0</v>
      </c>
      <c r="E38" s="114">
        <v>0</v>
      </c>
      <c r="F38" s="114">
        <v>0</v>
      </c>
      <c r="G38" s="114">
        <v>0</v>
      </c>
      <c r="H38" s="113">
        <v>0</v>
      </c>
      <c r="I38" s="113">
        <v>0</v>
      </c>
      <c r="J38" s="113">
        <v>0</v>
      </c>
      <c r="K38" s="113">
        <v>0</v>
      </c>
      <c r="L38" s="113">
        <v>0</v>
      </c>
      <c r="M38" s="113">
        <v>0</v>
      </c>
      <c r="N38" s="113">
        <v>0</v>
      </c>
      <c r="O38" s="113">
        <v>0</v>
      </c>
      <c r="P38" s="113">
        <v>0</v>
      </c>
      <c r="Q38" s="290"/>
      <c r="R38" s="17"/>
      <c r="S38" s="17"/>
      <c r="T38" s="17"/>
      <c r="U38" s="17"/>
      <c r="V38" s="17"/>
      <c r="W38" s="17"/>
      <c r="AC38" s="819">
        <v>0</v>
      </c>
    </row>
    <row r="39" spans="1:29" s="34" customFormat="1" ht="27" customHeight="1">
      <c r="A39" s="113" t="s">
        <v>639</v>
      </c>
      <c r="B39" s="113">
        <v>0</v>
      </c>
      <c r="C39" s="114">
        <v>0</v>
      </c>
      <c r="D39" s="114">
        <v>0</v>
      </c>
      <c r="E39" s="114">
        <v>0</v>
      </c>
      <c r="F39" s="114">
        <v>0</v>
      </c>
      <c r="G39" s="114">
        <v>0</v>
      </c>
      <c r="H39" s="113">
        <v>0</v>
      </c>
      <c r="I39" s="113">
        <v>0</v>
      </c>
      <c r="J39" s="113">
        <v>0</v>
      </c>
      <c r="K39" s="113">
        <v>0</v>
      </c>
      <c r="L39" s="113">
        <v>0</v>
      </c>
      <c r="M39" s="113">
        <v>0</v>
      </c>
      <c r="N39" s="113">
        <v>0</v>
      </c>
      <c r="O39" s="113">
        <v>0</v>
      </c>
      <c r="P39" s="113">
        <v>0</v>
      </c>
      <c r="Q39" s="800"/>
      <c r="R39" s="17"/>
      <c r="S39" s="17"/>
      <c r="T39" s="17"/>
      <c r="U39" s="17"/>
      <c r="V39" s="17"/>
      <c r="W39" s="17"/>
      <c r="AC39" s="819">
        <v>0</v>
      </c>
    </row>
    <row r="40" spans="1:29" ht="27" customHeight="1">
      <c r="A40" s="113" t="s">
        <v>640</v>
      </c>
      <c r="B40" s="113">
        <v>0</v>
      </c>
      <c r="C40" s="113">
        <v>0</v>
      </c>
      <c r="D40" s="113">
        <v>0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0</v>
      </c>
      <c r="K40" s="113">
        <v>0</v>
      </c>
      <c r="L40" s="113">
        <v>0</v>
      </c>
      <c r="M40" s="113">
        <v>0</v>
      </c>
      <c r="N40" s="113">
        <v>0</v>
      </c>
      <c r="O40" s="113">
        <v>0</v>
      </c>
      <c r="P40" s="113">
        <v>0</v>
      </c>
      <c r="R40" s="17"/>
      <c r="S40" s="17"/>
      <c r="T40" s="17"/>
      <c r="U40" s="17"/>
      <c r="V40" s="17"/>
      <c r="W40" s="17"/>
      <c r="AC40" s="819">
        <v>0</v>
      </c>
    </row>
    <row r="41" spans="1:29" ht="27" customHeight="1">
      <c r="A41" s="113" t="s">
        <v>641</v>
      </c>
      <c r="B41" s="113">
        <v>0</v>
      </c>
      <c r="C41" s="113">
        <v>0</v>
      </c>
      <c r="D41" s="113">
        <v>0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0</v>
      </c>
      <c r="K41" s="113">
        <v>0</v>
      </c>
      <c r="L41" s="113">
        <v>0</v>
      </c>
      <c r="M41" s="113">
        <v>0</v>
      </c>
      <c r="N41" s="113">
        <v>0</v>
      </c>
      <c r="O41" s="113">
        <v>18.664439999999999</v>
      </c>
      <c r="P41" s="113">
        <v>0</v>
      </c>
      <c r="Q41" s="290"/>
      <c r="R41" s="17"/>
      <c r="S41" s="17"/>
      <c r="T41" s="17"/>
      <c r="U41" s="17"/>
      <c r="V41" s="17"/>
      <c r="W41" s="17"/>
      <c r="AC41" s="819">
        <v>18.664439999999999</v>
      </c>
    </row>
    <row r="42" spans="1:29" s="7" customFormat="1" ht="27" customHeight="1">
      <c r="A42" s="263" t="s">
        <v>936</v>
      </c>
      <c r="B42" s="113">
        <v>1139327.4050999999</v>
      </c>
      <c r="C42" s="113">
        <v>706797.03874999995</v>
      </c>
      <c r="D42" s="113">
        <v>321213.08058999997</v>
      </c>
      <c r="E42" s="113">
        <v>82443.465609999999</v>
      </c>
      <c r="F42" s="113">
        <v>184266.52988999998</v>
      </c>
      <c r="G42" s="113">
        <v>322344.43877000001</v>
      </c>
      <c r="H42" s="113">
        <v>190821.05313999997</v>
      </c>
      <c r="I42" s="113">
        <v>174149.12242</v>
      </c>
      <c r="J42" s="113">
        <v>143245.65777000002</v>
      </c>
      <c r="K42" s="113">
        <v>90756.819759999998</v>
      </c>
      <c r="L42" s="113">
        <v>96413.74037</v>
      </c>
      <c r="M42" s="113">
        <v>49509.094079999995</v>
      </c>
      <c r="N42" s="113">
        <v>198707.08345999999</v>
      </c>
      <c r="O42" s="113">
        <v>111166.56042000001</v>
      </c>
      <c r="P42" s="113">
        <v>78660.895489999995</v>
      </c>
      <c r="Q42" s="301"/>
      <c r="R42" s="54"/>
      <c r="S42" s="54"/>
      <c r="T42" s="54"/>
      <c r="U42" s="54"/>
      <c r="V42" s="54"/>
      <c r="W42" s="54"/>
      <c r="AC42" s="821">
        <v>6120818.5229200004</v>
      </c>
    </row>
    <row r="43" spans="1:29" s="306" customFormat="1" ht="37.5" customHeight="1">
      <c r="A43" s="119" t="s">
        <v>685</v>
      </c>
      <c r="B43" s="119">
        <v>161592.14277999999</v>
      </c>
      <c r="C43" s="119">
        <v>46323.343219999995</v>
      </c>
      <c r="D43" s="119">
        <v>33865.593959999998</v>
      </c>
      <c r="E43" s="119">
        <v>102.29588000000001</v>
      </c>
      <c r="F43" s="119">
        <v>3257.9406300000001</v>
      </c>
      <c r="G43" s="119">
        <v>6799.4848099999999</v>
      </c>
      <c r="H43" s="119">
        <v>1521.00261</v>
      </c>
      <c r="I43" s="119">
        <v>0</v>
      </c>
      <c r="J43" s="119">
        <v>9799.0027499999997</v>
      </c>
      <c r="K43" s="119">
        <v>28923.39718</v>
      </c>
      <c r="L43" s="119">
        <v>0</v>
      </c>
      <c r="M43" s="119">
        <v>7419.6126699999995</v>
      </c>
      <c r="N43" s="119">
        <v>0</v>
      </c>
      <c r="O43" s="119">
        <v>0</v>
      </c>
      <c r="P43" s="119">
        <v>0</v>
      </c>
      <c r="Q43" s="303"/>
      <c r="R43" s="304"/>
      <c r="S43" s="305"/>
      <c r="T43" s="305"/>
      <c r="U43" s="305"/>
      <c r="V43" s="305"/>
      <c r="W43" s="305"/>
      <c r="AC43" s="822">
        <v>344271.01105999999</v>
      </c>
    </row>
    <row r="44" spans="1:29" s="140" customFormat="1" ht="24" customHeight="1">
      <c r="A44" s="292" t="s">
        <v>42</v>
      </c>
      <c r="B44" s="586">
        <v>1300919.5478800002</v>
      </c>
      <c r="C44" s="586">
        <v>753120.38196999999</v>
      </c>
      <c r="D44" s="586">
        <v>355078.67455</v>
      </c>
      <c r="E44" s="586">
        <v>82545.76148999999</v>
      </c>
      <c r="F44" s="586">
        <v>187524.47052</v>
      </c>
      <c r="G44" s="586">
        <v>329143.92358</v>
      </c>
      <c r="H44" s="586">
        <v>192342.05575</v>
      </c>
      <c r="I44" s="586">
        <v>174149.12242</v>
      </c>
      <c r="J44" s="586">
        <v>153044.66052</v>
      </c>
      <c r="K44" s="586">
        <v>119680.21694</v>
      </c>
      <c r="L44" s="586">
        <v>96413.74037</v>
      </c>
      <c r="M44" s="586">
        <v>56928.706749999998</v>
      </c>
      <c r="N44" s="586">
        <v>198707.08345999999</v>
      </c>
      <c r="O44" s="586">
        <v>111166.56042000001</v>
      </c>
      <c r="P44" s="586">
        <v>78660.895489999995</v>
      </c>
      <c r="Q44" s="291"/>
      <c r="R44" s="248"/>
      <c r="S44" s="248"/>
      <c r="T44" s="248"/>
      <c r="U44" s="248"/>
      <c r="V44" s="248"/>
      <c r="W44" s="248"/>
      <c r="AC44" s="820">
        <v>6465089.5339799998</v>
      </c>
    </row>
    <row r="45" spans="1:29" ht="27" customHeight="1">
      <c r="A45" s="263" t="s">
        <v>201</v>
      </c>
      <c r="B45" s="283">
        <f>+B44/$AC$44</f>
        <v>0.20122220133881671</v>
      </c>
      <c r="C45" s="270">
        <f t="shared" ref="C45:M45" si="0">+C44/$AC$44</f>
        <v>0.11649032515507461</v>
      </c>
      <c r="D45" s="270">
        <f t="shared" si="0"/>
        <v>5.4922468232455952E-2</v>
      </c>
      <c r="E45" s="270">
        <f t="shared" si="0"/>
        <v>1.2767922401715551E-2</v>
      </c>
      <c r="F45" s="270">
        <f t="shared" si="0"/>
        <v>2.9005703561317472E-2</v>
      </c>
      <c r="G45" s="270">
        <f t="shared" si="0"/>
        <v>5.0910961379582689E-2</v>
      </c>
      <c r="H45" s="283">
        <f t="shared" si="0"/>
        <v>2.9750872704711256E-2</v>
      </c>
      <c r="I45" s="283">
        <f t="shared" si="0"/>
        <v>2.6936846195970834E-2</v>
      </c>
      <c r="J45" s="283">
        <f t="shared" si="0"/>
        <v>2.3672473477066226E-2</v>
      </c>
      <c r="K45" s="283">
        <f t="shared" si="0"/>
        <v>1.8511764811758636E-2</v>
      </c>
      <c r="L45" s="283">
        <f t="shared" si="0"/>
        <v>1.4912978368397993E-2</v>
      </c>
      <c r="M45" s="283">
        <f t="shared" si="0"/>
        <v>8.8055558164797584E-3</v>
      </c>
      <c r="N45" s="283">
        <f>+N44/$AC$44</f>
        <v>3.0735395452083265E-2</v>
      </c>
      <c r="O45" s="283">
        <f>+O44/$AC$44</f>
        <v>1.7194898823244032E-2</v>
      </c>
      <c r="P45" s="283">
        <f>+P44/$AC$44</f>
        <v>1.2167023376329831E-2</v>
      </c>
      <c r="Q45" s="274"/>
      <c r="R45" s="17"/>
      <c r="S45" s="17"/>
      <c r="T45" s="17"/>
      <c r="U45" s="17"/>
      <c r="V45" s="17"/>
      <c r="W45" s="17"/>
    </row>
    <row r="46" spans="1:29" ht="9" customHeight="1" thickBot="1">
      <c r="A46" s="264"/>
      <c r="B46" s="144"/>
      <c r="C46" s="145"/>
      <c r="D46" s="145"/>
      <c r="E46" s="145"/>
      <c r="F46" s="145"/>
      <c r="G46" s="145"/>
      <c r="H46" s="146"/>
      <c r="I46" s="146"/>
      <c r="J46" s="146"/>
      <c r="K46" s="146"/>
      <c r="L46" s="146"/>
      <c r="M46" s="146"/>
      <c r="N46" s="146"/>
      <c r="O46" s="146"/>
      <c r="P46" s="146"/>
      <c r="Q46" s="274"/>
      <c r="R46" s="17"/>
      <c r="S46" s="17"/>
      <c r="T46" s="17"/>
      <c r="U46" s="17"/>
      <c r="V46" s="17"/>
      <c r="W46" s="17"/>
    </row>
    <row r="47" spans="1:29" ht="15.75" thickTop="1">
      <c r="A47" s="275" t="s">
        <v>735</v>
      </c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274"/>
      <c r="R47" s="17"/>
      <c r="S47" s="17"/>
      <c r="T47" s="17"/>
      <c r="U47" s="17"/>
      <c r="V47" s="17"/>
      <c r="W47" s="17"/>
    </row>
    <row r="48" spans="1:29">
      <c r="A48" s="275" t="s">
        <v>642</v>
      </c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274"/>
      <c r="R48" s="17"/>
      <c r="S48" s="17"/>
      <c r="T48" s="17"/>
      <c r="U48" s="17"/>
      <c r="V48" s="17"/>
      <c r="W48" s="17"/>
    </row>
    <row r="49" spans="1:23">
      <c r="A49" s="275" t="s">
        <v>643</v>
      </c>
      <c r="B49" s="151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274"/>
      <c r="R49" s="17"/>
      <c r="S49" s="17"/>
      <c r="T49" s="17"/>
      <c r="U49" s="17"/>
      <c r="V49" s="17"/>
      <c r="W49" s="17"/>
    </row>
    <row r="50" spans="1:23" ht="9" customHeight="1">
      <c r="A50" s="16"/>
      <c r="B50" s="151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274"/>
      <c r="R50" s="17"/>
      <c r="S50" s="17"/>
      <c r="T50" s="17"/>
      <c r="U50" s="17"/>
      <c r="V50" s="17"/>
      <c r="W50" s="17"/>
    </row>
    <row r="51" spans="1:23" ht="9" customHeight="1">
      <c r="A51" s="16"/>
      <c r="B51" s="151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274"/>
      <c r="R51" s="17"/>
      <c r="S51" s="17"/>
      <c r="T51" s="17"/>
      <c r="U51" s="17"/>
      <c r="V51" s="17"/>
      <c r="W51" s="17"/>
    </row>
    <row r="52" spans="1:23" ht="9" customHeight="1">
      <c r="A52" s="126"/>
      <c r="B52" s="151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274"/>
      <c r="R52" s="17"/>
      <c r="S52" s="17"/>
      <c r="T52" s="17"/>
      <c r="U52" s="17"/>
      <c r="V52" s="17"/>
      <c r="W52" s="17"/>
    </row>
    <row r="53" spans="1:23" ht="9" customHeight="1">
      <c r="A53" s="16"/>
      <c r="B53" s="151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274"/>
      <c r="R53" s="17"/>
      <c r="S53" s="17"/>
      <c r="T53" s="17"/>
      <c r="U53" s="17"/>
      <c r="V53" s="17"/>
      <c r="W53" s="17"/>
    </row>
    <row r="54" spans="1:23" ht="9" customHeight="1">
      <c r="A54" s="16"/>
      <c r="B54" s="151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274"/>
      <c r="R54" s="17"/>
      <c r="S54" s="17"/>
      <c r="T54" s="17"/>
      <c r="U54" s="17"/>
      <c r="V54" s="17"/>
      <c r="W54" s="17"/>
    </row>
    <row r="55" spans="1:23" ht="9" customHeight="1">
      <c r="A55" s="16"/>
      <c r="B55" s="151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274"/>
      <c r="R55" s="17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274"/>
      <c r="R56" s="17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274"/>
      <c r="R57" s="17"/>
      <c r="S57" s="17"/>
      <c r="T57" s="17"/>
      <c r="U57" s="17"/>
      <c r="V57" s="17"/>
      <c r="W57" s="17"/>
    </row>
    <row r="58" spans="1:23" ht="9" customHeight="1">
      <c r="A58" s="126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274"/>
      <c r="R58" s="17"/>
      <c r="S58" s="17"/>
      <c r="T58" s="17"/>
      <c r="U58" s="17"/>
      <c r="V58" s="17"/>
      <c r="W58" s="17"/>
    </row>
    <row r="59" spans="1:23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274"/>
      <c r="R59" s="17"/>
      <c r="S59" s="17"/>
      <c r="T59" s="17"/>
      <c r="U59" s="17"/>
      <c r="V59" s="17"/>
      <c r="W59" s="17"/>
    </row>
    <row r="60" spans="1:23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274"/>
      <c r="R60" s="17"/>
      <c r="S60" s="17"/>
      <c r="T60" s="17"/>
      <c r="U60" s="17"/>
      <c r="V60" s="17"/>
      <c r="W60" s="17"/>
    </row>
    <row r="61" spans="1:23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274"/>
      <c r="R61" s="17"/>
      <c r="S61" s="17"/>
      <c r="T61" s="17"/>
      <c r="U61" s="17"/>
      <c r="V61" s="17"/>
      <c r="W61" s="17"/>
    </row>
    <row r="62" spans="1:23" ht="9" customHeight="1">
      <c r="A62" s="1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274"/>
      <c r="R62" s="17"/>
      <c r="S62" s="17"/>
      <c r="T62" s="17"/>
      <c r="U62" s="17"/>
      <c r="V62" s="17"/>
      <c r="W62" s="17"/>
    </row>
    <row r="63" spans="1:23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274"/>
      <c r="R63" s="17"/>
      <c r="S63" s="17"/>
      <c r="T63" s="17"/>
      <c r="U63" s="17"/>
      <c r="V63" s="17"/>
      <c r="W63" s="17"/>
    </row>
    <row r="64" spans="1:23" ht="9" customHeight="1">
      <c r="A64" s="12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274"/>
      <c r="R64" s="17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274"/>
      <c r="R65" s="17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274"/>
      <c r="R66" s="17"/>
      <c r="S66" s="17"/>
      <c r="T66" s="17"/>
      <c r="U66" s="17"/>
      <c r="V66" s="17"/>
      <c r="W66" s="17"/>
    </row>
    <row r="67" spans="1:23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274"/>
      <c r="R67" s="17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274"/>
      <c r="R68" s="17"/>
      <c r="S68" s="17"/>
      <c r="T68" s="17"/>
      <c r="U68" s="17"/>
      <c r="V68" s="17"/>
      <c r="W68" s="17"/>
    </row>
    <row r="69" spans="1:23" ht="9" customHeight="1">
      <c r="A69" s="126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274"/>
      <c r="R69" s="17"/>
      <c r="S69" s="17"/>
      <c r="T69" s="17"/>
      <c r="U69" s="17"/>
      <c r="V69" s="17"/>
      <c r="W69" s="17"/>
    </row>
    <row r="70" spans="1:23" ht="9" customHeight="1">
      <c r="A70" s="127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274"/>
      <c r="R70" s="17"/>
      <c r="S70" s="17"/>
      <c r="T70" s="17"/>
      <c r="U70" s="17"/>
      <c r="V70" s="17"/>
      <c r="W70" s="17"/>
    </row>
    <row r="71" spans="1:23" ht="9" customHeight="1">
      <c r="A71" s="127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274"/>
      <c r="R71" s="17"/>
      <c r="S71" s="17"/>
      <c r="T71" s="17"/>
      <c r="U71" s="17"/>
      <c r="V71" s="17"/>
      <c r="W71" s="17"/>
    </row>
    <row r="72" spans="1:23" ht="9" customHeight="1">
      <c r="A72" s="127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274"/>
      <c r="R72" s="17"/>
      <c r="S72" s="17"/>
      <c r="T72" s="17"/>
      <c r="U72" s="17"/>
      <c r="V72" s="17"/>
      <c r="W72" s="17"/>
    </row>
    <row r="73" spans="1:23" ht="9" customHeight="1">
      <c r="A73" s="127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274"/>
      <c r="R73" s="17"/>
      <c r="S73" s="17"/>
      <c r="T73" s="17"/>
      <c r="U73" s="17"/>
      <c r="V73" s="17"/>
      <c r="W73" s="17"/>
    </row>
    <row r="74" spans="1:23" ht="9" customHeight="1">
      <c r="A74" s="128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274"/>
      <c r="R74" s="17"/>
      <c r="S74" s="17"/>
      <c r="T74" s="17"/>
      <c r="U74" s="17"/>
      <c r="V74" s="17"/>
      <c r="W74" s="17"/>
    </row>
    <row r="75" spans="1:23" ht="9" customHeight="1">
      <c r="A75" s="128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274"/>
      <c r="R75" s="17"/>
      <c r="S75" s="17"/>
      <c r="T75" s="17"/>
      <c r="U75" s="17"/>
      <c r="V75" s="17"/>
      <c r="W75" s="17"/>
    </row>
    <row r="76" spans="1:23" ht="9" customHeight="1">
      <c r="A76" s="129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274"/>
      <c r="R76" s="17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274"/>
      <c r="R77" s="17"/>
      <c r="S77" s="17"/>
      <c r="T77" s="17"/>
      <c r="U77" s="17"/>
      <c r="V77" s="17"/>
      <c r="W77" s="17"/>
    </row>
    <row r="78" spans="1:23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274"/>
      <c r="R78" s="17"/>
      <c r="S78" s="17"/>
      <c r="T78" s="17"/>
      <c r="U78" s="17"/>
      <c r="V78" s="17"/>
      <c r="W78" s="17"/>
    </row>
    <row r="79" spans="1:23" ht="9" customHeight="1">
      <c r="A79" s="16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274"/>
      <c r="R79" s="17"/>
      <c r="S79" s="17"/>
      <c r="T79" s="17"/>
      <c r="U79" s="17"/>
      <c r="V79" s="17"/>
      <c r="W79" s="17"/>
    </row>
    <row r="80" spans="1:23" ht="9" customHeight="1">
      <c r="A80" s="16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274"/>
      <c r="R80" s="17"/>
      <c r="S80" s="17"/>
      <c r="T80" s="17"/>
      <c r="U80" s="17"/>
      <c r="V80" s="17"/>
      <c r="W80" s="17"/>
    </row>
    <row r="81" spans="1:23" ht="9" customHeight="1">
      <c r="A81" s="127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274"/>
      <c r="R81" s="17"/>
      <c r="S81" s="17"/>
      <c r="T81" s="17"/>
      <c r="U81" s="17"/>
      <c r="V81" s="17"/>
      <c r="W81" s="17"/>
    </row>
    <row r="82" spans="1:23" ht="9" customHeight="1">
      <c r="A82" s="129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274"/>
      <c r="R82" s="17"/>
      <c r="S82" s="17"/>
      <c r="T82" s="17"/>
      <c r="U82" s="17"/>
      <c r="V82" s="17"/>
      <c r="W82" s="17"/>
    </row>
    <row r="83" spans="1:23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274"/>
      <c r="R83" s="17"/>
      <c r="S83" s="17"/>
      <c r="T83" s="17"/>
      <c r="U83" s="17"/>
      <c r="V83" s="17"/>
      <c r="W83" s="17"/>
    </row>
    <row r="84" spans="1:23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274"/>
      <c r="R84" s="17"/>
      <c r="S84" s="17"/>
      <c r="T84" s="17"/>
      <c r="U84" s="17"/>
      <c r="V84" s="17"/>
      <c r="W84" s="17"/>
    </row>
    <row r="85" spans="1:23" ht="9" customHeight="1">
      <c r="A85" s="16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274"/>
      <c r="R85" s="17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274"/>
      <c r="R86" s="17"/>
      <c r="S86" s="17"/>
      <c r="T86" s="17"/>
      <c r="U86" s="17"/>
      <c r="V86" s="17"/>
      <c r="W86" s="17"/>
    </row>
    <row r="87" spans="1:23" ht="9" customHeight="1">
      <c r="A87" s="127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274"/>
      <c r="R87" s="17"/>
      <c r="S87" s="17"/>
      <c r="T87" s="17"/>
      <c r="U87" s="17"/>
      <c r="V87" s="17"/>
      <c r="W87" s="17"/>
    </row>
    <row r="88" spans="1:23" ht="9" customHeight="1">
      <c r="A88" s="129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274"/>
      <c r="R88" s="17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274"/>
      <c r="R89" s="17"/>
      <c r="S89" s="17"/>
      <c r="T89" s="17"/>
      <c r="U89" s="17"/>
      <c r="V89" s="17"/>
      <c r="W89" s="17"/>
    </row>
    <row r="90" spans="1:23" ht="9" customHeight="1">
      <c r="A90" s="16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274"/>
      <c r="R90" s="17"/>
      <c r="S90" s="17"/>
      <c r="T90" s="17"/>
      <c r="U90" s="17"/>
      <c r="V90" s="17"/>
      <c r="W90" s="17"/>
    </row>
    <row r="91" spans="1:23" ht="9" customHeight="1">
      <c r="A91" s="16"/>
      <c r="C91" s="37"/>
      <c r="D91" s="37"/>
      <c r="E91" s="37"/>
      <c r="F91" s="37"/>
      <c r="G91" s="37"/>
    </row>
    <row r="92" spans="1:23" ht="9" customHeight="1">
      <c r="A92" s="16"/>
      <c r="C92" s="37"/>
      <c r="D92" s="37"/>
      <c r="E92" s="37"/>
      <c r="F92" s="37"/>
      <c r="G92" s="37"/>
    </row>
    <row r="93" spans="1:23" ht="9" customHeight="1">
      <c r="A93" s="16"/>
      <c r="C93" s="37"/>
      <c r="D93" s="37"/>
      <c r="E93" s="37"/>
      <c r="F93" s="37"/>
      <c r="G93" s="37"/>
    </row>
    <row r="94" spans="1:23" ht="9" customHeight="1">
      <c r="A94" s="16"/>
      <c r="C94" s="37"/>
      <c r="D94" s="37"/>
      <c r="E94" s="37"/>
      <c r="F94" s="37"/>
      <c r="G94" s="37"/>
    </row>
    <row r="95" spans="1:23" ht="9" customHeight="1">
      <c r="A95" s="16"/>
      <c r="C95" s="37"/>
      <c r="D95" s="37"/>
      <c r="E95" s="37"/>
      <c r="F95" s="37"/>
      <c r="G95" s="37"/>
    </row>
    <row r="96" spans="1:23" ht="9" customHeight="1">
      <c r="A96" s="16"/>
      <c r="C96" s="37"/>
      <c r="D96" s="37"/>
      <c r="E96" s="37"/>
      <c r="F96" s="37"/>
      <c r="G96" s="37"/>
    </row>
    <row r="97" spans="1:7" ht="9" customHeight="1">
      <c r="A97" s="127"/>
      <c r="C97" s="37"/>
      <c r="D97" s="37"/>
      <c r="E97" s="37"/>
      <c r="F97" s="37"/>
      <c r="G97" s="37"/>
    </row>
    <row r="98" spans="1:7" ht="9" customHeight="1">
      <c r="A98" s="129"/>
      <c r="C98" s="37"/>
      <c r="D98" s="37"/>
      <c r="E98" s="37"/>
      <c r="F98" s="37"/>
      <c r="G98" s="37"/>
    </row>
    <row r="99" spans="1:7" ht="9" customHeight="1">
      <c r="A99" s="16"/>
      <c r="C99" s="37"/>
      <c r="D99" s="37"/>
      <c r="E99" s="37"/>
      <c r="F99" s="37"/>
      <c r="G99" s="37"/>
    </row>
    <row r="100" spans="1:7" ht="9" customHeight="1">
      <c r="A100" s="16"/>
      <c r="C100" s="37"/>
      <c r="D100" s="37"/>
      <c r="E100" s="37"/>
      <c r="F100" s="37"/>
      <c r="G100" s="37"/>
    </row>
    <row r="101" spans="1:7" ht="9" customHeight="1">
      <c r="A101" s="16"/>
      <c r="C101" s="37"/>
      <c r="D101" s="37"/>
      <c r="E101" s="37"/>
      <c r="F101" s="37"/>
      <c r="G101" s="37"/>
    </row>
    <row r="102" spans="1:7" ht="9" customHeight="1">
      <c r="A102" s="16"/>
      <c r="C102" s="37"/>
      <c r="D102" s="37"/>
      <c r="E102" s="37"/>
      <c r="F102" s="37"/>
      <c r="G102" s="37"/>
    </row>
    <row r="103" spans="1:7" ht="9" customHeight="1">
      <c r="A103" s="16"/>
      <c r="C103" s="37"/>
      <c r="D103" s="37"/>
      <c r="E103" s="37"/>
      <c r="F103" s="37"/>
      <c r="G103" s="37"/>
    </row>
    <row r="104" spans="1:7" ht="9" customHeight="1">
      <c r="A104" s="16"/>
      <c r="C104" s="37"/>
      <c r="D104" s="37"/>
      <c r="E104" s="37"/>
      <c r="F104" s="37"/>
      <c r="G104" s="37"/>
    </row>
    <row r="105" spans="1:7" ht="9" customHeight="1">
      <c r="A105" s="16"/>
      <c r="C105" s="37"/>
      <c r="D105" s="37"/>
      <c r="E105" s="37"/>
      <c r="F105" s="37"/>
      <c r="G105" s="37"/>
    </row>
    <row r="106" spans="1:7" ht="9" customHeight="1">
      <c r="A106" s="16"/>
      <c r="C106" s="37"/>
      <c r="D106" s="37"/>
      <c r="E106" s="37"/>
      <c r="F106" s="37"/>
      <c r="G106" s="37"/>
    </row>
    <row r="107" spans="1:7" ht="9" customHeight="1">
      <c r="A107" s="16"/>
      <c r="C107" s="37"/>
      <c r="D107" s="37"/>
      <c r="E107" s="37"/>
      <c r="F107" s="37"/>
      <c r="G107" s="37"/>
    </row>
    <row r="108" spans="1:7" ht="9" customHeight="1">
      <c r="A108" s="129"/>
      <c r="C108" s="37"/>
      <c r="D108" s="37"/>
      <c r="E108" s="37"/>
      <c r="F108" s="37"/>
      <c r="G108" s="37"/>
    </row>
    <row r="109" spans="1:7" ht="9" customHeight="1">
      <c r="A109" s="16"/>
      <c r="C109" s="37"/>
      <c r="D109" s="37"/>
      <c r="E109" s="37"/>
      <c r="F109" s="37"/>
      <c r="G109" s="37"/>
    </row>
    <row r="110" spans="1:7" ht="9" customHeight="1">
      <c r="A110" s="16"/>
      <c r="C110" s="37"/>
      <c r="D110" s="37"/>
      <c r="E110" s="37"/>
      <c r="F110" s="37"/>
      <c r="G110" s="37"/>
    </row>
    <row r="111" spans="1:7" ht="9" customHeight="1">
      <c r="A111" s="16"/>
      <c r="C111" s="37"/>
      <c r="D111" s="37"/>
      <c r="E111" s="37"/>
      <c r="F111" s="37"/>
      <c r="G111" s="37"/>
    </row>
    <row r="112" spans="1:7">
      <c r="A112" s="130"/>
      <c r="C112" s="37"/>
      <c r="D112" s="37"/>
      <c r="E112" s="37"/>
      <c r="F112" s="37"/>
      <c r="G112" s="37"/>
    </row>
    <row r="113" spans="1:7">
      <c r="A113" s="130"/>
      <c r="C113" s="37"/>
      <c r="D113" s="37"/>
      <c r="E113" s="37"/>
      <c r="F113" s="37"/>
      <c r="G113" s="37"/>
    </row>
    <row r="114" spans="1:7">
      <c r="A114" s="130"/>
      <c r="C114" s="37"/>
      <c r="D114" s="37"/>
      <c r="E114" s="37"/>
      <c r="F114" s="37"/>
      <c r="G114" s="37"/>
    </row>
    <row r="115" spans="1:7">
      <c r="A115" s="130"/>
      <c r="C115" s="37"/>
      <c r="D115" s="37"/>
      <c r="E115" s="37"/>
      <c r="F115" s="37"/>
      <c r="G115" s="37"/>
    </row>
    <row r="116" spans="1:7">
      <c r="A116" s="130"/>
      <c r="C116" s="37"/>
      <c r="D116" s="37"/>
      <c r="E116" s="37"/>
      <c r="F116" s="37"/>
      <c r="G116" s="37"/>
    </row>
    <row r="117" spans="1:7">
      <c r="A117" s="130"/>
      <c r="C117" s="37"/>
      <c r="D117" s="37"/>
      <c r="E117" s="37"/>
      <c r="F117" s="37"/>
      <c r="G117" s="37"/>
    </row>
    <row r="118" spans="1:7">
      <c r="A118" s="130"/>
      <c r="C118" s="37"/>
      <c r="D118" s="37"/>
      <c r="E118" s="37"/>
      <c r="F118" s="37"/>
      <c r="G118" s="37"/>
    </row>
    <row r="119" spans="1:7" ht="15.75">
      <c r="A119" s="131"/>
      <c r="C119" s="37"/>
      <c r="D119" s="37"/>
      <c r="E119" s="37"/>
      <c r="F119" s="37"/>
      <c r="G119" s="37"/>
    </row>
    <row r="120" spans="1:7" ht="15.75">
      <c r="A120" s="131"/>
      <c r="C120" s="37"/>
      <c r="D120" s="37"/>
      <c r="E120" s="37"/>
      <c r="F120" s="37"/>
      <c r="G120" s="37"/>
    </row>
    <row r="121" spans="1:7" ht="15.75">
      <c r="A121" s="131"/>
      <c r="C121" s="37"/>
      <c r="D121" s="37"/>
      <c r="E121" s="37"/>
      <c r="F121" s="37"/>
      <c r="G121" s="37"/>
    </row>
    <row r="122" spans="1:7" ht="15.75">
      <c r="A122" s="131"/>
      <c r="C122" s="37"/>
      <c r="D122" s="37"/>
      <c r="E122" s="37"/>
      <c r="F122" s="37"/>
      <c r="G122" s="37"/>
    </row>
    <row r="123" spans="1:7" ht="15.75">
      <c r="A123" s="131"/>
      <c r="C123" s="37"/>
      <c r="D123" s="37"/>
      <c r="E123" s="37"/>
      <c r="F123" s="37"/>
      <c r="G123" s="37"/>
    </row>
    <row r="124" spans="1:7" ht="15.75">
      <c r="A124" s="131"/>
      <c r="C124" s="37"/>
      <c r="D124" s="37"/>
      <c r="E124" s="37"/>
      <c r="F124" s="37"/>
      <c r="G124" s="37"/>
    </row>
    <row r="125" spans="1:7" ht="15.75">
      <c r="A125" s="131"/>
      <c r="C125" s="37"/>
      <c r="D125" s="37"/>
      <c r="E125" s="37"/>
      <c r="F125" s="37"/>
      <c r="G125" s="37"/>
    </row>
    <row r="126" spans="1:7" ht="15.75">
      <c r="A126" s="131"/>
      <c r="C126" s="37"/>
      <c r="D126" s="37"/>
      <c r="E126" s="37"/>
      <c r="F126" s="37"/>
      <c r="G126" s="37"/>
    </row>
    <row r="127" spans="1:7" ht="15.75">
      <c r="A127" s="131"/>
      <c r="C127" s="37"/>
      <c r="D127" s="37"/>
      <c r="E127" s="37"/>
      <c r="F127" s="37"/>
      <c r="G127" s="37"/>
    </row>
    <row r="128" spans="1:7" ht="15.75">
      <c r="A128" s="131"/>
      <c r="C128" s="37"/>
      <c r="D128" s="37"/>
      <c r="E128" s="37"/>
      <c r="F128" s="37"/>
      <c r="G128" s="37"/>
    </row>
    <row r="129" spans="1:7" ht="15.75">
      <c r="A129" s="131"/>
      <c r="C129" s="37"/>
      <c r="D129" s="37"/>
      <c r="E129" s="37"/>
      <c r="F129" s="37"/>
      <c r="G129" s="37"/>
    </row>
    <row r="130" spans="1:7" ht="15.75">
      <c r="A130" s="131"/>
      <c r="C130" s="37"/>
      <c r="D130" s="37"/>
      <c r="E130" s="37"/>
      <c r="F130" s="37"/>
      <c r="G130" s="37"/>
    </row>
    <row r="131" spans="1:7" ht="15.75">
      <c r="A131" s="131"/>
      <c r="C131" s="37"/>
      <c r="D131" s="37"/>
      <c r="E131" s="37"/>
      <c r="F131" s="37"/>
      <c r="G131" s="37"/>
    </row>
    <row r="132" spans="1:7" ht="15.75">
      <c r="A132" s="131"/>
      <c r="C132" s="37"/>
      <c r="D132" s="37"/>
      <c r="E132" s="37"/>
      <c r="F132" s="37"/>
      <c r="G132" s="37"/>
    </row>
    <row r="133" spans="1:7" ht="15.75">
      <c r="A133" s="131"/>
      <c r="C133" s="37"/>
      <c r="D133" s="37"/>
      <c r="E133" s="37"/>
      <c r="F133" s="37"/>
      <c r="G133" s="37"/>
    </row>
    <row r="134" spans="1:7" ht="15.75">
      <c r="A134" s="131"/>
      <c r="C134" s="37"/>
      <c r="D134" s="37"/>
      <c r="E134" s="37"/>
      <c r="F134" s="37"/>
      <c r="G134" s="37"/>
    </row>
    <row r="135" spans="1:7" ht="15.75">
      <c r="A135" s="131"/>
      <c r="C135" s="37"/>
      <c r="D135" s="37"/>
      <c r="E135" s="37"/>
      <c r="F135" s="37"/>
      <c r="G135" s="37"/>
    </row>
    <row r="136" spans="1:7" ht="15.75">
      <c r="A136" s="131"/>
      <c r="C136" s="37"/>
      <c r="D136" s="37"/>
      <c r="E136" s="37"/>
      <c r="F136" s="37"/>
      <c r="G136" s="37"/>
    </row>
    <row r="137" spans="1:7" ht="15.75">
      <c r="A137" s="131"/>
      <c r="C137" s="37"/>
      <c r="D137" s="37"/>
      <c r="E137" s="37"/>
      <c r="F137" s="37"/>
      <c r="G137" s="37"/>
    </row>
    <row r="138" spans="1:7" ht="15.75">
      <c r="A138" s="131"/>
      <c r="C138" s="37"/>
      <c r="D138" s="37"/>
      <c r="E138" s="37"/>
      <c r="F138" s="37"/>
      <c r="G138" s="37"/>
    </row>
    <row r="139" spans="1:7" ht="15.75">
      <c r="A139" s="131"/>
      <c r="C139" s="37"/>
      <c r="D139" s="37"/>
      <c r="E139" s="37"/>
      <c r="F139" s="37"/>
      <c r="G139" s="37"/>
    </row>
    <row r="140" spans="1:7" ht="15.75">
      <c r="A140" s="131"/>
      <c r="C140" s="37"/>
      <c r="D140" s="37"/>
      <c r="E140" s="37"/>
      <c r="F140" s="37"/>
      <c r="G140" s="37"/>
    </row>
    <row r="141" spans="1:7" ht="15.75">
      <c r="A141" s="131"/>
      <c r="C141" s="37"/>
      <c r="D141" s="37"/>
      <c r="E141" s="37"/>
      <c r="F141" s="37"/>
      <c r="G141" s="37"/>
    </row>
    <row r="142" spans="1:7" ht="15.75">
      <c r="A142" s="131"/>
      <c r="C142" s="37"/>
      <c r="D142" s="37"/>
      <c r="E142" s="37"/>
      <c r="F142" s="37"/>
      <c r="G142" s="37"/>
    </row>
    <row r="143" spans="1:7" ht="15.75">
      <c r="A143" s="131"/>
      <c r="C143" s="37"/>
      <c r="D143" s="37"/>
      <c r="E143" s="37"/>
      <c r="F143" s="37"/>
      <c r="G143" s="37"/>
    </row>
    <row r="144" spans="1:7" ht="15.75">
      <c r="A144" s="131"/>
      <c r="C144" s="37"/>
      <c r="D144" s="37"/>
      <c r="E144" s="37"/>
      <c r="F144" s="37"/>
      <c r="G144" s="37"/>
    </row>
    <row r="145" spans="1:7" ht="15.75">
      <c r="A145" s="131"/>
      <c r="C145" s="37"/>
      <c r="D145" s="37"/>
      <c r="E145" s="37"/>
      <c r="F145" s="37"/>
      <c r="G145" s="37"/>
    </row>
    <row r="146" spans="1:7" ht="15.75">
      <c r="A146" s="131"/>
      <c r="C146" s="37"/>
      <c r="D146" s="37"/>
      <c r="E146" s="37"/>
      <c r="F146" s="37"/>
      <c r="G146" s="37"/>
    </row>
    <row r="147" spans="1:7" ht="15.75">
      <c r="A147" s="131"/>
      <c r="C147" s="37"/>
      <c r="D147" s="37"/>
      <c r="E147" s="37"/>
      <c r="F147" s="37"/>
      <c r="G147" s="37"/>
    </row>
    <row r="148" spans="1:7" ht="15.75">
      <c r="A148" s="131"/>
      <c r="C148" s="37"/>
      <c r="D148" s="37"/>
      <c r="E148" s="37"/>
      <c r="F148" s="37"/>
      <c r="G148" s="37"/>
    </row>
    <row r="149" spans="1:7" ht="15.75">
      <c r="A149" s="131"/>
      <c r="C149" s="37"/>
      <c r="D149" s="37"/>
      <c r="E149" s="37"/>
      <c r="F149" s="37"/>
      <c r="G149" s="37"/>
    </row>
    <row r="150" spans="1:7" ht="15.75">
      <c r="A150" s="131"/>
      <c r="C150" s="37"/>
      <c r="D150" s="37"/>
      <c r="E150" s="37"/>
      <c r="F150" s="37"/>
      <c r="G150" s="37"/>
    </row>
    <row r="151" spans="1:7" ht="15.75">
      <c r="A151" s="131"/>
      <c r="C151" s="37"/>
      <c r="D151" s="37"/>
      <c r="E151" s="37"/>
      <c r="F151" s="37"/>
      <c r="G151" s="37"/>
    </row>
    <row r="152" spans="1:7" ht="15.75">
      <c r="A152" s="131"/>
      <c r="C152" s="37"/>
      <c r="D152" s="37"/>
      <c r="E152" s="37"/>
      <c r="F152" s="37"/>
      <c r="G152" s="37"/>
    </row>
    <row r="153" spans="1:7" ht="15.75">
      <c r="A153" s="131"/>
      <c r="C153" s="37"/>
      <c r="D153" s="37"/>
      <c r="E153" s="37"/>
      <c r="F153" s="37"/>
      <c r="G153" s="37"/>
    </row>
    <row r="154" spans="1:7" ht="15.75">
      <c r="A154" s="131"/>
      <c r="C154" s="37"/>
      <c r="D154" s="37"/>
      <c r="E154" s="37"/>
      <c r="F154" s="37"/>
      <c r="G154" s="37"/>
    </row>
    <row r="155" spans="1:7" ht="15.75">
      <c r="A155" s="131"/>
      <c r="C155" s="37"/>
      <c r="D155" s="37"/>
      <c r="E155" s="37"/>
      <c r="F155" s="37"/>
      <c r="G155" s="37"/>
    </row>
    <row r="156" spans="1:7" ht="15.75">
      <c r="A156" s="131"/>
      <c r="C156" s="37"/>
      <c r="D156" s="37"/>
      <c r="E156" s="37"/>
      <c r="F156" s="37"/>
      <c r="G156" s="37"/>
    </row>
    <row r="157" spans="1:7" ht="15.75">
      <c r="A157" s="131"/>
      <c r="C157" s="37"/>
      <c r="D157" s="37"/>
      <c r="E157" s="37"/>
      <c r="F157" s="37"/>
      <c r="G157" s="37"/>
    </row>
    <row r="158" spans="1:7" ht="15.75">
      <c r="A158" s="131"/>
      <c r="C158" s="37"/>
      <c r="D158" s="37"/>
      <c r="E158" s="37"/>
      <c r="F158" s="37"/>
      <c r="G158" s="37"/>
    </row>
    <row r="159" spans="1:7" ht="15.75">
      <c r="A159" s="131"/>
      <c r="C159" s="37"/>
      <c r="D159" s="37"/>
      <c r="E159" s="37"/>
      <c r="F159" s="37"/>
      <c r="G159" s="37"/>
    </row>
    <row r="160" spans="1:7" ht="15.75">
      <c r="A160" s="131"/>
      <c r="C160" s="37"/>
      <c r="D160" s="37"/>
      <c r="E160" s="37"/>
      <c r="F160" s="37"/>
      <c r="G160" s="37"/>
    </row>
    <row r="161" spans="1:7" ht="15.75">
      <c r="A161" s="131"/>
      <c r="C161" s="37"/>
      <c r="D161" s="37"/>
      <c r="E161" s="37"/>
      <c r="F161" s="37"/>
      <c r="G161" s="37"/>
    </row>
    <row r="162" spans="1:7" ht="15.75">
      <c r="A162" s="131"/>
      <c r="C162" s="37"/>
      <c r="D162" s="37"/>
      <c r="E162" s="37"/>
      <c r="F162" s="37"/>
      <c r="G162" s="37"/>
    </row>
    <row r="163" spans="1:7" ht="15.75">
      <c r="A163" s="131"/>
      <c r="C163" s="37"/>
      <c r="D163" s="37"/>
      <c r="E163" s="37"/>
      <c r="F163" s="37"/>
      <c r="G163" s="37"/>
    </row>
    <row r="164" spans="1:7" ht="15.75">
      <c r="A164" s="131"/>
      <c r="C164" s="37"/>
      <c r="D164" s="37"/>
      <c r="E164" s="37"/>
      <c r="F164" s="37"/>
      <c r="G164" s="37"/>
    </row>
    <row r="165" spans="1:7" ht="15.75">
      <c r="A165" s="131"/>
      <c r="C165" s="37"/>
      <c r="D165" s="37"/>
      <c r="E165" s="37"/>
      <c r="F165" s="37"/>
      <c r="G165" s="37"/>
    </row>
    <row r="166" spans="1:7" ht="15.75">
      <c r="A166" s="131"/>
      <c r="C166" s="37"/>
      <c r="D166" s="37"/>
      <c r="E166" s="37"/>
      <c r="F166" s="37"/>
      <c r="G166" s="37"/>
    </row>
    <row r="167" spans="1:7" ht="15.75">
      <c r="A167" s="131"/>
      <c r="C167" s="37"/>
      <c r="D167" s="37"/>
      <c r="E167" s="37"/>
      <c r="F167" s="37"/>
      <c r="G167" s="37"/>
    </row>
    <row r="168" spans="1:7" ht="15.75">
      <c r="A168" s="131"/>
      <c r="C168" s="37"/>
      <c r="D168" s="37"/>
      <c r="E168" s="37"/>
      <c r="F168" s="37"/>
      <c r="G168" s="37"/>
    </row>
    <row r="169" spans="1:7" ht="15.75">
      <c r="A169" s="131"/>
      <c r="C169" s="37"/>
      <c r="D169" s="37"/>
      <c r="E169" s="37"/>
      <c r="F169" s="37"/>
      <c r="G169" s="37"/>
    </row>
    <row r="170" spans="1:7" ht="15.75">
      <c r="A170" s="131"/>
      <c r="C170" s="37"/>
      <c r="D170" s="37"/>
      <c r="E170" s="37"/>
      <c r="F170" s="37"/>
      <c r="G170" s="37"/>
    </row>
    <row r="171" spans="1:7" ht="15.75">
      <c r="A171" s="131"/>
      <c r="C171" s="37"/>
      <c r="D171" s="37"/>
      <c r="E171" s="37"/>
      <c r="F171" s="37"/>
      <c r="G171" s="37"/>
    </row>
    <row r="172" spans="1:7" ht="15.75">
      <c r="A172" s="131"/>
      <c r="C172" s="37"/>
      <c r="D172" s="37"/>
      <c r="E172" s="37"/>
      <c r="F172" s="37"/>
      <c r="G172" s="37"/>
    </row>
    <row r="173" spans="1:7" ht="15.75">
      <c r="A173" s="131"/>
      <c r="C173" s="37"/>
      <c r="D173" s="37"/>
      <c r="E173" s="37"/>
      <c r="F173" s="37"/>
      <c r="G173" s="37"/>
    </row>
    <row r="174" spans="1:7" ht="15.75">
      <c r="A174" s="131"/>
      <c r="C174" s="37"/>
      <c r="D174" s="37"/>
      <c r="E174" s="37"/>
      <c r="F174" s="37"/>
      <c r="G174" s="37"/>
    </row>
    <row r="175" spans="1:7" ht="15.75">
      <c r="A175" s="131"/>
      <c r="C175" s="37"/>
      <c r="D175" s="37"/>
      <c r="E175" s="37"/>
      <c r="F175" s="37"/>
      <c r="G175" s="37"/>
    </row>
    <row r="176" spans="1:7" ht="15.75">
      <c r="A176" s="131"/>
      <c r="C176" s="37"/>
      <c r="D176" s="37"/>
      <c r="E176" s="37"/>
      <c r="F176" s="37"/>
      <c r="G176" s="37"/>
    </row>
    <row r="177" spans="1:7" ht="15.75">
      <c r="A177" s="131"/>
      <c r="C177" s="37"/>
      <c r="D177" s="37"/>
      <c r="E177" s="37"/>
      <c r="F177" s="37"/>
      <c r="G177" s="37"/>
    </row>
    <row r="178" spans="1:7" ht="15.75">
      <c r="A178" s="131"/>
      <c r="C178" s="37"/>
      <c r="D178" s="37"/>
      <c r="E178" s="37"/>
      <c r="F178" s="37"/>
      <c r="G178" s="37"/>
    </row>
    <row r="179" spans="1:7" ht="15.75">
      <c r="A179" s="131"/>
      <c r="C179" s="37"/>
      <c r="D179" s="37"/>
      <c r="E179" s="37"/>
      <c r="F179" s="37"/>
      <c r="G179" s="37"/>
    </row>
    <row r="180" spans="1:7" ht="15.75">
      <c r="A180" s="131"/>
      <c r="C180" s="37"/>
      <c r="D180" s="37"/>
      <c r="E180" s="37"/>
      <c r="F180" s="37"/>
      <c r="G180" s="37"/>
    </row>
    <row r="181" spans="1:7" ht="15.75">
      <c r="A181" s="131"/>
      <c r="C181" s="37"/>
      <c r="D181" s="37"/>
      <c r="E181" s="37"/>
      <c r="F181" s="37"/>
      <c r="G181" s="37"/>
    </row>
    <row r="182" spans="1:7" ht="15.75">
      <c r="A182" s="131"/>
      <c r="C182" s="37"/>
      <c r="D182" s="37"/>
      <c r="E182" s="37"/>
      <c r="F182" s="37"/>
      <c r="G182" s="37"/>
    </row>
    <row r="183" spans="1:7" ht="15.75">
      <c r="A183" s="131"/>
      <c r="C183" s="37"/>
      <c r="D183" s="37"/>
      <c r="E183" s="37"/>
      <c r="F183" s="37"/>
      <c r="G183" s="37"/>
    </row>
    <row r="184" spans="1:7" ht="15.75">
      <c r="A184" s="131"/>
      <c r="C184" s="37"/>
      <c r="D184" s="37"/>
      <c r="E184" s="37"/>
      <c r="F184" s="37"/>
      <c r="G184" s="37"/>
    </row>
    <row r="185" spans="1:7" ht="15.75">
      <c r="A185" s="131"/>
      <c r="C185" s="37"/>
      <c r="D185" s="37"/>
      <c r="E185" s="37"/>
      <c r="F185" s="37"/>
      <c r="G185" s="37"/>
    </row>
    <row r="186" spans="1:7" ht="15.75">
      <c r="A186" s="131"/>
      <c r="C186" s="37"/>
      <c r="D186" s="37"/>
      <c r="E186" s="37"/>
      <c r="F186" s="37"/>
      <c r="G186" s="37"/>
    </row>
    <row r="187" spans="1:7" ht="15.75">
      <c r="A187" s="131"/>
      <c r="C187" s="37"/>
      <c r="D187" s="37"/>
      <c r="E187" s="37"/>
      <c r="F187" s="37"/>
      <c r="G187" s="37"/>
    </row>
    <row r="188" spans="1:7" ht="15.75">
      <c r="A188" s="131"/>
      <c r="C188" s="37"/>
      <c r="D188" s="37"/>
      <c r="E188" s="37"/>
      <c r="F188" s="37"/>
      <c r="G188" s="37"/>
    </row>
    <row r="189" spans="1:7" ht="15.75">
      <c r="A189" s="131"/>
      <c r="C189" s="37"/>
      <c r="D189" s="37"/>
      <c r="E189" s="37"/>
      <c r="F189" s="37"/>
      <c r="G189" s="37"/>
    </row>
    <row r="190" spans="1:7" ht="15.75">
      <c r="A190" s="131"/>
      <c r="C190" s="37"/>
      <c r="D190" s="37"/>
      <c r="E190" s="37"/>
      <c r="F190" s="37"/>
      <c r="G190" s="37"/>
    </row>
    <row r="191" spans="1:7" ht="15.75">
      <c r="A191" s="131"/>
      <c r="C191" s="37"/>
      <c r="D191" s="37"/>
      <c r="E191" s="37"/>
      <c r="F191" s="37"/>
      <c r="G191" s="37"/>
    </row>
    <row r="192" spans="1:7" ht="15.75">
      <c r="A192" s="131"/>
      <c r="C192" s="37"/>
      <c r="D192" s="37"/>
      <c r="E192" s="37"/>
      <c r="F192" s="37"/>
      <c r="G192" s="37"/>
    </row>
    <row r="193" spans="1:7" ht="15.75">
      <c r="A193" s="131"/>
      <c r="C193" s="37"/>
      <c r="D193" s="37"/>
      <c r="E193" s="37"/>
      <c r="F193" s="37"/>
      <c r="G193" s="37"/>
    </row>
    <row r="194" spans="1:7" ht="15.75">
      <c r="A194" s="131"/>
      <c r="C194" s="37"/>
      <c r="D194" s="37"/>
      <c r="E194" s="37"/>
      <c r="F194" s="37"/>
      <c r="G194" s="37"/>
    </row>
    <row r="195" spans="1:7" ht="15.75">
      <c r="A195" s="131"/>
      <c r="C195" s="37"/>
      <c r="D195" s="37"/>
      <c r="E195" s="37"/>
      <c r="F195" s="37"/>
      <c r="G195" s="37"/>
    </row>
    <row r="196" spans="1:7" ht="15.75">
      <c r="A196" s="131"/>
      <c r="C196" s="37"/>
      <c r="D196" s="37"/>
      <c r="E196" s="37"/>
      <c r="F196" s="37"/>
      <c r="G196" s="37"/>
    </row>
    <row r="197" spans="1:7" ht="15.75">
      <c r="A197" s="131"/>
      <c r="C197" s="37"/>
      <c r="D197" s="37"/>
      <c r="E197" s="37"/>
      <c r="F197" s="37"/>
      <c r="G197" s="37"/>
    </row>
    <row r="198" spans="1:7" ht="15.75">
      <c r="A198" s="131"/>
      <c r="C198" s="37"/>
      <c r="D198" s="37"/>
      <c r="E198" s="37"/>
      <c r="F198" s="37"/>
      <c r="G198" s="37"/>
    </row>
    <row r="199" spans="1:7" ht="15.75">
      <c r="A199" s="131"/>
      <c r="C199" s="37"/>
      <c r="D199" s="37"/>
      <c r="E199" s="37"/>
      <c r="F199" s="37"/>
      <c r="G199" s="37"/>
    </row>
    <row r="200" spans="1:7" ht="15.75">
      <c r="A200" s="131"/>
      <c r="C200" s="37"/>
      <c r="D200" s="37"/>
      <c r="E200" s="37"/>
      <c r="F200" s="37"/>
      <c r="G200" s="37"/>
    </row>
    <row r="201" spans="1:7" ht="15.75">
      <c r="A201" s="131"/>
      <c r="C201" s="37"/>
      <c r="D201" s="37"/>
      <c r="E201" s="37"/>
      <c r="F201" s="37"/>
      <c r="G201" s="37"/>
    </row>
    <row r="202" spans="1:7" ht="15.75">
      <c r="A202" s="131"/>
      <c r="C202" s="37"/>
      <c r="D202" s="37"/>
      <c r="E202" s="37"/>
      <c r="F202" s="37"/>
      <c r="G202" s="37"/>
    </row>
    <row r="203" spans="1:7" ht="15.75">
      <c r="A203" s="131"/>
      <c r="C203" s="37"/>
      <c r="D203" s="37"/>
      <c r="E203" s="37"/>
      <c r="F203" s="37"/>
      <c r="G203" s="37"/>
    </row>
    <row r="204" spans="1:7" ht="15.75">
      <c r="A204" s="131"/>
      <c r="C204" s="37"/>
      <c r="D204" s="37"/>
      <c r="E204" s="37"/>
      <c r="F204" s="37"/>
      <c r="G204" s="37"/>
    </row>
    <row r="205" spans="1:7" ht="15.75">
      <c r="A205" s="131"/>
      <c r="C205" s="37"/>
      <c r="D205" s="37"/>
      <c r="E205" s="37"/>
      <c r="F205" s="37"/>
      <c r="G205" s="37"/>
    </row>
    <row r="206" spans="1:7" ht="15.75">
      <c r="A206" s="131"/>
      <c r="C206" s="37"/>
      <c r="D206" s="37"/>
      <c r="E206" s="37"/>
      <c r="F206" s="37"/>
      <c r="G206" s="37"/>
    </row>
    <row r="207" spans="1:7" ht="15.75">
      <c r="A207" s="131"/>
      <c r="C207" s="37"/>
      <c r="D207" s="37"/>
      <c r="E207" s="37"/>
      <c r="F207" s="37"/>
      <c r="G207" s="37"/>
    </row>
    <row r="208" spans="1:7" ht="15.75">
      <c r="A208" s="131"/>
      <c r="C208" s="37"/>
      <c r="D208" s="37"/>
      <c r="E208" s="37"/>
      <c r="F208" s="37"/>
      <c r="G208" s="37"/>
    </row>
    <row r="209" spans="1:7" ht="15.75">
      <c r="A209" s="131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P2"/>
    <mergeCell ref="A3:P3"/>
    <mergeCell ref="A4:P4"/>
    <mergeCell ref="A5:P5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S665"/>
  <sheetViews>
    <sheetView showGridLines="0" topLeftCell="A2" zoomScale="70" zoomScaleNormal="70" workbookViewId="0">
      <selection activeCell="U15" sqref="U15"/>
    </sheetView>
  </sheetViews>
  <sheetFormatPr baseColWidth="10" defaultColWidth="9.140625" defaultRowHeight="15"/>
  <cols>
    <col min="1" max="1" width="75.7109375" style="20" bestFit="1" customWidth="1"/>
    <col min="2" max="16" width="11.5703125" style="372" customWidth="1"/>
    <col min="17" max="17" width="15" style="372" customWidth="1"/>
    <col min="18" max="18" width="10.7109375" style="372" customWidth="1"/>
    <col min="19" max="19" width="2.5703125" style="132" customWidth="1"/>
    <col min="20" max="256" width="9.140625" style="372"/>
    <col min="257" max="257" width="75.7109375" style="372" bestFit="1" customWidth="1"/>
    <col min="258" max="272" width="11.5703125" style="372" customWidth="1"/>
    <col min="273" max="273" width="15" style="372" customWidth="1"/>
    <col min="274" max="274" width="10.7109375" style="372" customWidth="1"/>
    <col min="275" max="275" width="2.5703125" style="372" customWidth="1"/>
    <col min="276" max="512" width="9.140625" style="372"/>
    <col min="513" max="513" width="75.7109375" style="372" bestFit="1" customWidth="1"/>
    <col min="514" max="528" width="11.5703125" style="372" customWidth="1"/>
    <col min="529" max="529" width="15" style="372" customWidth="1"/>
    <col min="530" max="530" width="10.7109375" style="372" customWidth="1"/>
    <col min="531" max="531" width="2.5703125" style="372" customWidth="1"/>
    <col min="532" max="768" width="9.140625" style="372"/>
    <col min="769" max="769" width="75.7109375" style="372" bestFit="1" customWidth="1"/>
    <col min="770" max="784" width="11.5703125" style="372" customWidth="1"/>
    <col min="785" max="785" width="15" style="372" customWidth="1"/>
    <col min="786" max="786" width="10.7109375" style="372" customWidth="1"/>
    <col min="787" max="787" width="2.5703125" style="372" customWidth="1"/>
    <col min="788" max="1024" width="9.140625" style="372"/>
    <col min="1025" max="1025" width="75.7109375" style="372" bestFit="1" customWidth="1"/>
    <col min="1026" max="1040" width="11.5703125" style="372" customWidth="1"/>
    <col min="1041" max="1041" width="15" style="372" customWidth="1"/>
    <col min="1042" max="1042" width="10.7109375" style="372" customWidth="1"/>
    <col min="1043" max="1043" width="2.5703125" style="372" customWidth="1"/>
    <col min="1044" max="1280" width="9.140625" style="372"/>
    <col min="1281" max="1281" width="75.7109375" style="372" bestFit="1" customWidth="1"/>
    <col min="1282" max="1296" width="11.5703125" style="372" customWidth="1"/>
    <col min="1297" max="1297" width="15" style="372" customWidth="1"/>
    <col min="1298" max="1298" width="10.7109375" style="372" customWidth="1"/>
    <col min="1299" max="1299" width="2.5703125" style="372" customWidth="1"/>
    <col min="1300" max="1536" width="9.140625" style="372"/>
    <col min="1537" max="1537" width="75.7109375" style="372" bestFit="1" customWidth="1"/>
    <col min="1538" max="1552" width="11.5703125" style="372" customWidth="1"/>
    <col min="1553" max="1553" width="15" style="372" customWidth="1"/>
    <col min="1554" max="1554" width="10.7109375" style="372" customWidth="1"/>
    <col min="1555" max="1555" width="2.5703125" style="372" customWidth="1"/>
    <col min="1556" max="1792" width="9.140625" style="372"/>
    <col min="1793" max="1793" width="75.7109375" style="372" bestFit="1" customWidth="1"/>
    <col min="1794" max="1808" width="11.5703125" style="372" customWidth="1"/>
    <col min="1809" max="1809" width="15" style="372" customWidth="1"/>
    <col min="1810" max="1810" width="10.7109375" style="372" customWidth="1"/>
    <col min="1811" max="1811" width="2.5703125" style="372" customWidth="1"/>
    <col min="1812" max="2048" width="9.140625" style="372"/>
    <col min="2049" max="2049" width="75.7109375" style="372" bestFit="1" customWidth="1"/>
    <col min="2050" max="2064" width="11.5703125" style="372" customWidth="1"/>
    <col min="2065" max="2065" width="15" style="372" customWidth="1"/>
    <col min="2066" max="2066" width="10.7109375" style="372" customWidth="1"/>
    <col min="2067" max="2067" width="2.5703125" style="372" customWidth="1"/>
    <col min="2068" max="2304" width="9.140625" style="372"/>
    <col min="2305" max="2305" width="75.7109375" style="372" bestFit="1" customWidth="1"/>
    <col min="2306" max="2320" width="11.5703125" style="372" customWidth="1"/>
    <col min="2321" max="2321" width="15" style="372" customWidth="1"/>
    <col min="2322" max="2322" width="10.7109375" style="372" customWidth="1"/>
    <col min="2323" max="2323" width="2.5703125" style="372" customWidth="1"/>
    <col min="2324" max="2560" width="9.140625" style="372"/>
    <col min="2561" max="2561" width="75.7109375" style="372" bestFit="1" customWidth="1"/>
    <col min="2562" max="2576" width="11.5703125" style="372" customWidth="1"/>
    <col min="2577" max="2577" width="15" style="372" customWidth="1"/>
    <col min="2578" max="2578" width="10.7109375" style="372" customWidth="1"/>
    <col min="2579" max="2579" width="2.5703125" style="372" customWidth="1"/>
    <col min="2580" max="2816" width="9.140625" style="372"/>
    <col min="2817" max="2817" width="75.7109375" style="372" bestFit="1" customWidth="1"/>
    <col min="2818" max="2832" width="11.5703125" style="372" customWidth="1"/>
    <col min="2833" max="2833" width="15" style="372" customWidth="1"/>
    <col min="2834" max="2834" width="10.7109375" style="372" customWidth="1"/>
    <col min="2835" max="2835" width="2.5703125" style="372" customWidth="1"/>
    <col min="2836" max="3072" width="9.140625" style="372"/>
    <col min="3073" max="3073" width="75.7109375" style="372" bestFit="1" customWidth="1"/>
    <col min="3074" max="3088" width="11.5703125" style="372" customWidth="1"/>
    <col min="3089" max="3089" width="15" style="372" customWidth="1"/>
    <col min="3090" max="3090" width="10.7109375" style="372" customWidth="1"/>
    <col min="3091" max="3091" width="2.5703125" style="372" customWidth="1"/>
    <col min="3092" max="3328" width="9.140625" style="372"/>
    <col min="3329" max="3329" width="75.7109375" style="372" bestFit="1" customWidth="1"/>
    <col min="3330" max="3344" width="11.5703125" style="372" customWidth="1"/>
    <col min="3345" max="3345" width="15" style="372" customWidth="1"/>
    <col min="3346" max="3346" width="10.7109375" style="372" customWidth="1"/>
    <col min="3347" max="3347" width="2.5703125" style="372" customWidth="1"/>
    <col min="3348" max="3584" width="9.140625" style="372"/>
    <col min="3585" max="3585" width="75.7109375" style="372" bestFit="1" customWidth="1"/>
    <col min="3586" max="3600" width="11.5703125" style="372" customWidth="1"/>
    <col min="3601" max="3601" width="15" style="372" customWidth="1"/>
    <col min="3602" max="3602" width="10.7109375" style="372" customWidth="1"/>
    <col min="3603" max="3603" width="2.5703125" style="372" customWidth="1"/>
    <col min="3604" max="3840" width="9.140625" style="372"/>
    <col min="3841" max="3841" width="75.7109375" style="372" bestFit="1" customWidth="1"/>
    <col min="3842" max="3856" width="11.5703125" style="372" customWidth="1"/>
    <col min="3857" max="3857" width="15" style="372" customWidth="1"/>
    <col min="3858" max="3858" width="10.7109375" style="372" customWidth="1"/>
    <col min="3859" max="3859" width="2.5703125" style="372" customWidth="1"/>
    <col min="3860" max="4096" width="9.140625" style="372"/>
    <col min="4097" max="4097" width="75.7109375" style="372" bestFit="1" customWidth="1"/>
    <col min="4098" max="4112" width="11.5703125" style="372" customWidth="1"/>
    <col min="4113" max="4113" width="15" style="372" customWidth="1"/>
    <col min="4114" max="4114" width="10.7109375" style="372" customWidth="1"/>
    <col min="4115" max="4115" width="2.5703125" style="372" customWidth="1"/>
    <col min="4116" max="4352" width="9.140625" style="372"/>
    <col min="4353" max="4353" width="75.7109375" style="372" bestFit="1" customWidth="1"/>
    <col min="4354" max="4368" width="11.5703125" style="372" customWidth="1"/>
    <col min="4369" max="4369" width="15" style="372" customWidth="1"/>
    <col min="4370" max="4370" width="10.7109375" style="372" customWidth="1"/>
    <col min="4371" max="4371" width="2.5703125" style="372" customWidth="1"/>
    <col min="4372" max="4608" width="9.140625" style="372"/>
    <col min="4609" max="4609" width="75.7109375" style="372" bestFit="1" customWidth="1"/>
    <col min="4610" max="4624" width="11.5703125" style="372" customWidth="1"/>
    <col min="4625" max="4625" width="15" style="372" customWidth="1"/>
    <col min="4626" max="4626" width="10.7109375" style="372" customWidth="1"/>
    <col min="4627" max="4627" width="2.5703125" style="372" customWidth="1"/>
    <col min="4628" max="4864" width="9.140625" style="372"/>
    <col min="4865" max="4865" width="75.7109375" style="372" bestFit="1" customWidth="1"/>
    <col min="4866" max="4880" width="11.5703125" style="372" customWidth="1"/>
    <col min="4881" max="4881" width="15" style="372" customWidth="1"/>
    <col min="4882" max="4882" width="10.7109375" style="372" customWidth="1"/>
    <col min="4883" max="4883" width="2.5703125" style="372" customWidth="1"/>
    <col min="4884" max="5120" width="9.140625" style="372"/>
    <col min="5121" max="5121" width="75.7109375" style="372" bestFit="1" customWidth="1"/>
    <col min="5122" max="5136" width="11.5703125" style="372" customWidth="1"/>
    <col min="5137" max="5137" width="15" style="372" customWidth="1"/>
    <col min="5138" max="5138" width="10.7109375" style="372" customWidth="1"/>
    <col min="5139" max="5139" width="2.5703125" style="372" customWidth="1"/>
    <col min="5140" max="5376" width="9.140625" style="372"/>
    <col min="5377" max="5377" width="75.7109375" style="372" bestFit="1" customWidth="1"/>
    <col min="5378" max="5392" width="11.5703125" style="372" customWidth="1"/>
    <col min="5393" max="5393" width="15" style="372" customWidth="1"/>
    <col min="5394" max="5394" width="10.7109375" style="372" customWidth="1"/>
    <col min="5395" max="5395" width="2.5703125" style="372" customWidth="1"/>
    <col min="5396" max="5632" width="9.140625" style="372"/>
    <col min="5633" max="5633" width="75.7109375" style="372" bestFit="1" customWidth="1"/>
    <col min="5634" max="5648" width="11.5703125" style="372" customWidth="1"/>
    <col min="5649" max="5649" width="15" style="372" customWidth="1"/>
    <col min="5650" max="5650" width="10.7109375" style="372" customWidth="1"/>
    <col min="5651" max="5651" width="2.5703125" style="372" customWidth="1"/>
    <col min="5652" max="5888" width="9.140625" style="372"/>
    <col min="5889" max="5889" width="75.7109375" style="372" bestFit="1" customWidth="1"/>
    <col min="5890" max="5904" width="11.5703125" style="372" customWidth="1"/>
    <col min="5905" max="5905" width="15" style="372" customWidth="1"/>
    <col min="5906" max="5906" width="10.7109375" style="372" customWidth="1"/>
    <col min="5907" max="5907" width="2.5703125" style="372" customWidth="1"/>
    <col min="5908" max="6144" width="9.140625" style="372"/>
    <col min="6145" max="6145" width="75.7109375" style="372" bestFit="1" customWidth="1"/>
    <col min="6146" max="6160" width="11.5703125" style="372" customWidth="1"/>
    <col min="6161" max="6161" width="15" style="372" customWidth="1"/>
    <col min="6162" max="6162" width="10.7109375" style="372" customWidth="1"/>
    <col min="6163" max="6163" width="2.5703125" style="372" customWidth="1"/>
    <col min="6164" max="6400" width="9.140625" style="372"/>
    <col min="6401" max="6401" width="75.7109375" style="372" bestFit="1" customWidth="1"/>
    <col min="6402" max="6416" width="11.5703125" style="372" customWidth="1"/>
    <col min="6417" max="6417" width="15" style="372" customWidth="1"/>
    <col min="6418" max="6418" width="10.7109375" style="372" customWidth="1"/>
    <col min="6419" max="6419" width="2.5703125" style="372" customWidth="1"/>
    <col min="6420" max="6656" width="9.140625" style="372"/>
    <col min="6657" max="6657" width="75.7109375" style="372" bestFit="1" customWidth="1"/>
    <col min="6658" max="6672" width="11.5703125" style="372" customWidth="1"/>
    <col min="6673" max="6673" width="15" style="372" customWidth="1"/>
    <col min="6674" max="6674" width="10.7109375" style="372" customWidth="1"/>
    <col min="6675" max="6675" width="2.5703125" style="372" customWidth="1"/>
    <col min="6676" max="6912" width="9.140625" style="372"/>
    <col min="6913" max="6913" width="75.7109375" style="372" bestFit="1" customWidth="1"/>
    <col min="6914" max="6928" width="11.5703125" style="372" customWidth="1"/>
    <col min="6929" max="6929" width="15" style="372" customWidth="1"/>
    <col min="6930" max="6930" width="10.7109375" style="372" customWidth="1"/>
    <col min="6931" max="6931" width="2.5703125" style="372" customWidth="1"/>
    <col min="6932" max="7168" width="9.140625" style="372"/>
    <col min="7169" max="7169" width="75.7109375" style="372" bestFit="1" customWidth="1"/>
    <col min="7170" max="7184" width="11.5703125" style="372" customWidth="1"/>
    <col min="7185" max="7185" width="15" style="372" customWidth="1"/>
    <col min="7186" max="7186" width="10.7109375" style="372" customWidth="1"/>
    <col min="7187" max="7187" width="2.5703125" style="372" customWidth="1"/>
    <col min="7188" max="7424" width="9.140625" style="372"/>
    <col min="7425" max="7425" width="75.7109375" style="372" bestFit="1" customWidth="1"/>
    <col min="7426" max="7440" width="11.5703125" style="372" customWidth="1"/>
    <col min="7441" max="7441" width="15" style="372" customWidth="1"/>
    <col min="7442" max="7442" width="10.7109375" style="372" customWidth="1"/>
    <col min="7443" max="7443" width="2.5703125" style="372" customWidth="1"/>
    <col min="7444" max="7680" width="9.140625" style="372"/>
    <col min="7681" max="7681" width="75.7109375" style="372" bestFit="1" customWidth="1"/>
    <col min="7682" max="7696" width="11.5703125" style="372" customWidth="1"/>
    <col min="7697" max="7697" width="15" style="372" customWidth="1"/>
    <col min="7698" max="7698" width="10.7109375" style="372" customWidth="1"/>
    <col min="7699" max="7699" width="2.5703125" style="372" customWidth="1"/>
    <col min="7700" max="7936" width="9.140625" style="372"/>
    <col min="7937" max="7937" width="75.7109375" style="372" bestFit="1" customWidth="1"/>
    <col min="7938" max="7952" width="11.5703125" style="372" customWidth="1"/>
    <col min="7953" max="7953" width="15" style="372" customWidth="1"/>
    <col min="7954" max="7954" width="10.7109375" style="372" customWidth="1"/>
    <col min="7955" max="7955" width="2.5703125" style="372" customWidth="1"/>
    <col min="7956" max="8192" width="9.140625" style="372"/>
    <col min="8193" max="8193" width="75.7109375" style="372" bestFit="1" customWidth="1"/>
    <col min="8194" max="8208" width="11.5703125" style="372" customWidth="1"/>
    <col min="8209" max="8209" width="15" style="372" customWidth="1"/>
    <col min="8210" max="8210" width="10.7109375" style="372" customWidth="1"/>
    <col min="8211" max="8211" width="2.5703125" style="372" customWidth="1"/>
    <col min="8212" max="8448" width="9.140625" style="372"/>
    <col min="8449" max="8449" width="75.7109375" style="372" bestFit="1" customWidth="1"/>
    <col min="8450" max="8464" width="11.5703125" style="372" customWidth="1"/>
    <col min="8465" max="8465" width="15" style="372" customWidth="1"/>
    <col min="8466" max="8466" width="10.7109375" style="372" customWidth="1"/>
    <col min="8467" max="8467" width="2.5703125" style="372" customWidth="1"/>
    <col min="8468" max="8704" width="9.140625" style="372"/>
    <col min="8705" max="8705" width="75.7109375" style="372" bestFit="1" customWidth="1"/>
    <col min="8706" max="8720" width="11.5703125" style="372" customWidth="1"/>
    <col min="8721" max="8721" width="15" style="372" customWidth="1"/>
    <col min="8722" max="8722" width="10.7109375" style="372" customWidth="1"/>
    <col min="8723" max="8723" width="2.5703125" style="372" customWidth="1"/>
    <col min="8724" max="8960" width="9.140625" style="372"/>
    <col min="8961" max="8961" width="75.7109375" style="372" bestFit="1" customWidth="1"/>
    <col min="8962" max="8976" width="11.5703125" style="372" customWidth="1"/>
    <col min="8977" max="8977" width="15" style="372" customWidth="1"/>
    <col min="8978" max="8978" width="10.7109375" style="372" customWidth="1"/>
    <col min="8979" max="8979" width="2.5703125" style="372" customWidth="1"/>
    <col min="8980" max="9216" width="9.140625" style="372"/>
    <col min="9217" max="9217" width="75.7109375" style="372" bestFit="1" customWidth="1"/>
    <col min="9218" max="9232" width="11.5703125" style="372" customWidth="1"/>
    <col min="9233" max="9233" width="15" style="372" customWidth="1"/>
    <col min="9234" max="9234" width="10.7109375" style="372" customWidth="1"/>
    <col min="9235" max="9235" width="2.5703125" style="372" customWidth="1"/>
    <col min="9236" max="9472" width="9.140625" style="372"/>
    <col min="9473" max="9473" width="75.7109375" style="372" bestFit="1" customWidth="1"/>
    <col min="9474" max="9488" width="11.5703125" style="372" customWidth="1"/>
    <col min="9489" max="9489" width="15" style="372" customWidth="1"/>
    <col min="9490" max="9490" width="10.7109375" style="372" customWidth="1"/>
    <col min="9491" max="9491" width="2.5703125" style="372" customWidth="1"/>
    <col min="9492" max="9728" width="9.140625" style="372"/>
    <col min="9729" max="9729" width="75.7109375" style="372" bestFit="1" customWidth="1"/>
    <col min="9730" max="9744" width="11.5703125" style="372" customWidth="1"/>
    <col min="9745" max="9745" width="15" style="372" customWidth="1"/>
    <col min="9746" max="9746" width="10.7109375" style="372" customWidth="1"/>
    <col min="9747" max="9747" width="2.5703125" style="372" customWidth="1"/>
    <col min="9748" max="9984" width="9.140625" style="372"/>
    <col min="9985" max="9985" width="75.7109375" style="372" bestFit="1" customWidth="1"/>
    <col min="9986" max="10000" width="11.5703125" style="372" customWidth="1"/>
    <col min="10001" max="10001" width="15" style="372" customWidth="1"/>
    <col min="10002" max="10002" width="10.7109375" style="372" customWidth="1"/>
    <col min="10003" max="10003" width="2.5703125" style="372" customWidth="1"/>
    <col min="10004" max="10240" width="9.140625" style="372"/>
    <col min="10241" max="10241" width="75.7109375" style="372" bestFit="1" customWidth="1"/>
    <col min="10242" max="10256" width="11.5703125" style="372" customWidth="1"/>
    <col min="10257" max="10257" width="15" style="372" customWidth="1"/>
    <col min="10258" max="10258" width="10.7109375" style="372" customWidth="1"/>
    <col min="10259" max="10259" width="2.5703125" style="372" customWidth="1"/>
    <col min="10260" max="10496" width="9.140625" style="372"/>
    <col min="10497" max="10497" width="75.7109375" style="372" bestFit="1" customWidth="1"/>
    <col min="10498" max="10512" width="11.5703125" style="372" customWidth="1"/>
    <col min="10513" max="10513" width="15" style="372" customWidth="1"/>
    <col min="10514" max="10514" width="10.7109375" style="372" customWidth="1"/>
    <col min="10515" max="10515" width="2.5703125" style="372" customWidth="1"/>
    <col min="10516" max="10752" width="9.140625" style="372"/>
    <col min="10753" max="10753" width="75.7109375" style="372" bestFit="1" customWidth="1"/>
    <col min="10754" max="10768" width="11.5703125" style="372" customWidth="1"/>
    <col min="10769" max="10769" width="15" style="372" customWidth="1"/>
    <col min="10770" max="10770" width="10.7109375" style="372" customWidth="1"/>
    <col min="10771" max="10771" width="2.5703125" style="372" customWidth="1"/>
    <col min="10772" max="11008" width="9.140625" style="372"/>
    <col min="11009" max="11009" width="75.7109375" style="372" bestFit="1" customWidth="1"/>
    <col min="11010" max="11024" width="11.5703125" style="372" customWidth="1"/>
    <col min="11025" max="11025" width="15" style="372" customWidth="1"/>
    <col min="11026" max="11026" width="10.7109375" style="372" customWidth="1"/>
    <col min="11027" max="11027" width="2.5703125" style="372" customWidth="1"/>
    <col min="11028" max="11264" width="9.140625" style="372"/>
    <col min="11265" max="11265" width="75.7109375" style="372" bestFit="1" customWidth="1"/>
    <col min="11266" max="11280" width="11.5703125" style="372" customWidth="1"/>
    <col min="11281" max="11281" width="15" style="372" customWidth="1"/>
    <col min="11282" max="11282" width="10.7109375" style="372" customWidth="1"/>
    <col min="11283" max="11283" width="2.5703125" style="372" customWidth="1"/>
    <col min="11284" max="11520" width="9.140625" style="372"/>
    <col min="11521" max="11521" width="75.7109375" style="372" bestFit="1" customWidth="1"/>
    <col min="11522" max="11536" width="11.5703125" style="372" customWidth="1"/>
    <col min="11537" max="11537" width="15" style="372" customWidth="1"/>
    <col min="11538" max="11538" width="10.7109375" style="372" customWidth="1"/>
    <col min="11539" max="11539" width="2.5703125" style="372" customWidth="1"/>
    <col min="11540" max="11776" width="9.140625" style="372"/>
    <col min="11777" max="11777" width="75.7109375" style="372" bestFit="1" customWidth="1"/>
    <col min="11778" max="11792" width="11.5703125" style="372" customWidth="1"/>
    <col min="11793" max="11793" width="15" style="372" customWidth="1"/>
    <col min="11794" max="11794" width="10.7109375" style="372" customWidth="1"/>
    <col min="11795" max="11795" width="2.5703125" style="372" customWidth="1"/>
    <col min="11796" max="12032" width="9.140625" style="372"/>
    <col min="12033" max="12033" width="75.7109375" style="372" bestFit="1" customWidth="1"/>
    <col min="12034" max="12048" width="11.5703125" style="372" customWidth="1"/>
    <col min="12049" max="12049" width="15" style="372" customWidth="1"/>
    <col min="12050" max="12050" width="10.7109375" style="372" customWidth="1"/>
    <col min="12051" max="12051" width="2.5703125" style="372" customWidth="1"/>
    <col min="12052" max="12288" width="9.140625" style="372"/>
    <col min="12289" max="12289" width="75.7109375" style="372" bestFit="1" customWidth="1"/>
    <col min="12290" max="12304" width="11.5703125" style="372" customWidth="1"/>
    <col min="12305" max="12305" width="15" style="372" customWidth="1"/>
    <col min="12306" max="12306" width="10.7109375" style="372" customWidth="1"/>
    <col min="12307" max="12307" width="2.5703125" style="372" customWidth="1"/>
    <col min="12308" max="12544" width="9.140625" style="372"/>
    <col min="12545" max="12545" width="75.7109375" style="372" bestFit="1" customWidth="1"/>
    <col min="12546" max="12560" width="11.5703125" style="372" customWidth="1"/>
    <col min="12561" max="12561" width="15" style="372" customWidth="1"/>
    <col min="12562" max="12562" width="10.7109375" style="372" customWidth="1"/>
    <col min="12563" max="12563" width="2.5703125" style="372" customWidth="1"/>
    <col min="12564" max="12800" width="9.140625" style="372"/>
    <col min="12801" max="12801" width="75.7109375" style="372" bestFit="1" customWidth="1"/>
    <col min="12802" max="12816" width="11.5703125" style="372" customWidth="1"/>
    <col min="12817" max="12817" width="15" style="372" customWidth="1"/>
    <col min="12818" max="12818" width="10.7109375" style="372" customWidth="1"/>
    <col min="12819" max="12819" width="2.5703125" style="372" customWidth="1"/>
    <col min="12820" max="13056" width="9.140625" style="372"/>
    <col min="13057" max="13057" width="75.7109375" style="372" bestFit="1" customWidth="1"/>
    <col min="13058" max="13072" width="11.5703125" style="372" customWidth="1"/>
    <col min="13073" max="13073" width="15" style="372" customWidth="1"/>
    <col min="13074" max="13074" width="10.7109375" style="372" customWidth="1"/>
    <col min="13075" max="13075" width="2.5703125" style="372" customWidth="1"/>
    <col min="13076" max="13312" width="9.140625" style="372"/>
    <col min="13313" max="13313" width="75.7109375" style="372" bestFit="1" customWidth="1"/>
    <col min="13314" max="13328" width="11.5703125" style="372" customWidth="1"/>
    <col min="13329" max="13329" width="15" style="372" customWidth="1"/>
    <col min="13330" max="13330" width="10.7109375" style="372" customWidth="1"/>
    <col min="13331" max="13331" width="2.5703125" style="372" customWidth="1"/>
    <col min="13332" max="13568" width="9.140625" style="372"/>
    <col min="13569" max="13569" width="75.7109375" style="372" bestFit="1" customWidth="1"/>
    <col min="13570" max="13584" width="11.5703125" style="372" customWidth="1"/>
    <col min="13585" max="13585" width="15" style="372" customWidth="1"/>
    <col min="13586" max="13586" width="10.7109375" style="372" customWidth="1"/>
    <col min="13587" max="13587" width="2.5703125" style="372" customWidth="1"/>
    <col min="13588" max="13824" width="9.140625" style="372"/>
    <col min="13825" max="13825" width="75.7109375" style="372" bestFit="1" customWidth="1"/>
    <col min="13826" max="13840" width="11.5703125" style="372" customWidth="1"/>
    <col min="13841" max="13841" width="15" style="372" customWidth="1"/>
    <col min="13842" max="13842" width="10.7109375" style="372" customWidth="1"/>
    <col min="13843" max="13843" width="2.5703125" style="372" customWidth="1"/>
    <col min="13844" max="14080" width="9.140625" style="372"/>
    <col min="14081" max="14081" width="75.7109375" style="372" bestFit="1" customWidth="1"/>
    <col min="14082" max="14096" width="11.5703125" style="372" customWidth="1"/>
    <col min="14097" max="14097" width="15" style="372" customWidth="1"/>
    <col min="14098" max="14098" width="10.7109375" style="372" customWidth="1"/>
    <col min="14099" max="14099" width="2.5703125" style="372" customWidth="1"/>
    <col min="14100" max="14336" width="9.140625" style="372"/>
    <col min="14337" max="14337" width="75.7109375" style="372" bestFit="1" customWidth="1"/>
    <col min="14338" max="14352" width="11.5703125" style="372" customWidth="1"/>
    <col min="14353" max="14353" width="15" style="372" customWidth="1"/>
    <col min="14354" max="14354" width="10.7109375" style="372" customWidth="1"/>
    <col min="14355" max="14355" width="2.5703125" style="372" customWidth="1"/>
    <col min="14356" max="14592" width="9.140625" style="372"/>
    <col min="14593" max="14593" width="75.7109375" style="372" bestFit="1" customWidth="1"/>
    <col min="14594" max="14608" width="11.5703125" style="372" customWidth="1"/>
    <col min="14609" max="14609" width="15" style="372" customWidth="1"/>
    <col min="14610" max="14610" width="10.7109375" style="372" customWidth="1"/>
    <col min="14611" max="14611" width="2.5703125" style="372" customWidth="1"/>
    <col min="14612" max="14848" width="9.140625" style="372"/>
    <col min="14849" max="14849" width="75.7109375" style="372" bestFit="1" customWidth="1"/>
    <col min="14850" max="14864" width="11.5703125" style="372" customWidth="1"/>
    <col min="14865" max="14865" width="15" style="372" customWidth="1"/>
    <col min="14866" max="14866" width="10.7109375" style="372" customWidth="1"/>
    <col min="14867" max="14867" width="2.5703125" style="372" customWidth="1"/>
    <col min="14868" max="15104" width="9.140625" style="372"/>
    <col min="15105" max="15105" width="75.7109375" style="372" bestFit="1" customWidth="1"/>
    <col min="15106" max="15120" width="11.5703125" style="372" customWidth="1"/>
    <col min="15121" max="15121" width="15" style="372" customWidth="1"/>
    <col min="15122" max="15122" width="10.7109375" style="372" customWidth="1"/>
    <col min="15123" max="15123" width="2.5703125" style="372" customWidth="1"/>
    <col min="15124" max="15360" width="9.140625" style="372"/>
    <col min="15361" max="15361" width="75.7109375" style="372" bestFit="1" customWidth="1"/>
    <col min="15362" max="15376" width="11.5703125" style="372" customWidth="1"/>
    <col min="15377" max="15377" width="15" style="372" customWidth="1"/>
    <col min="15378" max="15378" width="10.7109375" style="372" customWidth="1"/>
    <col min="15379" max="15379" width="2.5703125" style="372" customWidth="1"/>
    <col min="15380" max="15616" width="9.140625" style="372"/>
    <col min="15617" max="15617" width="75.7109375" style="372" bestFit="1" customWidth="1"/>
    <col min="15618" max="15632" width="11.5703125" style="372" customWidth="1"/>
    <col min="15633" max="15633" width="15" style="372" customWidth="1"/>
    <col min="15634" max="15634" width="10.7109375" style="372" customWidth="1"/>
    <col min="15635" max="15635" width="2.5703125" style="372" customWidth="1"/>
    <col min="15636" max="15872" width="9.140625" style="372"/>
    <col min="15873" max="15873" width="75.7109375" style="372" bestFit="1" customWidth="1"/>
    <col min="15874" max="15888" width="11.5703125" style="372" customWidth="1"/>
    <col min="15889" max="15889" width="15" style="372" customWidth="1"/>
    <col min="15890" max="15890" width="10.7109375" style="372" customWidth="1"/>
    <col min="15891" max="15891" width="2.5703125" style="372" customWidth="1"/>
    <col min="15892" max="16128" width="9.140625" style="372"/>
    <col min="16129" max="16129" width="75.7109375" style="372" bestFit="1" customWidth="1"/>
    <col min="16130" max="16144" width="11.5703125" style="372" customWidth="1"/>
    <col min="16145" max="16145" width="15" style="372" customWidth="1"/>
    <col min="16146" max="16146" width="10.7109375" style="372" customWidth="1"/>
    <col min="16147" max="16147" width="2.5703125" style="372" customWidth="1"/>
    <col min="16148" max="16384" width="9.140625" style="372"/>
  </cols>
  <sheetData>
    <row r="1" spans="1:19" s="1" customFormat="1" ht="3.75" hidden="1" customHeight="1">
      <c r="A1" s="133"/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34"/>
    </row>
    <row r="2" spans="1:19" s="1" customFormat="1" ht="39" customHeight="1">
      <c r="A2" s="858" t="s">
        <v>249</v>
      </c>
      <c r="B2" s="858"/>
      <c r="C2" s="858"/>
      <c r="D2" s="858"/>
      <c r="E2" s="858"/>
      <c r="F2" s="858"/>
      <c r="G2" s="858"/>
      <c r="H2" s="858"/>
      <c r="I2" s="858"/>
      <c r="J2" s="858"/>
      <c r="K2" s="858"/>
      <c r="L2" s="858"/>
      <c r="M2" s="858"/>
      <c r="N2" s="858"/>
      <c r="O2" s="858"/>
      <c r="P2" s="858"/>
      <c r="Q2" s="858"/>
      <c r="R2" s="858"/>
    </row>
    <row r="3" spans="1:19" s="1" customFormat="1" ht="35.25" customHeight="1">
      <c r="A3" s="858" t="s">
        <v>190</v>
      </c>
      <c r="B3" s="858"/>
      <c r="C3" s="858"/>
      <c r="D3" s="858"/>
      <c r="E3" s="858"/>
      <c r="F3" s="858"/>
      <c r="G3" s="858"/>
      <c r="H3" s="858"/>
      <c r="I3" s="858"/>
      <c r="J3" s="858"/>
      <c r="K3" s="858"/>
      <c r="L3" s="858"/>
      <c r="M3" s="858"/>
      <c r="N3" s="858"/>
      <c r="O3" s="858"/>
      <c r="P3" s="858"/>
      <c r="Q3" s="858"/>
      <c r="R3" s="858"/>
    </row>
    <row r="4" spans="1:19" s="1" customFormat="1" ht="20.25" customHeight="1">
      <c r="A4" s="858" t="s">
        <v>927</v>
      </c>
      <c r="B4" s="858"/>
      <c r="C4" s="858"/>
      <c r="D4" s="858"/>
      <c r="E4" s="858"/>
      <c r="F4" s="858"/>
      <c r="G4" s="858"/>
      <c r="H4" s="858"/>
      <c r="I4" s="858"/>
      <c r="J4" s="858"/>
      <c r="K4" s="858"/>
      <c r="L4" s="858"/>
      <c r="M4" s="858"/>
      <c r="N4" s="858"/>
      <c r="O4" s="858"/>
      <c r="P4" s="858"/>
      <c r="Q4" s="858"/>
      <c r="R4" s="858"/>
    </row>
    <row r="5" spans="1:19" s="1" customFormat="1" ht="39" customHeight="1">
      <c r="A5" s="923" t="s">
        <v>734</v>
      </c>
      <c r="B5" s="923"/>
      <c r="C5" s="923"/>
      <c r="D5" s="923"/>
      <c r="E5" s="923"/>
      <c r="F5" s="923"/>
      <c r="G5" s="923"/>
      <c r="H5" s="923"/>
      <c r="I5" s="923"/>
      <c r="J5" s="923"/>
      <c r="K5" s="923"/>
      <c r="L5" s="923"/>
      <c r="M5" s="923"/>
      <c r="N5" s="923"/>
      <c r="O5" s="923"/>
      <c r="P5" s="923"/>
      <c r="Q5" s="923"/>
      <c r="R5" s="923"/>
    </row>
    <row r="6" spans="1:19" ht="7.5" customHeight="1">
      <c r="A6" s="107"/>
      <c r="S6" s="372"/>
    </row>
    <row r="7" spans="1:19" ht="13.5" customHeight="1">
      <c r="A7" s="108"/>
      <c r="B7" s="135"/>
      <c r="C7" s="109"/>
      <c r="D7" s="109"/>
      <c r="E7" s="109"/>
      <c r="F7" s="109"/>
      <c r="G7" s="109"/>
      <c r="H7" s="110"/>
      <c r="I7" s="110"/>
      <c r="J7" s="110"/>
      <c r="K7" s="111"/>
      <c r="L7" s="111"/>
      <c r="M7" s="110"/>
      <c r="N7" s="110"/>
      <c r="O7" s="110"/>
      <c r="P7" s="110"/>
      <c r="Q7" s="110"/>
      <c r="R7" s="110"/>
      <c r="S7" s="372"/>
    </row>
    <row r="8" spans="1:19" s="140" customFormat="1" ht="43.5" customHeight="1" thickBot="1">
      <c r="A8" s="823" t="s">
        <v>918</v>
      </c>
      <c r="B8" s="816" t="s">
        <v>69</v>
      </c>
      <c r="C8" s="816" t="s">
        <v>81</v>
      </c>
      <c r="D8" s="816" t="s">
        <v>80</v>
      </c>
      <c r="E8" s="816" t="s">
        <v>79</v>
      </c>
      <c r="F8" s="816" t="s">
        <v>77</v>
      </c>
      <c r="G8" s="816" t="s">
        <v>78</v>
      </c>
      <c r="H8" s="816" t="s">
        <v>63</v>
      </c>
      <c r="I8" s="816" t="s">
        <v>71</v>
      </c>
      <c r="J8" s="816" t="s">
        <v>75</v>
      </c>
      <c r="K8" s="816" t="s">
        <v>60</v>
      </c>
      <c r="L8" s="816" t="s">
        <v>82</v>
      </c>
      <c r="M8" s="816" t="s">
        <v>727</v>
      </c>
      <c r="N8" s="816" t="s">
        <v>766</v>
      </c>
      <c r="O8" s="816" t="s">
        <v>733</v>
      </c>
      <c r="P8" s="816" t="s">
        <v>767</v>
      </c>
      <c r="Q8" s="333" t="s">
        <v>115</v>
      </c>
      <c r="R8" s="333" t="s">
        <v>11</v>
      </c>
    </row>
    <row r="9" spans="1:19" ht="27" customHeight="1" thickTop="1">
      <c r="A9" s="113" t="s">
        <v>671</v>
      </c>
      <c r="B9" s="113">
        <v>25340.888070000001</v>
      </c>
      <c r="C9" s="114">
        <v>43131.679779999999</v>
      </c>
      <c r="D9" s="114">
        <v>12831.84043</v>
      </c>
      <c r="E9" s="114">
        <v>35846.115760000001</v>
      </c>
      <c r="F9" s="114">
        <v>120277.17659</v>
      </c>
      <c r="G9" s="114">
        <v>96928.12199</v>
      </c>
      <c r="H9" s="113">
        <v>18740.961309999999</v>
      </c>
      <c r="I9" s="113">
        <v>69575.451489999992</v>
      </c>
      <c r="J9" s="113">
        <v>3378.2265000000002</v>
      </c>
      <c r="K9" s="113">
        <v>193064.44822999998</v>
      </c>
      <c r="L9" s="113">
        <v>70227.979569999996</v>
      </c>
      <c r="M9" s="113">
        <v>154324.70856999999</v>
      </c>
      <c r="N9" s="113">
        <v>2611.2772200000004</v>
      </c>
      <c r="O9" s="113">
        <v>138377.53819999998</v>
      </c>
      <c r="P9" s="113">
        <v>75186.369529999996</v>
      </c>
      <c r="Q9" s="113">
        <v>3529790.1625000001</v>
      </c>
      <c r="R9" s="138">
        <v>0.54597699597935989</v>
      </c>
      <c r="S9" s="372"/>
    </row>
    <row r="10" spans="1:19" ht="27" customHeight="1">
      <c r="A10" s="113" t="s">
        <v>191</v>
      </c>
      <c r="B10" s="113">
        <v>0</v>
      </c>
      <c r="C10" s="114">
        <v>0</v>
      </c>
      <c r="D10" s="114">
        <v>0</v>
      </c>
      <c r="E10" s="114">
        <v>0</v>
      </c>
      <c r="F10" s="114">
        <v>0</v>
      </c>
      <c r="G10" s="114">
        <v>0</v>
      </c>
      <c r="H10" s="113">
        <v>0</v>
      </c>
      <c r="I10" s="113">
        <v>0</v>
      </c>
      <c r="J10" s="113">
        <v>0</v>
      </c>
      <c r="K10" s="113">
        <v>0</v>
      </c>
      <c r="L10" s="113">
        <v>0</v>
      </c>
      <c r="M10" s="113">
        <v>0</v>
      </c>
      <c r="N10" s="113">
        <v>0</v>
      </c>
      <c r="O10" s="113">
        <v>0</v>
      </c>
      <c r="P10" s="113">
        <v>0</v>
      </c>
      <c r="Q10" s="113">
        <v>0</v>
      </c>
      <c r="R10" s="138">
        <v>0</v>
      </c>
      <c r="S10" s="372"/>
    </row>
    <row r="11" spans="1:19" ht="27" customHeight="1">
      <c r="A11" s="113" t="s">
        <v>672</v>
      </c>
      <c r="B11" s="113">
        <v>0</v>
      </c>
      <c r="C11" s="114">
        <v>0</v>
      </c>
      <c r="D11" s="114">
        <v>0</v>
      </c>
      <c r="E11" s="114">
        <v>0</v>
      </c>
      <c r="F11" s="114">
        <v>0</v>
      </c>
      <c r="G11" s="114">
        <v>335.93365</v>
      </c>
      <c r="H11" s="113">
        <v>0</v>
      </c>
      <c r="I11" s="113">
        <v>0</v>
      </c>
      <c r="J11" s="113">
        <v>25.716560000000001</v>
      </c>
      <c r="K11" s="113">
        <v>101.16802</v>
      </c>
      <c r="L11" s="113">
        <v>5135.1757200000002</v>
      </c>
      <c r="M11" s="113">
        <v>1579.53421</v>
      </c>
      <c r="N11" s="113">
        <v>55746.458350000001</v>
      </c>
      <c r="O11" s="113">
        <v>6334.6641500000005</v>
      </c>
      <c r="P11" s="113">
        <v>1435.67824</v>
      </c>
      <c r="Q11" s="113">
        <v>84880.814879999991</v>
      </c>
      <c r="R11" s="138">
        <v>1.3129101218764741E-2</v>
      </c>
      <c r="S11" s="372"/>
    </row>
    <row r="12" spans="1:19" ht="27" customHeight="1">
      <c r="A12" s="113" t="s">
        <v>673</v>
      </c>
      <c r="B12" s="113">
        <v>0</v>
      </c>
      <c r="C12" s="114">
        <v>0</v>
      </c>
      <c r="D12" s="114">
        <v>0</v>
      </c>
      <c r="E12" s="114">
        <v>0</v>
      </c>
      <c r="F12" s="114">
        <v>0</v>
      </c>
      <c r="G12" s="114">
        <v>0</v>
      </c>
      <c r="H12" s="113">
        <v>0</v>
      </c>
      <c r="I12" s="113">
        <v>0</v>
      </c>
      <c r="J12" s="113">
        <v>0</v>
      </c>
      <c r="K12" s="113">
        <v>0</v>
      </c>
      <c r="L12" s="113">
        <v>0</v>
      </c>
      <c r="M12" s="113">
        <v>0</v>
      </c>
      <c r="N12" s="113">
        <v>0</v>
      </c>
      <c r="O12" s="113">
        <v>0</v>
      </c>
      <c r="P12" s="113">
        <v>0</v>
      </c>
      <c r="Q12" s="113">
        <v>0</v>
      </c>
      <c r="R12" s="138">
        <v>0</v>
      </c>
      <c r="S12" s="372"/>
    </row>
    <row r="13" spans="1:19" s="34" customFormat="1" ht="27" customHeight="1">
      <c r="A13" s="113" t="s">
        <v>192</v>
      </c>
      <c r="B13" s="113">
        <v>0</v>
      </c>
      <c r="C13" s="114">
        <v>1010.0478499999999</v>
      </c>
      <c r="D13" s="114">
        <v>153.50198</v>
      </c>
      <c r="E13" s="114">
        <v>837.45219999999995</v>
      </c>
      <c r="F13" s="114">
        <v>894.72357999999997</v>
      </c>
      <c r="G13" s="114">
        <v>0</v>
      </c>
      <c r="H13" s="113">
        <v>1019.0771999999999</v>
      </c>
      <c r="I13" s="113">
        <v>1296.8651200000002</v>
      </c>
      <c r="J13" s="113">
        <v>1160.32599</v>
      </c>
      <c r="K13" s="113">
        <v>3560.3257100000001</v>
      </c>
      <c r="L13" s="113">
        <v>239.15170999999998</v>
      </c>
      <c r="M13" s="113">
        <v>4757.5581099999999</v>
      </c>
      <c r="N13" s="113">
        <v>1734.0079900000001</v>
      </c>
      <c r="O13" s="113">
        <v>10302.276689999999</v>
      </c>
      <c r="P13" s="113">
        <v>2006.8718899999999</v>
      </c>
      <c r="Q13" s="113">
        <v>105752.98658</v>
      </c>
      <c r="R13" s="138">
        <v>1.6357544009896637E-2</v>
      </c>
    </row>
    <row r="14" spans="1:19" ht="27" customHeight="1">
      <c r="A14" s="113" t="s">
        <v>193</v>
      </c>
      <c r="B14" s="113">
        <v>0</v>
      </c>
      <c r="C14" s="114">
        <v>0</v>
      </c>
      <c r="D14" s="114">
        <v>0</v>
      </c>
      <c r="E14" s="114">
        <v>0</v>
      </c>
      <c r="F14" s="114">
        <v>0</v>
      </c>
      <c r="G14" s="114">
        <v>0</v>
      </c>
      <c r="H14" s="113">
        <v>0</v>
      </c>
      <c r="I14" s="113">
        <v>0</v>
      </c>
      <c r="J14" s="113">
        <v>0</v>
      </c>
      <c r="K14" s="113">
        <v>0</v>
      </c>
      <c r="L14" s="113">
        <v>0</v>
      </c>
      <c r="M14" s="113">
        <v>0</v>
      </c>
      <c r="N14" s="113">
        <v>0</v>
      </c>
      <c r="O14" s="113">
        <v>0</v>
      </c>
      <c r="P14" s="113">
        <v>0</v>
      </c>
      <c r="Q14" s="113">
        <v>0</v>
      </c>
      <c r="R14" s="138">
        <v>0</v>
      </c>
      <c r="S14" s="372"/>
    </row>
    <row r="15" spans="1:19" ht="27" customHeight="1">
      <c r="A15" s="113" t="s">
        <v>194</v>
      </c>
      <c r="B15" s="113">
        <v>0</v>
      </c>
      <c r="C15" s="114">
        <v>1010.0478499999999</v>
      </c>
      <c r="D15" s="114">
        <v>153.50198</v>
      </c>
      <c r="E15" s="114">
        <v>837.45219999999995</v>
      </c>
      <c r="F15" s="114">
        <v>894.72357999999997</v>
      </c>
      <c r="G15" s="114">
        <v>0</v>
      </c>
      <c r="H15" s="113">
        <v>1019.0771999999999</v>
      </c>
      <c r="I15" s="113">
        <v>1296.8651200000002</v>
      </c>
      <c r="J15" s="113">
        <v>1160.32599</v>
      </c>
      <c r="K15" s="113">
        <v>3560.3257100000001</v>
      </c>
      <c r="L15" s="113">
        <v>239.15170999999998</v>
      </c>
      <c r="M15" s="113">
        <v>4757.5581099999999</v>
      </c>
      <c r="N15" s="113">
        <v>1734.0079900000001</v>
      </c>
      <c r="O15" s="113">
        <v>10302.276689999999</v>
      </c>
      <c r="P15" s="113">
        <v>2006.8718899999999</v>
      </c>
      <c r="Q15" s="113">
        <v>104313.76889000001</v>
      </c>
      <c r="R15" s="138">
        <v>1.6134930280815925E-2</v>
      </c>
      <c r="S15" s="372"/>
    </row>
    <row r="16" spans="1:19" ht="27" customHeight="1">
      <c r="A16" s="113" t="s">
        <v>195</v>
      </c>
      <c r="B16" s="113">
        <v>0</v>
      </c>
      <c r="C16" s="114">
        <v>0</v>
      </c>
      <c r="D16" s="114">
        <v>0</v>
      </c>
      <c r="E16" s="114">
        <v>0</v>
      </c>
      <c r="F16" s="114">
        <v>0</v>
      </c>
      <c r="G16" s="114">
        <v>0</v>
      </c>
      <c r="H16" s="113">
        <v>0</v>
      </c>
      <c r="I16" s="113">
        <v>0</v>
      </c>
      <c r="J16" s="113">
        <v>0</v>
      </c>
      <c r="K16" s="113">
        <v>0</v>
      </c>
      <c r="L16" s="113">
        <v>0</v>
      </c>
      <c r="M16" s="113">
        <v>0</v>
      </c>
      <c r="N16" s="113">
        <v>0</v>
      </c>
      <c r="O16" s="113">
        <v>0</v>
      </c>
      <c r="P16" s="113">
        <v>0</v>
      </c>
      <c r="Q16" s="113">
        <v>1439.2176899999999</v>
      </c>
      <c r="R16" s="138">
        <v>2.2261372908071659E-4</v>
      </c>
      <c r="S16" s="372"/>
    </row>
    <row r="17" spans="1:19" s="34" customFormat="1" ht="27" customHeight="1">
      <c r="A17" s="113" t="s">
        <v>196</v>
      </c>
      <c r="B17" s="113">
        <v>185.18074999999999</v>
      </c>
      <c r="C17" s="114">
        <v>0</v>
      </c>
      <c r="D17" s="114">
        <v>0</v>
      </c>
      <c r="E17" s="114">
        <v>0</v>
      </c>
      <c r="F17" s="114">
        <v>60</v>
      </c>
      <c r="G17" s="114">
        <v>110.42386999999999</v>
      </c>
      <c r="H17" s="113">
        <v>0</v>
      </c>
      <c r="I17" s="113">
        <v>0</v>
      </c>
      <c r="J17" s="113">
        <v>61.740050000000004</v>
      </c>
      <c r="K17" s="113">
        <v>0</v>
      </c>
      <c r="L17" s="113">
        <v>0</v>
      </c>
      <c r="M17" s="113">
        <v>71.334440000000001</v>
      </c>
      <c r="N17" s="113">
        <v>0</v>
      </c>
      <c r="O17" s="113">
        <v>0</v>
      </c>
      <c r="P17" s="113">
        <v>0</v>
      </c>
      <c r="Q17" s="113">
        <v>488.67910999999998</v>
      </c>
      <c r="R17" s="138">
        <v>7.5587369274863271E-5</v>
      </c>
    </row>
    <row r="18" spans="1:19" ht="27" customHeight="1">
      <c r="A18" s="113" t="s">
        <v>674</v>
      </c>
      <c r="B18" s="113">
        <v>0</v>
      </c>
      <c r="C18" s="114">
        <v>0</v>
      </c>
      <c r="D18" s="114">
        <v>0</v>
      </c>
      <c r="E18" s="114">
        <v>0</v>
      </c>
      <c r="F18" s="114">
        <v>0</v>
      </c>
      <c r="G18" s="114">
        <v>0</v>
      </c>
      <c r="H18" s="113">
        <v>0</v>
      </c>
      <c r="I18" s="113">
        <v>0</v>
      </c>
      <c r="J18" s="113">
        <v>0</v>
      </c>
      <c r="K18" s="113">
        <v>0</v>
      </c>
      <c r="L18" s="113">
        <v>0</v>
      </c>
      <c r="M18" s="113">
        <v>28.182479999999998</v>
      </c>
      <c r="N18" s="113">
        <v>0</v>
      </c>
      <c r="O18" s="113">
        <v>0</v>
      </c>
      <c r="P18" s="113">
        <v>0</v>
      </c>
      <c r="Q18" s="113">
        <v>28.182479999999998</v>
      </c>
      <c r="R18" s="138">
        <v>4.3591786087222938E-6</v>
      </c>
      <c r="S18" s="372"/>
    </row>
    <row r="19" spans="1:19" ht="27" customHeight="1">
      <c r="A19" s="113" t="s">
        <v>197</v>
      </c>
      <c r="B19" s="113">
        <v>185.18074999999999</v>
      </c>
      <c r="C19" s="114">
        <v>0</v>
      </c>
      <c r="D19" s="114">
        <v>0</v>
      </c>
      <c r="E19" s="114">
        <v>0</v>
      </c>
      <c r="F19" s="114">
        <v>60</v>
      </c>
      <c r="G19" s="114">
        <v>110.42386999999999</v>
      </c>
      <c r="H19" s="113">
        <v>0</v>
      </c>
      <c r="I19" s="113">
        <v>0</v>
      </c>
      <c r="J19" s="113">
        <v>61.740050000000004</v>
      </c>
      <c r="K19" s="113">
        <v>0</v>
      </c>
      <c r="L19" s="113">
        <v>0</v>
      </c>
      <c r="M19" s="113">
        <v>43.151960000000003</v>
      </c>
      <c r="N19" s="113">
        <v>0</v>
      </c>
      <c r="O19" s="113">
        <v>0</v>
      </c>
      <c r="P19" s="113">
        <v>0</v>
      </c>
      <c r="Q19" s="113">
        <v>460.49662999999998</v>
      </c>
      <c r="R19" s="138">
        <v>7.1228190666140987E-5</v>
      </c>
      <c r="S19" s="372"/>
    </row>
    <row r="20" spans="1:19" ht="27" customHeight="1">
      <c r="A20" s="113" t="s">
        <v>675</v>
      </c>
      <c r="B20" s="113">
        <v>0</v>
      </c>
      <c r="C20" s="114">
        <v>0</v>
      </c>
      <c r="D20" s="114">
        <v>0</v>
      </c>
      <c r="E20" s="114">
        <v>0</v>
      </c>
      <c r="F20" s="114">
        <v>0</v>
      </c>
      <c r="G20" s="114">
        <v>0</v>
      </c>
      <c r="H20" s="113">
        <v>0</v>
      </c>
      <c r="I20" s="113">
        <v>0</v>
      </c>
      <c r="J20" s="113">
        <v>0</v>
      </c>
      <c r="K20" s="113">
        <v>0</v>
      </c>
      <c r="L20" s="113">
        <v>0</v>
      </c>
      <c r="M20" s="113">
        <v>0</v>
      </c>
      <c r="N20" s="113">
        <v>0</v>
      </c>
      <c r="O20" s="113">
        <v>0</v>
      </c>
      <c r="P20" s="113">
        <v>0</v>
      </c>
      <c r="Q20" s="113">
        <v>0</v>
      </c>
      <c r="R20" s="138">
        <v>0</v>
      </c>
      <c r="S20" s="372"/>
    </row>
    <row r="21" spans="1:19" ht="27" customHeight="1">
      <c r="A21" s="113" t="s">
        <v>676</v>
      </c>
      <c r="B21" s="113">
        <v>0</v>
      </c>
      <c r="C21" s="114">
        <v>0</v>
      </c>
      <c r="D21" s="114">
        <v>0</v>
      </c>
      <c r="E21" s="114">
        <v>0</v>
      </c>
      <c r="F21" s="114">
        <v>0</v>
      </c>
      <c r="G21" s="114">
        <v>0</v>
      </c>
      <c r="H21" s="113">
        <v>0</v>
      </c>
      <c r="I21" s="113">
        <v>0</v>
      </c>
      <c r="J21" s="113">
        <v>0</v>
      </c>
      <c r="K21" s="113">
        <v>0</v>
      </c>
      <c r="L21" s="113">
        <v>0</v>
      </c>
      <c r="M21" s="113">
        <v>0</v>
      </c>
      <c r="N21" s="113">
        <v>0</v>
      </c>
      <c r="O21" s="113">
        <v>0</v>
      </c>
      <c r="P21" s="113">
        <v>0</v>
      </c>
      <c r="Q21" s="113">
        <v>0</v>
      </c>
      <c r="R21" s="138">
        <v>0</v>
      </c>
      <c r="S21" s="372"/>
    </row>
    <row r="22" spans="1:19" ht="27" customHeight="1">
      <c r="A22" s="113" t="s">
        <v>198</v>
      </c>
      <c r="B22" s="113">
        <v>0</v>
      </c>
      <c r="C22" s="114">
        <v>5.4288699999999999</v>
      </c>
      <c r="D22" s="114">
        <v>37353.605329999999</v>
      </c>
      <c r="E22" s="114">
        <v>20</v>
      </c>
      <c r="F22" s="114">
        <v>0</v>
      </c>
      <c r="G22" s="114">
        <v>7919.5826900000002</v>
      </c>
      <c r="H22" s="113">
        <v>30.425180000000001</v>
      </c>
      <c r="I22" s="113">
        <v>13.381489999999999</v>
      </c>
      <c r="J22" s="113">
        <v>70.273750000000007</v>
      </c>
      <c r="K22" s="113">
        <v>0.24449000000000001</v>
      </c>
      <c r="L22" s="113">
        <v>0</v>
      </c>
      <c r="M22" s="113">
        <v>15243.282810000001</v>
      </c>
      <c r="N22" s="113">
        <v>0</v>
      </c>
      <c r="O22" s="113">
        <v>71457.333029999994</v>
      </c>
      <c r="P22" s="113">
        <v>1473.84834</v>
      </c>
      <c r="Q22" s="113">
        <v>234467.07029</v>
      </c>
      <c r="R22" s="138">
        <v>3.6266639318397617E-2</v>
      </c>
      <c r="S22" s="372"/>
    </row>
    <row r="23" spans="1:19" ht="27" customHeight="1">
      <c r="A23" s="113" t="s">
        <v>677</v>
      </c>
      <c r="B23" s="113">
        <v>0</v>
      </c>
      <c r="C23" s="114">
        <v>0</v>
      </c>
      <c r="D23" s="114">
        <v>0</v>
      </c>
      <c r="E23" s="114">
        <v>0</v>
      </c>
      <c r="F23" s="114">
        <v>0</v>
      </c>
      <c r="G23" s="114">
        <v>0</v>
      </c>
      <c r="H23" s="113">
        <v>0</v>
      </c>
      <c r="I23" s="113">
        <v>0</v>
      </c>
      <c r="J23" s="113">
        <v>0</v>
      </c>
      <c r="K23" s="113">
        <v>0</v>
      </c>
      <c r="L23" s="113">
        <v>0</v>
      </c>
      <c r="M23" s="113">
        <v>0</v>
      </c>
      <c r="N23" s="113">
        <v>0</v>
      </c>
      <c r="O23" s="113">
        <v>0</v>
      </c>
      <c r="P23" s="113">
        <v>0</v>
      </c>
      <c r="Q23" s="113">
        <v>34520.616369999996</v>
      </c>
      <c r="R23" s="138">
        <v>5.3395418870167792E-3</v>
      </c>
      <c r="S23" s="372"/>
    </row>
    <row r="24" spans="1:19" ht="27" customHeight="1">
      <c r="A24" s="113" t="s">
        <v>678</v>
      </c>
      <c r="B24" s="113">
        <v>0</v>
      </c>
      <c r="C24" s="114">
        <v>5.4288699999999999</v>
      </c>
      <c r="D24" s="114">
        <v>0</v>
      </c>
      <c r="E24" s="114">
        <v>0</v>
      </c>
      <c r="F24" s="114">
        <v>0</v>
      </c>
      <c r="G24" s="114">
        <v>0</v>
      </c>
      <c r="H24" s="113">
        <v>0</v>
      </c>
      <c r="I24" s="113">
        <v>0</v>
      </c>
      <c r="J24" s="113">
        <v>0</v>
      </c>
      <c r="K24" s="113">
        <v>0</v>
      </c>
      <c r="L24" s="113">
        <v>0</v>
      </c>
      <c r="M24" s="113">
        <v>0</v>
      </c>
      <c r="N24" s="113">
        <v>0</v>
      </c>
      <c r="O24" s="113">
        <v>0</v>
      </c>
      <c r="P24" s="113">
        <v>0</v>
      </c>
      <c r="Q24" s="113">
        <v>5.4288699999999999</v>
      </c>
      <c r="R24" s="138">
        <v>8.3972077594073338E-7</v>
      </c>
      <c r="S24" s="372"/>
    </row>
    <row r="25" spans="1:19" s="34" customFormat="1" ht="27" customHeight="1">
      <c r="A25" s="113" t="s">
        <v>679</v>
      </c>
      <c r="B25" s="113">
        <v>0</v>
      </c>
      <c r="C25" s="114">
        <v>0</v>
      </c>
      <c r="D25" s="114">
        <v>0</v>
      </c>
      <c r="E25" s="114">
        <v>0</v>
      </c>
      <c r="F25" s="114">
        <v>0</v>
      </c>
      <c r="G25" s="114">
        <v>0</v>
      </c>
      <c r="H25" s="113">
        <v>0</v>
      </c>
      <c r="I25" s="113">
        <v>0</v>
      </c>
      <c r="J25" s="113">
        <v>0</v>
      </c>
      <c r="K25" s="113">
        <v>0</v>
      </c>
      <c r="L25" s="113">
        <v>0</v>
      </c>
      <c r="M25" s="113">
        <v>0</v>
      </c>
      <c r="N25" s="113">
        <v>0</v>
      </c>
      <c r="O25" s="113">
        <v>0</v>
      </c>
      <c r="P25" s="113">
        <v>0</v>
      </c>
      <c r="Q25" s="113">
        <v>0</v>
      </c>
      <c r="R25" s="138">
        <v>0</v>
      </c>
    </row>
    <row r="26" spans="1:19" ht="27" customHeight="1">
      <c r="A26" s="113" t="s">
        <v>680</v>
      </c>
      <c r="B26" s="113">
        <v>0</v>
      </c>
      <c r="C26" s="114">
        <v>0</v>
      </c>
      <c r="D26" s="114">
        <v>0</v>
      </c>
      <c r="E26" s="114">
        <v>0</v>
      </c>
      <c r="F26" s="114">
        <v>0</v>
      </c>
      <c r="G26" s="114">
        <v>0</v>
      </c>
      <c r="H26" s="113">
        <v>0</v>
      </c>
      <c r="I26" s="113">
        <v>0</v>
      </c>
      <c r="J26" s="113">
        <v>0</v>
      </c>
      <c r="K26" s="113">
        <v>0</v>
      </c>
      <c r="L26" s="113">
        <v>0</v>
      </c>
      <c r="M26" s="113">
        <v>0</v>
      </c>
      <c r="N26" s="113">
        <v>0</v>
      </c>
      <c r="O26" s="113">
        <v>0</v>
      </c>
      <c r="P26" s="113">
        <v>0</v>
      </c>
      <c r="Q26" s="113">
        <v>0</v>
      </c>
      <c r="R26" s="138">
        <v>0</v>
      </c>
      <c r="S26" s="372"/>
    </row>
    <row r="27" spans="1:19" ht="27" customHeight="1">
      <c r="A27" s="113" t="s">
        <v>681</v>
      </c>
      <c r="B27" s="113">
        <v>0</v>
      </c>
      <c r="C27" s="114">
        <v>0</v>
      </c>
      <c r="D27" s="114">
        <v>0</v>
      </c>
      <c r="E27" s="114">
        <v>0</v>
      </c>
      <c r="F27" s="114">
        <v>0</v>
      </c>
      <c r="G27" s="114">
        <v>0</v>
      </c>
      <c r="H27" s="113">
        <v>0</v>
      </c>
      <c r="I27" s="113">
        <v>0</v>
      </c>
      <c r="J27" s="113">
        <v>0</v>
      </c>
      <c r="K27" s="113">
        <v>0</v>
      </c>
      <c r="L27" s="113">
        <v>0</v>
      </c>
      <c r="M27" s="113">
        <v>0</v>
      </c>
      <c r="N27" s="113">
        <v>0</v>
      </c>
      <c r="O27" s="113">
        <v>0</v>
      </c>
      <c r="P27" s="113">
        <v>0</v>
      </c>
      <c r="Q27" s="113">
        <v>0</v>
      </c>
      <c r="R27" s="138">
        <v>0</v>
      </c>
      <c r="S27" s="372"/>
    </row>
    <row r="28" spans="1:19" ht="27" customHeight="1">
      <c r="A28" s="113" t="s">
        <v>682</v>
      </c>
      <c r="B28" s="113">
        <v>0</v>
      </c>
      <c r="C28" s="114">
        <v>0</v>
      </c>
      <c r="D28" s="114">
        <v>37353.605329999999</v>
      </c>
      <c r="E28" s="114">
        <v>20</v>
      </c>
      <c r="F28" s="114">
        <v>0</v>
      </c>
      <c r="G28" s="114">
        <v>7919.5826900000002</v>
      </c>
      <c r="H28" s="113">
        <v>30.425180000000001</v>
      </c>
      <c r="I28" s="113">
        <v>13.381489999999999</v>
      </c>
      <c r="J28" s="113">
        <v>70.273750000000007</v>
      </c>
      <c r="K28" s="113">
        <v>0.24449000000000001</v>
      </c>
      <c r="L28" s="113">
        <v>0</v>
      </c>
      <c r="M28" s="113">
        <v>15243.282810000001</v>
      </c>
      <c r="N28" s="113">
        <v>0</v>
      </c>
      <c r="O28" s="113">
        <v>71457.333029999994</v>
      </c>
      <c r="P28" s="113">
        <v>1473.84834</v>
      </c>
      <c r="Q28" s="113">
        <v>199941.02505000003</v>
      </c>
      <c r="R28" s="138">
        <v>3.0926257710604903E-2</v>
      </c>
      <c r="S28" s="372"/>
    </row>
    <row r="29" spans="1:19" s="34" customFormat="1" ht="27" customHeight="1">
      <c r="A29" s="113" t="s">
        <v>199</v>
      </c>
      <c r="B29" s="113">
        <v>31225.66877</v>
      </c>
      <c r="C29" s="114">
        <v>45515.568509999997</v>
      </c>
      <c r="D29" s="114">
        <v>104233.768</v>
      </c>
      <c r="E29" s="114">
        <v>29034.59289</v>
      </c>
      <c r="F29" s="114">
        <v>80933.106620000006</v>
      </c>
      <c r="G29" s="114">
        <v>134143.96919999999</v>
      </c>
      <c r="H29" s="113">
        <v>88385.460909999994</v>
      </c>
      <c r="I29" s="113">
        <v>93971.131139999998</v>
      </c>
      <c r="J29" s="113">
        <v>90229.398549999998</v>
      </c>
      <c r="K29" s="113">
        <v>33157.811670000003</v>
      </c>
      <c r="L29" s="113">
        <v>20991.928879999999</v>
      </c>
      <c r="M29" s="113">
        <v>41148.676039999998</v>
      </c>
      <c r="N29" s="113">
        <v>0</v>
      </c>
      <c r="O29" s="113">
        <v>9910.07114</v>
      </c>
      <c r="P29" s="113">
        <v>125232.02559999999</v>
      </c>
      <c r="Q29" s="113">
        <v>2139964.8594200001</v>
      </c>
      <c r="R29" s="138">
        <v>0.33100312813496452</v>
      </c>
    </row>
    <row r="30" spans="1:19" ht="27" customHeight="1">
      <c r="A30" s="113" t="s">
        <v>683</v>
      </c>
      <c r="B30" s="113">
        <v>0</v>
      </c>
      <c r="C30" s="114">
        <v>0</v>
      </c>
      <c r="D30" s="114">
        <v>0</v>
      </c>
      <c r="E30" s="114">
        <v>0</v>
      </c>
      <c r="F30" s="114">
        <v>0</v>
      </c>
      <c r="G30" s="114">
        <v>0</v>
      </c>
      <c r="H30" s="113">
        <v>0</v>
      </c>
      <c r="I30" s="113">
        <v>0</v>
      </c>
      <c r="J30" s="113">
        <v>0</v>
      </c>
      <c r="K30" s="113">
        <v>0</v>
      </c>
      <c r="L30" s="113">
        <v>0</v>
      </c>
      <c r="M30" s="113">
        <v>0</v>
      </c>
      <c r="N30" s="113">
        <v>0</v>
      </c>
      <c r="O30" s="113">
        <v>0</v>
      </c>
      <c r="P30" s="113">
        <v>0</v>
      </c>
      <c r="Q30" s="113">
        <v>0</v>
      </c>
      <c r="R30" s="138">
        <v>0</v>
      </c>
      <c r="S30" s="372"/>
    </row>
    <row r="31" spans="1:19" ht="27" customHeight="1">
      <c r="A31" s="113" t="s">
        <v>684</v>
      </c>
      <c r="B31" s="113">
        <v>31225.66877</v>
      </c>
      <c r="C31" s="114">
        <v>45515.568509999997</v>
      </c>
      <c r="D31" s="114">
        <v>104233.768</v>
      </c>
      <c r="E31" s="114">
        <v>29034.59289</v>
      </c>
      <c r="F31" s="114">
        <v>80933.106620000006</v>
      </c>
      <c r="G31" s="114">
        <v>134143.96919999999</v>
      </c>
      <c r="H31" s="113">
        <v>88385.460909999994</v>
      </c>
      <c r="I31" s="113">
        <v>93971.131139999998</v>
      </c>
      <c r="J31" s="113">
        <v>90229.398549999998</v>
      </c>
      <c r="K31" s="113">
        <v>33157.811670000003</v>
      </c>
      <c r="L31" s="113">
        <v>20991.928879999999</v>
      </c>
      <c r="M31" s="113">
        <v>41148.676039999998</v>
      </c>
      <c r="N31" s="113">
        <v>0</v>
      </c>
      <c r="O31" s="113">
        <v>9910.07114</v>
      </c>
      <c r="P31" s="113">
        <v>125232.02559999999</v>
      </c>
      <c r="Q31" s="113">
        <v>2139964.8594200001</v>
      </c>
      <c r="R31" s="138">
        <v>0.33100312813496452</v>
      </c>
      <c r="S31" s="372"/>
    </row>
    <row r="32" spans="1:19" ht="27" customHeight="1">
      <c r="A32" s="113" t="s">
        <v>632</v>
      </c>
      <c r="B32" s="113">
        <v>0</v>
      </c>
      <c r="C32" s="114">
        <v>0</v>
      </c>
      <c r="D32" s="114">
        <v>0</v>
      </c>
      <c r="E32" s="114">
        <v>0</v>
      </c>
      <c r="F32" s="114">
        <v>0</v>
      </c>
      <c r="G32" s="114">
        <v>0</v>
      </c>
      <c r="H32" s="113">
        <v>0</v>
      </c>
      <c r="I32" s="113">
        <v>0</v>
      </c>
      <c r="J32" s="113">
        <v>0</v>
      </c>
      <c r="K32" s="113">
        <v>48.719110000000001</v>
      </c>
      <c r="L32" s="113">
        <v>9249.2570199999991</v>
      </c>
      <c r="M32" s="113">
        <v>0</v>
      </c>
      <c r="N32" s="113">
        <v>0</v>
      </c>
      <c r="O32" s="113">
        <v>0</v>
      </c>
      <c r="P32" s="113">
        <v>0</v>
      </c>
      <c r="Q32" s="113">
        <v>25473.950140000001</v>
      </c>
      <c r="R32" s="138">
        <v>3.9402316094944902E-3</v>
      </c>
      <c r="S32" s="372"/>
    </row>
    <row r="33" spans="1:19" ht="27" customHeight="1">
      <c r="A33" s="113" t="s">
        <v>633</v>
      </c>
      <c r="B33" s="113">
        <v>0</v>
      </c>
      <c r="C33" s="114">
        <v>0</v>
      </c>
      <c r="D33" s="114">
        <v>0</v>
      </c>
      <c r="E33" s="114">
        <v>0</v>
      </c>
      <c r="F33" s="114">
        <v>0</v>
      </c>
      <c r="G33" s="114">
        <v>0</v>
      </c>
      <c r="H33" s="113">
        <v>0</v>
      </c>
      <c r="I33" s="113">
        <v>0</v>
      </c>
      <c r="J33" s="113">
        <v>0</v>
      </c>
      <c r="K33" s="113">
        <v>0</v>
      </c>
      <c r="L33" s="113">
        <v>0</v>
      </c>
      <c r="M33" s="113">
        <v>0</v>
      </c>
      <c r="N33" s="113">
        <v>0</v>
      </c>
      <c r="O33" s="113">
        <v>0</v>
      </c>
      <c r="P33" s="113">
        <v>0</v>
      </c>
      <c r="Q33" s="113">
        <v>0</v>
      </c>
      <c r="R33" s="138">
        <v>0</v>
      </c>
      <c r="S33" s="372"/>
    </row>
    <row r="34" spans="1:19" s="34" customFormat="1" ht="27" customHeight="1">
      <c r="A34" s="113" t="s">
        <v>634</v>
      </c>
      <c r="B34" s="113">
        <v>0</v>
      </c>
      <c r="C34" s="114">
        <v>0</v>
      </c>
      <c r="D34" s="114">
        <v>0</v>
      </c>
      <c r="E34" s="114">
        <v>0</v>
      </c>
      <c r="F34" s="114">
        <v>0</v>
      </c>
      <c r="G34" s="114">
        <v>0</v>
      </c>
      <c r="H34" s="113">
        <v>0</v>
      </c>
      <c r="I34" s="113">
        <v>0</v>
      </c>
      <c r="J34" s="113">
        <v>0</v>
      </c>
      <c r="K34" s="113">
        <v>0</v>
      </c>
      <c r="L34" s="113">
        <v>0</v>
      </c>
      <c r="M34" s="113">
        <v>0</v>
      </c>
      <c r="N34" s="113">
        <v>0</v>
      </c>
      <c r="O34" s="113">
        <v>0</v>
      </c>
      <c r="P34" s="113">
        <v>0</v>
      </c>
      <c r="Q34" s="113">
        <v>0</v>
      </c>
      <c r="R34" s="138">
        <v>0</v>
      </c>
    </row>
    <row r="35" spans="1:19" ht="27" customHeight="1">
      <c r="A35" s="113" t="s">
        <v>635</v>
      </c>
      <c r="B35" s="113">
        <v>0</v>
      </c>
      <c r="C35" s="114">
        <v>0</v>
      </c>
      <c r="D35" s="114">
        <v>0</v>
      </c>
      <c r="E35" s="114">
        <v>0</v>
      </c>
      <c r="F35" s="114">
        <v>0</v>
      </c>
      <c r="G35" s="114">
        <v>0</v>
      </c>
      <c r="H35" s="113">
        <v>0</v>
      </c>
      <c r="I35" s="113">
        <v>0</v>
      </c>
      <c r="J35" s="113">
        <v>0</v>
      </c>
      <c r="K35" s="113">
        <v>48.719110000000001</v>
      </c>
      <c r="L35" s="113">
        <v>9249.2570199999991</v>
      </c>
      <c r="M35" s="113">
        <v>0</v>
      </c>
      <c r="N35" s="113">
        <v>0</v>
      </c>
      <c r="O35" s="113">
        <v>0</v>
      </c>
      <c r="P35" s="113">
        <v>0</v>
      </c>
      <c r="Q35" s="113">
        <v>25455.2857</v>
      </c>
      <c r="R35" s="138">
        <v>3.93734465179624E-3</v>
      </c>
      <c r="S35" s="372"/>
    </row>
    <row r="36" spans="1:19" ht="27" customHeight="1">
      <c r="A36" s="113" t="s">
        <v>636</v>
      </c>
      <c r="B36" s="113">
        <v>0</v>
      </c>
      <c r="C36" s="114">
        <v>0</v>
      </c>
      <c r="D36" s="114">
        <v>0</v>
      </c>
      <c r="E36" s="114">
        <v>0</v>
      </c>
      <c r="F36" s="114">
        <v>0</v>
      </c>
      <c r="G36" s="114">
        <v>0</v>
      </c>
      <c r="H36" s="113">
        <v>0</v>
      </c>
      <c r="I36" s="113">
        <v>0</v>
      </c>
      <c r="J36" s="113">
        <v>0</v>
      </c>
      <c r="K36" s="113">
        <v>0</v>
      </c>
      <c r="L36" s="113">
        <v>0</v>
      </c>
      <c r="M36" s="113">
        <v>0</v>
      </c>
      <c r="N36" s="113">
        <v>0</v>
      </c>
      <c r="O36" s="113">
        <v>0</v>
      </c>
      <c r="P36" s="113">
        <v>0</v>
      </c>
      <c r="Q36" s="113">
        <v>0</v>
      </c>
      <c r="R36" s="138">
        <v>0</v>
      </c>
      <c r="S36" s="372"/>
    </row>
    <row r="37" spans="1:19" ht="27" customHeight="1">
      <c r="A37" s="113" t="s">
        <v>637</v>
      </c>
      <c r="B37" s="113">
        <v>0</v>
      </c>
      <c r="C37" s="114">
        <v>0</v>
      </c>
      <c r="D37" s="114">
        <v>0</v>
      </c>
      <c r="E37" s="114">
        <v>0</v>
      </c>
      <c r="F37" s="114">
        <v>0</v>
      </c>
      <c r="G37" s="114">
        <v>0</v>
      </c>
      <c r="H37" s="113">
        <v>0</v>
      </c>
      <c r="I37" s="113">
        <v>0</v>
      </c>
      <c r="J37" s="113">
        <v>0</v>
      </c>
      <c r="K37" s="113">
        <v>0</v>
      </c>
      <c r="L37" s="113">
        <v>0</v>
      </c>
      <c r="M37" s="113">
        <v>0</v>
      </c>
      <c r="N37" s="113">
        <v>0</v>
      </c>
      <c r="O37" s="113">
        <v>0</v>
      </c>
      <c r="P37" s="113">
        <v>0</v>
      </c>
      <c r="Q37" s="113">
        <v>0</v>
      </c>
      <c r="R37" s="138">
        <v>0</v>
      </c>
      <c r="S37" s="372"/>
    </row>
    <row r="38" spans="1:19" ht="27" customHeight="1">
      <c r="A38" s="113" t="s">
        <v>638</v>
      </c>
      <c r="B38" s="113">
        <v>0</v>
      </c>
      <c r="C38" s="114">
        <v>0</v>
      </c>
      <c r="D38" s="114">
        <v>0</v>
      </c>
      <c r="E38" s="114">
        <v>0</v>
      </c>
      <c r="F38" s="114">
        <v>0</v>
      </c>
      <c r="G38" s="114">
        <v>0</v>
      </c>
      <c r="H38" s="113">
        <v>0</v>
      </c>
      <c r="I38" s="113">
        <v>0</v>
      </c>
      <c r="J38" s="113">
        <v>0</v>
      </c>
      <c r="K38" s="113">
        <v>0</v>
      </c>
      <c r="L38" s="113">
        <v>0</v>
      </c>
      <c r="M38" s="113">
        <v>0</v>
      </c>
      <c r="N38" s="113">
        <v>0</v>
      </c>
      <c r="O38" s="113">
        <v>0</v>
      </c>
      <c r="P38" s="113">
        <v>0</v>
      </c>
      <c r="Q38" s="113">
        <v>0</v>
      </c>
      <c r="R38" s="138">
        <v>0</v>
      </c>
      <c r="S38" s="372"/>
    </row>
    <row r="39" spans="1:19" s="34" customFormat="1" ht="27" customHeight="1">
      <c r="A39" s="113" t="s">
        <v>639</v>
      </c>
      <c r="B39" s="113">
        <v>0</v>
      </c>
      <c r="C39" s="114">
        <v>0</v>
      </c>
      <c r="D39" s="114">
        <v>0</v>
      </c>
      <c r="E39" s="114">
        <v>0</v>
      </c>
      <c r="F39" s="114">
        <v>0</v>
      </c>
      <c r="G39" s="114">
        <v>0</v>
      </c>
      <c r="H39" s="113">
        <v>0</v>
      </c>
      <c r="I39" s="113">
        <v>0</v>
      </c>
      <c r="J39" s="113">
        <v>0</v>
      </c>
      <c r="K39" s="113">
        <v>0</v>
      </c>
      <c r="L39" s="113">
        <v>0</v>
      </c>
      <c r="M39" s="113">
        <v>0</v>
      </c>
      <c r="N39" s="113">
        <v>0</v>
      </c>
      <c r="O39" s="113">
        <v>0</v>
      </c>
      <c r="P39" s="113">
        <v>0</v>
      </c>
      <c r="Q39" s="113">
        <v>0</v>
      </c>
      <c r="R39" s="138">
        <v>0</v>
      </c>
    </row>
    <row r="40" spans="1:19" ht="27" customHeight="1">
      <c r="A40" s="113" t="s">
        <v>640</v>
      </c>
      <c r="B40" s="113">
        <v>0</v>
      </c>
      <c r="C40" s="113">
        <v>0</v>
      </c>
      <c r="D40" s="113">
        <v>0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0</v>
      </c>
      <c r="K40" s="113">
        <v>0</v>
      </c>
      <c r="L40" s="113">
        <v>0</v>
      </c>
      <c r="M40" s="113">
        <v>0</v>
      </c>
      <c r="N40" s="113">
        <v>0</v>
      </c>
      <c r="O40" s="113">
        <v>0</v>
      </c>
      <c r="P40" s="113">
        <v>0</v>
      </c>
      <c r="Q40" s="113">
        <v>0</v>
      </c>
      <c r="R40" s="138">
        <v>0</v>
      </c>
      <c r="S40" s="372"/>
    </row>
    <row r="41" spans="1:19" ht="27" customHeight="1">
      <c r="A41" s="113" t="s">
        <v>641</v>
      </c>
      <c r="B41" s="113">
        <v>0</v>
      </c>
      <c r="C41" s="113">
        <v>0</v>
      </c>
      <c r="D41" s="113">
        <v>0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0</v>
      </c>
      <c r="K41" s="113">
        <v>0</v>
      </c>
      <c r="L41" s="113">
        <v>0</v>
      </c>
      <c r="M41" s="113">
        <v>0</v>
      </c>
      <c r="N41" s="113">
        <v>0</v>
      </c>
      <c r="O41" s="113">
        <v>0</v>
      </c>
      <c r="P41" s="113">
        <v>0</v>
      </c>
      <c r="Q41" s="113">
        <v>18.664439999999999</v>
      </c>
      <c r="R41" s="138">
        <v>2.8869576982501442E-6</v>
      </c>
      <c r="S41" s="372"/>
    </row>
    <row r="42" spans="1:19" s="7" customFormat="1" ht="27" customHeight="1">
      <c r="A42" s="263" t="s">
        <v>936</v>
      </c>
      <c r="B42" s="113">
        <v>56751.737590000004</v>
      </c>
      <c r="C42" s="113">
        <v>89662.725010000009</v>
      </c>
      <c r="D42" s="113">
        <v>154572.71574000001</v>
      </c>
      <c r="E42" s="113">
        <v>65738.16085</v>
      </c>
      <c r="F42" s="113">
        <v>202165.00678999998</v>
      </c>
      <c r="G42" s="113">
        <v>239438.03140000001</v>
      </c>
      <c r="H42" s="113">
        <v>108175.9246</v>
      </c>
      <c r="I42" s="113">
        <v>164856.82924000002</v>
      </c>
      <c r="J42" s="113">
        <v>94925.681400000001</v>
      </c>
      <c r="K42" s="113">
        <v>229932.71722999998</v>
      </c>
      <c r="L42" s="113">
        <v>105843.49290000001</v>
      </c>
      <c r="M42" s="113">
        <v>217125.09418000001</v>
      </c>
      <c r="N42" s="113">
        <v>60091.743560000003</v>
      </c>
      <c r="O42" s="113">
        <v>236381.88321</v>
      </c>
      <c r="P42" s="113">
        <v>205334.7936</v>
      </c>
      <c r="Q42" s="113">
        <v>6120818.5229200004</v>
      </c>
      <c r="R42" s="138">
        <v>0.94674922764015279</v>
      </c>
    </row>
    <row r="43" spans="1:19" s="306" customFormat="1" ht="37.5" customHeight="1">
      <c r="A43" s="119" t="s">
        <v>685</v>
      </c>
      <c r="B43" s="119">
        <v>0</v>
      </c>
      <c r="C43" s="119">
        <v>0</v>
      </c>
      <c r="D43" s="119">
        <v>0</v>
      </c>
      <c r="E43" s="119">
        <v>2122.4305800000002</v>
      </c>
      <c r="F43" s="119">
        <v>1137.89994</v>
      </c>
      <c r="G43" s="119">
        <v>1092.7078799999999</v>
      </c>
      <c r="H43" s="119">
        <v>4024.24296</v>
      </c>
      <c r="I43" s="119">
        <v>6728.7316799999999</v>
      </c>
      <c r="J43" s="119">
        <v>613.38281000000006</v>
      </c>
      <c r="K43" s="119">
        <v>13854.86492</v>
      </c>
      <c r="L43" s="119">
        <v>1395.25017</v>
      </c>
      <c r="M43" s="119">
        <v>13697.683630000001</v>
      </c>
      <c r="N43" s="119">
        <v>0</v>
      </c>
      <c r="O43" s="119">
        <v>0</v>
      </c>
      <c r="P43" s="119">
        <v>0</v>
      </c>
      <c r="Q43" s="119">
        <v>344271.01105999999</v>
      </c>
      <c r="R43" s="120">
        <v>5.3250772359847265E-2</v>
      </c>
    </row>
    <row r="44" spans="1:19" s="140" customFormat="1" ht="24" customHeight="1">
      <c r="A44" s="292" t="s">
        <v>10</v>
      </c>
      <c r="B44" s="586">
        <v>56751.737590000004</v>
      </c>
      <c r="C44" s="586">
        <v>89662.725010000009</v>
      </c>
      <c r="D44" s="586">
        <v>154572.71574000001</v>
      </c>
      <c r="E44" s="586">
        <v>67860.59143</v>
      </c>
      <c r="F44" s="586">
        <v>203302.90672999999</v>
      </c>
      <c r="G44" s="586">
        <v>240530.73928000001</v>
      </c>
      <c r="H44" s="586">
        <v>112200.16756</v>
      </c>
      <c r="I44" s="586">
        <v>171585.56091999999</v>
      </c>
      <c r="J44" s="586">
        <v>95539.064209999997</v>
      </c>
      <c r="K44" s="586">
        <v>243787.58215</v>
      </c>
      <c r="L44" s="586">
        <v>107238.74307</v>
      </c>
      <c r="M44" s="586">
        <v>230822.77781</v>
      </c>
      <c r="N44" s="586">
        <v>60091.743560000003</v>
      </c>
      <c r="O44" s="586">
        <v>236381.88321</v>
      </c>
      <c r="P44" s="586">
        <v>205334.7936</v>
      </c>
      <c r="Q44" s="586">
        <v>6465089.5339800008</v>
      </c>
      <c r="R44" s="786">
        <v>1</v>
      </c>
    </row>
    <row r="45" spans="1:19" ht="27" customHeight="1">
      <c r="A45" s="263" t="s">
        <v>201</v>
      </c>
      <c r="B45" s="123">
        <v>8.7781827756162317E-3</v>
      </c>
      <c r="C45" s="148">
        <v>1.3868752248323834E-2</v>
      </c>
      <c r="D45" s="148">
        <v>2.3908828319790163E-2</v>
      </c>
      <c r="E45" s="148">
        <v>1.0496465837530956E-2</v>
      </c>
      <c r="F45" s="148">
        <v>3.1446263143218044E-2</v>
      </c>
      <c r="G45" s="148">
        <v>3.720454883351413E-2</v>
      </c>
      <c r="H45" s="149">
        <v>1.7354773970303859E-2</v>
      </c>
      <c r="I45" s="149">
        <v>2.654032245310136E-2</v>
      </c>
      <c r="J45" s="149">
        <v>1.4777686172458126E-2</v>
      </c>
      <c r="K45" s="149">
        <v>3.7708307188736016E-2</v>
      </c>
      <c r="L45" s="149">
        <v>1.6587356216238251E-2</v>
      </c>
      <c r="M45" s="149">
        <v>3.5702951459034515E-2</v>
      </c>
      <c r="N45" s="149">
        <v>9.2948045412461107E-3</v>
      </c>
      <c r="O45" s="149">
        <v>3.6562816642769676E-2</v>
      </c>
      <c r="P45" s="149">
        <v>3.1760549103113968E-2</v>
      </c>
      <c r="Q45" s="149">
        <v>1.0000000000000002</v>
      </c>
      <c r="R45" s="149"/>
      <c r="S45" s="372"/>
    </row>
    <row r="46" spans="1:19" ht="9" customHeight="1" thickBot="1">
      <c r="A46" s="264"/>
      <c r="B46" s="144"/>
      <c r="C46" s="145"/>
      <c r="D46" s="145"/>
      <c r="E46" s="145"/>
      <c r="F46" s="145"/>
      <c r="G46" s="145"/>
      <c r="H46" s="146"/>
      <c r="I46" s="146"/>
      <c r="J46" s="146"/>
      <c r="K46" s="146"/>
      <c r="L46" s="146"/>
      <c r="M46" s="146"/>
      <c r="N46" s="146"/>
      <c r="O46" s="146"/>
      <c r="P46" s="146"/>
      <c r="Q46" s="146"/>
      <c r="R46" s="146"/>
      <c r="S46" s="372"/>
    </row>
    <row r="47" spans="1:19" ht="18.75" customHeight="1" thickTop="1">
      <c r="A47" s="275" t="s">
        <v>735</v>
      </c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372"/>
    </row>
    <row r="48" spans="1:19">
      <c r="A48" s="275" t="s">
        <v>642</v>
      </c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372"/>
    </row>
    <row r="49" spans="1:19">
      <c r="A49" s="275" t="s">
        <v>643</v>
      </c>
      <c r="B49" s="151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372"/>
    </row>
    <row r="50" spans="1:19" ht="9" customHeight="1">
      <c r="A50" s="16"/>
      <c r="B50" s="151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372"/>
    </row>
    <row r="51" spans="1:19" ht="9" customHeight="1">
      <c r="A51" s="16"/>
      <c r="B51" s="151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372"/>
    </row>
    <row r="52" spans="1:19" ht="9" customHeight="1">
      <c r="A52" s="126"/>
      <c r="B52" s="151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372"/>
    </row>
    <row r="53" spans="1:19" ht="9" customHeight="1">
      <c r="A53" s="16"/>
      <c r="B53" s="151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372"/>
    </row>
    <row r="54" spans="1:19" ht="9" customHeight="1">
      <c r="A54" s="16"/>
      <c r="B54" s="151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372"/>
    </row>
    <row r="55" spans="1:19" ht="9" customHeight="1">
      <c r="A55" s="16"/>
      <c r="B55" s="151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372"/>
    </row>
    <row r="56" spans="1:19" ht="9" customHeight="1">
      <c r="A56" s="1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372"/>
    </row>
    <row r="57" spans="1:19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372"/>
    </row>
    <row r="58" spans="1:19" ht="9" customHeight="1">
      <c r="A58" s="126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372"/>
    </row>
    <row r="59" spans="1:19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372"/>
    </row>
    <row r="60" spans="1:19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372"/>
    </row>
    <row r="61" spans="1:19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372"/>
    </row>
    <row r="62" spans="1:19" ht="9" customHeight="1">
      <c r="A62" s="1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372"/>
    </row>
    <row r="63" spans="1:19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372"/>
    </row>
    <row r="64" spans="1:19" ht="9" customHeight="1">
      <c r="A64" s="12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372"/>
    </row>
    <row r="65" spans="1:19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372"/>
    </row>
    <row r="66" spans="1:19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372"/>
    </row>
    <row r="67" spans="1:19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372"/>
    </row>
    <row r="68" spans="1:19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372"/>
    </row>
    <row r="69" spans="1:19" ht="9" customHeight="1">
      <c r="A69" s="126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372"/>
    </row>
    <row r="70" spans="1:19" ht="9" customHeight="1">
      <c r="A70" s="127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372"/>
    </row>
    <row r="71" spans="1:19" ht="9" customHeight="1">
      <c r="A71" s="127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372"/>
    </row>
    <row r="72" spans="1:19" ht="9" customHeight="1">
      <c r="A72" s="127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372"/>
    </row>
    <row r="73" spans="1:19" ht="9" customHeight="1">
      <c r="A73" s="127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372"/>
    </row>
    <row r="74" spans="1:19" ht="9" customHeight="1">
      <c r="A74" s="128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372"/>
    </row>
    <row r="75" spans="1:19" ht="9" customHeight="1">
      <c r="A75" s="128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372"/>
    </row>
    <row r="76" spans="1:19" ht="9" customHeight="1">
      <c r="A76" s="129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372"/>
    </row>
    <row r="77" spans="1:19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372"/>
    </row>
    <row r="78" spans="1:19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372"/>
    </row>
    <row r="79" spans="1:19" ht="9" customHeight="1">
      <c r="A79" s="16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372"/>
    </row>
    <row r="80" spans="1:19" ht="9" customHeight="1">
      <c r="A80" s="16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372"/>
    </row>
    <row r="81" spans="1:19" ht="9" customHeight="1">
      <c r="A81" s="127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372"/>
    </row>
    <row r="82" spans="1:19" ht="9" customHeight="1">
      <c r="A82" s="129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372"/>
    </row>
    <row r="83" spans="1:19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372"/>
    </row>
    <row r="84" spans="1:19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372"/>
    </row>
    <row r="85" spans="1:19" ht="9" customHeight="1">
      <c r="A85" s="16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372"/>
    </row>
    <row r="86" spans="1:19" ht="9" customHeight="1">
      <c r="A86" s="1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372"/>
    </row>
    <row r="87" spans="1:19" ht="9" customHeight="1">
      <c r="A87" s="127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372"/>
    </row>
    <row r="88" spans="1:19" ht="9" customHeight="1">
      <c r="A88" s="129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372"/>
    </row>
    <row r="89" spans="1:19" ht="9" customHeight="1">
      <c r="A89" s="16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372"/>
    </row>
    <row r="90" spans="1:19" ht="9" customHeight="1">
      <c r="A90" s="16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372"/>
    </row>
    <row r="91" spans="1:19" ht="9" customHeight="1">
      <c r="A91" s="16"/>
      <c r="C91" s="37"/>
      <c r="D91" s="37"/>
      <c r="E91" s="37"/>
      <c r="F91" s="37"/>
      <c r="G91" s="37"/>
      <c r="S91" s="372"/>
    </row>
    <row r="92" spans="1:19" ht="9" customHeight="1">
      <c r="A92" s="16"/>
      <c r="C92" s="37"/>
      <c r="D92" s="37"/>
      <c r="E92" s="37"/>
      <c r="F92" s="37"/>
      <c r="G92" s="37"/>
      <c r="S92" s="372"/>
    </row>
    <row r="93" spans="1:19" ht="9" customHeight="1">
      <c r="A93" s="16"/>
      <c r="C93" s="37"/>
      <c r="D93" s="37"/>
      <c r="E93" s="37"/>
      <c r="F93" s="37"/>
      <c r="G93" s="37"/>
      <c r="S93" s="372"/>
    </row>
    <row r="94" spans="1:19" ht="9" customHeight="1">
      <c r="A94" s="16"/>
      <c r="C94" s="37"/>
      <c r="D94" s="37"/>
      <c r="E94" s="37"/>
      <c r="F94" s="37"/>
      <c r="G94" s="37"/>
      <c r="S94" s="372"/>
    </row>
    <row r="95" spans="1:19" ht="9" customHeight="1">
      <c r="A95" s="16"/>
      <c r="C95" s="37"/>
      <c r="D95" s="37"/>
      <c r="E95" s="37"/>
      <c r="F95" s="37"/>
      <c r="G95" s="37"/>
      <c r="S95" s="372"/>
    </row>
    <row r="96" spans="1:19" ht="9" customHeight="1">
      <c r="A96" s="16"/>
      <c r="C96" s="37"/>
      <c r="D96" s="37"/>
      <c r="E96" s="37"/>
      <c r="F96" s="37"/>
      <c r="G96" s="37"/>
      <c r="S96" s="372"/>
    </row>
    <row r="97" spans="1:19" ht="9" customHeight="1">
      <c r="A97" s="127"/>
      <c r="C97" s="37"/>
      <c r="D97" s="37"/>
      <c r="E97" s="37"/>
      <c r="F97" s="37"/>
      <c r="G97" s="37"/>
      <c r="S97" s="372"/>
    </row>
    <row r="98" spans="1:19" ht="9" customHeight="1">
      <c r="A98" s="129"/>
      <c r="C98" s="37"/>
      <c r="D98" s="37"/>
      <c r="E98" s="37"/>
      <c r="F98" s="37"/>
      <c r="G98" s="37"/>
      <c r="S98" s="372"/>
    </row>
    <row r="99" spans="1:19" ht="9" customHeight="1">
      <c r="A99" s="16"/>
      <c r="C99" s="37"/>
      <c r="D99" s="37"/>
      <c r="E99" s="37"/>
      <c r="F99" s="37"/>
      <c r="G99" s="37"/>
      <c r="S99" s="372"/>
    </row>
    <row r="100" spans="1:19" ht="9" customHeight="1">
      <c r="A100" s="16"/>
      <c r="C100" s="37"/>
      <c r="D100" s="37"/>
      <c r="E100" s="37"/>
      <c r="F100" s="37"/>
      <c r="G100" s="37"/>
      <c r="S100" s="372"/>
    </row>
    <row r="101" spans="1:19" ht="9" customHeight="1">
      <c r="A101" s="16"/>
      <c r="C101" s="37"/>
      <c r="D101" s="37"/>
      <c r="E101" s="37"/>
      <c r="F101" s="37"/>
      <c r="G101" s="37"/>
      <c r="S101" s="372"/>
    </row>
    <row r="102" spans="1:19" ht="9" customHeight="1">
      <c r="A102" s="16"/>
      <c r="C102" s="37"/>
      <c r="D102" s="37"/>
      <c r="E102" s="37"/>
      <c r="F102" s="37"/>
      <c r="G102" s="37"/>
      <c r="S102" s="372"/>
    </row>
    <row r="103" spans="1:19" ht="9" customHeight="1">
      <c r="A103" s="16"/>
      <c r="C103" s="37"/>
      <c r="D103" s="37"/>
      <c r="E103" s="37"/>
      <c r="F103" s="37"/>
      <c r="G103" s="37"/>
      <c r="S103" s="372"/>
    </row>
    <row r="104" spans="1:19" ht="9" customHeight="1">
      <c r="A104" s="16"/>
      <c r="C104" s="37"/>
      <c r="D104" s="37"/>
      <c r="E104" s="37"/>
      <c r="F104" s="37"/>
      <c r="G104" s="37"/>
      <c r="S104" s="372"/>
    </row>
    <row r="105" spans="1:19" ht="9" customHeight="1">
      <c r="A105" s="16"/>
      <c r="C105" s="37"/>
      <c r="D105" s="37"/>
      <c r="E105" s="37"/>
      <c r="F105" s="37"/>
      <c r="G105" s="37"/>
      <c r="S105" s="372"/>
    </row>
    <row r="106" spans="1:19" ht="9" customHeight="1">
      <c r="A106" s="16"/>
      <c r="C106" s="37"/>
      <c r="D106" s="37"/>
      <c r="E106" s="37"/>
      <c r="F106" s="37"/>
      <c r="G106" s="37"/>
      <c r="S106" s="372"/>
    </row>
    <row r="107" spans="1:19" ht="9" customHeight="1">
      <c r="A107" s="16"/>
      <c r="C107" s="37"/>
      <c r="D107" s="37"/>
      <c r="E107" s="37"/>
      <c r="F107" s="37"/>
      <c r="G107" s="37"/>
      <c r="S107" s="372"/>
    </row>
    <row r="108" spans="1:19" ht="9" customHeight="1">
      <c r="A108" s="129"/>
      <c r="C108" s="37"/>
      <c r="D108" s="37"/>
      <c r="E108" s="37"/>
      <c r="F108" s="37"/>
      <c r="G108" s="37"/>
      <c r="S108" s="372"/>
    </row>
    <row r="109" spans="1:19" ht="9" customHeight="1">
      <c r="A109" s="16"/>
      <c r="C109" s="37"/>
      <c r="D109" s="37"/>
      <c r="E109" s="37"/>
      <c r="F109" s="37"/>
      <c r="G109" s="37"/>
      <c r="S109" s="372"/>
    </row>
    <row r="110" spans="1:19" ht="9" customHeight="1">
      <c r="A110" s="16"/>
      <c r="C110" s="37"/>
      <c r="D110" s="37"/>
      <c r="E110" s="37"/>
      <c r="F110" s="37"/>
      <c r="G110" s="37"/>
      <c r="S110" s="372"/>
    </row>
    <row r="111" spans="1:19" ht="9" customHeight="1">
      <c r="A111" s="16"/>
      <c r="C111" s="37"/>
      <c r="D111" s="37"/>
      <c r="E111" s="37"/>
      <c r="F111" s="37"/>
      <c r="G111" s="37"/>
      <c r="S111" s="372"/>
    </row>
    <row r="112" spans="1:19">
      <c r="A112" s="130"/>
      <c r="C112" s="37"/>
      <c r="D112" s="37"/>
      <c r="E112" s="37"/>
      <c r="F112" s="37"/>
      <c r="G112" s="37"/>
      <c r="S112" s="372"/>
    </row>
    <row r="113" spans="1:19">
      <c r="A113" s="130"/>
      <c r="C113" s="37"/>
      <c r="D113" s="37"/>
      <c r="E113" s="37"/>
      <c r="F113" s="37"/>
      <c r="G113" s="37"/>
      <c r="S113" s="372"/>
    </row>
    <row r="114" spans="1:19">
      <c r="A114" s="130"/>
      <c r="C114" s="37"/>
      <c r="D114" s="37"/>
      <c r="E114" s="37"/>
      <c r="F114" s="37"/>
      <c r="G114" s="37"/>
      <c r="S114" s="372"/>
    </row>
    <row r="115" spans="1:19">
      <c r="A115" s="130"/>
      <c r="C115" s="37"/>
      <c r="D115" s="37"/>
      <c r="E115" s="37"/>
      <c r="F115" s="37"/>
      <c r="G115" s="37"/>
      <c r="S115" s="372"/>
    </row>
    <row r="116" spans="1:19">
      <c r="A116" s="130"/>
      <c r="C116" s="37"/>
      <c r="D116" s="37"/>
      <c r="E116" s="37"/>
      <c r="F116" s="37"/>
      <c r="G116" s="37"/>
      <c r="S116" s="372"/>
    </row>
    <row r="117" spans="1:19">
      <c r="A117" s="130"/>
      <c r="C117" s="37"/>
      <c r="D117" s="37"/>
      <c r="E117" s="37"/>
      <c r="F117" s="37"/>
      <c r="G117" s="37"/>
      <c r="S117" s="372"/>
    </row>
    <row r="118" spans="1:19">
      <c r="A118" s="130"/>
      <c r="C118" s="37"/>
      <c r="D118" s="37"/>
      <c r="E118" s="37"/>
      <c r="F118" s="37"/>
      <c r="G118" s="37"/>
      <c r="S118" s="372"/>
    </row>
    <row r="119" spans="1:19" ht="15.75">
      <c r="A119" s="131"/>
      <c r="C119" s="37"/>
      <c r="D119" s="37"/>
      <c r="E119" s="37"/>
      <c r="F119" s="37"/>
      <c r="G119" s="37"/>
      <c r="S119" s="372"/>
    </row>
    <row r="120" spans="1:19" ht="15.75">
      <c r="A120" s="131"/>
      <c r="C120" s="37"/>
      <c r="D120" s="37"/>
      <c r="E120" s="37"/>
      <c r="F120" s="37"/>
      <c r="G120" s="37"/>
      <c r="S120" s="372"/>
    </row>
    <row r="121" spans="1:19" ht="15.75">
      <c r="A121" s="131"/>
      <c r="C121" s="37"/>
      <c r="D121" s="37"/>
      <c r="E121" s="37"/>
      <c r="F121" s="37"/>
      <c r="G121" s="37"/>
      <c r="S121" s="372"/>
    </row>
    <row r="122" spans="1:19" ht="15.75">
      <c r="A122" s="131"/>
      <c r="C122" s="37"/>
      <c r="D122" s="37"/>
      <c r="E122" s="37"/>
      <c r="F122" s="37"/>
      <c r="G122" s="37"/>
      <c r="S122" s="372"/>
    </row>
    <row r="123" spans="1:19" ht="15.75">
      <c r="A123" s="131"/>
      <c r="C123" s="37"/>
      <c r="D123" s="37"/>
      <c r="E123" s="37"/>
      <c r="F123" s="37"/>
      <c r="G123" s="37"/>
      <c r="S123" s="372"/>
    </row>
    <row r="124" spans="1:19" ht="15.75">
      <c r="A124" s="131"/>
      <c r="C124" s="37"/>
      <c r="D124" s="37"/>
      <c r="E124" s="37"/>
      <c r="F124" s="37"/>
      <c r="G124" s="37"/>
      <c r="S124" s="372"/>
    </row>
    <row r="125" spans="1:19" ht="15.75">
      <c r="A125" s="131"/>
      <c r="C125" s="37"/>
      <c r="D125" s="37"/>
      <c r="E125" s="37"/>
      <c r="F125" s="37"/>
      <c r="G125" s="37"/>
      <c r="S125" s="372"/>
    </row>
    <row r="126" spans="1:19" ht="15.75">
      <c r="A126" s="131"/>
      <c r="C126" s="37"/>
      <c r="D126" s="37"/>
      <c r="E126" s="37"/>
      <c r="F126" s="37"/>
      <c r="G126" s="37"/>
      <c r="S126" s="372"/>
    </row>
    <row r="127" spans="1:19" ht="15.75">
      <c r="A127" s="131"/>
      <c r="C127" s="37"/>
      <c r="D127" s="37"/>
      <c r="E127" s="37"/>
      <c r="F127" s="37"/>
      <c r="G127" s="37"/>
      <c r="S127" s="372"/>
    </row>
    <row r="128" spans="1:19" ht="15.75">
      <c r="A128" s="131"/>
      <c r="C128" s="37"/>
      <c r="D128" s="37"/>
      <c r="E128" s="37"/>
      <c r="F128" s="37"/>
      <c r="G128" s="37"/>
      <c r="S128" s="372"/>
    </row>
    <row r="129" spans="1:19" ht="15.75">
      <c r="A129" s="131"/>
      <c r="C129" s="37"/>
      <c r="D129" s="37"/>
      <c r="E129" s="37"/>
      <c r="F129" s="37"/>
      <c r="G129" s="37"/>
      <c r="S129" s="372"/>
    </row>
    <row r="130" spans="1:19" ht="15.75">
      <c r="A130" s="131"/>
      <c r="C130" s="37"/>
      <c r="D130" s="37"/>
      <c r="E130" s="37"/>
      <c r="F130" s="37"/>
      <c r="G130" s="37"/>
      <c r="S130" s="372"/>
    </row>
    <row r="131" spans="1:19" ht="15.75">
      <c r="A131" s="131"/>
      <c r="C131" s="37"/>
      <c r="D131" s="37"/>
      <c r="E131" s="37"/>
      <c r="F131" s="37"/>
      <c r="G131" s="37"/>
      <c r="S131" s="372"/>
    </row>
    <row r="132" spans="1:19" ht="15.75">
      <c r="A132" s="131"/>
      <c r="C132" s="37"/>
      <c r="D132" s="37"/>
      <c r="E132" s="37"/>
      <c r="F132" s="37"/>
      <c r="G132" s="37"/>
      <c r="S132" s="372"/>
    </row>
    <row r="133" spans="1:19" ht="15.75">
      <c r="A133" s="131"/>
      <c r="C133" s="37"/>
      <c r="D133" s="37"/>
      <c r="E133" s="37"/>
      <c r="F133" s="37"/>
      <c r="G133" s="37"/>
      <c r="S133" s="372"/>
    </row>
    <row r="134" spans="1:19" ht="15.75">
      <c r="A134" s="131"/>
      <c r="C134" s="37"/>
      <c r="D134" s="37"/>
      <c r="E134" s="37"/>
      <c r="F134" s="37"/>
      <c r="G134" s="37"/>
      <c r="S134" s="372"/>
    </row>
    <row r="135" spans="1:19" ht="15.75">
      <c r="A135" s="131"/>
      <c r="C135" s="37"/>
      <c r="D135" s="37"/>
      <c r="E135" s="37"/>
      <c r="F135" s="37"/>
      <c r="G135" s="37"/>
      <c r="S135" s="372"/>
    </row>
    <row r="136" spans="1:19" ht="15.75">
      <c r="A136" s="131"/>
      <c r="C136" s="37"/>
      <c r="D136" s="37"/>
      <c r="E136" s="37"/>
      <c r="F136" s="37"/>
      <c r="G136" s="37"/>
      <c r="S136" s="372"/>
    </row>
    <row r="137" spans="1:19" ht="15.75">
      <c r="A137" s="131"/>
      <c r="C137" s="37"/>
      <c r="D137" s="37"/>
      <c r="E137" s="37"/>
      <c r="F137" s="37"/>
      <c r="G137" s="37"/>
      <c r="S137" s="372"/>
    </row>
    <row r="138" spans="1:19" ht="15.75">
      <c r="A138" s="131"/>
      <c r="C138" s="37"/>
      <c r="D138" s="37"/>
      <c r="E138" s="37"/>
      <c r="F138" s="37"/>
      <c r="G138" s="37"/>
      <c r="S138" s="372"/>
    </row>
    <row r="139" spans="1:19" ht="15.75">
      <c r="A139" s="131"/>
      <c r="C139" s="37"/>
      <c r="D139" s="37"/>
      <c r="E139" s="37"/>
      <c r="F139" s="37"/>
      <c r="G139" s="37"/>
      <c r="S139" s="372"/>
    </row>
    <row r="140" spans="1:19" ht="15.75">
      <c r="A140" s="131"/>
      <c r="C140" s="37"/>
      <c r="D140" s="37"/>
      <c r="E140" s="37"/>
      <c r="F140" s="37"/>
      <c r="G140" s="37"/>
      <c r="S140" s="372"/>
    </row>
    <row r="141" spans="1:19" ht="15.75">
      <c r="A141" s="131"/>
      <c r="C141" s="37"/>
      <c r="D141" s="37"/>
      <c r="E141" s="37"/>
      <c r="F141" s="37"/>
      <c r="G141" s="37"/>
      <c r="S141" s="372"/>
    </row>
    <row r="142" spans="1:19" ht="15.75">
      <c r="A142" s="131"/>
      <c r="C142" s="37"/>
      <c r="D142" s="37"/>
      <c r="E142" s="37"/>
      <c r="F142" s="37"/>
      <c r="G142" s="37"/>
      <c r="S142" s="372"/>
    </row>
    <row r="143" spans="1:19" ht="15.75">
      <c r="A143" s="131"/>
      <c r="C143" s="37"/>
      <c r="D143" s="37"/>
      <c r="E143" s="37"/>
      <c r="F143" s="37"/>
      <c r="G143" s="37"/>
      <c r="S143" s="372"/>
    </row>
    <row r="144" spans="1:19" ht="15.75">
      <c r="A144" s="131"/>
      <c r="C144" s="37"/>
      <c r="D144" s="37"/>
      <c r="E144" s="37"/>
      <c r="F144" s="37"/>
      <c r="G144" s="37"/>
      <c r="S144" s="372"/>
    </row>
    <row r="145" spans="1:19" ht="15.75">
      <c r="A145" s="131"/>
      <c r="C145" s="37"/>
      <c r="D145" s="37"/>
      <c r="E145" s="37"/>
      <c r="F145" s="37"/>
      <c r="G145" s="37"/>
      <c r="S145" s="372"/>
    </row>
    <row r="146" spans="1:19" ht="15.75">
      <c r="A146" s="131"/>
      <c r="C146" s="37"/>
      <c r="D146" s="37"/>
      <c r="E146" s="37"/>
      <c r="F146" s="37"/>
      <c r="G146" s="37"/>
      <c r="S146" s="372"/>
    </row>
    <row r="147" spans="1:19" ht="15.75">
      <c r="A147" s="131"/>
      <c r="C147" s="37"/>
      <c r="D147" s="37"/>
      <c r="E147" s="37"/>
      <c r="F147" s="37"/>
      <c r="G147" s="37"/>
      <c r="S147" s="372"/>
    </row>
    <row r="148" spans="1:19" ht="15.75">
      <c r="A148" s="131"/>
      <c r="C148" s="37"/>
      <c r="D148" s="37"/>
      <c r="E148" s="37"/>
      <c r="F148" s="37"/>
      <c r="G148" s="37"/>
      <c r="S148" s="372"/>
    </row>
    <row r="149" spans="1:19" ht="15.75">
      <c r="A149" s="131"/>
      <c r="C149" s="37"/>
      <c r="D149" s="37"/>
      <c r="E149" s="37"/>
      <c r="F149" s="37"/>
      <c r="G149" s="37"/>
      <c r="S149" s="372"/>
    </row>
    <row r="150" spans="1:19" ht="15.75">
      <c r="A150" s="131"/>
      <c r="C150" s="37"/>
      <c r="D150" s="37"/>
      <c r="E150" s="37"/>
      <c r="F150" s="37"/>
      <c r="G150" s="37"/>
      <c r="S150" s="372"/>
    </row>
    <row r="151" spans="1:19" ht="15.75">
      <c r="A151" s="131"/>
      <c r="C151" s="37"/>
      <c r="D151" s="37"/>
      <c r="E151" s="37"/>
      <c r="F151" s="37"/>
      <c r="G151" s="37"/>
      <c r="S151" s="372"/>
    </row>
    <row r="152" spans="1:19" ht="15.75">
      <c r="A152" s="131"/>
      <c r="C152" s="37"/>
      <c r="D152" s="37"/>
      <c r="E152" s="37"/>
      <c r="F152" s="37"/>
      <c r="G152" s="37"/>
      <c r="S152" s="372"/>
    </row>
    <row r="153" spans="1:19" ht="15.75">
      <c r="A153" s="131"/>
      <c r="C153" s="37"/>
      <c r="D153" s="37"/>
      <c r="E153" s="37"/>
      <c r="F153" s="37"/>
      <c r="G153" s="37"/>
      <c r="S153" s="372"/>
    </row>
    <row r="154" spans="1:19" ht="15.75">
      <c r="A154" s="131"/>
      <c r="C154" s="37"/>
      <c r="D154" s="37"/>
      <c r="E154" s="37"/>
      <c r="F154" s="37"/>
      <c r="G154" s="37"/>
      <c r="S154" s="372"/>
    </row>
    <row r="155" spans="1:19" ht="15.75">
      <c r="A155" s="131"/>
      <c r="C155" s="37"/>
      <c r="D155" s="37"/>
      <c r="E155" s="37"/>
      <c r="F155" s="37"/>
      <c r="G155" s="37"/>
      <c r="S155" s="372"/>
    </row>
    <row r="156" spans="1:19" ht="15.75">
      <c r="A156" s="131"/>
      <c r="C156" s="37"/>
      <c r="D156" s="37"/>
      <c r="E156" s="37"/>
      <c r="F156" s="37"/>
      <c r="G156" s="37"/>
      <c r="S156" s="372"/>
    </row>
    <row r="157" spans="1:19" ht="15.75">
      <c r="A157" s="131"/>
      <c r="C157" s="37"/>
      <c r="D157" s="37"/>
      <c r="E157" s="37"/>
      <c r="F157" s="37"/>
      <c r="G157" s="37"/>
      <c r="S157" s="372"/>
    </row>
    <row r="158" spans="1:19" ht="15.75">
      <c r="A158" s="131"/>
      <c r="C158" s="37"/>
      <c r="D158" s="37"/>
      <c r="E158" s="37"/>
      <c r="F158" s="37"/>
      <c r="G158" s="37"/>
      <c r="S158" s="372"/>
    </row>
    <row r="159" spans="1:19" ht="15.75">
      <c r="A159" s="131"/>
      <c r="C159" s="37"/>
      <c r="D159" s="37"/>
      <c r="E159" s="37"/>
      <c r="F159" s="37"/>
      <c r="G159" s="37"/>
      <c r="S159" s="372"/>
    </row>
    <row r="160" spans="1:19" ht="15.75">
      <c r="A160" s="131"/>
      <c r="C160" s="37"/>
      <c r="D160" s="37"/>
      <c r="E160" s="37"/>
      <c r="F160" s="37"/>
      <c r="G160" s="37"/>
      <c r="S160" s="372"/>
    </row>
    <row r="161" spans="1:19" ht="15.75">
      <c r="A161" s="131"/>
      <c r="C161" s="37"/>
      <c r="D161" s="37"/>
      <c r="E161" s="37"/>
      <c r="F161" s="37"/>
      <c r="G161" s="37"/>
      <c r="S161" s="372"/>
    </row>
    <row r="162" spans="1:19" ht="15.75">
      <c r="A162" s="131"/>
      <c r="C162" s="37"/>
      <c r="D162" s="37"/>
      <c r="E162" s="37"/>
      <c r="F162" s="37"/>
      <c r="G162" s="37"/>
      <c r="S162" s="372"/>
    </row>
    <row r="163" spans="1:19" ht="15.75">
      <c r="A163" s="131"/>
      <c r="C163" s="37"/>
      <c r="D163" s="37"/>
      <c r="E163" s="37"/>
      <c r="F163" s="37"/>
      <c r="G163" s="37"/>
      <c r="S163" s="372"/>
    </row>
    <row r="164" spans="1:19" ht="15.75">
      <c r="A164" s="131"/>
      <c r="C164" s="37"/>
      <c r="D164" s="37"/>
      <c r="E164" s="37"/>
      <c r="F164" s="37"/>
      <c r="G164" s="37"/>
      <c r="S164" s="372"/>
    </row>
    <row r="165" spans="1:19" ht="15.75">
      <c r="A165" s="131"/>
      <c r="C165" s="37"/>
      <c r="D165" s="37"/>
      <c r="E165" s="37"/>
      <c r="F165" s="37"/>
      <c r="G165" s="37"/>
      <c r="S165" s="372"/>
    </row>
    <row r="166" spans="1:19" ht="15.75">
      <c r="A166" s="131"/>
      <c r="C166" s="37"/>
      <c r="D166" s="37"/>
      <c r="E166" s="37"/>
      <c r="F166" s="37"/>
      <c r="G166" s="37"/>
      <c r="S166" s="372"/>
    </row>
    <row r="167" spans="1:19" ht="15.75">
      <c r="A167" s="131"/>
      <c r="C167" s="37"/>
      <c r="D167" s="37"/>
      <c r="E167" s="37"/>
      <c r="F167" s="37"/>
      <c r="G167" s="37"/>
      <c r="S167" s="372"/>
    </row>
    <row r="168" spans="1:19" ht="15.75">
      <c r="A168" s="131"/>
      <c r="C168" s="37"/>
      <c r="D168" s="37"/>
      <c r="E168" s="37"/>
      <c r="F168" s="37"/>
      <c r="G168" s="37"/>
      <c r="S168" s="372"/>
    </row>
    <row r="169" spans="1:19" ht="15.75">
      <c r="A169" s="131"/>
      <c r="C169" s="37"/>
      <c r="D169" s="37"/>
      <c r="E169" s="37"/>
      <c r="F169" s="37"/>
      <c r="G169" s="37"/>
      <c r="S169" s="372"/>
    </row>
    <row r="170" spans="1:19" ht="15.75">
      <c r="A170" s="131"/>
      <c r="C170" s="37"/>
      <c r="D170" s="37"/>
      <c r="E170" s="37"/>
      <c r="F170" s="37"/>
      <c r="G170" s="37"/>
      <c r="S170" s="372"/>
    </row>
    <row r="171" spans="1:19" ht="15.75">
      <c r="A171" s="131"/>
      <c r="C171" s="37"/>
      <c r="D171" s="37"/>
      <c r="E171" s="37"/>
      <c r="F171" s="37"/>
      <c r="G171" s="37"/>
      <c r="S171" s="372"/>
    </row>
    <row r="172" spans="1:19" ht="15.75">
      <c r="A172" s="131"/>
      <c r="C172" s="37"/>
      <c r="D172" s="37"/>
      <c r="E172" s="37"/>
      <c r="F172" s="37"/>
      <c r="G172" s="37"/>
      <c r="S172" s="372"/>
    </row>
    <row r="173" spans="1:19" ht="15.75">
      <c r="A173" s="131"/>
      <c r="C173" s="37"/>
      <c r="D173" s="37"/>
      <c r="E173" s="37"/>
      <c r="F173" s="37"/>
      <c r="G173" s="37"/>
      <c r="S173" s="372"/>
    </row>
    <row r="174" spans="1:19" ht="15.75">
      <c r="A174" s="131"/>
      <c r="C174" s="37"/>
      <c r="D174" s="37"/>
      <c r="E174" s="37"/>
      <c r="F174" s="37"/>
      <c r="G174" s="37"/>
      <c r="S174" s="372"/>
    </row>
    <row r="175" spans="1:19" ht="15.75">
      <c r="A175" s="131"/>
      <c r="C175" s="37"/>
      <c r="D175" s="37"/>
      <c r="E175" s="37"/>
      <c r="F175" s="37"/>
      <c r="G175" s="37"/>
      <c r="S175" s="372"/>
    </row>
    <row r="176" spans="1:19" ht="15.75">
      <c r="A176" s="131"/>
      <c r="C176" s="37"/>
      <c r="D176" s="37"/>
      <c r="E176" s="37"/>
      <c r="F176" s="37"/>
      <c r="G176" s="37"/>
      <c r="S176" s="372"/>
    </row>
    <row r="177" spans="1:19" ht="15.75">
      <c r="A177" s="131"/>
      <c r="C177" s="37"/>
      <c r="D177" s="37"/>
      <c r="E177" s="37"/>
      <c r="F177" s="37"/>
      <c r="G177" s="37"/>
      <c r="S177" s="372"/>
    </row>
    <row r="178" spans="1:19" ht="15.75">
      <c r="A178" s="131"/>
      <c r="C178" s="37"/>
      <c r="D178" s="37"/>
      <c r="E178" s="37"/>
      <c r="F178" s="37"/>
      <c r="G178" s="37"/>
      <c r="S178" s="372"/>
    </row>
    <row r="179" spans="1:19" ht="15.75">
      <c r="A179" s="131"/>
      <c r="C179" s="37"/>
      <c r="D179" s="37"/>
      <c r="E179" s="37"/>
      <c r="F179" s="37"/>
      <c r="G179" s="37"/>
      <c r="S179" s="372"/>
    </row>
    <row r="180" spans="1:19" ht="15.75">
      <c r="A180" s="131"/>
      <c r="C180" s="37"/>
      <c r="D180" s="37"/>
      <c r="E180" s="37"/>
      <c r="F180" s="37"/>
      <c r="G180" s="37"/>
      <c r="S180" s="372"/>
    </row>
    <row r="181" spans="1:19" ht="15.75">
      <c r="A181" s="131"/>
      <c r="C181" s="37"/>
      <c r="D181" s="37"/>
      <c r="E181" s="37"/>
      <c r="F181" s="37"/>
      <c r="G181" s="37"/>
      <c r="S181" s="372"/>
    </row>
    <row r="182" spans="1:19" ht="15.75">
      <c r="A182" s="131"/>
      <c r="C182" s="37"/>
      <c r="D182" s="37"/>
      <c r="E182" s="37"/>
      <c r="F182" s="37"/>
      <c r="G182" s="37"/>
      <c r="S182" s="372"/>
    </row>
    <row r="183" spans="1:19" ht="15.75">
      <c r="A183" s="131"/>
      <c r="C183" s="37"/>
      <c r="D183" s="37"/>
      <c r="E183" s="37"/>
      <c r="F183" s="37"/>
      <c r="G183" s="37"/>
      <c r="S183" s="372"/>
    </row>
    <row r="184" spans="1:19" ht="15.75">
      <c r="A184" s="131"/>
      <c r="C184" s="37"/>
      <c r="D184" s="37"/>
      <c r="E184" s="37"/>
      <c r="F184" s="37"/>
      <c r="G184" s="37"/>
      <c r="S184" s="372"/>
    </row>
    <row r="185" spans="1:19" ht="15.75">
      <c r="A185" s="131"/>
      <c r="C185" s="37"/>
      <c r="D185" s="37"/>
      <c r="E185" s="37"/>
      <c r="F185" s="37"/>
      <c r="G185" s="37"/>
      <c r="S185" s="372"/>
    </row>
    <row r="186" spans="1:19" ht="15.75">
      <c r="A186" s="131"/>
      <c r="C186" s="37"/>
      <c r="D186" s="37"/>
      <c r="E186" s="37"/>
      <c r="F186" s="37"/>
      <c r="G186" s="37"/>
      <c r="S186" s="372"/>
    </row>
    <row r="187" spans="1:19" ht="15.75">
      <c r="A187" s="131"/>
      <c r="C187" s="37"/>
      <c r="D187" s="37"/>
      <c r="E187" s="37"/>
      <c r="F187" s="37"/>
      <c r="G187" s="37"/>
      <c r="S187" s="372"/>
    </row>
    <row r="188" spans="1:19" ht="15.75">
      <c r="A188" s="131"/>
      <c r="C188" s="37"/>
      <c r="D188" s="37"/>
      <c r="E188" s="37"/>
      <c r="F188" s="37"/>
      <c r="G188" s="37"/>
      <c r="S188" s="372"/>
    </row>
    <row r="189" spans="1:19" ht="15.75">
      <c r="A189" s="131"/>
      <c r="C189" s="37"/>
      <c r="D189" s="37"/>
      <c r="E189" s="37"/>
      <c r="F189" s="37"/>
      <c r="G189" s="37"/>
      <c r="S189" s="372"/>
    </row>
    <row r="190" spans="1:19" ht="15.75">
      <c r="A190" s="131"/>
      <c r="C190" s="37"/>
      <c r="D190" s="37"/>
      <c r="E190" s="37"/>
      <c r="F190" s="37"/>
      <c r="G190" s="37"/>
      <c r="S190" s="372"/>
    </row>
    <row r="191" spans="1:19" ht="15.75">
      <c r="A191" s="131"/>
      <c r="C191" s="37"/>
      <c r="D191" s="37"/>
      <c r="E191" s="37"/>
      <c r="F191" s="37"/>
      <c r="G191" s="37"/>
      <c r="S191" s="372"/>
    </row>
    <row r="192" spans="1:19" ht="15.75">
      <c r="A192" s="131"/>
      <c r="C192" s="37"/>
      <c r="D192" s="37"/>
      <c r="E192" s="37"/>
      <c r="F192" s="37"/>
      <c r="G192" s="37"/>
      <c r="S192" s="372"/>
    </row>
    <row r="193" spans="1:19" ht="15.75">
      <c r="A193" s="131"/>
      <c r="C193" s="37"/>
      <c r="D193" s="37"/>
      <c r="E193" s="37"/>
      <c r="F193" s="37"/>
      <c r="G193" s="37"/>
      <c r="S193" s="372"/>
    </row>
    <row r="194" spans="1:19" ht="15.75">
      <c r="A194" s="131"/>
      <c r="C194" s="37"/>
      <c r="D194" s="37"/>
      <c r="E194" s="37"/>
      <c r="F194" s="37"/>
      <c r="G194" s="37"/>
      <c r="S194" s="372"/>
    </row>
    <row r="195" spans="1:19" ht="15.75">
      <c r="A195" s="131"/>
      <c r="C195" s="37"/>
      <c r="D195" s="37"/>
      <c r="E195" s="37"/>
      <c r="F195" s="37"/>
      <c r="G195" s="37"/>
      <c r="S195" s="372"/>
    </row>
    <row r="196" spans="1:19" ht="15.75">
      <c r="A196" s="131"/>
      <c r="C196" s="37"/>
      <c r="D196" s="37"/>
      <c r="E196" s="37"/>
      <c r="F196" s="37"/>
      <c r="G196" s="37"/>
      <c r="S196" s="372"/>
    </row>
    <row r="197" spans="1:19" ht="15.75">
      <c r="A197" s="131"/>
      <c r="C197" s="37"/>
      <c r="D197" s="37"/>
      <c r="E197" s="37"/>
      <c r="F197" s="37"/>
      <c r="G197" s="37"/>
      <c r="S197" s="372"/>
    </row>
    <row r="198" spans="1:19" ht="15.75">
      <c r="A198" s="131"/>
      <c r="C198" s="37"/>
      <c r="D198" s="37"/>
      <c r="E198" s="37"/>
      <c r="F198" s="37"/>
      <c r="G198" s="37"/>
      <c r="S198" s="372"/>
    </row>
    <row r="199" spans="1:19" ht="15.75">
      <c r="A199" s="131"/>
      <c r="C199" s="37"/>
      <c r="D199" s="37"/>
      <c r="E199" s="37"/>
      <c r="F199" s="37"/>
      <c r="G199" s="37"/>
      <c r="S199" s="372"/>
    </row>
    <row r="200" spans="1:19" ht="15.75">
      <c r="A200" s="131"/>
      <c r="C200" s="37"/>
      <c r="D200" s="37"/>
      <c r="E200" s="37"/>
      <c r="F200" s="37"/>
      <c r="G200" s="37"/>
      <c r="S200" s="372"/>
    </row>
    <row r="201" spans="1:19" ht="15.75">
      <c r="A201" s="131"/>
      <c r="C201" s="37"/>
      <c r="D201" s="37"/>
      <c r="E201" s="37"/>
      <c r="F201" s="37"/>
      <c r="G201" s="37"/>
    </row>
    <row r="202" spans="1:19" ht="15.75">
      <c r="A202" s="131"/>
      <c r="C202" s="37"/>
      <c r="D202" s="37"/>
      <c r="E202" s="37"/>
      <c r="F202" s="37"/>
      <c r="G202" s="37"/>
    </row>
    <row r="203" spans="1:19" ht="15.75">
      <c r="A203" s="131"/>
      <c r="C203" s="37"/>
      <c r="D203" s="37"/>
      <c r="E203" s="37"/>
      <c r="F203" s="37"/>
      <c r="G203" s="37"/>
    </row>
    <row r="204" spans="1:19" ht="15.75">
      <c r="A204" s="131"/>
      <c r="C204" s="37"/>
      <c r="D204" s="37"/>
      <c r="E204" s="37"/>
      <c r="F204" s="37"/>
      <c r="G204" s="37"/>
    </row>
    <row r="205" spans="1:19" ht="15.75">
      <c r="A205" s="131"/>
      <c r="C205" s="37"/>
      <c r="D205" s="37"/>
      <c r="E205" s="37"/>
      <c r="F205" s="37"/>
      <c r="G205" s="37"/>
    </row>
    <row r="206" spans="1:19" ht="15.75">
      <c r="A206" s="131"/>
      <c r="C206" s="37"/>
      <c r="D206" s="37"/>
      <c r="E206" s="37"/>
      <c r="F206" s="37"/>
      <c r="G206" s="37"/>
    </row>
    <row r="207" spans="1:19" ht="15.75">
      <c r="A207" s="131"/>
      <c r="C207" s="37"/>
      <c r="D207" s="37"/>
      <c r="E207" s="37"/>
      <c r="F207" s="37"/>
      <c r="G207" s="37"/>
    </row>
    <row r="208" spans="1:19" ht="15.75">
      <c r="A208" s="131"/>
      <c r="C208" s="37"/>
      <c r="D208" s="37"/>
      <c r="E208" s="37"/>
      <c r="F208" s="37"/>
      <c r="G208" s="37"/>
    </row>
    <row r="209" spans="1:7" ht="15.75">
      <c r="A209" s="131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R2"/>
    <mergeCell ref="A3:R3"/>
    <mergeCell ref="A4:R4"/>
    <mergeCell ref="A5:R5"/>
  </mergeCells>
  <pageMargins left="1.1200000000000001" right="0.25" top="0.73" bottom="0.64" header="0.5" footer="0.5"/>
  <pageSetup scale="56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R682"/>
  <sheetViews>
    <sheetView showGridLines="0" topLeftCell="A2" zoomScale="70" zoomScaleNormal="70" workbookViewId="0">
      <selection activeCell="N16" sqref="N16"/>
    </sheetView>
  </sheetViews>
  <sheetFormatPr baseColWidth="10" defaultRowHeight="15"/>
  <cols>
    <col min="1" max="1" width="51.140625" style="20" customWidth="1"/>
    <col min="2" max="16" width="10.28515625" style="372" customWidth="1"/>
    <col min="17" max="18" width="1.7109375" style="132" customWidth="1"/>
    <col min="19" max="256" width="11.42578125" style="372"/>
    <col min="257" max="257" width="51.140625" style="372" customWidth="1"/>
    <col min="258" max="272" width="10.28515625" style="372" customWidth="1"/>
    <col min="273" max="274" width="1.7109375" style="372" customWidth="1"/>
    <col min="275" max="512" width="11.42578125" style="372"/>
    <col min="513" max="513" width="51.140625" style="372" customWidth="1"/>
    <col min="514" max="528" width="10.28515625" style="372" customWidth="1"/>
    <col min="529" max="530" width="1.7109375" style="372" customWidth="1"/>
    <col min="531" max="768" width="11.42578125" style="372"/>
    <col min="769" max="769" width="51.140625" style="372" customWidth="1"/>
    <col min="770" max="784" width="10.28515625" style="372" customWidth="1"/>
    <col min="785" max="786" width="1.7109375" style="372" customWidth="1"/>
    <col min="787" max="1024" width="11.42578125" style="372"/>
    <col min="1025" max="1025" width="51.140625" style="372" customWidth="1"/>
    <col min="1026" max="1040" width="10.28515625" style="372" customWidth="1"/>
    <col min="1041" max="1042" width="1.7109375" style="372" customWidth="1"/>
    <col min="1043" max="1280" width="11.42578125" style="372"/>
    <col min="1281" max="1281" width="51.140625" style="372" customWidth="1"/>
    <col min="1282" max="1296" width="10.28515625" style="372" customWidth="1"/>
    <col min="1297" max="1298" width="1.7109375" style="372" customWidth="1"/>
    <col min="1299" max="1536" width="11.42578125" style="372"/>
    <col min="1537" max="1537" width="51.140625" style="372" customWidth="1"/>
    <col min="1538" max="1552" width="10.28515625" style="372" customWidth="1"/>
    <col min="1553" max="1554" width="1.7109375" style="372" customWidth="1"/>
    <col min="1555" max="1792" width="11.42578125" style="372"/>
    <col min="1793" max="1793" width="51.140625" style="372" customWidth="1"/>
    <col min="1794" max="1808" width="10.28515625" style="372" customWidth="1"/>
    <col min="1809" max="1810" width="1.7109375" style="372" customWidth="1"/>
    <col min="1811" max="2048" width="11.42578125" style="372"/>
    <col min="2049" max="2049" width="51.140625" style="372" customWidth="1"/>
    <col min="2050" max="2064" width="10.28515625" style="372" customWidth="1"/>
    <col min="2065" max="2066" width="1.7109375" style="372" customWidth="1"/>
    <col min="2067" max="2304" width="11.42578125" style="372"/>
    <col min="2305" max="2305" width="51.140625" style="372" customWidth="1"/>
    <col min="2306" max="2320" width="10.28515625" style="372" customWidth="1"/>
    <col min="2321" max="2322" width="1.7109375" style="372" customWidth="1"/>
    <col min="2323" max="2560" width="11.42578125" style="372"/>
    <col min="2561" max="2561" width="51.140625" style="372" customWidth="1"/>
    <col min="2562" max="2576" width="10.28515625" style="372" customWidth="1"/>
    <col min="2577" max="2578" width="1.7109375" style="372" customWidth="1"/>
    <col min="2579" max="2816" width="11.42578125" style="372"/>
    <col min="2817" max="2817" width="51.140625" style="372" customWidth="1"/>
    <col min="2818" max="2832" width="10.28515625" style="372" customWidth="1"/>
    <col min="2833" max="2834" width="1.7109375" style="372" customWidth="1"/>
    <col min="2835" max="3072" width="11.42578125" style="372"/>
    <col min="3073" max="3073" width="51.140625" style="372" customWidth="1"/>
    <col min="3074" max="3088" width="10.28515625" style="372" customWidth="1"/>
    <col min="3089" max="3090" width="1.7109375" style="372" customWidth="1"/>
    <col min="3091" max="3328" width="11.42578125" style="372"/>
    <col min="3329" max="3329" width="51.140625" style="372" customWidth="1"/>
    <col min="3330" max="3344" width="10.28515625" style="372" customWidth="1"/>
    <col min="3345" max="3346" width="1.7109375" style="372" customWidth="1"/>
    <col min="3347" max="3584" width="11.42578125" style="372"/>
    <col min="3585" max="3585" width="51.140625" style="372" customWidth="1"/>
    <col min="3586" max="3600" width="10.28515625" style="372" customWidth="1"/>
    <col min="3601" max="3602" width="1.7109375" style="372" customWidth="1"/>
    <col min="3603" max="3840" width="11.42578125" style="372"/>
    <col min="3841" max="3841" width="51.140625" style="372" customWidth="1"/>
    <col min="3842" max="3856" width="10.28515625" style="372" customWidth="1"/>
    <col min="3857" max="3858" width="1.7109375" style="372" customWidth="1"/>
    <col min="3859" max="4096" width="11.42578125" style="372"/>
    <col min="4097" max="4097" width="51.140625" style="372" customWidth="1"/>
    <col min="4098" max="4112" width="10.28515625" style="372" customWidth="1"/>
    <col min="4113" max="4114" width="1.7109375" style="372" customWidth="1"/>
    <col min="4115" max="4352" width="11.42578125" style="372"/>
    <col min="4353" max="4353" width="51.140625" style="372" customWidth="1"/>
    <col min="4354" max="4368" width="10.28515625" style="372" customWidth="1"/>
    <col min="4369" max="4370" width="1.7109375" style="372" customWidth="1"/>
    <col min="4371" max="4608" width="11.42578125" style="372"/>
    <col min="4609" max="4609" width="51.140625" style="372" customWidth="1"/>
    <col min="4610" max="4624" width="10.28515625" style="372" customWidth="1"/>
    <col min="4625" max="4626" width="1.7109375" style="372" customWidth="1"/>
    <col min="4627" max="4864" width="11.42578125" style="372"/>
    <col min="4865" max="4865" width="51.140625" style="372" customWidth="1"/>
    <col min="4866" max="4880" width="10.28515625" style="372" customWidth="1"/>
    <col min="4881" max="4882" width="1.7109375" style="372" customWidth="1"/>
    <col min="4883" max="5120" width="11.42578125" style="372"/>
    <col min="5121" max="5121" width="51.140625" style="372" customWidth="1"/>
    <col min="5122" max="5136" width="10.28515625" style="372" customWidth="1"/>
    <col min="5137" max="5138" width="1.7109375" style="372" customWidth="1"/>
    <col min="5139" max="5376" width="11.42578125" style="372"/>
    <col min="5377" max="5377" width="51.140625" style="372" customWidth="1"/>
    <col min="5378" max="5392" width="10.28515625" style="372" customWidth="1"/>
    <col min="5393" max="5394" width="1.7109375" style="372" customWidth="1"/>
    <col min="5395" max="5632" width="11.42578125" style="372"/>
    <col min="5633" max="5633" width="51.140625" style="372" customWidth="1"/>
    <col min="5634" max="5648" width="10.28515625" style="372" customWidth="1"/>
    <col min="5649" max="5650" width="1.7109375" style="372" customWidth="1"/>
    <col min="5651" max="5888" width="11.42578125" style="372"/>
    <col min="5889" max="5889" width="51.140625" style="372" customWidth="1"/>
    <col min="5890" max="5904" width="10.28515625" style="372" customWidth="1"/>
    <col min="5905" max="5906" width="1.7109375" style="372" customWidth="1"/>
    <col min="5907" max="6144" width="11.42578125" style="372"/>
    <col min="6145" max="6145" width="51.140625" style="372" customWidth="1"/>
    <col min="6146" max="6160" width="10.28515625" style="372" customWidth="1"/>
    <col min="6161" max="6162" width="1.7109375" style="372" customWidth="1"/>
    <col min="6163" max="6400" width="11.42578125" style="372"/>
    <col min="6401" max="6401" width="51.140625" style="372" customWidth="1"/>
    <col min="6402" max="6416" width="10.28515625" style="372" customWidth="1"/>
    <col min="6417" max="6418" width="1.7109375" style="372" customWidth="1"/>
    <col min="6419" max="6656" width="11.42578125" style="372"/>
    <col min="6657" max="6657" width="51.140625" style="372" customWidth="1"/>
    <col min="6658" max="6672" width="10.28515625" style="372" customWidth="1"/>
    <col min="6673" max="6674" width="1.7109375" style="372" customWidth="1"/>
    <col min="6675" max="6912" width="11.42578125" style="372"/>
    <col min="6913" max="6913" width="51.140625" style="372" customWidth="1"/>
    <col min="6914" max="6928" width="10.28515625" style="372" customWidth="1"/>
    <col min="6929" max="6930" width="1.7109375" style="372" customWidth="1"/>
    <col min="6931" max="7168" width="11.42578125" style="372"/>
    <col min="7169" max="7169" width="51.140625" style="372" customWidth="1"/>
    <col min="7170" max="7184" width="10.28515625" style="372" customWidth="1"/>
    <col min="7185" max="7186" width="1.7109375" style="372" customWidth="1"/>
    <col min="7187" max="7424" width="11.42578125" style="372"/>
    <col min="7425" max="7425" width="51.140625" style="372" customWidth="1"/>
    <col min="7426" max="7440" width="10.28515625" style="372" customWidth="1"/>
    <col min="7441" max="7442" width="1.7109375" style="372" customWidth="1"/>
    <col min="7443" max="7680" width="11.42578125" style="372"/>
    <col min="7681" max="7681" width="51.140625" style="372" customWidth="1"/>
    <col min="7682" max="7696" width="10.28515625" style="372" customWidth="1"/>
    <col min="7697" max="7698" width="1.7109375" style="372" customWidth="1"/>
    <col min="7699" max="7936" width="11.42578125" style="372"/>
    <col min="7937" max="7937" width="51.140625" style="372" customWidth="1"/>
    <col min="7938" max="7952" width="10.28515625" style="372" customWidth="1"/>
    <col min="7953" max="7954" width="1.7109375" style="372" customWidth="1"/>
    <col min="7955" max="8192" width="11.42578125" style="372"/>
    <col min="8193" max="8193" width="51.140625" style="372" customWidth="1"/>
    <col min="8194" max="8208" width="10.28515625" style="372" customWidth="1"/>
    <col min="8209" max="8210" width="1.7109375" style="372" customWidth="1"/>
    <col min="8211" max="8448" width="11.42578125" style="372"/>
    <col min="8449" max="8449" width="51.140625" style="372" customWidth="1"/>
    <col min="8450" max="8464" width="10.28515625" style="372" customWidth="1"/>
    <col min="8465" max="8466" width="1.7109375" style="372" customWidth="1"/>
    <col min="8467" max="8704" width="11.42578125" style="372"/>
    <col min="8705" max="8705" width="51.140625" style="372" customWidth="1"/>
    <col min="8706" max="8720" width="10.28515625" style="372" customWidth="1"/>
    <col min="8721" max="8722" width="1.7109375" style="372" customWidth="1"/>
    <col min="8723" max="8960" width="11.42578125" style="372"/>
    <col min="8961" max="8961" width="51.140625" style="372" customWidth="1"/>
    <col min="8962" max="8976" width="10.28515625" style="372" customWidth="1"/>
    <col min="8977" max="8978" width="1.7109375" style="372" customWidth="1"/>
    <col min="8979" max="9216" width="11.42578125" style="372"/>
    <col min="9217" max="9217" width="51.140625" style="372" customWidth="1"/>
    <col min="9218" max="9232" width="10.28515625" style="372" customWidth="1"/>
    <col min="9233" max="9234" width="1.7109375" style="372" customWidth="1"/>
    <col min="9235" max="9472" width="11.42578125" style="372"/>
    <col min="9473" max="9473" width="51.140625" style="372" customWidth="1"/>
    <col min="9474" max="9488" width="10.28515625" style="372" customWidth="1"/>
    <col min="9489" max="9490" width="1.7109375" style="372" customWidth="1"/>
    <col min="9491" max="9728" width="11.42578125" style="372"/>
    <col min="9729" max="9729" width="51.140625" style="372" customWidth="1"/>
    <col min="9730" max="9744" width="10.28515625" style="372" customWidth="1"/>
    <col min="9745" max="9746" width="1.7109375" style="372" customWidth="1"/>
    <col min="9747" max="9984" width="11.42578125" style="372"/>
    <col min="9985" max="9985" width="51.140625" style="372" customWidth="1"/>
    <col min="9986" max="10000" width="10.28515625" style="372" customWidth="1"/>
    <col min="10001" max="10002" width="1.7109375" style="372" customWidth="1"/>
    <col min="10003" max="10240" width="11.42578125" style="372"/>
    <col min="10241" max="10241" width="51.140625" style="372" customWidth="1"/>
    <col min="10242" max="10256" width="10.28515625" style="372" customWidth="1"/>
    <col min="10257" max="10258" width="1.7109375" style="372" customWidth="1"/>
    <col min="10259" max="10496" width="11.42578125" style="372"/>
    <col min="10497" max="10497" width="51.140625" style="372" customWidth="1"/>
    <col min="10498" max="10512" width="10.28515625" style="372" customWidth="1"/>
    <col min="10513" max="10514" width="1.7109375" style="372" customWidth="1"/>
    <col min="10515" max="10752" width="11.42578125" style="372"/>
    <col min="10753" max="10753" width="51.140625" style="372" customWidth="1"/>
    <col min="10754" max="10768" width="10.28515625" style="372" customWidth="1"/>
    <col min="10769" max="10770" width="1.7109375" style="372" customWidth="1"/>
    <col min="10771" max="11008" width="11.42578125" style="372"/>
    <col min="11009" max="11009" width="51.140625" style="372" customWidth="1"/>
    <col min="11010" max="11024" width="10.28515625" style="372" customWidth="1"/>
    <col min="11025" max="11026" width="1.7109375" style="372" customWidth="1"/>
    <col min="11027" max="11264" width="11.42578125" style="372"/>
    <col min="11265" max="11265" width="51.140625" style="372" customWidth="1"/>
    <col min="11266" max="11280" width="10.28515625" style="372" customWidth="1"/>
    <col min="11281" max="11282" width="1.7109375" style="372" customWidth="1"/>
    <col min="11283" max="11520" width="11.42578125" style="372"/>
    <col min="11521" max="11521" width="51.140625" style="372" customWidth="1"/>
    <col min="11522" max="11536" width="10.28515625" style="372" customWidth="1"/>
    <col min="11537" max="11538" width="1.7109375" style="372" customWidth="1"/>
    <col min="11539" max="11776" width="11.42578125" style="372"/>
    <col min="11777" max="11777" width="51.140625" style="372" customWidth="1"/>
    <col min="11778" max="11792" width="10.28515625" style="372" customWidth="1"/>
    <col min="11793" max="11794" width="1.7109375" style="372" customWidth="1"/>
    <col min="11795" max="12032" width="11.42578125" style="372"/>
    <col min="12033" max="12033" width="51.140625" style="372" customWidth="1"/>
    <col min="12034" max="12048" width="10.28515625" style="372" customWidth="1"/>
    <col min="12049" max="12050" width="1.7109375" style="372" customWidth="1"/>
    <col min="12051" max="12288" width="11.42578125" style="372"/>
    <col min="12289" max="12289" width="51.140625" style="372" customWidth="1"/>
    <col min="12290" max="12304" width="10.28515625" style="372" customWidth="1"/>
    <col min="12305" max="12306" width="1.7109375" style="372" customWidth="1"/>
    <col min="12307" max="12544" width="11.42578125" style="372"/>
    <col min="12545" max="12545" width="51.140625" style="372" customWidth="1"/>
    <col min="12546" max="12560" width="10.28515625" style="372" customWidth="1"/>
    <col min="12561" max="12562" width="1.7109375" style="372" customWidth="1"/>
    <col min="12563" max="12800" width="11.42578125" style="372"/>
    <col min="12801" max="12801" width="51.140625" style="372" customWidth="1"/>
    <col min="12802" max="12816" width="10.28515625" style="372" customWidth="1"/>
    <col min="12817" max="12818" width="1.7109375" style="372" customWidth="1"/>
    <col min="12819" max="13056" width="11.42578125" style="372"/>
    <col min="13057" max="13057" width="51.140625" style="372" customWidth="1"/>
    <col min="13058" max="13072" width="10.28515625" style="372" customWidth="1"/>
    <col min="13073" max="13074" width="1.7109375" style="372" customWidth="1"/>
    <col min="13075" max="13312" width="11.42578125" style="372"/>
    <col min="13313" max="13313" width="51.140625" style="372" customWidth="1"/>
    <col min="13314" max="13328" width="10.28515625" style="372" customWidth="1"/>
    <col min="13329" max="13330" width="1.7109375" style="372" customWidth="1"/>
    <col min="13331" max="13568" width="11.42578125" style="372"/>
    <col min="13569" max="13569" width="51.140625" style="372" customWidth="1"/>
    <col min="13570" max="13584" width="10.28515625" style="372" customWidth="1"/>
    <col min="13585" max="13586" width="1.7109375" style="372" customWidth="1"/>
    <col min="13587" max="13824" width="11.42578125" style="372"/>
    <col min="13825" max="13825" width="51.140625" style="372" customWidth="1"/>
    <col min="13826" max="13840" width="10.28515625" style="372" customWidth="1"/>
    <col min="13841" max="13842" width="1.7109375" style="372" customWidth="1"/>
    <col min="13843" max="14080" width="11.42578125" style="372"/>
    <col min="14081" max="14081" width="51.140625" style="372" customWidth="1"/>
    <col min="14082" max="14096" width="10.28515625" style="372" customWidth="1"/>
    <col min="14097" max="14098" width="1.7109375" style="372" customWidth="1"/>
    <col min="14099" max="14336" width="11.42578125" style="372"/>
    <col min="14337" max="14337" width="51.140625" style="372" customWidth="1"/>
    <col min="14338" max="14352" width="10.28515625" style="372" customWidth="1"/>
    <col min="14353" max="14354" width="1.7109375" style="372" customWidth="1"/>
    <col min="14355" max="14592" width="11.42578125" style="372"/>
    <col min="14593" max="14593" width="51.140625" style="372" customWidth="1"/>
    <col min="14594" max="14608" width="10.28515625" style="372" customWidth="1"/>
    <col min="14609" max="14610" width="1.7109375" style="372" customWidth="1"/>
    <col min="14611" max="14848" width="11.42578125" style="372"/>
    <col min="14849" max="14849" width="51.140625" style="372" customWidth="1"/>
    <col min="14850" max="14864" width="10.28515625" style="372" customWidth="1"/>
    <col min="14865" max="14866" width="1.7109375" style="372" customWidth="1"/>
    <col min="14867" max="15104" width="11.42578125" style="372"/>
    <col min="15105" max="15105" width="51.140625" style="372" customWidth="1"/>
    <col min="15106" max="15120" width="10.28515625" style="372" customWidth="1"/>
    <col min="15121" max="15122" width="1.7109375" style="372" customWidth="1"/>
    <col min="15123" max="15360" width="11.42578125" style="372"/>
    <col min="15361" max="15361" width="51.140625" style="372" customWidth="1"/>
    <col min="15362" max="15376" width="10.28515625" style="372" customWidth="1"/>
    <col min="15377" max="15378" width="1.7109375" style="372" customWidth="1"/>
    <col min="15379" max="15616" width="11.42578125" style="372"/>
    <col min="15617" max="15617" width="51.140625" style="372" customWidth="1"/>
    <col min="15618" max="15632" width="10.28515625" style="372" customWidth="1"/>
    <col min="15633" max="15634" width="1.7109375" style="372" customWidth="1"/>
    <col min="15635" max="15872" width="11.42578125" style="372"/>
    <col min="15873" max="15873" width="51.140625" style="372" customWidth="1"/>
    <col min="15874" max="15888" width="10.28515625" style="372" customWidth="1"/>
    <col min="15889" max="15890" width="1.7109375" style="372" customWidth="1"/>
    <col min="15891" max="16128" width="11.42578125" style="372"/>
    <col min="16129" max="16129" width="51.140625" style="372" customWidth="1"/>
    <col min="16130" max="16144" width="10.28515625" style="372" customWidth="1"/>
    <col min="16145" max="16146" width="1.7109375" style="372" customWidth="1"/>
    <col min="16147" max="16384" width="11.42578125" style="372"/>
  </cols>
  <sheetData>
    <row r="1" spans="1:18" s="1" customFormat="1" ht="3.75" hidden="1" customHeight="1">
      <c r="A1" s="324"/>
      <c r="B1" s="325"/>
      <c r="C1" s="325"/>
      <c r="D1" s="325"/>
      <c r="E1" s="325"/>
      <c r="F1" s="325"/>
      <c r="G1" s="325"/>
      <c r="H1" s="325"/>
      <c r="I1" s="325"/>
      <c r="J1" s="325"/>
      <c r="K1" s="325"/>
      <c r="L1" s="325"/>
      <c r="M1" s="325"/>
      <c r="N1" s="325"/>
      <c r="O1" s="325"/>
      <c r="P1" s="325"/>
    </row>
    <row r="2" spans="1:18" s="1" customFormat="1" ht="39" customHeight="1">
      <c r="A2" s="858" t="s">
        <v>249</v>
      </c>
      <c r="B2" s="858"/>
      <c r="C2" s="858"/>
      <c r="D2" s="858"/>
      <c r="E2" s="858"/>
      <c r="F2" s="858"/>
      <c r="G2" s="858"/>
      <c r="H2" s="858"/>
      <c r="I2" s="858"/>
      <c r="J2" s="858"/>
      <c r="K2" s="858"/>
      <c r="L2" s="858"/>
      <c r="M2" s="858"/>
      <c r="N2" s="858"/>
      <c r="O2" s="858"/>
      <c r="P2" s="858"/>
    </row>
    <row r="3" spans="1:18" s="1" customFormat="1" ht="24.75" customHeight="1">
      <c r="A3" s="858" t="s">
        <v>202</v>
      </c>
      <c r="B3" s="858"/>
      <c r="C3" s="858"/>
      <c r="D3" s="858"/>
      <c r="E3" s="858"/>
      <c r="F3" s="858"/>
      <c r="G3" s="858"/>
      <c r="H3" s="858"/>
      <c r="I3" s="858"/>
      <c r="J3" s="858"/>
      <c r="K3" s="858"/>
      <c r="L3" s="858"/>
      <c r="M3" s="858"/>
      <c r="N3" s="858"/>
      <c r="O3" s="858"/>
      <c r="P3" s="858"/>
    </row>
    <row r="4" spans="1:18" s="1" customFormat="1" ht="20.25" customHeight="1">
      <c r="A4" s="858" t="s">
        <v>927</v>
      </c>
      <c r="B4" s="858"/>
      <c r="C4" s="858"/>
      <c r="D4" s="858"/>
      <c r="E4" s="858"/>
      <c r="F4" s="858"/>
      <c r="G4" s="858"/>
      <c r="H4" s="858"/>
      <c r="I4" s="858"/>
      <c r="J4" s="858"/>
      <c r="K4" s="858"/>
      <c r="L4" s="858"/>
      <c r="M4" s="858"/>
      <c r="N4" s="858"/>
      <c r="O4" s="858"/>
      <c r="P4" s="858"/>
    </row>
    <row r="5" spans="1:18" s="1" customFormat="1" ht="39" customHeight="1">
      <c r="A5" s="923" t="s">
        <v>734</v>
      </c>
      <c r="B5" s="923"/>
      <c r="C5" s="923"/>
      <c r="D5" s="923"/>
      <c r="E5" s="923"/>
      <c r="F5" s="923"/>
      <c r="G5" s="923"/>
      <c r="H5" s="923"/>
      <c r="I5" s="923"/>
      <c r="J5" s="923"/>
      <c r="K5" s="923"/>
      <c r="L5" s="923"/>
      <c r="M5" s="923"/>
      <c r="N5" s="923"/>
      <c r="O5" s="923"/>
      <c r="P5" s="923"/>
    </row>
    <row r="6" spans="1:18" ht="7.5" customHeight="1">
      <c r="A6" s="107"/>
      <c r="Q6" s="372"/>
      <c r="R6" s="372"/>
    </row>
    <row r="7" spans="1:18" ht="20.25" customHeight="1">
      <c r="A7" s="108"/>
      <c r="B7" s="135"/>
      <c r="C7" s="109"/>
      <c r="D7" s="109"/>
      <c r="E7" s="109"/>
      <c r="F7" s="109"/>
      <c r="G7" s="109"/>
      <c r="H7" s="110"/>
      <c r="I7" s="110"/>
      <c r="J7" s="110"/>
      <c r="K7" s="111"/>
      <c r="L7" s="110"/>
      <c r="M7" s="110"/>
      <c r="N7" s="110"/>
      <c r="O7" s="110"/>
      <c r="P7" s="110"/>
      <c r="Q7" s="372"/>
      <c r="R7" s="372"/>
    </row>
    <row r="8" spans="1:18" s="140" customFormat="1" ht="39" customHeight="1">
      <c r="A8" s="732" t="s">
        <v>917</v>
      </c>
      <c r="B8" s="732" t="s">
        <v>57</v>
      </c>
      <c r="C8" s="732" t="s">
        <v>58</v>
      </c>
      <c r="D8" s="732" t="s">
        <v>59</v>
      </c>
      <c r="E8" s="732" t="s">
        <v>61</v>
      </c>
      <c r="F8" s="732" t="s">
        <v>62</v>
      </c>
      <c r="G8" s="732" t="s">
        <v>64</v>
      </c>
      <c r="H8" s="732" t="s">
        <v>65</v>
      </c>
      <c r="I8" s="732" t="s">
        <v>66</v>
      </c>
      <c r="J8" s="732" t="s">
        <v>67</v>
      </c>
      <c r="K8" s="732" t="s">
        <v>68</v>
      </c>
      <c r="L8" s="732" t="s">
        <v>74</v>
      </c>
      <c r="M8" s="732" t="s">
        <v>76</v>
      </c>
      <c r="N8" s="732" t="s">
        <v>73</v>
      </c>
      <c r="O8" s="732" t="s">
        <v>70</v>
      </c>
      <c r="P8" s="810" t="s">
        <v>72</v>
      </c>
    </row>
    <row r="9" spans="1:18" ht="27" customHeight="1">
      <c r="A9" s="265" t="s">
        <v>919</v>
      </c>
      <c r="B9" s="265">
        <v>17645.410550000001</v>
      </c>
      <c r="C9" s="266">
        <v>0</v>
      </c>
      <c r="D9" s="266">
        <v>0</v>
      </c>
      <c r="E9" s="266">
        <v>0</v>
      </c>
      <c r="F9" s="266">
        <v>0</v>
      </c>
      <c r="G9" s="266">
        <v>0</v>
      </c>
      <c r="H9" s="265">
        <v>0</v>
      </c>
      <c r="I9" s="265">
        <v>0</v>
      </c>
      <c r="J9" s="265">
        <v>0</v>
      </c>
      <c r="K9" s="265">
        <v>0</v>
      </c>
      <c r="L9" s="265">
        <v>0</v>
      </c>
      <c r="M9" s="265">
        <v>0</v>
      </c>
      <c r="N9" s="265">
        <v>0</v>
      </c>
      <c r="O9" s="265">
        <v>0</v>
      </c>
      <c r="P9" s="265">
        <v>0</v>
      </c>
      <c r="Q9" s="372"/>
      <c r="R9" s="372"/>
    </row>
    <row r="10" spans="1:18" ht="27" customHeight="1">
      <c r="A10" s="113" t="s">
        <v>921</v>
      </c>
      <c r="B10" s="113">
        <v>6546.6406999999999</v>
      </c>
      <c r="C10" s="114">
        <v>0</v>
      </c>
      <c r="D10" s="114">
        <v>0</v>
      </c>
      <c r="E10" s="114">
        <v>0</v>
      </c>
      <c r="F10" s="114">
        <v>0</v>
      </c>
      <c r="G10" s="114">
        <v>0</v>
      </c>
      <c r="H10" s="113">
        <v>0</v>
      </c>
      <c r="I10" s="113">
        <v>0</v>
      </c>
      <c r="J10" s="113">
        <v>0</v>
      </c>
      <c r="K10" s="113">
        <v>0</v>
      </c>
      <c r="L10" s="113">
        <v>0</v>
      </c>
      <c r="M10" s="113">
        <v>0</v>
      </c>
      <c r="N10" s="113">
        <v>0</v>
      </c>
      <c r="O10" s="113">
        <v>0</v>
      </c>
      <c r="P10" s="113">
        <v>0</v>
      </c>
      <c r="Q10" s="372"/>
      <c r="R10" s="372"/>
    </row>
    <row r="11" spans="1:18" ht="27" customHeight="1">
      <c r="A11" s="113" t="s">
        <v>203</v>
      </c>
      <c r="B11" s="113">
        <v>255.73001000000002</v>
      </c>
      <c r="C11" s="114">
        <v>0</v>
      </c>
      <c r="D11" s="114">
        <v>0</v>
      </c>
      <c r="E11" s="114">
        <v>0</v>
      </c>
      <c r="F11" s="114">
        <v>0</v>
      </c>
      <c r="G11" s="114">
        <v>0</v>
      </c>
      <c r="H11" s="113">
        <v>0</v>
      </c>
      <c r="I11" s="113">
        <v>0</v>
      </c>
      <c r="J11" s="113">
        <v>0</v>
      </c>
      <c r="K11" s="113">
        <v>0</v>
      </c>
      <c r="L11" s="113">
        <v>0</v>
      </c>
      <c r="M11" s="113">
        <v>0</v>
      </c>
      <c r="N11" s="113">
        <v>0</v>
      </c>
      <c r="O11" s="113">
        <v>0</v>
      </c>
      <c r="P11" s="113">
        <v>0</v>
      </c>
      <c r="Q11" s="372"/>
      <c r="R11" s="372"/>
    </row>
    <row r="12" spans="1:18" ht="27" customHeight="1">
      <c r="A12" s="113" t="s">
        <v>204</v>
      </c>
      <c r="B12" s="113">
        <v>6290.9106900000006</v>
      </c>
      <c r="C12" s="114">
        <v>0</v>
      </c>
      <c r="D12" s="114">
        <v>0</v>
      </c>
      <c r="E12" s="114">
        <v>0</v>
      </c>
      <c r="F12" s="114">
        <v>0</v>
      </c>
      <c r="G12" s="114">
        <v>0</v>
      </c>
      <c r="H12" s="113">
        <v>0</v>
      </c>
      <c r="I12" s="113">
        <v>0</v>
      </c>
      <c r="J12" s="113">
        <v>0</v>
      </c>
      <c r="K12" s="113">
        <v>0</v>
      </c>
      <c r="L12" s="113">
        <v>0</v>
      </c>
      <c r="M12" s="113">
        <v>0</v>
      </c>
      <c r="N12" s="113">
        <v>0</v>
      </c>
      <c r="O12" s="113">
        <v>0</v>
      </c>
      <c r="P12" s="113">
        <v>0</v>
      </c>
      <c r="Q12" s="372"/>
      <c r="R12" s="372"/>
    </row>
    <row r="13" spans="1:18" ht="27" customHeight="1">
      <c r="A13" s="113" t="s">
        <v>205</v>
      </c>
      <c r="B13" s="113">
        <v>11098.769849999999</v>
      </c>
      <c r="C13" s="114">
        <v>0</v>
      </c>
      <c r="D13" s="114">
        <v>0</v>
      </c>
      <c r="E13" s="114">
        <v>0</v>
      </c>
      <c r="F13" s="114">
        <v>0</v>
      </c>
      <c r="G13" s="114">
        <v>0</v>
      </c>
      <c r="H13" s="113">
        <v>0</v>
      </c>
      <c r="I13" s="113">
        <v>0</v>
      </c>
      <c r="J13" s="113">
        <v>0</v>
      </c>
      <c r="K13" s="113">
        <v>0</v>
      </c>
      <c r="L13" s="113">
        <v>0</v>
      </c>
      <c r="M13" s="113">
        <v>0</v>
      </c>
      <c r="N13" s="113">
        <v>0</v>
      </c>
      <c r="O13" s="113">
        <v>0</v>
      </c>
      <c r="P13" s="113">
        <v>0</v>
      </c>
      <c r="Q13" s="372"/>
      <c r="R13" s="372"/>
    </row>
    <row r="14" spans="1:18" ht="27" customHeight="1">
      <c r="A14" s="113" t="s">
        <v>203</v>
      </c>
      <c r="B14" s="113">
        <v>11098.769849999999</v>
      </c>
      <c r="C14" s="114">
        <v>0</v>
      </c>
      <c r="D14" s="114">
        <v>0</v>
      </c>
      <c r="E14" s="114">
        <v>0</v>
      </c>
      <c r="F14" s="114">
        <v>0</v>
      </c>
      <c r="G14" s="114">
        <v>0</v>
      </c>
      <c r="H14" s="113">
        <v>0</v>
      </c>
      <c r="I14" s="113">
        <v>0</v>
      </c>
      <c r="J14" s="113">
        <v>0</v>
      </c>
      <c r="K14" s="113">
        <v>0</v>
      </c>
      <c r="L14" s="113">
        <v>0</v>
      </c>
      <c r="M14" s="113">
        <v>0</v>
      </c>
      <c r="N14" s="113">
        <v>0</v>
      </c>
      <c r="O14" s="113">
        <v>0</v>
      </c>
      <c r="P14" s="113">
        <v>0</v>
      </c>
      <c r="Q14" s="372"/>
      <c r="R14" s="372"/>
    </row>
    <row r="15" spans="1:18" ht="27" customHeight="1">
      <c r="A15" s="113" t="s">
        <v>204</v>
      </c>
      <c r="B15" s="113">
        <v>0</v>
      </c>
      <c r="C15" s="114">
        <v>0</v>
      </c>
      <c r="D15" s="114">
        <v>0</v>
      </c>
      <c r="E15" s="114">
        <v>0</v>
      </c>
      <c r="F15" s="114">
        <v>0</v>
      </c>
      <c r="G15" s="114">
        <v>0</v>
      </c>
      <c r="H15" s="113">
        <v>0</v>
      </c>
      <c r="I15" s="113">
        <v>0</v>
      </c>
      <c r="J15" s="113">
        <v>0</v>
      </c>
      <c r="K15" s="113">
        <v>0</v>
      </c>
      <c r="L15" s="113">
        <v>0</v>
      </c>
      <c r="M15" s="113">
        <v>0</v>
      </c>
      <c r="N15" s="113">
        <v>0</v>
      </c>
      <c r="O15" s="113">
        <v>0</v>
      </c>
      <c r="P15" s="113">
        <v>0</v>
      </c>
      <c r="Q15" s="372"/>
      <c r="R15" s="372"/>
    </row>
    <row r="16" spans="1:18" ht="27" customHeight="1">
      <c r="A16" s="265" t="s">
        <v>920</v>
      </c>
      <c r="B16" s="265">
        <v>103039.85231999999</v>
      </c>
      <c r="C16" s="266">
        <v>28862.11794</v>
      </c>
      <c r="D16" s="266">
        <v>17774.373800000001</v>
      </c>
      <c r="E16" s="266">
        <v>0</v>
      </c>
      <c r="F16" s="266">
        <v>0</v>
      </c>
      <c r="G16" s="266">
        <v>2233.7387999999996</v>
      </c>
      <c r="H16" s="265">
        <v>14.08464</v>
      </c>
      <c r="I16" s="265">
        <v>586.65650000000005</v>
      </c>
      <c r="J16" s="265">
        <v>0</v>
      </c>
      <c r="K16" s="265">
        <v>15.58184</v>
      </c>
      <c r="L16" s="265">
        <v>0</v>
      </c>
      <c r="M16" s="265">
        <v>0</v>
      </c>
      <c r="N16" s="265">
        <v>1138.9433200000001</v>
      </c>
      <c r="O16" s="265">
        <v>0</v>
      </c>
      <c r="P16" s="265">
        <v>0</v>
      </c>
      <c r="Q16" s="372"/>
      <c r="R16" s="372"/>
    </row>
    <row r="17" spans="1:18" ht="27" customHeight="1">
      <c r="A17" s="113" t="s">
        <v>921</v>
      </c>
      <c r="B17" s="113">
        <v>25903.885399999999</v>
      </c>
      <c r="C17" s="114">
        <v>4245.89012</v>
      </c>
      <c r="D17" s="114">
        <v>3341.77889</v>
      </c>
      <c r="E17" s="114">
        <v>0</v>
      </c>
      <c r="F17" s="114">
        <v>0</v>
      </c>
      <c r="G17" s="114">
        <v>50.974609999999998</v>
      </c>
      <c r="H17" s="113">
        <v>14.08464</v>
      </c>
      <c r="I17" s="113">
        <v>0</v>
      </c>
      <c r="J17" s="113">
        <v>0</v>
      </c>
      <c r="K17" s="113">
        <v>15.58184</v>
      </c>
      <c r="L17" s="113">
        <v>0</v>
      </c>
      <c r="M17" s="113">
        <v>0</v>
      </c>
      <c r="N17" s="113">
        <v>1080.7128700000001</v>
      </c>
      <c r="O17" s="113">
        <v>0</v>
      </c>
      <c r="P17" s="113">
        <v>0</v>
      </c>
      <c r="Q17" s="372"/>
      <c r="R17" s="372"/>
    </row>
    <row r="18" spans="1:18" ht="27" customHeight="1">
      <c r="A18" s="113" t="s">
        <v>203</v>
      </c>
      <c r="B18" s="113">
        <v>20166.252420000001</v>
      </c>
      <c r="C18" s="114">
        <v>4101.68768</v>
      </c>
      <c r="D18" s="114">
        <v>1750.1335200000001</v>
      </c>
      <c r="E18" s="114">
        <v>0</v>
      </c>
      <c r="F18" s="114">
        <v>0</v>
      </c>
      <c r="G18" s="114">
        <v>49.161769999999997</v>
      </c>
      <c r="H18" s="113">
        <v>14.08464</v>
      </c>
      <c r="I18" s="113">
        <v>0</v>
      </c>
      <c r="J18" s="113">
        <v>0</v>
      </c>
      <c r="K18" s="113">
        <v>15.58184</v>
      </c>
      <c r="L18" s="113">
        <v>0</v>
      </c>
      <c r="M18" s="113">
        <v>0</v>
      </c>
      <c r="N18" s="113">
        <v>1080.7128700000001</v>
      </c>
      <c r="O18" s="113">
        <v>0</v>
      </c>
      <c r="P18" s="113">
        <v>0</v>
      </c>
      <c r="Q18" s="372"/>
      <c r="R18" s="372"/>
    </row>
    <row r="19" spans="1:18" ht="27" customHeight="1">
      <c r="A19" s="113" t="s">
        <v>204</v>
      </c>
      <c r="B19" s="113">
        <v>5737.6329800000003</v>
      </c>
      <c r="C19" s="114">
        <v>144.20244</v>
      </c>
      <c r="D19" s="114">
        <v>1591.6453700000002</v>
      </c>
      <c r="E19" s="114">
        <v>0</v>
      </c>
      <c r="F19" s="114">
        <v>0</v>
      </c>
      <c r="G19" s="114">
        <v>1.81284</v>
      </c>
      <c r="H19" s="113">
        <v>0</v>
      </c>
      <c r="I19" s="113">
        <v>0</v>
      </c>
      <c r="J19" s="113">
        <v>0</v>
      </c>
      <c r="K19" s="113">
        <v>0</v>
      </c>
      <c r="L19" s="113">
        <v>0</v>
      </c>
      <c r="M19" s="113">
        <v>0</v>
      </c>
      <c r="N19" s="113">
        <v>0</v>
      </c>
      <c r="O19" s="113">
        <v>0</v>
      </c>
      <c r="P19" s="113">
        <v>0</v>
      </c>
      <c r="Q19" s="372"/>
      <c r="R19" s="372"/>
    </row>
    <row r="20" spans="1:18" ht="27" customHeight="1">
      <c r="A20" s="113" t="s">
        <v>205</v>
      </c>
      <c r="B20" s="113">
        <v>77135.966920000006</v>
      </c>
      <c r="C20" s="114">
        <v>24616.22782</v>
      </c>
      <c r="D20" s="114">
        <v>14432.59491</v>
      </c>
      <c r="E20" s="114">
        <v>0</v>
      </c>
      <c r="F20" s="114">
        <v>0</v>
      </c>
      <c r="G20" s="114">
        <v>2182.7641899999999</v>
      </c>
      <c r="H20" s="113">
        <v>0</v>
      </c>
      <c r="I20" s="113">
        <v>586.65650000000005</v>
      </c>
      <c r="J20" s="113">
        <v>0</v>
      </c>
      <c r="K20" s="113">
        <v>0</v>
      </c>
      <c r="L20" s="113">
        <v>0</v>
      </c>
      <c r="M20" s="113">
        <v>0</v>
      </c>
      <c r="N20" s="113">
        <v>58.230449999999998</v>
      </c>
      <c r="O20" s="113">
        <v>0</v>
      </c>
      <c r="P20" s="113">
        <v>0</v>
      </c>
      <c r="Q20" s="372"/>
      <c r="R20" s="372"/>
    </row>
    <row r="21" spans="1:18" ht="27" customHeight="1">
      <c r="A21" s="113" t="s">
        <v>203</v>
      </c>
      <c r="B21" s="113">
        <v>68351.069879999995</v>
      </c>
      <c r="C21" s="114">
        <v>21581.60499</v>
      </c>
      <c r="D21" s="114">
        <v>4161.9684399999996</v>
      </c>
      <c r="E21" s="114">
        <v>0</v>
      </c>
      <c r="F21" s="114">
        <v>0</v>
      </c>
      <c r="G21" s="114">
        <v>2124.84096</v>
      </c>
      <c r="H21" s="113">
        <v>0</v>
      </c>
      <c r="I21" s="113">
        <v>586.65650000000005</v>
      </c>
      <c r="J21" s="113">
        <v>0</v>
      </c>
      <c r="K21" s="113">
        <v>0</v>
      </c>
      <c r="L21" s="113">
        <v>0</v>
      </c>
      <c r="M21" s="113">
        <v>0</v>
      </c>
      <c r="N21" s="113">
        <v>58.230449999999998</v>
      </c>
      <c r="O21" s="113">
        <v>0</v>
      </c>
      <c r="P21" s="113">
        <v>0</v>
      </c>
      <c r="Q21" s="372"/>
      <c r="R21" s="372"/>
    </row>
    <row r="22" spans="1:18" ht="27" customHeight="1">
      <c r="A22" s="113" t="s">
        <v>204</v>
      </c>
      <c r="B22" s="113">
        <v>8784.8970399999998</v>
      </c>
      <c r="C22" s="114">
        <v>3034.6228300000002</v>
      </c>
      <c r="D22" s="114">
        <v>10270.626470000001</v>
      </c>
      <c r="E22" s="114">
        <v>0</v>
      </c>
      <c r="F22" s="114">
        <v>0</v>
      </c>
      <c r="G22" s="114">
        <v>57.923230000000004</v>
      </c>
      <c r="H22" s="113">
        <v>0</v>
      </c>
      <c r="I22" s="113">
        <v>0</v>
      </c>
      <c r="J22" s="113">
        <v>0</v>
      </c>
      <c r="K22" s="113">
        <v>0</v>
      </c>
      <c r="L22" s="113">
        <v>0</v>
      </c>
      <c r="M22" s="113">
        <v>0</v>
      </c>
      <c r="N22" s="113">
        <v>0</v>
      </c>
      <c r="O22" s="113">
        <v>0</v>
      </c>
      <c r="P22" s="113">
        <v>0</v>
      </c>
      <c r="Q22" s="372"/>
      <c r="R22" s="372"/>
    </row>
    <row r="23" spans="1:18" ht="27" customHeight="1">
      <c r="A23" s="265" t="s">
        <v>206</v>
      </c>
      <c r="B23" s="265">
        <v>478452.81263</v>
      </c>
      <c r="C23" s="266">
        <v>399948.68370999995</v>
      </c>
      <c r="D23" s="266">
        <v>222233.28006999998</v>
      </c>
      <c r="E23" s="266">
        <v>3723.5306</v>
      </c>
      <c r="F23" s="266">
        <v>73616.584790000008</v>
      </c>
      <c r="G23" s="266">
        <v>133433.2781</v>
      </c>
      <c r="H23" s="265">
        <v>74194.334659999993</v>
      </c>
      <c r="I23" s="265">
        <v>93744.675409999996</v>
      </c>
      <c r="J23" s="265">
        <v>123216.65068000001</v>
      </c>
      <c r="K23" s="265">
        <v>67408.287840000005</v>
      </c>
      <c r="L23" s="265">
        <v>17871.28614</v>
      </c>
      <c r="M23" s="265">
        <v>24852.825739999997</v>
      </c>
      <c r="N23" s="265">
        <v>59531.279950000004</v>
      </c>
      <c r="O23" s="265">
        <v>55132.596909999993</v>
      </c>
      <c r="P23" s="265">
        <v>45516.996770000005</v>
      </c>
      <c r="Q23" s="372"/>
      <c r="R23" s="372"/>
    </row>
    <row r="24" spans="1:18" ht="27" customHeight="1">
      <c r="A24" s="113" t="s">
        <v>921</v>
      </c>
      <c r="B24" s="113">
        <v>121471.111</v>
      </c>
      <c r="C24" s="114">
        <v>61430.330299999994</v>
      </c>
      <c r="D24" s="114">
        <v>19156.50735</v>
      </c>
      <c r="E24" s="114">
        <v>1358.8569499999999</v>
      </c>
      <c r="F24" s="114">
        <v>17846.062140000002</v>
      </c>
      <c r="G24" s="114">
        <v>26968.320179999999</v>
      </c>
      <c r="H24" s="113">
        <v>13043.60757</v>
      </c>
      <c r="I24" s="113">
        <v>17343.399510000003</v>
      </c>
      <c r="J24" s="113">
        <v>45236.370560000003</v>
      </c>
      <c r="K24" s="113">
        <v>20374.998510000001</v>
      </c>
      <c r="L24" s="113">
        <v>2834.3547200000003</v>
      </c>
      <c r="M24" s="113">
        <v>1709.5698600000001</v>
      </c>
      <c r="N24" s="113">
        <v>12064.886550000001</v>
      </c>
      <c r="O24" s="113">
        <v>27319.678550000001</v>
      </c>
      <c r="P24" s="113">
        <v>27525.788780000003</v>
      </c>
      <c r="Q24" s="372"/>
      <c r="R24" s="372"/>
    </row>
    <row r="25" spans="1:18" ht="27" customHeight="1">
      <c r="A25" s="113" t="s">
        <v>203</v>
      </c>
      <c r="B25" s="113">
        <v>76669.305670000002</v>
      </c>
      <c r="C25" s="114">
        <v>56516.965069999998</v>
      </c>
      <c r="D25" s="114">
        <v>12863.602640000001</v>
      </c>
      <c r="E25" s="114">
        <v>1358.8569499999999</v>
      </c>
      <c r="F25" s="114">
        <v>12425.249970000001</v>
      </c>
      <c r="G25" s="114">
        <v>13600.394039999999</v>
      </c>
      <c r="H25" s="113">
        <v>12437.860339999999</v>
      </c>
      <c r="I25" s="113">
        <v>17011.280220000001</v>
      </c>
      <c r="J25" s="113">
        <v>45062.031459999998</v>
      </c>
      <c r="K25" s="113">
        <v>19708.61249</v>
      </c>
      <c r="L25" s="113">
        <v>2168.2473199999999</v>
      </c>
      <c r="M25" s="113">
        <v>566.84507999999994</v>
      </c>
      <c r="N25" s="113">
        <v>12047.01727</v>
      </c>
      <c r="O25" s="113">
        <v>26697.439910000001</v>
      </c>
      <c r="P25" s="113">
        <v>27335.455620000001</v>
      </c>
      <c r="Q25" s="372"/>
      <c r="R25" s="372"/>
    </row>
    <row r="26" spans="1:18" ht="27" customHeight="1">
      <c r="A26" s="113" t="s">
        <v>204</v>
      </c>
      <c r="B26" s="113">
        <v>44801.805329999996</v>
      </c>
      <c r="C26" s="114">
        <v>4913.3652300000003</v>
      </c>
      <c r="D26" s="114">
        <v>6292.9047099999998</v>
      </c>
      <c r="E26" s="114">
        <v>0</v>
      </c>
      <c r="F26" s="114">
        <v>5420.8121700000002</v>
      </c>
      <c r="G26" s="114">
        <v>13367.926140000001</v>
      </c>
      <c r="H26" s="113">
        <v>605.74722999999994</v>
      </c>
      <c r="I26" s="113">
        <v>332.11928999999998</v>
      </c>
      <c r="J26" s="113">
        <v>174.3391</v>
      </c>
      <c r="K26" s="113">
        <v>666.38602000000003</v>
      </c>
      <c r="L26" s="113">
        <v>666.10739999999998</v>
      </c>
      <c r="M26" s="113">
        <v>1142.72478</v>
      </c>
      <c r="N26" s="113">
        <v>17.86928</v>
      </c>
      <c r="O26" s="113">
        <v>622.23864000000003</v>
      </c>
      <c r="P26" s="113">
        <v>190.33315999999999</v>
      </c>
      <c r="Q26" s="372"/>
      <c r="R26" s="372"/>
    </row>
    <row r="27" spans="1:18" ht="27" customHeight="1">
      <c r="A27" s="113" t="s">
        <v>205</v>
      </c>
      <c r="B27" s="113">
        <v>356981.70162999997</v>
      </c>
      <c r="C27" s="114">
        <v>338518.35341000004</v>
      </c>
      <c r="D27" s="114">
        <v>203076.77272000001</v>
      </c>
      <c r="E27" s="114">
        <v>2364.6736499999997</v>
      </c>
      <c r="F27" s="114">
        <v>55770.522649999999</v>
      </c>
      <c r="G27" s="114">
        <v>106464.95792</v>
      </c>
      <c r="H27" s="113">
        <v>61150.72709</v>
      </c>
      <c r="I27" s="113">
        <v>76401.275900000008</v>
      </c>
      <c r="J27" s="113">
        <v>77980.28012000001</v>
      </c>
      <c r="K27" s="113">
        <v>47033.28933</v>
      </c>
      <c r="L27" s="113">
        <v>15036.931420000001</v>
      </c>
      <c r="M27" s="113">
        <v>23143.255880000001</v>
      </c>
      <c r="N27" s="113">
        <v>47466.393400000001</v>
      </c>
      <c r="O27" s="113">
        <v>27812.91836</v>
      </c>
      <c r="P27" s="113">
        <v>17991.207989999999</v>
      </c>
      <c r="Q27" s="372"/>
      <c r="R27" s="372"/>
    </row>
    <row r="28" spans="1:18" ht="27" customHeight="1">
      <c r="A28" s="113" t="s">
        <v>203</v>
      </c>
      <c r="B28" s="113">
        <v>320894.80210000003</v>
      </c>
      <c r="C28" s="114">
        <v>302248.40497999999</v>
      </c>
      <c r="D28" s="114">
        <v>154725.92372999998</v>
      </c>
      <c r="E28" s="114">
        <v>2340.0437099999999</v>
      </c>
      <c r="F28" s="114">
        <v>38741.449540000001</v>
      </c>
      <c r="G28" s="114">
        <v>79913.280910000001</v>
      </c>
      <c r="H28" s="113">
        <v>53151.225200000001</v>
      </c>
      <c r="I28" s="113">
        <v>74446.029609999998</v>
      </c>
      <c r="J28" s="113">
        <v>77531.367459999994</v>
      </c>
      <c r="K28" s="113">
        <v>46464.418399999995</v>
      </c>
      <c r="L28" s="113">
        <v>12625.69787</v>
      </c>
      <c r="M28" s="113">
        <v>22829.031500000001</v>
      </c>
      <c r="N28" s="113">
        <v>47165.867409999999</v>
      </c>
      <c r="O28" s="113">
        <v>27673.784520000001</v>
      </c>
      <c r="P28" s="113">
        <v>17991.207989999999</v>
      </c>
      <c r="Q28" s="372"/>
      <c r="R28" s="372"/>
    </row>
    <row r="29" spans="1:18" ht="27" customHeight="1">
      <c r="A29" s="113" t="s">
        <v>204</v>
      </c>
      <c r="B29" s="113">
        <v>36086.899530000002</v>
      </c>
      <c r="C29" s="114">
        <v>36269.948429999997</v>
      </c>
      <c r="D29" s="114">
        <v>48350.848989999999</v>
      </c>
      <c r="E29" s="114">
        <v>24.629939999999998</v>
      </c>
      <c r="F29" s="114">
        <v>17029.073110000001</v>
      </c>
      <c r="G29" s="114">
        <v>26551.677010000003</v>
      </c>
      <c r="H29" s="113">
        <v>7999.5018899999995</v>
      </c>
      <c r="I29" s="113">
        <v>1955.24629</v>
      </c>
      <c r="J29" s="113">
        <v>448.91265999999996</v>
      </c>
      <c r="K29" s="113">
        <v>568.87093000000004</v>
      </c>
      <c r="L29" s="113">
        <v>2411.2335499999999</v>
      </c>
      <c r="M29" s="113">
        <v>314.22438</v>
      </c>
      <c r="N29" s="113">
        <v>300.52598999999998</v>
      </c>
      <c r="O29" s="113">
        <v>139.13383999999999</v>
      </c>
      <c r="P29" s="113">
        <v>0</v>
      </c>
      <c r="Q29" s="372"/>
      <c r="R29" s="372"/>
    </row>
    <row r="30" spans="1:18" ht="27" customHeight="1">
      <c r="A30" s="265" t="s">
        <v>207</v>
      </c>
      <c r="B30" s="265">
        <v>155935.82831000001</v>
      </c>
      <c r="C30" s="265">
        <v>65789.466589999996</v>
      </c>
      <c r="D30" s="265">
        <v>50180.028640000004</v>
      </c>
      <c r="E30" s="265">
        <v>25450.444609999999</v>
      </c>
      <c r="F30" s="265">
        <v>83931.934180000011</v>
      </c>
      <c r="G30" s="265">
        <v>56227.135070000004</v>
      </c>
      <c r="H30" s="265">
        <v>21589.470280000001</v>
      </c>
      <c r="I30" s="265">
        <v>34731.950969999998</v>
      </c>
      <c r="J30" s="265">
        <v>12225.004999999999</v>
      </c>
      <c r="K30" s="265">
        <v>26855.41764</v>
      </c>
      <c r="L30" s="265">
        <v>21411.386850000003</v>
      </c>
      <c r="M30" s="265">
        <v>5670.9816600000004</v>
      </c>
      <c r="N30" s="265">
        <v>53516.359200000006</v>
      </c>
      <c r="O30" s="265">
        <v>10502.44455</v>
      </c>
      <c r="P30" s="265">
        <v>12767.385560000001</v>
      </c>
      <c r="Q30" s="372"/>
      <c r="R30" s="372"/>
    </row>
    <row r="31" spans="1:18" ht="27" customHeight="1">
      <c r="A31" s="113" t="s">
        <v>208</v>
      </c>
      <c r="B31" s="113">
        <v>150912.32649000001</v>
      </c>
      <c r="C31" s="114">
        <v>64383.379500000003</v>
      </c>
      <c r="D31" s="114">
        <v>50022.039240000006</v>
      </c>
      <c r="E31" s="114">
        <v>18903.002399999998</v>
      </c>
      <c r="F31" s="114">
        <v>83931.934180000011</v>
      </c>
      <c r="G31" s="114">
        <v>54692.136709999999</v>
      </c>
      <c r="H31" s="113">
        <v>21366.448260000001</v>
      </c>
      <c r="I31" s="113">
        <v>34510.90468</v>
      </c>
      <c r="J31" s="113">
        <v>12167.486369999999</v>
      </c>
      <c r="K31" s="113">
        <v>7169.2043899999999</v>
      </c>
      <c r="L31" s="113">
        <v>21213.709050000001</v>
      </c>
      <c r="M31" s="113">
        <v>5164.7618300000004</v>
      </c>
      <c r="N31" s="113">
        <v>44242.174060000005</v>
      </c>
      <c r="O31" s="113">
        <v>10115.92265</v>
      </c>
      <c r="P31" s="113">
        <v>12767.385560000001</v>
      </c>
      <c r="Q31" s="372"/>
      <c r="R31" s="372"/>
    </row>
    <row r="32" spans="1:18" ht="27" customHeight="1">
      <c r="A32" s="113" t="s">
        <v>209</v>
      </c>
      <c r="B32" s="113">
        <v>4288.2095999999992</v>
      </c>
      <c r="C32" s="113">
        <v>451.70102000000003</v>
      </c>
      <c r="D32" s="113">
        <v>0</v>
      </c>
      <c r="E32" s="113">
        <v>4087.6853799999999</v>
      </c>
      <c r="F32" s="113">
        <v>489.52845000000002</v>
      </c>
      <c r="G32" s="113">
        <v>3982.0029100000002</v>
      </c>
      <c r="H32" s="113">
        <v>735.35266000000001</v>
      </c>
      <c r="I32" s="113">
        <v>608.40784999999994</v>
      </c>
      <c r="J32" s="113">
        <v>0</v>
      </c>
      <c r="K32" s="113">
        <v>0</v>
      </c>
      <c r="L32" s="113">
        <v>0</v>
      </c>
      <c r="M32" s="113">
        <v>360.05991</v>
      </c>
      <c r="N32" s="113">
        <v>594.54551000000004</v>
      </c>
      <c r="O32" s="113">
        <v>0</v>
      </c>
      <c r="P32" s="113">
        <v>312.06844000000001</v>
      </c>
      <c r="Q32" s="372"/>
      <c r="R32" s="372"/>
    </row>
    <row r="33" spans="1:18" ht="27" customHeight="1">
      <c r="A33" s="113" t="s">
        <v>210</v>
      </c>
      <c r="B33" s="113">
        <v>37245.858810000005</v>
      </c>
      <c r="C33" s="114">
        <v>26320.97551</v>
      </c>
      <c r="D33" s="114">
        <v>16184.066449999998</v>
      </c>
      <c r="E33" s="114">
        <v>8825.6743599999991</v>
      </c>
      <c r="F33" s="114">
        <v>47134.518459999999</v>
      </c>
      <c r="G33" s="114">
        <v>26307.234949999998</v>
      </c>
      <c r="H33" s="113">
        <v>339.34059999999999</v>
      </c>
      <c r="I33" s="113">
        <v>28282.49583</v>
      </c>
      <c r="J33" s="113">
        <v>8053.1959699999998</v>
      </c>
      <c r="K33" s="113">
        <v>3757.8482100000001</v>
      </c>
      <c r="L33" s="113">
        <v>12297.84194</v>
      </c>
      <c r="M33" s="113">
        <v>3041.1547999999998</v>
      </c>
      <c r="N33" s="113">
        <v>26017.686530000003</v>
      </c>
      <c r="O33" s="113">
        <v>4817.2055599999994</v>
      </c>
      <c r="P33" s="113">
        <v>6557.0634900000005</v>
      </c>
      <c r="Q33" s="372"/>
      <c r="R33" s="372"/>
    </row>
    <row r="34" spans="1:18" ht="27" customHeight="1">
      <c r="A34" s="113" t="s">
        <v>211</v>
      </c>
      <c r="B34" s="113">
        <v>75116.718939999992</v>
      </c>
      <c r="C34" s="114">
        <v>8801.4387100000004</v>
      </c>
      <c r="D34" s="114">
        <v>12751.284109999999</v>
      </c>
      <c r="E34" s="114">
        <v>3324.9669100000001</v>
      </c>
      <c r="F34" s="114">
        <v>20969.577430000001</v>
      </c>
      <c r="G34" s="114">
        <v>10624.61901</v>
      </c>
      <c r="H34" s="113">
        <v>3764.01748</v>
      </c>
      <c r="I34" s="113">
        <v>2482.2886600000002</v>
      </c>
      <c r="J34" s="113">
        <v>490.26922999999999</v>
      </c>
      <c r="K34" s="113">
        <v>749.11847</v>
      </c>
      <c r="L34" s="113">
        <v>3031.6562000000004</v>
      </c>
      <c r="M34" s="113">
        <v>978.20838000000003</v>
      </c>
      <c r="N34" s="113">
        <v>8133.6463800000001</v>
      </c>
      <c r="O34" s="113">
        <v>3431.0216299999997</v>
      </c>
      <c r="P34" s="113">
        <v>2383.3825299999999</v>
      </c>
      <c r="Q34" s="372"/>
      <c r="R34" s="372"/>
    </row>
    <row r="35" spans="1:18" ht="27" customHeight="1">
      <c r="A35" s="113" t="s">
        <v>212</v>
      </c>
      <c r="B35" s="113">
        <v>34261.539140000001</v>
      </c>
      <c r="C35" s="114">
        <v>28809.26426</v>
      </c>
      <c r="D35" s="114">
        <v>21086.688679999999</v>
      </c>
      <c r="E35" s="114">
        <v>2664.6757499999999</v>
      </c>
      <c r="F35" s="114">
        <v>15338.30984</v>
      </c>
      <c r="G35" s="114">
        <v>13778.279839999999</v>
      </c>
      <c r="H35" s="113">
        <v>16527.737519999999</v>
      </c>
      <c r="I35" s="113">
        <v>3137.71234</v>
      </c>
      <c r="J35" s="113">
        <v>3624.02117</v>
      </c>
      <c r="K35" s="113">
        <v>2662.2377099999999</v>
      </c>
      <c r="L35" s="113">
        <v>5884.2109099999998</v>
      </c>
      <c r="M35" s="113">
        <v>785.33874000000003</v>
      </c>
      <c r="N35" s="113">
        <v>9496.2956400000003</v>
      </c>
      <c r="O35" s="113">
        <v>1867.6954599999999</v>
      </c>
      <c r="P35" s="113">
        <v>3514.8711000000003</v>
      </c>
      <c r="Q35" s="372"/>
      <c r="R35" s="372"/>
    </row>
    <row r="36" spans="1:18" ht="27" customHeight="1">
      <c r="A36" s="113" t="s">
        <v>17</v>
      </c>
      <c r="B36" s="113">
        <v>4603.8677400000006</v>
      </c>
      <c r="C36" s="114">
        <v>809.21457999999996</v>
      </c>
      <c r="D36" s="114">
        <v>0</v>
      </c>
      <c r="E36" s="114">
        <v>0</v>
      </c>
      <c r="F36" s="114">
        <v>0</v>
      </c>
      <c r="G36" s="114">
        <v>1534.99836</v>
      </c>
      <c r="H36" s="113">
        <v>0</v>
      </c>
      <c r="I36" s="113">
        <v>55.253929999999997</v>
      </c>
      <c r="J36" s="113">
        <v>57.518629999999995</v>
      </c>
      <c r="K36" s="113">
        <v>19598.360210000003</v>
      </c>
      <c r="L36" s="113">
        <v>156.93153000000001</v>
      </c>
      <c r="M36" s="113">
        <v>0</v>
      </c>
      <c r="N36" s="113">
        <v>6899.6678300000003</v>
      </c>
      <c r="O36" s="113">
        <v>0</v>
      </c>
      <c r="P36" s="113">
        <v>0</v>
      </c>
      <c r="Q36" s="372"/>
      <c r="R36" s="372"/>
    </row>
    <row r="37" spans="1:18" ht="27" customHeight="1">
      <c r="A37" s="113" t="s">
        <v>210</v>
      </c>
      <c r="B37" s="113">
        <v>2889.47003</v>
      </c>
      <c r="C37" s="114">
        <v>265.83240999999998</v>
      </c>
      <c r="D37" s="114">
        <v>0</v>
      </c>
      <c r="E37" s="114">
        <v>0</v>
      </c>
      <c r="F37" s="114">
        <v>0</v>
      </c>
      <c r="G37" s="114">
        <v>97.826599999999999</v>
      </c>
      <c r="H37" s="113">
        <v>0</v>
      </c>
      <c r="I37" s="113">
        <v>55.253929999999997</v>
      </c>
      <c r="J37" s="113">
        <v>36.853910000000006</v>
      </c>
      <c r="K37" s="113">
        <v>8437.310660000001</v>
      </c>
      <c r="L37" s="113">
        <v>42.419779999999996</v>
      </c>
      <c r="M37" s="113">
        <v>0</v>
      </c>
      <c r="N37" s="113">
        <v>4298.5169699999997</v>
      </c>
      <c r="O37" s="113">
        <v>0</v>
      </c>
      <c r="P37" s="113">
        <v>0</v>
      </c>
      <c r="Q37" s="372"/>
      <c r="R37" s="372"/>
    </row>
    <row r="38" spans="1:18" ht="27" customHeight="1">
      <c r="A38" s="113" t="s">
        <v>212</v>
      </c>
      <c r="B38" s="113">
        <v>1714.39771</v>
      </c>
      <c r="C38" s="114">
        <v>543.38217000000009</v>
      </c>
      <c r="D38" s="114">
        <v>0</v>
      </c>
      <c r="E38" s="114">
        <v>0</v>
      </c>
      <c r="F38" s="114">
        <v>0</v>
      </c>
      <c r="G38" s="114">
        <v>1437.1717599999999</v>
      </c>
      <c r="H38" s="113">
        <v>0</v>
      </c>
      <c r="I38" s="113">
        <v>0</v>
      </c>
      <c r="J38" s="113">
        <v>20.664720000000003</v>
      </c>
      <c r="K38" s="113">
        <v>9250.1334800000004</v>
      </c>
      <c r="L38" s="113">
        <v>114.51175000000001</v>
      </c>
      <c r="M38" s="113">
        <v>0</v>
      </c>
      <c r="N38" s="113">
        <v>2382.9163100000001</v>
      </c>
      <c r="O38" s="113">
        <v>0</v>
      </c>
      <c r="P38" s="113">
        <v>0</v>
      </c>
      <c r="Q38" s="372"/>
      <c r="R38" s="372"/>
    </row>
    <row r="39" spans="1:18" ht="27" customHeight="1">
      <c r="A39" s="113" t="s">
        <v>213</v>
      </c>
      <c r="B39" s="113">
        <v>0</v>
      </c>
      <c r="C39" s="114">
        <v>0</v>
      </c>
      <c r="D39" s="114">
        <v>0</v>
      </c>
      <c r="E39" s="114">
        <v>0</v>
      </c>
      <c r="F39" s="114">
        <v>0</v>
      </c>
      <c r="G39" s="114">
        <v>0</v>
      </c>
      <c r="H39" s="113">
        <v>0</v>
      </c>
      <c r="I39" s="113">
        <v>0</v>
      </c>
      <c r="J39" s="113">
        <v>0</v>
      </c>
      <c r="K39" s="113">
        <v>1910.91607</v>
      </c>
      <c r="L39" s="113">
        <v>0</v>
      </c>
      <c r="M39" s="113">
        <v>0</v>
      </c>
      <c r="N39" s="113">
        <v>218.23454999999998</v>
      </c>
      <c r="O39" s="113">
        <v>0</v>
      </c>
      <c r="P39" s="113">
        <v>0</v>
      </c>
      <c r="Q39" s="372"/>
      <c r="R39" s="372"/>
    </row>
    <row r="40" spans="1:18" ht="50.25" customHeight="1">
      <c r="A40" s="267" t="s">
        <v>214</v>
      </c>
      <c r="B40" s="113">
        <v>0</v>
      </c>
      <c r="C40" s="114">
        <v>0</v>
      </c>
      <c r="D40" s="114">
        <v>0</v>
      </c>
      <c r="E40" s="114">
        <v>0</v>
      </c>
      <c r="F40" s="114">
        <v>0</v>
      </c>
      <c r="G40" s="114">
        <v>0</v>
      </c>
      <c r="H40" s="113">
        <v>0</v>
      </c>
      <c r="I40" s="113">
        <v>0</v>
      </c>
      <c r="J40" s="113">
        <v>0</v>
      </c>
      <c r="K40" s="113">
        <v>0</v>
      </c>
      <c r="L40" s="113">
        <v>0</v>
      </c>
      <c r="M40" s="113">
        <v>0</v>
      </c>
      <c r="N40" s="113">
        <v>0</v>
      </c>
      <c r="O40" s="113">
        <v>0</v>
      </c>
      <c r="P40" s="113">
        <v>0</v>
      </c>
      <c r="Q40" s="372"/>
      <c r="R40" s="372"/>
    </row>
    <row r="41" spans="1:18" ht="27" customHeight="1">
      <c r="A41" s="113" t="s">
        <v>210</v>
      </c>
      <c r="B41" s="113">
        <v>0</v>
      </c>
      <c r="C41" s="114">
        <v>0</v>
      </c>
      <c r="D41" s="114">
        <v>0</v>
      </c>
      <c r="E41" s="114">
        <v>0</v>
      </c>
      <c r="F41" s="114">
        <v>0</v>
      </c>
      <c r="G41" s="114">
        <v>0</v>
      </c>
      <c r="H41" s="113">
        <v>0</v>
      </c>
      <c r="I41" s="113">
        <v>0</v>
      </c>
      <c r="J41" s="113">
        <v>0</v>
      </c>
      <c r="K41" s="113">
        <v>0</v>
      </c>
      <c r="L41" s="113">
        <v>0</v>
      </c>
      <c r="M41" s="113">
        <v>0</v>
      </c>
      <c r="N41" s="113">
        <v>0</v>
      </c>
      <c r="O41" s="113">
        <v>0</v>
      </c>
      <c r="P41" s="113">
        <v>0</v>
      </c>
      <c r="Q41" s="372"/>
      <c r="R41" s="372"/>
    </row>
    <row r="42" spans="1:18" ht="27" customHeight="1">
      <c r="A42" s="113" t="s">
        <v>212</v>
      </c>
      <c r="B42" s="113">
        <v>0</v>
      </c>
      <c r="C42" s="114">
        <v>0</v>
      </c>
      <c r="D42" s="114">
        <v>0</v>
      </c>
      <c r="E42" s="114">
        <v>0</v>
      </c>
      <c r="F42" s="114">
        <v>0</v>
      </c>
      <c r="G42" s="114">
        <v>0</v>
      </c>
      <c r="H42" s="113">
        <v>0</v>
      </c>
      <c r="I42" s="113">
        <v>0</v>
      </c>
      <c r="J42" s="113">
        <v>0</v>
      </c>
      <c r="K42" s="113">
        <v>0</v>
      </c>
      <c r="L42" s="113">
        <v>0</v>
      </c>
      <c r="M42" s="113">
        <v>0</v>
      </c>
      <c r="N42" s="113">
        <v>0</v>
      </c>
      <c r="O42" s="113">
        <v>0</v>
      </c>
      <c r="P42" s="113">
        <v>0</v>
      </c>
      <c r="Q42" s="372"/>
      <c r="R42" s="372"/>
    </row>
    <row r="43" spans="1:18" ht="27" customHeight="1">
      <c r="A43" s="113" t="s">
        <v>187</v>
      </c>
      <c r="B43" s="113">
        <v>419.63408000000004</v>
      </c>
      <c r="C43" s="114">
        <v>596.87251000000003</v>
      </c>
      <c r="D43" s="114">
        <v>157.98939999999999</v>
      </c>
      <c r="E43" s="114">
        <v>6547.4422100000002</v>
      </c>
      <c r="F43" s="114">
        <v>0</v>
      </c>
      <c r="G43" s="114">
        <v>0</v>
      </c>
      <c r="H43" s="113">
        <v>223.02202</v>
      </c>
      <c r="I43" s="113">
        <v>165.79235999999997</v>
      </c>
      <c r="J43" s="113">
        <v>0</v>
      </c>
      <c r="K43" s="113">
        <v>84.95177000000001</v>
      </c>
      <c r="L43" s="113">
        <v>33.090830000000004</v>
      </c>
      <c r="M43" s="113">
        <v>506.21983</v>
      </c>
      <c r="N43" s="113">
        <v>2337.3125599999998</v>
      </c>
      <c r="O43" s="113">
        <v>386.52190000000002</v>
      </c>
      <c r="P43" s="113">
        <v>0</v>
      </c>
      <c r="Q43" s="372"/>
      <c r="R43" s="372"/>
    </row>
    <row r="44" spans="1:18" ht="27" customHeight="1">
      <c r="A44" s="113" t="s">
        <v>209</v>
      </c>
      <c r="B44" s="113">
        <v>0</v>
      </c>
      <c r="C44" s="114">
        <v>0</v>
      </c>
      <c r="D44" s="114">
        <v>0</v>
      </c>
      <c r="E44" s="114">
        <v>1153.72263</v>
      </c>
      <c r="F44" s="114">
        <v>0</v>
      </c>
      <c r="G44" s="114">
        <v>0</v>
      </c>
      <c r="H44" s="113">
        <v>0</v>
      </c>
      <c r="I44" s="113">
        <v>0</v>
      </c>
      <c r="J44" s="113">
        <v>0</v>
      </c>
      <c r="K44" s="113">
        <v>0</v>
      </c>
      <c r="L44" s="113">
        <v>0</v>
      </c>
      <c r="M44" s="113">
        <v>0</v>
      </c>
      <c r="N44" s="113">
        <v>0</v>
      </c>
      <c r="O44" s="113">
        <v>0</v>
      </c>
      <c r="P44" s="113">
        <v>0</v>
      </c>
      <c r="Q44" s="372"/>
      <c r="R44" s="372"/>
    </row>
    <row r="45" spans="1:18" ht="27" customHeight="1">
      <c r="A45" s="113" t="s">
        <v>210</v>
      </c>
      <c r="B45" s="113">
        <v>152.33224999999999</v>
      </c>
      <c r="C45" s="114">
        <v>0</v>
      </c>
      <c r="D45" s="114">
        <v>157.98939999999999</v>
      </c>
      <c r="E45" s="114">
        <v>697.03242</v>
      </c>
      <c r="F45" s="114">
        <v>0</v>
      </c>
      <c r="G45" s="114">
        <v>0</v>
      </c>
      <c r="H45" s="113">
        <v>103.98818</v>
      </c>
      <c r="I45" s="113">
        <v>78.294710000000009</v>
      </c>
      <c r="J45" s="113">
        <v>0</v>
      </c>
      <c r="K45" s="113">
        <v>84.95177000000001</v>
      </c>
      <c r="L45" s="113">
        <v>33.090830000000004</v>
      </c>
      <c r="M45" s="113">
        <v>364.27752000000004</v>
      </c>
      <c r="N45" s="113">
        <v>1584.3847000000001</v>
      </c>
      <c r="O45" s="113">
        <v>98.847619999999992</v>
      </c>
      <c r="P45" s="113">
        <v>0</v>
      </c>
      <c r="Q45" s="372"/>
      <c r="R45" s="372"/>
    </row>
    <row r="46" spans="1:18" ht="27" customHeight="1">
      <c r="A46" s="113" t="s">
        <v>211</v>
      </c>
      <c r="B46" s="113">
        <v>146.28203999999999</v>
      </c>
      <c r="C46" s="114">
        <v>39.995660000000001</v>
      </c>
      <c r="D46" s="114">
        <v>0</v>
      </c>
      <c r="E46" s="114">
        <v>4592.6830399999999</v>
      </c>
      <c r="F46" s="114">
        <v>0</v>
      </c>
      <c r="G46" s="114">
        <v>0</v>
      </c>
      <c r="H46" s="113">
        <v>119.03384</v>
      </c>
      <c r="I46" s="113">
        <v>87.497649999999993</v>
      </c>
      <c r="J46" s="113">
        <v>0</v>
      </c>
      <c r="K46" s="113">
        <v>0</v>
      </c>
      <c r="L46" s="113">
        <v>0</v>
      </c>
      <c r="M46" s="113">
        <v>0</v>
      </c>
      <c r="N46" s="113">
        <v>752.92786000000001</v>
      </c>
      <c r="O46" s="113">
        <v>287.67428000000001</v>
      </c>
      <c r="P46" s="113">
        <v>0</v>
      </c>
      <c r="Q46" s="372"/>
      <c r="R46" s="372"/>
    </row>
    <row r="47" spans="1:18" ht="27" customHeight="1">
      <c r="A47" s="113" t="s">
        <v>212</v>
      </c>
      <c r="B47" s="113">
        <v>121.01979</v>
      </c>
      <c r="C47" s="114">
        <v>556.87684999999999</v>
      </c>
      <c r="D47" s="114">
        <v>0</v>
      </c>
      <c r="E47" s="114">
        <v>104.00412</v>
      </c>
      <c r="F47" s="114">
        <v>0</v>
      </c>
      <c r="G47" s="114">
        <v>0</v>
      </c>
      <c r="H47" s="113">
        <v>0</v>
      </c>
      <c r="I47" s="113">
        <v>0</v>
      </c>
      <c r="J47" s="113">
        <v>0</v>
      </c>
      <c r="K47" s="113">
        <v>0</v>
      </c>
      <c r="L47" s="113">
        <v>0</v>
      </c>
      <c r="M47" s="113">
        <v>141.94230999999999</v>
      </c>
      <c r="N47" s="113">
        <v>0</v>
      </c>
      <c r="O47" s="113">
        <v>0</v>
      </c>
      <c r="P47" s="113">
        <v>0</v>
      </c>
      <c r="Q47" s="372"/>
      <c r="R47" s="372"/>
    </row>
    <row r="48" spans="1:18" ht="27" customHeight="1">
      <c r="A48" s="113" t="s">
        <v>19</v>
      </c>
      <c r="B48" s="113">
        <v>0</v>
      </c>
      <c r="C48" s="114">
        <v>0</v>
      </c>
      <c r="D48" s="114">
        <v>0</v>
      </c>
      <c r="E48" s="114">
        <v>0</v>
      </c>
      <c r="F48" s="114">
        <v>0</v>
      </c>
      <c r="G48" s="114">
        <v>0</v>
      </c>
      <c r="H48" s="113">
        <v>0</v>
      </c>
      <c r="I48" s="113">
        <v>0</v>
      </c>
      <c r="J48" s="113">
        <v>0</v>
      </c>
      <c r="K48" s="113">
        <v>2.9012699999999998</v>
      </c>
      <c r="L48" s="113">
        <v>7.6554399999999996</v>
      </c>
      <c r="M48" s="113">
        <v>0</v>
      </c>
      <c r="N48" s="113">
        <v>37.204749999999997</v>
      </c>
      <c r="O48" s="113">
        <v>0</v>
      </c>
      <c r="P48" s="113">
        <v>0</v>
      </c>
      <c r="Q48" s="372"/>
      <c r="R48" s="372"/>
    </row>
    <row r="49" spans="1:18" ht="27" customHeight="1">
      <c r="A49" s="113" t="s">
        <v>210</v>
      </c>
      <c r="B49" s="113">
        <v>0</v>
      </c>
      <c r="C49" s="114">
        <v>0</v>
      </c>
      <c r="D49" s="114">
        <v>0</v>
      </c>
      <c r="E49" s="114">
        <v>0</v>
      </c>
      <c r="F49" s="114">
        <v>0</v>
      </c>
      <c r="G49" s="114">
        <v>0</v>
      </c>
      <c r="H49" s="113">
        <v>0</v>
      </c>
      <c r="I49" s="113">
        <v>0</v>
      </c>
      <c r="J49" s="113">
        <v>0</v>
      </c>
      <c r="K49" s="113">
        <v>0</v>
      </c>
      <c r="L49" s="113">
        <v>7.6554399999999996</v>
      </c>
      <c r="M49" s="113">
        <v>0</v>
      </c>
      <c r="N49" s="113">
        <v>0</v>
      </c>
      <c r="O49" s="113">
        <v>0</v>
      </c>
      <c r="P49" s="113">
        <v>0</v>
      </c>
      <c r="Q49" s="372"/>
      <c r="R49" s="372"/>
    </row>
    <row r="50" spans="1:18" ht="27" customHeight="1">
      <c r="A50" s="113" t="s">
        <v>212</v>
      </c>
      <c r="B50" s="113">
        <v>0</v>
      </c>
      <c r="C50" s="114">
        <v>0</v>
      </c>
      <c r="D50" s="114">
        <v>0</v>
      </c>
      <c r="E50" s="114">
        <v>0</v>
      </c>
      <c r="F50" s="114">
        <v>0</v>
      </c>
      <c r="G50" s="114">
        <v>0</v>
      </c>
      <c r="H50" s="113">
        <v>0</v>
      </c>
      <c r="I50" s="113">
        <v>0</v>
      </c>
      <c r="J50" s="113">
        <v>0</v>
      </c>
      <c r="K50" s="113">
        <v>2.9012699999999998</v>
      </c>
      <c r="L50" s="113">
        <v>0</v>
      </c>
      <c r="M50" s="113">
        <v>0</v>
      </c>
      <c r="N50" s="113">
        <v>0</v>
      </c>
      <c r="O50" s="113">
        <v>0</v>
      </c>
      <c r="P50" s="113">
        <v>0</v>
      </c>
      <c r="Q50" s="372"/>
      <c r="R50" s="372"/>
    </row>
    <row r="51" spans="1:18" ht="27" customHeight="1">
      <c r="A51" s="113" t="s">
        <v>213</v>
      </c>
      <c r="B51" s="113">
        <v>0</v>
      </c>
      <c r="C51" s="114">
        <v>0</v>
      </c>
      <c r="D51" s="114">
        <v>0</v>
      </c>
      <c r="E51" s="114">
        <v>0</v>
      </c>
      <c r="F51" s="114">
        <v>0</v>
      </c>
      <c r="G51" s="114">
        <v>0</v>
      </c>
      <c r="H51" s="113">
        <v>0</v>
      </c>
      <c r="I51" s="113">
        <v>0</v>
      </c>
      <c r="J51" s="113">
        <v>0</v>
      </c>
      <c r="K51" s="113">
        <v>0</v>
      </c>
      <c r="L51" s="113">
        <v>0</v>
      </c>
      <c r="M51" s="113">
        <v>0</v>
      </c>
      <c r="N51" s="113">
        <v>37.204749999999997</v>
      </c>
      <c r="O51" s="113">
        <v>0</v>
      </c>
      <c r="P51" s="113">
        <v>0</v>
      </c>
      <c r="Q51" s="372"/>
      <c r="R51" s="372"/>
    </row>
    <row r="52" spans="1:18" ht="27" customHeight="1">
      <c r="A52" s="265" t="s">
        <v>215</v>
      </c>
      <c r="B52" s="265">
        <v>545845.64399999997</v>
      </c>
      <c r="C52" s="266">
        <v>258520.11358999999</v>
      </c>
      <c r="D52" s="266">
        <v>64890.99181</v>
      </c>
      <c r="E52" s="266">
        <v>53371.786319999999</v>
      </c>
      <c r="F52" s="266">
        <v>29975.95148</v>
      </c>
      <c r="G52" s="266">
        <v>137249.77155999999</v>
      </c>
      <c r="H52" s="265">
        <v>96544.166169999997</v>
      </c>
      <c r="I52" s="265">
        <v>45085.839540000001</v>
      </c>
      <c r="J52" s="265">
        <v>17603.004829999998</v>
      </c>
      <c r="K52" s="265">
        <v>25400.929620000003</v>
      </c>
      <c r="L52" s="265">
        <v>57131.06738</v>
      </c>
      <c r="M52" s="265">
        <v>26404.899020000001</v>
      </c>
      <c r="N52" s="265">
        <v>84520.501000000004</v>
      </c>
      <c r="O52" s="265">
        <v>45531.518960000001</v>
      </c>
      <c r="P52" s="265">
        <v>20376.513170000002</v>
      </c>
      <c r="Q52" s="372"/>
      <c r="R52" s="372"/>
    </row>
    <row r="53" spans="1:18" ht="27" customHeight="1">
      <c r="A53" s="113" t="s">
        <v>216</v>
      </c>
      <c r="B53" s="113">
        <v>5861.0697199999995</v>
      </c>
      <c r="C53" s="114">
        <v>0</v>
      </c>
      <c r="D53" s="114">
        <v>0</v>
      </c>
      <c r="E53" s="114">
        <v>0</v>
      </c>
      <c r="F53" s="114">
        <v>0</v>
      </c>
      <c r="G53" s="114">
        <v>66.428470000000004</v>
      </c>
      <c r="H53" s="113">
        <v>0</v>
      </c>
      <c r="I53" s="113">
        <v>0</v>
      </c>
      <c r="J53" s="113">
        <v>0</v>
      </c>
      <c r="K53" s="113">
        <v>0</v>
      </c>
      <c r="L53" s="113">
        <v>0</v>
      </c>
      <c r="M53" s="113">
        <v>0</v>
      </c>
      <c r="N53" s="113">
        <v>0</v>
      </c>
      <c r="O53" s="113">
        <v>0</v>
      </c>
      <c r="P53" s="113">
        <v>0</v>
      </c>
      <c r="Q53" s="372"/>
      <c r="R53" s="372"/>
    </row>
    <row r="54" spans="1:18" ht="27" customHeight="1">
      <c r="A54" s="113" t="s">
        <v>217</v>
      </c>
      <c r="B54" s="113">
        <v>191291.51678000001</v>
      </c>
      <c r="C54" s="114">
        <v>96809.588889999999</v>
      </c>
      <c r="D54" s="114">
        <v>131.28904999999997</v>
      </c>
      <c r="E54" s="114">
        <v>3020.1237599999999</v>
      </c>
      <c r="F54" s="114">
        <v>10020.44642</v>
      </c>
      <c r="G54" s="114">
        <v>2421.7367899999999</v>
      </c>
      <c r="H54" s="113">
        <v>16132.135269999999</v>
      </c>
      <c r="I54" s="113">
        <v>20182.286929999998</v>
      </c>
      <c r="J54" s="113">
        <v>1894.2322099999999</v>
      </c>
      <c r="K54" s="113">
        <v>522.65655000000004</v>
      </c>
      <c r="L54" s="113">
        <v>0</v>
      </c>
      <c r="M54" s="113">
        <v>0</v>
      </c>
      <c r="N54" s="113">
        <v>34525.888729999999</v>
      </c>
      <c r="O54" s="113">
        <v>138.10072</v>
      </c>
      <c r="P54" s="113">
        <v>6910.2064700000001</v>
      </c>
      <c r="Q54" s="372"/>
      <c r="R54" s="372"/>
    </row>
    <row r="55" spans="1:18" ht="27" customHeight="1">
      <c r="A55" s="113" t="s">
        <v>218</v>
      </c>
      <c r="B55" s="113">
        <v>279853.88998000004</v>
      </c>
      <c r="C55" s="114">
        <v>161710.52469999998</v>
      </c>
      <c r="D55" s="114">
        <v>64759.70276</v>
      </c>
      <c r="E55" s="114">
        <v>50351.662560000004</v>
      </c>
      <c r="F55" s="114">
        <v>19955.50506</v>
      </c>
      <c r="G55" s="114">
        <v>134761.60630000001</v>
      </c>
      <c r="H55" s="113">
        <v>80412.030900000012</v>
      </c>
      <c r="I55" s="113">
        <v>24903.552609999999</v>
      </c>
      <c r="J55" s="113">
        <v>15708.77262</v>
      </c>
      <c r="K55" s="113">
        <v>24878.273069999999</v>
      </c>
      <c r="L55" s="113">
        <v>56852.114009999998</v>
      </c>
      <c r="M55" s="113">
        <v>26404.899020000001</v>
      </c>
      <c r="N55" s="113">
        <v>49994.612270000005</v>
      </c>
      <c r="O55" s="113">
        <v>45393.418239999999</v>
      </c>
      <c r="P55" s="113">
        <v>13466.306699999999</v>
      </c>
      <c r="Q55" s="372"/>
      <c r="R55" s="372"/>
    </row>
    <row r="56" spans="1:18" ht="27" customHeight="1">
      <c r="A56" s="113" t="s">
        <v>219</v>
      </c>
      <c r="B56" s="113">
        <v>68839.167520000003</v>
      </c>
      <c r="C56" s="114">
        <v>0</v>
      </c>
      <c r="D56" s="114">
        <v>0</v>
      </c>
      <c r="E56" s="114">
        <v>0</v>
      </c>
      <c r="F56" s="114">
        <v>0</v>
      </c>
      <c r="G56" s="114">
        <v>0</v>
      </c>
      <c r="H56" s="113">
        <v>0</v>
      </c>
      <c r="I56" s="113">
        <v>0</v>
      </c>
      <c r="J56" s="113">
        <v>0</v>
      </c>
      <c r="K56" s="113">
        <v>0</v>
      </c>
      <c r="L56" s="113">
        <v>278.95337000000001</v>
      </c>
      <c r="M56" s="113">
        <v>0</v>
      </c>
      <c r="N56" s="113">
        <v>0</v>
      </c>
      <c r="O56" s="113">
        <v>0</v>
      </c>
      <c r="P56" s="113">
        <v>0</v>
      </c>
      <c r="Q56" s="372"/>
      <c r="R56" s="372"/>
    </row>
    <row r="57" spans="1:18" s="306" customFormat="1" ht="24" customHeight="1">
      <c r="A57" s="326" t="s">
        <v>164</v>
      </c>
      <c r="B57" s="811">
        <v>1300919.5478099999</v>
      </c>
      <c r="C57" s="811">
        <v>753120.38183000009</v>
      </c>
      <c r="D57" s="811">
        <v>355078.67431999999</v>
      </c>
      <c r="E57" s="811">
        <v>82545.761530000003</v>
      </c>
      <c r="F57" s="811">
        <v>187524.47044999999</v>
      </c>
      <c r="G57" s="811">
        <v>329143.92352999997</v>
      </c>
      <c r="H57" s="811">
        <v>192342.05575</v>
      </c>
      <c r="I57" s="811">
        <v>174149.12242</v>
      </c>
      <c r="J57" s="811">
        <v>153044.66050999999</v>
      </c>
      <c r="K57" s="811">
        <v>119680.21694</v>
      </c>
      <c r="L57" s="811">
        <v>96413.74037</v>
      </c>
      <c r="M57" s="811">
        <v>56928.706420000002</v>
      </c>
      <c r="N57" s="811">
        <v>198707.08347000001</v>
      </c>
      <c r="O57" s="811">
        <v>111166.56042000001</v>
      </c>
      <c r="P57" s="811">
        <v>78660.895499999999</v>
      </c>
    </row>
    <row r="58" spans="1:18" ht="27" customHeight="1">
      <c r="A58" s="142"/>
      <c r="B58" s="138"/>
      <c r="C58" s="138"/>
      <c r="D58" s="138"/>
      <c r="E58" s="138"/>
      <c r="F58" s="138"/>
      <c r="G58" s="138"/>
      <c r="H58" s="138"/>
      <c r="I58" s="138"/>
      <c r="J58" s="138"/>
      <c r="K58" s="138"/>
      <c r="L58" s="138"/>
      <c r="M58" s="138"/>
      <c r="N58" s="138"/>
      <c r="O58" s="138"/>
      <c r="P58" s="138"/>
      <c r="Q58" s="372"/>
      <c r="R58" s="372"/>
    </row>
    <row r="59" spans="1:18" ht="8.25" customHeight="1" thickBot="1">
      <c r="A59" s="143"/>
      <c r="B59" s="144"/>
      <c r="C59" s="145"/>
      <c r="D59" s="145"/>
      <c r="E59" s="145"/>
      <c r="F59" s="145"/>
      <c r="G59" s="145"/>
      <c r="H59" s="146"/>
      <c r="I59" s="146"/>
      <c r="J59" s="146"/>
      <c r="K59" s="146"/>
      <c r="L59" s="146"/>
      <c r="M59" s="146"/>
      <c r="N59" s="146"/>
      <c r="O59" s="146"/>
      <c r="P59" s="146"/>
      <c r="Q59" s="372"/>
      <c r="R59" s="372"/>
    </row>
    <row r="60" spans="1:18" ht="15" customHeight="1" thickTop="1">
      <c r="A60" s="928" t="s">
        <v>735</v>
      </c>
      <c r="B60" s="928"/>
      <c r="C60" s="928"/>
      <c r="D60" s="928"/>
      <c r="E60" s="148"/>
      <c r="F60" s="148"/>
      <c r="G60" s="148"/>
      <c r="H60" s="149"/>
      <c r="I60" s="149"/>
      <c r="J60" s="149"/>
      <c r="K60" s="149"/>
      <c r="L60" s="149"/>
      <c r="M60" s="149"/>
      <c r="N60" s="149"/>
      <c r="O60" s="149"/>
      <c r="P60" s="149"/>
      <c r="Q60" s="372"/>
      <c r="R60" s="372"/>
    </row>
    <row r="61" spans="1:18">
      <c r="A61" s="824" t="s">
        <v>769</v>
      </c>
      <c r="B61" s="824"/>
      <c r="C61" s="824"/>
      <c r="D61" s="824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372"/>
      <c r="R61" s="372"/>
    </row>
    <row r="62" spans="1:18" ht="9" customHeight="1">
      <c r="A62" s="1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372"/>
      <c r="R62" s="372"/>
    </row>
    <row r="63" spans="1:18" ht="9" customHeight="1">
      <c r="A63" s="129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372"/>
      <c r="R63" s="372"/>
    </row>
    <row r="64" spans="1:18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372"/>
      <c r="R64" s="372"/>
    </row>
    <row r="65" spans="1:18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372"/>
      <c r="R65" s="372"/>
    </row>
    <row r="66" spans="1:18" ht="9" customHeight="1">
      <c r="A66" s="16"/>
      <c r="B66" s="151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372"/>
      <c r="R66" s="372"/>
    </row>
    <row r="67" spans="1:18" ht="9" customHeight="1">
      <c r="A67" s="16"/>
      <c r="B67" s="151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372"/>
      <c r="R67" s="372"/>
    </row>
    <row r="68" spans="1:18" ht="9" customHeight="1">
      <c r="A68" s="16"/>
      <c r="B68" s="151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372"/>
      <c r="R68" s="372"/>
    </row>
    <row r="69" spans="1:18" ht="9" customHeight="1">
      <c r="A69" s="126"/>
      <c r="B69" s="151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372"/>
      <c r="R69" s="372"/>
    </row>
    <row r="70" spans="1:18" ht="9" customHeight="1">
      <c r="A70" s="16"/>
      <c r="B70" s="151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372"/>
      <c r="R70" s="372"/>
    </row>
    <row r="71" spans="1:18" ht="9" customHeight="1">
      <c r="A71" s="16"/>
      <c r="B71" s="151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372"/>
      <c r="R71" s="372"/>
    </row>
    <row r="72" spans="1:18" ht="9" customHeight="1">
      <c r="A72" s="16"/>
      <c r="B72" s="151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372"/>
      <c r="R72" s="372"/>
    </row>
    <row r="73" spans="1:18" ht="9" customHeight="1">
      <c r="A73" s="1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372"/>
      <c r="R73" s="372"/>
    </row>
    <row r="74" spans="1:18" ht="9" customHeight="1">
      <c r="A74" s="16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372"/>
      <c r="R74" s="372"/>
    </row>
    <row r="75" spans="1:18" ht="9" customHeight="1">
      <c r="A75" s="126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372"/>
      <c r="R75" s="372"/>
    </row>
    <row r="76" spans="1:18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372"/>
      <c r="R76" s="372"/>
    </row>
    <row r="77" spans="1:18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372"/>
      <c r="R77" s="372"/>
    </row>
    <row r="78" spans="1:18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372"/>
      <c r="R78" s="372"/>
    </row>
    <row r="79" spans="1:18" ht="9" customHeight="1">
      <c r="A79" s="16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372"/>
      <c r="R79" s="372"/>
    </row>
    <row r="80" spans="1:18" ht="9" customHeight="1">
      <c r="A80" s="16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372"/>
      <c r="R80" s="372"/>
    </row>
    <row r="81" spans="1:18" ht="9" customHeight="1">
      <c r="A81" s="126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372"/>
      <c r="R81" s="372"/>
    </row>
    <row r="82" spans="1:18" ht="9" customHeight="1">
      <c r="A82" s="16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372"/>
      <c r="R82" s="372"/>
    </row>
    <row r="83" spans="1:18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372"/>
      <c r="R83" s="372"/>
    </row>
    <row r="84" spans="1:18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372"/>
      <c r="R84" s="372"/>
    </row>
    <row r="85" spans="1:18" ht="9" customHeight="1">
      <c r="A85" s="16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372"/>
      <c r="R85" s="372"/>
    </row>
    <row r="86" spans="1:18" ht="9" customHeight="1">
      <c r="A86" s="12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372"/>
      <c r="R86" s="372"/>
    </row>
    <row r="87" spans="1:18" ht="9" customHeight="1">
      <c r="A87" s="127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372"/>
      <c r="R87" s="372"/>
    </row>
    <row r="88" spans="1:18" ht="9" customHeight="1">
      <c r="A88" s="127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372"/>
      <c r="R88" s="372"/>
    </row>
    <row r="89" spans="1:18" ht="9" customHeight="1">
      <c r="A89" s="127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372"/>
      <c r="R89" s="372"/>
    </row>
    <row r="90" spans="1:18" ht="9" customHeight="1">
      <c r="A90" s="127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372"/>
      <c r="R90" s="372"/>
    </row>
    <row r="91" spans="1:18" ht="9" customHeight="1">
      <c r="A91" s="128"/>
      <c r="C91" s="18"/>
      <c r="D91" s="18"/>
      <c r="E91" s="18"/>
      <c r="F91" s="18"/>
      <c r="G91" s="18"/>
      <c r="H91" s="17"/>
      <c r="I91" s="17"/>
      <c r="J91" s="17"/>
      <c r="K91" s="17"/>
      <c r="L91" s="17"/>
      <c r="M91" s="17"/>
      <c r="N91" s="17"/>
      <c r="O91" s="17"/>
      <c r="P91" s="17"/>
      <c r="Q91" s="372"/>
      <c r="R91" s="372"/>
    </row>
    <row r="92" spans="1:18" ht="9" customHeight="1">
      <c r="A92" s="128"/>
      <c r="C92" s="18"/>
      <c r="D92" s="18"/>
      <c r="E92" s="18"/>
      <c r="F92" s="18"/>
      <c r="G92" s="18"/>
      <c r="H92" s="17"/>
      <c r="I92" s="17"/>
      <c r="J92" s="17"/>
      <c r="K92" s="17"/>
      <c r="L92" s="17"/>
      <c r="M92" s="17"/>
      <c r="N92" s="17"/>
      <c r="O92" s="17"/>
      <c r="P92" s="17"/>
      <c r="Q92" s="372"/>
      <c r="R92" s="372"/>
    </row>
    <row r="93" spans="1:18" ht="9" customHeight="1">
      <c r="A93" s="129"/>
      <c r="C93" s="18"/>
      <c r="D93" s="18"/>
      <c r="E93" s="18"/>
      <c r="F93" s="18"/>
      <c r="G93" s="18"/>
      <c r="H93" s="17"/>
      <c r="I93" s="17"/>
      <c r="J93" s="17"/>
      <c r="K93" s="17"/>
      <c r="L93" s="17"/>
      <c r="M93" s="17"/>
      <c r="N93" s="17"/>
      <c r="O93" s="17"/>
      <c r="P93" s="17"/>
      <c r="Q93" s="372"/>
      <c r="R93" s="372"/>
    </row>
    <row r="94" spans="1:18" ht="9" customHeight="1">
      <c r="A94" s="16"/>
      <c r="C94" s="18"/>
      <c r="D94" s="18"/>
      <c r="E94" s="18"/>
      <c r="F94" s="18"/>
      <c r="G94" s="18"/>
      <c r="H94" s="17"/>
      <c r="I94" s="17"/>
      <c r="J94" s="17"/>
      <c r="K94" s="17"/>
      <c r="L94" s="17"/>
      <c r="M94" s="17"/>
      <c r="N94" s="17"/>
      <c r="O94" s="17"/>
      <c r="P94" s="17"/>
      <c r="Q94" s="372"/>
      <c r="R94" s="372"/>
    </row>
    <row r="95" spans="1:18" ht="9" customHeight="1">
      <c r="A95" s="16"/>
      <c r="C95" s="18"/>
      <c r="D95" s="18"/>
      <c r="E95" s="18"/>
      <c r="F95" s="18"/>
      <c r="G95" s="18"/>
      <c r="H95" s="17"/>
      <c r="I95" s="17"/>
      <c r="J95" s="17"/>
      <c r="K95" s="17"/>
      <c r="L95" s="17"/>
      <c r="M95" s="17"/>
      <c r="N95" s="17"/>
      <c r="O95" s="17"/>
      <c r="P95" s="17"/>
      <c r="Q95" s="372"/>
      <c r="R95" s="372"/>
    </row>
    <row r="96" spans="1:18" ht="9" customHeight="1">
      <c r="A96" s="16"/>
      <c r="C96" s="18"/>
      <c r="D96" s="18"/>
      <c r="E96" s="18"/>
      <c r="F96" s="18"/>
      <c r="G96" s="18"/>
      <c r="H96" s="17"/>
      <c r="I96" s="17"/>
      <c r="J96" s="17"/>
      <c r="K96" s="17"/>
      <c r="L96" s="17"/>
      <c r="M96" s="17"/>
      <c r="N96" s="17"/>
      <c r="O96" s="17"/>
      <c r="P96" s="17"/>
      <c r="Q96" s="372"/>
      <c r="R96" s="372"/>
    </row>
    <row r="97" spans="1:18" ht="9" customHeight="1">
      <c r="A97" s="16"/>
      <c r="C97" s="18"/>
      <c r="D97" s="18"/>
      <c r="E97" s="18"/>
      <c r="F97" s="18"/>
      <c r="G97" s="18"/>
      <c r="H97" s="17"/>
      <c r="I97" s="17"/>
      <c r="J97" s="17"/>
      <c r="K97" s="17"/>
      <c r="L97" s="17"/>
      <c r="M97" s="17"/>
      <c r="N97" s="17"/>
      <c r="O97" s="17"/>
      <c r="P97" s="17"/>
      <c r="Q97" s="372"/>
      <c r="R97" s="372"/>
    </row>
    <row r="98" spans="1:18" ht="9" customHeight="1">
      <c r="A98" s="127"/>
      <c r="C98" s="18"/>
      <c r="D98" s="18"/>
      <c r="E98" s="18"/>
      <c r="F98" s="18"/>
      <c r="G98" s="18"/>
      <c r="H98" s="17"/>
      <c r="I98" s="17"/>
      <c r="J98" s="17"/>
      <c r="K98" s="17"/>
      <c r="L98" s="17"/>
      <c r="M98" s="17"/>
      <c r="N98" s="17"/>
      <c r="O98" s="17"/>
      <c r="P98" s="17"/>
      <c r="Q98" s="372"/>
      <c r="R98" s="372"/>
    </row>
    <row r="99" spans="1:18" ht="9" customHeight="1">
      <c r="A99" s="129"/>
      <c r="C99" s="18"/>
      <c r="D99" s="18"/>
      <c r="E99" s="18"/>
      <c r="F99" s="18"/>
      <c r="G99" s="18"/>
      <c r="H99" s="17"/>
      <c r="I99" s="17"/>
      <c r="J99" s="17"/>
      <c r="K99" s="17"/>
      <c r="L99" s="17"/>
      <c r="M99" s="17"/>
      <c r="N99" s="17"/>
      <c r="O99" s="17"/>
      <c r="P99" s="17"/>
      <c r="Q99" s="372"/>
      <c r="R99" s="372"/>
    </row>
    <row r="100" spans="1:18" ht="9" customHeight="1">
      <c r="A100" s="16"/>
      <c r="C100" s="18"/>
      <c r="D100" s="18"/>
      <c r="E100" s="18"/>
      <c r="F100" s="18"/>
      <c r="G100" s="18"/>
      <c r="H100" s="17"/>
      <c r="I100" s="17"/>
      <c r="J100" s="17"/>
      <c r="K100" s="17"/>
      <c r="L100" s="17"/>
      <c r="M100" s="17"/>
      <c r="N100" s="17"/>
      <c r="O100" s="17"/>
      <c r="P100" s="17"/>
      <c r="Q100" s="372"/>
      <c r="R100" s="372"/>
    </row>
    <row r="101" spans="1:18" ht="9" customHeight="1">
      <c r="A101" s="16"/>
      <c r="C101" s="18"/>
      <c r="D101" s="18"/>
      <c r="E101" s="18"/>
      <c r="F101" s="18"/>
      <c r="G101" s="18"/>
      <c r="H101" s="17"/>
      <c r="I101" s="17"/>
      <c r="J101" s="17"/>
      <c r="K101" s="17"/>
      <c r="L101" s="17"/>
      <c r="M101" s="17"/>
      <c r="N101" s="17"/>
      <c r="O101" s="17"/>
      <c r="P101" s="17"/>
      <c r="Q101" s="372"/>
      <c r="R101" s="372"/>
    </row>
    <row r="102" spans="1:18" ht="9" customHeight="1">
      <c r="A102" s="16"/>
      <c r="C102" s="18"/>
      <c r="D102" s="18"/>
      <c r="E102" s="18"/>
      <c r="F102" s="18"/>
      <c r="G102" s="18"/>
      <c r="H102" s="17"/>
      <c r="I102" s="17"/>
      <c r="J102" s="17"/>
      <c r="K102" s="17"/>
      <c r="L102" s="17"/>
      <c r="M102" s="17"/>
      <c r="N102" s="17"/>
      <c r="O102" s="17"/>
      <c r="P102" s="17"/>
      <c r="Q102" s="372"/>
      <c r="R102" s="372"/>
    </row>
    <row r="103" spans="1:18" ht="9" customHeight="1">
      <c r="A103" s="16"/>
      <c r="C103" s="18"/>
      <c r="D103" s="18"/>
      <c r="E103" s="18"/>
      <c r="F103" s="18"/>
      <c r="G103" s="18"/>
      <c r="H103" s="17"/>
      <c r="I103" s="17"/>
      <c r="J103" s="17"/>
      <c r="K103" s="17"/>
      <c r="L103" s="17"/>
      <c r="M103" s="17"/>
      <c r="N103" s="17"/>
      <c r="O103" s="17"/>
      <c r="P103" s="17"/>
      <c r="Q103" s="372"/>
      <c r="R103" s="372"/>
    </row>
    <row r="104" spans="1:18" ht="9" customHeight="1">
      <c r="A104" s="127"/>
      <c r="C104" s="18"/>
      <c r="D104" s="18"/>
      <c r="E104" s="18"/>
      <c r="F104" s="18"/>
      <c r="G104" s="18"/>
      <c r="H104" s="17"/>
      <c r="I104" s="17"/>
      <c r="J104" s="17"/>
      <c r="K104" s="17"/>
      <c r="L104" s="17"/>
      <c r="M104" s="17"/>
      <c r="N104" s="17"/>
      <c r="O104" s="17"/>
      <c r="P104" s="17"/>
      <c r="Q104" s="372"/>
      <c r="R104" s="372"/>
    </row>
    <row r="105" spans="1:18" ht="9" customHeight="1">
      <c r="A105" s="129"/>
      <c r="C105" s="18"/>
      <c r="D105" s="18"/>
      <c r="E105" s="18"/>
      <c r="F105" s="18"/>
      <c r="G105" s="18"/>
      <c r="H105" s="17"/>
      <c r="I105" s="17"/>
      <c r="J105" s="17"/>
      <c r="K105" s="17"/>
      <c r="L105" s="17"/>
      <c r="M105" s="17"/>
      <c r="N105" s="17"/>
      <c r="O105" s="17"/>
      <c r="P105" s="17"/>
      <c r="Q105" s="372"/>
      <c r="R105" s="372"/>
    </row>
    <row r="106" spans="1:18" ht="9" customHeight="1">
      <c r="A106" s="16"/>
      <c r="C106" s="18"/>
      <c r="D106" s="18"/>
      <c r="E106" s="18"/>
      <c r="F106" s="18"/>
      <c r="G106" s="18"/>
      <c r="H106" s="17"/>
      <c r="I106" s="17"/>
      <c r="J106" s="17"/>
      <c r="K106" s="17"/>
      <c r="L106" s="17"/>
      <c r="M106" s="17"/>
      <c r="N106" s="17"/>
      <c r="O106" s="17"/>
      <c r="P106" s="17"/>
      <c r="Q106" s="372"/>
      <c r="R106" s="372"/>
    </row>
    <row r="107" spans="1:18" ht="9" customHeight="1">
      <c r="A107" s="16"/>
      <c r="C107" s="18"/>
      <c r="D107" s="18"/>
      <c r="E107" s="18"/>
      <c r="F107" s="18"/>
      <c r="G107" s="18"/>
      <c r="H107" s="17"/>
      <c r="I107" s="17"/>
      <c r="J107" s="17"/>
      <c r="K107" s="17"/>
      <c r="L107" s="17"/>
      <c r="M107" s="17"/>
      <c r="N107" s="17"/>
      <c r="O107" s="17"/>
      <c r="P107" s="17"/>
      <c r="Q107" s="372"/>
      <c r="R107" s="372"/>
    </row>
    <row r="108" spans="1:18" ht="9" customHeight="1">
      <c r="A108" s="16"/>
      <c r="C108" s="37"/>
      <c r="D108" s="37"/>
      <c r="E108" s="37"/>
      <c r="F108" s="37"/>
      <c r="G108" s="37"/>
      <c r="Q108" s="372"/>
      <c r="R108" s="372"/>
    </row>
    <row r="109" spans="1:18" ht="9" customHeight="1">
      <c r="A109" s="16"/>
      <c r="C109" s="37"/>
      <c r="D109" s="37"/>
      <c r="E109" s="37"/>
      <c r="F109" s="37"/>
      <c r="G109" s="37"/>
      <c r="Q109" s="372"/>
      <c r="R109" s="372"/>
    </row>
    <row r="110" spans="1:18" ht="9" customHeight="1">
      <c r="A110" s="16"/>
      <c r="C110" s="37"/>
      <c r="D110" s="37"/>
      <c r="E110" s="37"/>
      <c r="F110" s="37"/>
      <c r="G110" s="37"/>
      <c r="Q110" s="372"/>
      <c r="R110" s="372"/>
    </row>
    <row r="111" spans="1:18" ht="9" customHeight="1">
      <c r="A111" s="16"/>
      <c r="C111" s="37"/>
      <c r="D111" s="37"/>
      <c r="E111" s="37"/>
      <c r="F111" s="37"/>
      <c r="G111" s="37"/>
      <c r="Q111" s="372"/>
      <c r="R111" s="372"/>
    </row>
    <row r="112" spans="1:18" ht="9" customHeight="1">
      <c r="A112" s="16"/>
      <c r="C112" s="37"/>
      <c r="D112" s="37"/>
      <c r="E112" s="37"/>
      <c r="F112" s="37"/>
      <c r="G112" s="37"/>
      <c r="Q112" s="372"/>
      <c r="R112" s="372"/>
    </row>
    <row r="113" spans="1:18" ht="9" customHeight="1">
      <c r="A113" s="16"/>
      <c r="C113" s="37"/>
      <c r="D113" s="37"/>
      <c r="E113" s="37"/>
      <c r="F113" s="37"/>
      <c r="G113" s="37"/>
      <c r="Q113" s="372"/>
      <c r="R113" s="372"/>
    </row>
    <row r="114" spans="1:18" ht="9" customHeight="1">
      <c r="A114" s="127"/>
      <c r="C114" s="37"/>
      <c r="D114" s="37"/>
      <c r="E114" s="37"/>
      <c r="F114" s="37"/>
      <c r="G114" s="37"/>
      <c r="Q114" s="372"/>
      <c r="R114" s="372"/>
    </row>
    <row r="115" spans="1:18" ht="9" customHeight="1">
      <c r="A115" s="129"/>
      <c r="C115" s="37"/>
      <c r="D115" s="37"/>
      <c r="E115" s="37"/>
      <c r="F115" s="37"/>
      <c r="G115" s="37"/>
      <c r="Q115" s="372"/>
      <c r="R115" s="372"/>
    </row>
    <row r="116" spans="1:18" ht="9" customHeight="1">
      <c r="A116" s="16"/>
      <c r="C116" s="37"/>
      <c r="D116" s="37"/>
      <c r="E116" s="37"/>
      <c r="F116" s="37"/>
      <c r="G116" s="37"/>
      <c r="Q116" s="372"/>
      <c r="R116" s="372"/>
    </row>
    <row r="117" spans="1:18" ht="9" customHeight="1">
      <c r="A117" s="16"/>
      <c r="C117" s="37"/>
      <c r="D117" s="37"/>
      <c r="E117" s="37"/>
      <c r="F117" s="37"/>
      <c r="G117" s="37"/>
      <c r="Q117" s="372"/>
      <c r="R117" s="372"/>
    </row>
    <row r="118" spans="1:18" ht="9" customHeight="1">
      <c r="A118" s="16"/>
      <c r="C118" s="37"/>
      <c r="D118" s="37"/>
      <c r="E118" s="37"/>
      <c r="F118" s="37"/>
      <c r="G118" s="37"/>
      <c r="Q118" s="372"/>
      <c r="R118" s="372"/>
    </row>
    <row r="119" spans="1:18" ht="9" customHeight="1">
      <c r="A119" s="16"/>
      <c r="C119" s="37"/>
      <c r="D119" s="37"/>
      <c r="E119" s="37"/>
      <c r="F119" s="37"/>
      <c r="G119" s="37"/>
      <c r="Q119" s="372"/>
      <c r="R119" s="372"/>
    </row>
    <row r="120" spans="1:18" ht="9" customHeight="1">
      <c r="A120" s="16"/>
      <c r="C120" s="37"/>
      <c r="D120" s="37"/>
      <c r="E120" s="37"/>
      <c r="F120" s="37"/>
      <c r="G120" s="37"/>
      <c r="Q120" s="372"/>
      <c r="R120" s="372"/>
    </row>
    <row r="121" spans="1:18" ht="9" customHeight="1">
      <c r="A121" s="16"/>
      <c r="C121" s="37"/>
      <c r="D121" s="37"/>
      <c r="E121" s="37"/>
      <c r="F121" s="37"/>
      <c r="G121" s="37"/>
      <c r="Q121" s="372"/>
      <c r="R121" s="372"/>
    </row>
    <row r="122" spans="1:18" ht="9" customHeight="1">
      <c r="A122" s="16"/>
      <c r="C122" s="37"/>
      <c r="D122" s="37"/>
      <c r="E122" s="37"/>
      <c r="F122" s="37"/>
      <c r="G122" s="37"/>
      <c r="Q122" s="372"/>
      <c r="R122" s="372"/>
    </row>
    <row r="123" spans="1:18" ht="9" customHeight="1">
      <c r="A123" s="16"/>
      <c r="C123" s="37"/>
      <c r="D123" s="37"/>
      <c r="E123" s="37"/>
      <c r="F123" s="37"/>
      <c r="G123" s="37"/>
      <c r="Q123" s="372"/>
      <c r="R123" s="372"/>
    </row>
    <row r="124" spans="1:18" ht="9" customHeight="1">
      <c r="A124" s="16"/>
      <c r="C124" s="37"/>
      <c r="D124" s="37"/>
      <c r="E124" s="37"/>
      <c r="F124" s="37"/>
      <c r="G124" s="37"/>
      <c r="Q124" s="372"/>
      <c r="R124" s="372"/>
    </row>
    <row r="125" spans="1:18" ht="9" customHeight="1">
      <c r="A125" s="129"/>
      <c r="C125" s="37"/>
      <c r="D125" s="37"/>
      <c r="E125" s="37"/>
      <c r="F125" s="37"/>
      <c r="G125" s="37"/>
      <c r="Q125" s="372"/>
      <c r="R125" s="372"/>
    </row>
    <row r="126" spans="1:18" ht="9" customHeight="1">
      <c r="A126" s="16"/>
      <c r="C126" s="37"/>
      <c r="D126" s="37"/>
      <c r="E126" s="37"/>
      <c r="F126" s="37"/>
      <c r="G126" s="37"/>
      <c r="Q126" s="372"/>
      <c r="R126" s="372"/>
    </row>
    <row r="127" spans="1:18" ht="9" customHeight="1">
      <c r="A127" s="16"/>
      <c r="C127" s="37"/>
      <c r="D127" s="37"/>
      <c r="E127" s="37"/>
      <c r="F127" s="37"/>
      <c r="G127" s="37"/>
      <c r="Q127" s="372"/>
      <c r="R127" s="372"/>
    </row>
    <row r="128" spans="1:18" ht="9" customHeight="1">
      <c r="A128" s="16"/>
      <c r="C128" s="37"/>
      <c r="D128" s="37"/>
      <c r="E128" s="37"/>
      <c r="F128" s="37"/>
      <c r="G128" s="37"/>
      <c r="Q128" s="372"/>
      <c r="R128" s="372"/>
    </row>
    <row r="129" spans="1:18">
      <c r="A129" s="130"/>
      <c r="C129" s="37"/>
      <c r="D129" s="37"/>
      <c r="E129" s="37"/>
      <c r="F129" s="37"/>
      <c r="G129" s="37"/>
      <c r="Q129" s="372"/>
      <c r="R129" s="372"/>
    </row>
    <row r="130" spans="1:18">
      <c r="A130" s="130"/>
      <c r="C130" s="37"/>
      <c r="D130" s="37"/>
      <c r="E130" s="37"/>
      <c r="F130" s="37"/>
      <c r="G130" s="37"/>
      <c r="Q130" s="372"/>
      <c r="R130" s="372"/>
    </row>
    <row r="131" spans="1:18">
      <c r="A131" s="130"/>
      <c r="C131" s="37"/>
      <c r="D131" s="37"/>
      <c r="E131" s="37"/>
      <c r="F131" s="37"/>
      <c r="G131" s="37"/>
      <c r="Q131" s="372"/>
      <c r="R131" s="372"/>
    </row>
    <row r="132" spans="1:18">
      <c r="A132" s="130"/>
      <c r="C132" s="37"/>
      <c r="D132" s="37"/>
      <c r="E132" s="37"/>
      <c r="F132" s="37"/>
      <c r="G132" s="37"/>
      <c r="Q132" s="372"/>
      <c r="R132" s="372"/>
    </row>
    <row r="133" spans="1:18">
      <c r="A133" s="130"/>
      <c r="C133" s="37"/>
      <c r="D133" s="37"/>
      <c r="E133" s="37"/>
      <c r="F133" s="37"/>
      <c r="G133" s="37"/>
      <c r="Q133" s="372"/>
      <c r="R133" s="372"/>
    </row>
    <row r="134" spans="1:18">
      <c r="A134" s="130"/>
      <c r="C134" s="37"/>
      <c r="D134" s="37"/>
      <c r="E134" s="37"/>
      <c r="F134" s="37"/>
      <c r="G134" s="37"/>
      <c r="Q134" s="372"/>
      <c r="R134" s="372"/>
    </row>
    <row r="135" spans="1:18">
      <c r="A135" s="130"/>
      <c r="C135" s="37"/>
      <c r="D135" s="37"/>
      <c r="E135" s="37"/>
      <c r="F135" s="37"/>
      <c r="G135" s="37"/>
      <c r="Q135" s="372"/>
      <c r="R135" s="372"/>
    </row>
    <row r="136" spans="1:18" ht="15.75">
      <c r="A136" s="131"/>
      <c r="C136" s="37"/>
      <c r="D136" s="37"/>
      <c r="E136" s="37"/>
      <c r="F136" s="37"/>
      <c r="G136" s="37"/>
      <c r="Q136" s="372"/>
      <c r="R136" s="372"/>
    </row>
    <row r="137" spans="1:18" ht="15.75">
      <c r="A137" s="131"/>
      <c r="C137" s="37"/>
      <c r="D137" s="37"/>
      <c r="E137" s="37"/>
      <c r="F137" s="37"/>
      <c r="G137" s="37"/>
      <c r="Q137" s="372"/>
      <c r="R137" s="372"/>
    </row>
    <row r="138" spans="1:18" ht="15.75">
      <c r="A138" s="131"/>
      <c r="C138" s="37"/>
      <c r="D138" s="37"/>
      <c r="E138" s="37"/>
      <c r="F138" s="37"/>
      <c r="G138" s="37"/>
      <c r="Q138" s="372"/>
      <c r="R138" s="372"/>
    </row>
    <row r="139" spans="1:18" ht="15.75">
      <c r="A139" s="131"/>
      <c r="C139" s="37"/>
      <c r="D139" s="37"/>
      <c r="E139" s="37"/>
      <c r="F139" s="37"/>
      <c r="G139" s="37"/>
      <c r="Q139" s="372"/>
      <c r="R139" s="372"/>
    </row>
    <row r="140" spans="1:18" ht="15.75">
      <c r="A140" s="131"/>
      <c r="C140" s="37"/>
      <c r="D140" s="37"/>
      <c r="E140" s="37"/>
      <c r="F140" s="37"/>
      <c r="G140" s="37"/>
      <c r="Q140" s="372"/>
      <c r="R140" s="372"/>
    </row>
    <row r="141" spans="1:18" ht="15.75">
      <c r="A141" s="131"/>
      <c r="C141" s="37"/>
      <c r="D141" s="37"/>
      <c r="E141" s="37"/>
      <c r="F141" s="37"/>
      <c r="G141" s="37"/>
      <c r="Q141" s="372"/>
      <c r="R141" s="372"/>
    </row>
    <row r="142" spans="1:18" ht="15.75">
      <c r="A142" s="131"/>
      <c r="C142" s="37"/>
      <c r="D142" s="37"/>
      <c r="E142" s="37"/>
      <c r="F142" s="37"/>
      <c r="G142" s="37"/>
      <c r="Q142" s="372"/>
      <c r="R142" s="372"/>
    </row>
    <row r="143" spans="1:18" ht="15.75">
      <c r="A143" s="131"/>
      <c r="C143" s="37"/>
      <c r="D143" s="37"/>
      <c r="E143" s="37"/>
      <c r="F143" s="37"/>
      <c r="G143" s="37"/>
      <c r="Q143" s="372"/>
      <c r="R143" s="372"/>
    </row>
    <row r="144" spans="1:18" ht="15.75">
      <c r="A144" s="131"/>
      <c r="C144" s="37"/>
      <c r="D144" s="37"/>
      <c r="E144" s="37"/>
      <c r="F144" s="37"/>
      <c r="G144" s="37"/>
      <c r="Q144" s="372"/>
      <c r="R144" s="372"/>
    </row>
    <row r="145" spans="1:18" ht="15.75">
      <c r="A145" s="131"/>
      <c r="C145" s="37"/>
      <c r="D145" s="37"/>
      <c r="E145" s="37"/>
      <c r="F145" s="37"/>
      <c r="G145" s="37"/>
      <c r="Q145" s="372"/>
      <c r="R145" s="372"/>
    </row>
    <row r="146" spans="1:18" ht="15.75">
      <c r="A146" s="131"/>
      <c r="C146" s="37"/>
      <c r="D146" s="37"/>
      <c r="E146" s="37"/>
      <c r="F146" s="37"/>
      <c r="G146" s="37"/>
      <c r="Q146" s="372"/>
      <c r="R146" s="372"/>
    </row>
    <row r="147" spans="1:18" ht="15.75">
      <c r="A147" s="131"/>
      <c r="C147" s="37"/>
      <c r="D147" s="37"/>
      <c r="E147" s="37"/>
      <c r="F147" s="37"/>
      <c r="G147" s="37"/>
      <c r="Q147" s="372"/>
      <c r="R147" s="372"/>
    </row>
    <row r="148" spans="1:18" ht="15.75">
      <c r="A148" s="131"/>
      <c r="C148" s="37"/>
      <c r="D148" s="37"/>
      <c r="E148" s="37"/>
      <c r="F148" s="37"/>
      <c r="G148" s="37"/>
      <c r="Q148" s="372"/>
      <c r="R148" s="372"/>
    </row>
    <row r="149" spans="1:18" ht="15.75">
      <c r="A149" s="131"/>
      <c r="C149" s="37"/>
      <c r="D149" s="37"/>
      <c r="E149" s="37"/>
      <c r="F149" s="37"/>
      <c r="G149" s="37"/>
      <c r="Q149" s="372"/>
      <c r="R149" s="372"/>
    </row>
    <row r="150" spans="1:18" ht="15.75">
      <c r="A150" s="131"/>
      <c r="C150" s="37"/>
      <c r="D150" s="37"/>
      <c r="E150" s="37"/>
      <c r="F150" s="37"/>
      <c r="G150" s="37"/>
      <c r="Q150" s="372"/>
      <c r="R150" s="372"/>
    </row>
    <row r="151" spans="1:18" ht="15.75">
      <c r="A151" s="131"/>
      <c r="C151" s="37"/>
      <c r="D151" s="37"/>
      <c r="E151" s="37"/>
      <c r="F151" s="37"/>
      <c r="G151" s="37"/>
      <c r="Q151" s="372"/>
      <c r="R151" s="372"/>
    </row>
    <row r="152" spans="1:18" ht="15.75">
      <c r="A152" s="131"/>
      <c r="C152" s="37"/>
      <c r="D152" s="37"/>
      <c r="E152" s="37"/>
      <c r="F152" s="37"/>
      <c r="G152" s="37"/>
      <c r="Q152" s="372"/>
      <c r="R152" s="372"/>
    </row>
    <row r="153" spans="1:18" ht="15.75">
      <c r="A153" s="131"/>
      <c r="C153" s="37"/>
      <c r="D153" s="37"/>
      <c r="E153" s="37"/>
      <c r="F153" s="37"/>
      <c r="G153" s="37"/>
      <c r="Q153" s="372"/>
      <c r="R153" s="372"/>
    </row>
    <row r="154" spans="1:18" ht="15.75">
      <c r="A154" s="131"/>
      <c r="C154" s="37"/>
      <c r="D154" s="37"/>
      <c r="E154" s="37"/>
      <c r="F154" s="37"/>
      <c r="G154" s="37"/>
      <c r="Q154" s="372"/>
      <c r="R154" s="372"/>
    </row>
    <row r="155" spans="1:18" ht="15.75">
      <c r="A155" s="131"/>
      <c r="C155" s="37"/>
      <c r="D155" s="37"/>
      <c r="E155" s="37"/>
      <c r="F155" s="37"/>
      <c r="G155" s="37"/>
      <c r="Q155" s="372"/>
      <c r="R155" s="372"/>
    </row>
    <row r="156" spans="1:18" ht="15.75">
      <c r="A156" s="131"/>
      <c r="C156" s="37"/>
      <c r="D156" s="37"/>
      <c r="E156" s="37"/>
      <c r="F156" s="37"/>
      <c r="G156" s="37"/>
      <c r="Q156" s="372"/>
      <c r="R156" s="372"/>
    </row>
    <row r="157" spans="1:18" ht="15.75">
      <c r="A157" s="131"/>
      <c r="C157" s="37"/>
      <c r="D157" s="37"/>
      <c r="E157" s="37"/>
      <c r="F157" s="37"/>
      <c r="G157" s="37"/>
      <c r="Q157" s="372"/>
      <c r="R157" s="372"/>
    </row>
    <row r="158" spans="1:18" ht="15.75">
      <c r="A158" s="131"/>
      <c r="C158" s="37"/>
      <c r="D158" s="37"/>
      <c r="E158" s="37"/>
      <c r="F158" s="37"/>
      <c r="G158" s="37"/>
      <c r="Q158" s="372"/>
      <c r="R158" s="372"/>
    </row>
    <row r="159" spans="1:18" ht="15.75">
      <c r="A159" s="131"/>
      <c r="C159" s="37"/>
      <c r="D159" s="37"/>
      <c r="E159" s="37"/>
      <c r="F159" s="37"/>
      <c r="G159" s="37"/>
      <c r="Q159" s="372"/>
      <c r="R159" s="372"/>
    </row>
    <row r="160" spans="1:18" ht="15.75">
      <c r="A160" s="131"/>
      <c r="C160" s="37"/>
      <c r="D160" s="37"/>
      <c r="E160" s="37"/>
      <c r="F160" s="37"/>
      <c r="G160" s="37"/>
      <c r="Q160" s="372"/>
      <c r="R160" s="372"/>
    </row>
    <row r="161" spans="1:18" ht="15.75">
      <c r="A161" s="131"/>
      <c r="C161" s="37"/>
      <c r="D161" s="37"/>
      <c r="E161" s="37"/>
      <c r="F161" s="37"/>
      <c r="G161" s="37"/>
      <c r="Q161" s="372"/>
      <c r="R161" s="372"/>
    </row>
    <row r="162" spans="1:18" ht="15.75">
      <c r="A162" s="131"/>
      <c r="C162" s="37"/>
      <c r="D162" s="37"/>
      <c r="E162" s="37"/>
      <c r="F162" s="37"/>
      <c r="G162" s="37"/>
      <c r="Q162" s="372"/>
      <c r="R162" s="372"/>
    </row>
    <row r="163" spans="1:18" ht="15.75">
      <c r="A163" s="131"/>
      <c r="C163" s="37"/>
      <c r="D163" s="37"/>
      <c r="E163" s="37"/>
      <c r="F163" s="37"/>
      <c r="G163" s="37"/>
      <c r="Q163" s="372"/>
      <c r="R163" s="372"/>
    </row>
    <row r="164" spans="1:18" ht="15.75">
      <c r="A164" s="131"/>
      <c r="C164" s="37"/>
      <c r="D164" s="37"/>
      <c r="E164" s="37"/>
      <c r="F164" s="37"/>
      <c r="G164" s="37"/>
      <c r="Q164" s="372"/>
      <c r="R164" s="372"/>
    </row>
    <row r="165" spans="1:18" ht="15.75">
      <c r="A165" s="131"/>
      <c r="C165" s="37"/>
      <c r="D165" s="37"/>
      <c r="E165" s="37"/>
      <c r="F165" s="37"/>
      <c r="G165" s="37"/>
      <c r="Q165" s="372"/>
      <c r="R165" s="372"/>
    </row>
    <row r="166" spans="1:18" ht="15.75">
      <c r="A166" s="131"/>
      <c r="C166" s="37"/>
      <c r="D166" s="37"/>
      <c r="E166" s="37"/>
      <c r="F166" s="37"/>
      <c r="G166" s="37"/>
      <c r="Q166" s="372"/>
      <c r="R166" s="372"/>
    </row>
    <row r="167" spans="1:18" ht="15.75">
      <c r="A167" s="131"/>
      <c r="C167" s="37"/>
      <c r="D167" s="37"/>
      <c r="E167" s="37"/>
      <c r="F167" s="37"/>
      <c r="G167" s="37"/>
      <c r="Q167" s="372"/>
      <c r="R167" s="372"/>
    </row>
    <row r="168" spans="1:18" ht="15.75">
      <c r="A168" s="131"/>
      <c r="C168" s="37"/>
      <c r="D168" s="37"/>
      <c r="E168" s="37"/>
      <c r="F168" s="37"/>
      <c r="G168" s="37"/>
      <c r="Q168" s="372"/>
      <c r="R168" s="372"/>
    </row>
    <row r="169" spans="1:18" ht="15.75">
      <c r="A169" s="131"/>
      <c r="C169" s="37"/>
      <c r="D169" s="37"/>
      <c r="E169" s="37"/>
      <c r="F169" s="37"/>
      <c r="G169" s="37"/>
      <c r="Q169" s="372"/>
      <c r="R169" s="372"/>
    </row>
    <row r="170" spans="1:18" ht="15.75">
      <c r="A170" s="131"/>
      <c r="C170" s="37"/>
      <c r="D170" s="37"/>
      <c r="E170" s="37"/>
      <c r="F170" s="37"/>
      <c r="G170" s="37"/>
      <c r="Q170" s="372"/>
      <c r="R170" s="372"/>
    </row>
    <row r="171" spans="1:18" ht="15.75">
      <c r="A171" s="131"/>
      <c r="C171" s="37"/>
      <c r="D171" s="37"/>
      <c r="E171" s="37"/>
      <c r="F171" s="37"/>
      <c r="G171" s="37"/>
      <c r="Q171" s="372"/>
      <c r="R171" s="372"/>
    </row>
    <row r="172" spans="1:18" ht="15.75">
      <c r="A172" s="131"/>
      <c r="C172" s="37"/>
      <c r="D172" s="37"/>
      <c r="E172" s="37"/>
      <c r="F172" s="37"/>
      <c r="G172" s="37"/>
      <c r="Q172" s="372"/>
      <c r="R172" s="372"/>
    </row>
    <row r="173" spans="1:18" ht="15.75">
      <c r="A173" s="131"/>
      <c r="C173" s="37"/>
      <c r="D173" s="37"/>
      <c r="E173" s="37"/>
      <c r="F173" s="37"/>
      <c r="G173" s="37"/>
      <c r="Q173" s="372"/>
      <c r="R173" s="372"/>
    </row>
    <row r="174" spans="1:18" ht="15.75">
      <c r="A174" s="131"/>
      <c r="C174" s="37"/>
      <c r="D174" s="37"/>
      <c r="E174" s="37"/>
      <c r="F174" s="37"/>
      <c r="G174" s="37"/>
      <c r="Q174" s="372"/>
      <c r="R174" s="372"/>
    </row>
    <row r="175" spans="1:18" ht="15.75">
      <c r="A175" s="131"/>
      <c r="C175" s="37"/>
      <c r="D175" s="37"/>
      <c r="E175" s="37"/>
      <c r="F175" s="37"/>
      <c r="G175" s="37"/>
      <c r="Q175" s="372"/>
      <c r="R175" s="372"/>
    </row>
    <row r="176" spans="1:18" ht="15.75">
      <c r="A176" s="131"/>
      <c r="C176" s="37"/>
      <c r="D176" s="37"/>
      <c r="E176" s="37"/>
      <c r="F176" s="37"/>
      <c r="G176" s="37"/>
      <c r="Q176" s="372"/>
      <c r="R176" s="372"/>
    </row>
    <row r="177" spans="1:18" ht="15.75">
      <c r="A177" s="131"/>
      <c r="C177" s="37"/>
      <c r="D177" s="37"/>
      <c r="E177" s="37"/>
      <c r="F177" s="37"/>
      <c r="G177" s="37"/>
      <c r="Q177" s="372"/>
      <c r="R177" s="372"/>
    </row>
    <row r="178" spans="1:18" ht="15.75">
      <c r="A178" s="131"/>
      <c r="C178" s="37"/>
      <c r="D178" s="37"/>
      <c r="E178" s="37"/>
      <c r="F178" s="37"/>
      <c r="G178" s="37"/>
      <c r="Q178" s="372"/>
      <c r="R178" s="372"/>
    </row>
    <row r="179" spans="1:18" ht="15.75">
      <c r="A179" s="131"/>
      <c r="C179" s="37"/>
      <c r="D179" s="37"/>
      <c r="E179" s="37"/>
      <c r="F179" s="37"/>
      <c r="G179" s="37"/>
      <c r="Q179" s="372"/>
      <c r="R179" s="372"/>
    </row>
    <row r="180" spans="1:18" ht="15.75">
      <c r="A180" s="131"/>
      <c r="C180" s="37"/>
      <c r="D180" s="37"/>
      <c r="E180" s="37"/>
      <c r="F180" s="37"/>
      <c r="G180" s="37"/>
      <c r="Q180" s="372"/>
      <c r="R180" s="372"/>
    </row>
    <row r="181" spans="1:18" ht="15.75">
      <c r="A181" s="131"/>
      <c r="C181" s="37"/>
      <c r="D181" s="37"/>
      <c r="E181" s="37"/>
      <c r="F181" s="37"/>
      <c r="G181" s="37"/>
      <c r="Q181" s="372"/>
      <c r="R181" s="372"/>
    </row>
    <row r="182" spans="1:18" ht="15.75">
      <c r="A182" s="131"/>
      <c r="C182" s="37"/>
      <c r="D182" s="37"/>
      <c r="E182" s="37"/>
      <c r="F182" s="37"/>
      <c r="G182" s="37"/>
      <c r="Q182" s="372"/>
      <c r="R182" s="372"/>
    </row>
    <row r="183" spans="1:18" ht="15.75">
      <c r="A183" s="131"/>
      <c r="C183" s="37"/>
      <c r="D183" s="37"/>
      <c r="E183" s="37"/>
      <c r="F183" s="37"/>
      <c r="G183" s="37"/>
      <c r="Q183" s="372"/>
      <c r="R183" s="372"/>
    </row>
    <row r="184" spans="1:18" ht="15.75">
      <c r="A184" s="131"/>
      <c r="C184" s="37"/>
      <c r="D184" s="37"/>
      <c r="E184" s="37"/>
      <c r="F184" s="37"/>
      <c r="G184" s="37"/>
      <c r="Q184" s="372"/>
      <c r="R184" s="372"/>
    </row>
    <row r="185" spans="1:18" ht="15.75">
      <c r="A185" s="131"/>
      <c r="C185" s="37"/>
      <c r="D185" s="37"/>
      <c r="E185" s="37"/>
      <c r="F185" s="37"/>
      <c r="G185" s="37"/>
      <c r="Q185" s="372"/>
      <c r="R185" s="372"/>
    </row>
    <row r="186" spans="1:18" ht="15.75">
      <c r="A186" s="131"/>
      <c r="C186" s="37"/>
      <c r="D186" s="37"/>
      <c r="E186" s="37"/>
      <c r="F186" s="37"/>
      <c r="G186" s="37"/>
      <c r="Q186" s="372"/>
      <c r="R186" s="372"/>
    </row>
    <row r="187" spans="1:18" ht="15.75">
      <c r="A187" s="131"/>
      <c r="C187" s="37"/>
      <c r="D187" s="37"/>
      <c r="E187" s="37"/>
      <c r="F187" s="37"/>
      <c r="G187" s="37"/>
      <c r="Q187" s="372"/>
      <c r="R187" s="372"/>
    </row>
    <row r="188" spans="1:18" ht="15.75">
      <c r="A188" s="131"/>
      <c r="C188" s="37"/>
      <c r="D188" s="37"/>
      <c r="E188" s="37"/>
      <c r="F188" s="37"/>
      <c r="G188" s="37"/>
      <c r="Q188" s="372"/>
      <c r="R188" s="372"/>
    </row>
    <row r="189" spans="1:18" ht="15.75">
      <c r="A189" s="131"/>
      <c r="C189" s="37"/>
      <c r="D189" s="37"/>
      <c r="E189" s="37"/>
      <c r="F189" s="37"/>
      <c r="G189" s="37"/>
      <c r="Q189" s="372"/>
      <c r="R189" s="372"/>
    </row>
    <row r="190" spans="1:18" ht="15.75">
      <c r="A190" s="131"/>
      <c r="C190" s="37"/>
      <c r="D190" s="37"/>
      <c r="E190" s="37"/>
      <c r="F190" s="37"/>
      <c r="G190" s="37"/>
      <c r="Q190" s="372"/>
      <c r="R190" s="372"/>
    </row>
    <row r="191" spans="1:18" ht="15.75">
      <c r="A191" s="131"/>
      <c r="C191" s="37"/>
      <c r="D191" s="37"/>
      <c r="E191" s="37"/>
      <c r="F191" s="37"/>
      <c r="G191" s="37"/>
      <c r="Q191" s="372"/>
      <c r="R191" s="372"/>
    </row>
    <row r="192" spans="1:18" ht="15.75">
      <c r="A192" s="131"/>
      <c r="C192" s="37"/>
      <c r="D192" s="37"/>
      <c r="E192" s="37"/>
      <c r="F192" s="37"/>
      <c r="G192" s="37"/>
      <c r="Q192" s="372"/>
      <c r="R192" s="372"/>
    </row>
    <row r="193" spans="1:18" ht="15.75">
      <c r="A193" s="131"/>
      <c r="C193" s="37"/>
      <c r="D193" s="37"/>
      <c r="E193" s="37"/>
      <c r="F193" s="37"/>
      <c r="G193" s="37"/>
      <c r="Q193" s="372"/>
      <c r="R193" s="372"/>
    </row>
    <row r="194" spans="1:18" ht="15.75">
      <c r="A194" s="131"/>
      <c r="C194" s="37"/>
      <c r="D194" s="37"/>
      <c r="E194" s="37"/>
      <c r="F194" s="37"/>
      <c r="G194" s="37"/>
      <c r="Q194" s="372"/>
      <c r="R194" s="372"/>
    </row>
    <row r="195" spans="1:18" ht="15.75">
      <c r="A195" s="131"/>
      <c r="C195" s="37"/>
      <c r="D195" s="37"/>
      <c r="E195" s="37"/>
      <c r="F195" s="37"/>
      <c r="G195" s="37"/>
      <c r="Q195" s="372"/>
      <c r="R195" s="372"/>
    </row>
    <row r="196" spans="1:18" ht="15.75">
      <c r="A196" s="131"/>
      <c r="C196" s="37"/>
      <c r="D196" s="37"/>
      <c r="E196" s="37"/>
      <c r="F196" s="37"/>
      <c r="G196" s="37"/>
      <c r="Q196" s="372"/>
      <c r="R196" s="372"/>
    </row>
    <row r="197" spans="1:18" ht="15.75">
      <c r="A197" s="131"/>
      <c r="C197" s="37"/>
      <c r="D197" s="37"/>
      <c r="E197" s="37"/>
      <c r="F197" s="37"/>
      <c r="G197" s="37"/>
      <c r="Q197" s="372"/>
      <c r="R197" s="372"/>
    </row>
    <row r="198" spans="1:18" ht="15.75">
      <c r="A198" s="131"/>
      <c r="C198" s="37"/>
      <c r="D198" s="37"/>
      <c r="E198" s="37"/>
      <c r="F198" s="37"/>
      <c r="G198" s="37"/>
      <c r="Q198" s="372"/>
      <c r="R198" s="372"/>
    </row>
    <row r="199" spans="1:18" ht="15.75">
      <c r="A199" s="131"/>
      <c r="C199" s="37"/>
      <c r="D199" s="37"/>
      <c r="E199" s="37"/>
      <c r="F199" s="37"/>
      <c r="G199" s="37"/>
      <c r="Q199" s="372"/>
      <c r="R199" s="372"/>
    </row>
    <row r="200" spans="1:18" ht="15.75">
      <c r="A200" s="131"/>
      <c r="C200" s="37"/>
      <c r="D200" s="37"/>
      <c r="E200" s="37"/>
      <c r="F200" s="37"/>
      <c r="G200" s="37"/>
      <c r="Q200" s="372"/>
      <c r="R200" s="372"/>
    </row>
    <row r="201" spans="1:18" ht="15.75">
      <c r="A201" s="131"/>
      <c r="C201" s="37"/>
      <c r="D201" s="37"/>
      <c r="E201" s="37"/>
      <c r="F201" s="37"/>
      <c r="G201" s="37"/>
      <c r="Q201" s="372"/>
      <c r="R201" s="372"/>
    </row>
    <row r="202" spans="1:18" ht="15.75">
      <c r="A202" s="131"/>
      <c r="C202" s="37"/>
      <c r="D202" s="37"/>
      <c r="E202" s="37"/>
      <c r="F202" s="37"/>
      <c r="G202" s="37"/>
      <c r="Q202" s="372"/>
      <c r="R202" s="372"/>
    </row>
    <row r="203" spans="1:18" ht="15.75">
      <c r="A203" s="131"/>
      <c r="C203" s="37"/>
      <c r="D203" s="37"/>
      <c r="E203" s="37"/>
      <c r="F203" s="37"/>
      <c r="G203" s="37"/>
      <c r="Q203" s="372"/>
      <c r="R203" s="372"/>
    </row>
    <row r="204" spans="1:18" ht="15.75">
      <c r="A204" s="131"/>
      <c r="C204" s="37"/>
      <c r="D204" s="37"/>
      <c r="E204" s="37"/>
      <c r="F204" s="37"/>
      <c r="G204" s="37"/>
      <c r="Q204" s="372"/>
      <c r="R204" s="372"/>
    </row>
    <row r="205" spans="1:18" ht="15.75">
      <c r="A205" s="131"/>
      <c r="C205" s="37"/>
      <c r="D205" s="37"/>
      <c r="E205" s="37"/>
      <c r="F205" s="37"/>
      <c r="G205" s="37"/>
      <c r="Q205" s="372"/>
      <c r="R205" s="372"/>
    </row>
    <row r="206" spans="1:18" ht="15.75">
      <c r="A206" s="131"/>
      <c r="C206" s="37"/>
      <c r="D206" s="37"/>
      <c r="E206" s="37"/>
      <c r="F206" s="37"/>
      <c r="G206" s="37"/>
      <c r="Q206" s="372"/>
      <c r="R206" s="372"/>
    </row>
    <row r="207" spans="1:18" ht="15.75">
      <c r="A207" s="131"/>
      <c r="C207" s="37"/>
      <c r="D207" s="37"/>
      <c r="E207" s="37"/>
      <c r="F207" s="37"/>
      <c r="G207" s="37"/>
      <c r="Q207" s="372"/>
      <c r="R207" s="372"/>
    </row>
    <row r="208" spans="1:18" ht="15.75">
      <c r="A208" s="131"/>
      <c r="C208" s="37"/>
      <c r="D208" s="37"/>
      <c r="E208" s="37"/>
      <c r="F208" s="37"/>
      <c r="G208" s="37"/>
      <c r="Q208" s="372"/>
      <c r="R208" s="372"/>
    </row>
    <row r="209" spans="1:18" ht="15.75">
      <c r="A209" s="131"/>
      <c r="C209" s="37"/>
      <c r="D209" s="37"/>
      <c r="E209" s="37"/>
      <c r="F209" s="37"/>
      <c r="G209" s="37"/>
      <c r="Q209" s="372"/>
      <c r="R209" s="372"/>
    </row>
    <row r="210" spans="1:18" ht="15.75">
      <c r="A210" s="131"/>
      <c r="C210" s="37"/>
      <c r="D210" s="37"/>
      <c r="E210" s="37"/>
      <c r="F210" s="37"/>
      <c r="G210" s="37"/>
      <c r="Q210" s="372"/>
      <c r="R210" s="372"/>
    </row>
    <row r="211" spans="1:18" ht="15.75">
      <c r="A211" s="131"/>
      <c r="C211" s="37"/>
      <c r="D211" s="37"/>
      <c r="E211" s="37"/>
      <c r="F211" s="37"/>
      <c r="G211" s="37"/>
      <c r="Q211" s="372"/>
      <c r="R211" s="372"/>
    </row>
    <row r="212" spans="1:18" ht="15.75">
      <c r="A212" s="131"/>
      <c r="C212" s="37"/>
      <c r="D212" s="37"/>
      <c r="E212" s="37"/>
      <c r="F212" s="37"/>
      <c r="G212" s="37"/>
      <c r="Q212" s="372"/>
      <c r="R212" s="372"/>
    </row>
    <row r="213" spans="1:18" ht="15.75">
      <c r="A213" s="131"/>
      <c r="C213" s="37"/>
      <c r="D213" s="37"/>
      <c r="E213" s="37"/>
      <c r="F213" s="37"/>
      <c r="G213" s="37"/>
      <c r="Q213" s="372"/>
      <c r="R213" s="372"/>
    </row>
    <row r="214" spans="1:18" ht="15.75">
      <c r="A214" s="131"/>
      <c r="C214" s="37"/>
      <c r="D214" s="37"/>
      <c r="E214" s="37"/>
      <c r="F214" s="37"/>
      <c r="G214" s="37"/>
      <c r="Q214" s="372"/>
      <c r="R214" s="372"/>
    </row>
    <row r="215" spans="1:18" ht="15.75">
      <c r="A215" s="131"/>
      <c r="C215" s="37"/>
      <c r="D215" s="37"/>
      <c r="E215" s="37"/>
      <c r="F215" s="37"/>
      <c r="G215" s="37"/>
      <c r="Q215" s="372"/>
      <c r="R215" s="372"/>
    </row>
    <row r="216" spans="1:18" ht="15.75">
      <c r="A216" s="131"/>
      <c r="C216" s="37"/>
      <c r="D216" s="37"/>
      <c r="E216" s="37"/>
      <c r="F216" s="37"/>
      <c r="G216" s="37"/>
      <c r="Q216" s="372"/>
      <c r="R216" s="372"/>
    </row>
    <row r="217" spans="1:18" ht="15.75">
      <c r="A217" s="131"/>
      <c r="C217" s="37"/>
      <c r="D217" s="37"/>
      <c r="E217" s="37"/>
      <c r="F217" s="37"/>
      <c r="G217" s="37"/>
      <c r="Q217" s="372"/>
      <c r="R217" s="372"/>
    </row>
    <row r="218" spans="1:18" ht="15.75">
      <c r="A218" s="131"/>
      <c r="C218" s="37"/>
      <c r="D218" s="37"/>
      <c r="E218" s="37"/>
      <c r="F218" s="37"/>
      <c r="G218" s="37"/>
      <c r="Q218" s="372"/>
      <c r="R218" s="372"/>
    </row>
    <row r="219" spans="1:18" ht="15.75">
      <c r="A219" s="131"/>
      <c r="C219" s="37"/>
      <c r="D219" s="37"/>
      <c r="E219" s="37"/>
      <c r="F219" s="37"/>
      <c r="G219" s="37"/>
    </row>
    <row r="220" spans="1:18" ht="15.75">
      <c r="A220" s="131"/>
      <c r="C220" s="37"/>
      <c r="D220" s="37"/>
      <c r="E220" s="37"/>
      <c r="F220" s="37"/>
      <c r="G220" s="37"/>
    </row>
    <row r="221" spans="1:18" ht="15.75">
      <c r="A221" s="131"/>
      <c r="C221" s="37"/>
      <c r="D221" s="37"/>
      <c r="E221" s="37"/>
      <c r="F221" s="37"/>
      <c r="G221" s="37"/>
    </row>
    <row r="222" spans="1:18" ht="15.75">
      <c r="A222" s="131"/>
      <c r="C222" s="37"/>
      <c r="D222" s="37"/>
      <c r="E222" s="37"/>
      <c r="F222" s="37"/>
      <c r="G222" s="37"/>
    </row>
    <row r="223" spans="1:18" ht="15.75">
      <c r="A223" s="131"/>
      <c r="C223" s="37"/>
      <c r="D223" s="37"/>
      <c r="E223" s="37"/>
      <c r="F223" s="37"/>
      <c r="G223" s="37"/>
    </row>
    <row r="224" spans="1:18" ht="15.75">
      <c r="A224" s="131"/>
      <c r="C224" s="37"/>
      <c r="D224" s="37"/>
      <c r="E224" s="37"/>
      <c r="F224" s="37"/>
      <c r="G224" s="37"/>
    </row>
    <row r="225" spans="1:7" ht="15.75">
      <c r="A225" s="131"/>
      <c r="C225" s="37"/>
      <c r="D225" s="37"/>
      <c r="E225" s="37"/>
      <c r="F225" s="37"/>
      <c r="G225" s="37"/>
    </row>
    <row r="226" spans="1:7" ht="15.75">
      <c r="A226" s="131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  <c r="C282" s="37"/>
      <c r="D282" s="37"/>
      <c r="E282" s="37"/>
      <c r="F282" s="37"/>
      <c r="G282" s="37"/>
    </row>
    <row r="283" spans="1:7" ht="15.75">
      <c r="A283" s="19"/>
      <c r="C283" s="37"/>
      <c r="D283" s="37"/>
      <c r="E283" s="37"/>
      <c r="F283" s="37"/>
      <c r="G283" s="37"/>
    </row>
    <row r="284" spans="1:7" ht="15.75">
      <c r="A284" s="19"/>
      <c r="C284" s="37"/>
      <c r="D284" s="37"/>
      <c r="E284" s="37"/>
      <c r="F284" s="37"/>
      <c r="G284" s="37"/>
    </row>
    <row r="285" spans="1:7" ht="15.75">
      <c r="A285" s="19"/>
      <c r="C285" s="37"/>
      <c r="D285" s="37"/>
      <c r="E285" s="37"/>
      <c r="F285" s="37"/>
      <c r="G285" s="37"/>
    </row>
    <row r="286" spans="1:7" ht="15.75">
      <c r="A286" s="19"/>
      <c r="C286" s="37"/>
      <c r="D286" s="37"/>
      <c r="E286" s="37"/>
      <c r="F286" s="37"/>
      <c r="G286" s="37"/>
    </row>
    <row r="287" spans="1:7" ht="15.75">
      <c r="A287" s="19"/>
      <c r="C287" s="37"/>
      <c r="D287" s="37"/>
      <c r="E287" s="37"/>
      <c r="F287" s="37"/>
      <c r="G287" s="37"/>
    </row>
    <row r="288" spans="1:7" ht="15.75">
      <c r="A288" s="19"/>
      <c r="C288" s="37"/>
      <c r="D288" s="37"/>
      <c r="E288" s="37"/>
      <c r="F288" s="37"/>
      <c r="G288" s="37"/>
    </row>
    <row r="289" spans="1:7" ht="15.75">
      <c r="A289" s="19"/>
      <c r="C289" s="37"/>
      <c r="D289" s="37"/>
      <c r="E289" s="37"/>
      <c r="F289" s="37"/>
      <c r="G289" s="37"/>
    </row>
    <row r="290" spans="1:7" ht="15.75">
      <c r="A290" s="19"/>
      <c r="C290" s="37"/>
      <c r="D290" s="37"/>
      <c r="E290" s="37"/>
      <c r="F290" s="37"/>
      <c r="G290" s="37"/>
    </row>
    <row r="291" spans="1:7" ht="15.75">
      <c r="A291" s="19"/>
      <c r="C291" s="37"/>
      <c r="D291" s="37"/>
      <c r="E291" s="37"/>
      <c r="F291" s="37"/>
      <c r="G291" s="37"/>
    </row>
    <row r="292" spans="1:7" ht="15.75">
      <c r="A292" s="19"/>
      <c r="C292" s="37"/>
      <c r="D292" s="37"/>
      <c r="E292" s="37"/>
      <c r="F292" s="37"/>
      <c r="G292" s="37"/>
    </row>
    <row r="293" spans="1:7" ht="15.75">
      <c r="A293" s="19"/>
      <c r="C293" s="37"/>
      <c r="D293" s="37"/>
      <c r="E293" s="37"/>
      <c r="F293" s="37"/>
      <c r="G293" s="37"/>
    </row>
    <row r="294" spans="1:7" ht="15.75">
      <c r="A294" s="19"/>
      <c r="C294" s="37"/>
      <c r="D294" s="37"/>
      <c r="E294" s="37"/>
      <c r="F294" s="37"/>
      <c r="G294" s="37"/>
    </row>
    <row r="295" spans="1:7" ht="15.75">
      <c r="A295" s="19"/>
      <c r="C295" s="37"/>
      <c r="D295" s="37"/>
      <c r="E295" s="37"/>
      <c r="F295" s="37"/>
      <c r="G295" s="37"/>
    </row>
    <row r="296" spans="1:7" ht="15.75">
      <c r="A296" s="19"/>
      <c r="C296" s="37"/>
      <c r="D296" s="37"/>
      <c r="E296" s="37"/>
      <c r="F296" s="37"/>
      <c r="G296" s="37"/>
    </row>
    <row r="297" spans="1:7" ht="15.75">
      <c r="A297" s="19"/>
      <c r="C297" s="37"/>
      <c r="D297" s="37"/>
      <c r="E297" s="37"/>
      <c r="F297" s="37"/>
      <c r="G297" s="37"/>
    </row>
    <row r="298" spans="1:7" ht="15.75">
      <c r="A298" s="19"/>
      <c r="C298" s="37"/>
      <c r="D298" s="37"/>
      <c r="E298" s="37"/>
      <c r="F298" s="37"/>
      <c r="G298" s="37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5">
    <mergeCell ref="A2:P2"/>
    <mergeCell ref="A3:P3"/>
    <mergeCell ref="A4:P4"/>
    <mergeCell ref="A5:P5"/>
    <mergeCell ref="A60:D60"/>
  </mergeCells>
  <pageMargins left="0.53" right="0.3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S682"/>
  <sheetViews>
    <sheetView showGridLines="0" topLeftCell="A2" zoomScale="70" zoomScaleNormal="70" workbookViewId="0">
      <selection activeCell="W13" sqref="W13"/>
    </sheetView>
  </sheetViews>
  <sheetFormatPr baseColWidth="10" defaultColWidth="9.140625" defaultRowHeight="15"/>
  <cols>
    <col min="1" max="1" width="51.140625" style="20" customWidth="1"/>
    <col min="2" max="16" width="10.7109375" style="372" customWidth="1"/>
    <col min="17" max="17" width="12" style="372" customWidth="1"/>
    <col min="18" max="18" width="6.140625" style="372" customWidth="1"/>
    <col min="19" max="19" width="2.5703125" style="132" customWidth="1"/>
    <col min="20" max="256" width="9.140625" style="372"/>
    <col min="257" max="257" width="51.140625" style="372" customWidth="1"/>
    <col min="258" max="272" width="10.7109375" style="372" customWidth="1"/>
    <col min="273" max="273" width="12" style="372" customWidth="1"/>
    <col min="274" max="274" width="6.140625" style="372" customWidth="1"/>
    <col min="275" max="275" width="2.5703125" style="372" customWidth="1"/>
    <col min="276" max="512" width="9.140625" style="372"/>
    <col min="513" max="513" width="51.140625" style="372" customWidth="1"/>
    <col min="514" max="528" width="10.7109375" style="372" customWidth="1"/>
    <col min="529" max="529" width="12" style="372" customWidth="1"/>
    <col min="530" max="530" width="6.140625" style="372" customWidth="1"/>
    <col min="531" max="531" width="2.5703125" style="372" customWidth="1"/>
    <col min="532" max="768" width="9.140625" style="372"/>
    <col min="769" max="769" width="51.140625" style="372" customWidth="1"/>
    <col min="770" max="784" width="10.7109375" style="372" customWidth="1"/>
    <col min="785" max="785" width="12" style="372" customWidth="1"/>
    <col min="786" max="786" width="6.140625" style="372" customWidth="1"/>
    <col min="787" max="787" width="2.5703125" style="372" customWidth="1"/>
    <col min="788" max="1024" width="9.140625" style="372"/>
    <col min="1025" max="1025" width="51.140625" style="372" customWidth="1"/>
    <col min="1026" max="1040" width="10.7109375" style="372" customWidth="1"/>
    <col min="1041" max="1041" width="12" style="372" customWidth="1"/>
    <col min="1042" max="1042" width="6.140625" style="372" customWidth="1"/>
    <col min="1043" max="1043" width="2.5703125" style="372" customWidth="1"/>
    <col min="1044" max="1280" width="9.140625" style="372"/>
    <col min="1281" max="1281" width="51.140625" style="372" customWidth="1"/>
    <col min="1282" max="1296" width="10.7109375" style="372" customWidth="1"/>
    <col min="1297" max="1297" width="12" style="372" customWidth="1"/>
    <col min="1298" max="1298" width="6.140625" style="372" customWidth="1"/>
    <col min="1299" max="1299" width="2.5703125" style="372" customWidth="1"/>
    <col min="1300" max="1536" width="9.140625" style="372"/>
    <col min="1537" max="1537" width="51.140625" style="372" customWidth="1"/>
    <col min="1538" max="1552" width="10.7109375" style="372" customWidth="1"/>
    <col min="1553" max="1553" width="12" style="372" customWidth="1"/>
    <col min="1554" max="1554" width="6.140625" style="372" customWidth="1"/>
    <col min="1555" max="1555" width="2.5703125" style="372" customWidth="1"/>
    <col min="1556" max="1792" width="9.140625" style="372"/>
    <col min="1793" max="1793" width="51.140625" style="372" customWidth="1"/>
    <col min="1794" max="1808" width="10.7109375" style="372" customWidth="1"/>
    <col min="1809" max="1809" width="12" style="372" customWidth="1"/>
    <col min="1810" max="1810" width="6.140625" style="372" customWidth="1"/>
    <col min="1811" max="1811" width="2.5703125" style="372" customWidth="1"/>
    <col min="1812" max="2048" width="9.140625" style="372"/>
    <col min="2049" max="2049" width="51.140625" style="372" customWidth="1"/>
    <col min="2050" max="2064" width="10.7109375" style="372" customWidth="1"/>
    <col min="2065" max="2065" width="12" style="372" customWidth="1"/>
    <col min="2066" max="2066" width="6.140625" style="372" customWidth="1"/>
    <col min="2067" max="2067" width="2.5703125" style="372" customWidth="1"/>
    <col min="2068" max="2304" width="9.140625" style="372"/>
    <col min="2305" max="2305" width="51.140625" style="372" customWidth="1"/>
    <col min="2306" max="2320" width="10.7109375" style="372" customWidth="1"/>
    <col min="2321" max="2321" width="12" style="372" customWidth="1"/>
    <col min="2322" max="2322" width="6.140625" style="372" customWidth="1"/>
    <col min="2323" max="2323" width="2.5703125" style="372" customWidth="1"/>
    <col min="2324" max="2560" width="9.140625" style="372"/>
    <col min="2561" max="2561" width="51.140625" style="372" customWidth="1"/>
    <col min="2562" max="2576" width="10.7109375" style="372" customWidth="1"/>
    <col min="2577" max="2577" width="12" style="372" customWidth="1"/>
    <col min="2578" max="2578" width="6.140625" style="372" customWidth="1"/>
    <col min="2579" max="2579" width="2.5703125" style="372" customWidth="1"/>
    <col min="2580" max="2816" width="9.140625" style="372"/>
    <col min="2817" max="2817" width="51.140625" style="372" customWidth="1"/>
    <col min="2818" max="2832" width="10.7109375" style="372" customWidth="1"/>
    <col min="2833" max="2833" width="12" style="372" customWidth="1"/>
    <col min="2834" max="2834" width="6.140625" style="372" customWidth="1"/>
    <col min="2835" max="2835" width="2.5703125" style="372" customWidth="1"/>
    <col min="2836" max="3072" width="9.140625" style="372"/>
    <col min="3073" max="3073" width="51.140625" style="372" customWidth="1"/>
    <col min="3074" max="3088" width="10.7109375" style="372" customWidth="1"/>
    <col min="3089" max="3089" width="12" style="372" customWidth="1"/>
    <col min="3090" max="3090" width="6.140625" style="372" customWidth="1"/>
    <col min="3091" max="3091" width="2.5703125" style="372" customWidth="1"/>
    <col min="3092" max="3328" width="9.140625" style="372"/>
    <col min="3329" max="3329" width="51.140625" style="372" customWidth="1"/>
    <col min="3330" max="3344" width="10.7109375" style="372" customWidth="1"/>
    <col min="3345" max="3345" width="12" style="372" customWidth="1"/>
    <col min="3346" max="3346" width="6.140625" style="372" customWidth="1"/>
    <col min="3347" max="3347" width="2.5703125" style="372" customWidth="1"/>
    <col min="3348" max="3584" width="9.140625" style="372"/>
    <col min="3585" max="3585" width="51.140625" style="372" customWidth="1"/>
    <col min="3586" max="3600" width="10.7109375" style="372" customWidth="1"/>
    <col min="3601" max="3601" width="12" style="372" customWidth="1"/>
    <col min="3602" max="3602" width="6.140625" style="372" customWidth="1"/>
    <col min="3603" max="3603" width="2.5703125" style="372" customWidth="1"/>
    <col min="3604" max="3840" width="9.140625" style="372"/>
    <col min="3841" max="3841" width="51.140625" style="372" customWidth="1"/>
    <col min="3842" max="3856" width="10.7109375" style="372" customWidth="1"/>
    <col min="3857" max="3857" width="12" style="372" customWidth="1"/>
    <col min="3858" max="3858" width="6.140625" style="372" customWidth="1"/>
    <col min="3859" max="3859" width="2.5703125" style="372" customWidth="1"/>
    <col min="3860" max="4096" width="9.140625" style="372"/>
    <col min="4097" max="4097" width="51.140625" style="372" customWidth="1"/>
    <col min="4098" max="4112" width="10.7109375" style="372" customWidth="1"/>
    <col min="4113" max="4113" width="12" style="372" customWidth="1"/>
    <col min="4114" max="4114" width="6.140625" style="372" customWidth="1"/>
    <col min="4115" max="4115" width="2.5703125" style="372" customWidth="1"/>
    <col min="4116" max="4352" width="9.140625" style="372"/>
    <col min="4353" max="4353" width="51.140625" style="372" customWidth="1"/>
    <col min="4354" max="4368" width="10.7109375" style="372" customWidth="1"/>
    <col min="4369" max="4369" width="12" style="372" customWidth="1"/>
    <col min="4370" max="4370" width="6.140625" style="372" customWidth="1"/>
    <col min="4371" max="4371" width="2.5703125" style="372" customWidth="1"/>
    <col min="4372" max="4608" width="9.140625" style="372"/>
    <col min="4609" max="4609" width="51.140625" style="372" customWidth="1"/>
    <col min="4610" max="4624" width="10.7109375" style="372" customWidth="1"/>
    <col min="4625" max="4625" width="12" style="372" customWidth="1"/>
    <col min="4626" max="4626" width="6.140625" style="372" customWidth="1"/>
    <col min="4627" max="4627" width="2.5703125" style="372" customWidth="1"/>
    <col min="4628" max="4864" width="9.140625" style="372"/>
    <col min="4865" max="4865" width="51.140625" style="372" customWidth="1"/>
    <col min="4866" max="4880" width="10.7109375" style="372" customWidth="1"/>
    <col min="4881" max="4881" width="12" style="372" customWidth="1"/>
    <col min="4882" max="4882" width="6.140625" style="372" customWidth="1"/>
    <col min="4883" max="4883" width="2.5703125" style="372" customWidth="1"/>
    <col min="4884" max="5120" width="9.140625" style="372"/>
    <col min="5121" max="5121" width="51.140625" style="372" customWidth="1"/>
    <col min="5122" max="5136" width="10.7109375" style="372" customWidth="1"/>
    <col min="5137" max="5137" width="12" style="372" customWidth="1"/>
    <col min="5138" max="5138" width="6.140625" style="372" customWidth="1"/>
    <col min="5139" max="5139" width="2.5703125" style="372" customWidth="1"/>
    <col min="5140" max="5376" width="9.140625" style="372"/>
    <col min="5377" max="5377" width="51.140625" style="372" customWidth="1"/>
    <col min="5378" max="5392" width="10.7109375" style="372" customWidth="1"/>
    <col min="5393" max="5393" width="12" style="372" customWidth="1"/>
    <col min="5394" max="5394" width="6.140625" style="372" customWidth="1"/>
    <col min="5395" max="5395" width="2.5703125" style="372" customWidth="1"/>
    <col min="5396" max="5632" width="9.140625" style="372"/>
    <col min="5633" max="5633" width="51.140625" style="372" customWidth="1"/>
    <col min="5634" max="5648" width="10.7109375" style="372" customWidth="1"/>
    <col min="5649" max="5649" width="12" style="372" customWidth="1"/>
    <col min="5650" max="5650" width="6.140625" style="372" customWidth="1"/>
    <col min="5651" max="5651" width="2.5703125" style="372" customWidth="1"/>
    <col min="5652" max="5888" width="9.140625" style="372"/>
    <col min="5889" max="5889" width="51.140625" style="372" customWidth="1"/>
    <col min="5890" max="5904" width="10.7109375" style="372" customWidth="1"/>
    <col min="5905" max="5905" width="12" style="372" customWidth="1"/>
    <col min="5906" max="5906" width="6.140625" style="372" customWidth="1"/>
    <col min="5907" max="5907" width="2.5703125" style="372" customWidth="1"/>
    <col min="5908" max="6144" width="9.140625" style="372"/>
    <col min="6145" max="6145" width="51.140625" style="372" customWidth="1"/>
    <col min="6146" max="6160" width="10.7109375" style="372" customWidth="1"/>
    <col min="6161" max="6161" width="12" style="372" customWidth="1"/>
    <col min="6162" max="6162" width="6.140625" style="372" customWidth="1"/>
    <col min="6163" max="6163" width="2.5703125" style="372" customWidth="1"/>
    <col min="6164" max="6400" width="9.140625" style="372"/>
    <col min="6401" max="6401" width="51.140625" style="372" customWidth="1"/>
    <col min="6402" max="6416" width="10.7109375" style="372" customWidth="1"/>
    <col min="6417" max="6417" width="12" style="372" customWidth="1"/>
    <col min="6418" max="6418" width="6.140625" style="372" customWidth="1"/>
    <col min="6419" max="6419" width="2.5703125" style="372" customWidth="1"/>
    <col min="6420" max="6656" width="9.140625" style="372"/>
    <col min="6657" max="6657" width="51.140625" style="372" customWidth="1"/>
    <col min="6658" max="6672" width="10.7109375" style="372" customWidth="1"/>
    <col min="6673" max="6673" width="12" style="372" customWidth="1"/>
    <col min="6674" max="6674" width="6.140625" style="372" customWidth="1"/>
    <col min="6675" max="6675" width="2.5703125" style="372" customWidth="1"/>
    <col min="6676" max="6912" width="9.140625" style="372"/>
    <col min="6913" max="6913" width="51.140625" style="372" customWidth="1"/>
    <col min="6914" max="6928" width="10.7109375" style="372" customWidth="1"/>
    <col min="6929" max="6929" width="12" style="372" customWidth="1"/>
    <col min="6930" max="6930" width="6.140625" style="372" customWidth="1"/>
    <col min="6931" max="6931" width="2.5703125" style="372" customWidth="1"/>
    <col min="6932" max="7168" width="9.140625" style="372"/>
    <col min="7169" max="7169" width="51.140625" style="372" customWidth="1"/>
    <col min="7170" max="7184" width="10.7109375" style="372" customWidth="1"/>
    <col min="7185" max="7185" width="12" style="372" customWidth="1"/>
    <col min="7186" max="7186" width="6.140625" style="372" customWidth="1"/>
    <col min="7187" max="7187" width="2.5703125" style="372" customWidth="1"/>
    <col min="7188" max="7424" width="9.140625" style="372"/>
    <col min="7425" max="7425" width="51.140625" style="372" customWidth="1"/>
    <col min="7426" max="7440" width="10.7109375" style="372" customWidth="1"/>
    <col min="7441" max="7441" width="12" style="372" customWidth="1"/>
    <col min="7442" max="7442" width="6.140625" style="372" customWidth="1"/>
    <col min="7443" max="7443" width="2.5703125" style="372" customWidth="1"/>
    <col min="7444" max="7680" width="9.140625" style="372"/>
    <col min="7681" max="7681" width="51.140625" style="372" customWidth="1"/>
    <col min="7682" max="7696" width="10.7109375" style="372" customWidth="1"/>
    <col min="7697" max="7697" width="12" style="372" customWidth="1"/>
    <col min="7698" max="7698" width="6.140625" style="372" customWidth="1"/>
    <col min="7699" max="7699" width="2.5703125" style="372" customWidth="1"/>
    <col min="7700" max="7936" width="9.140625" style="372"/>
    <col min="7937" max="7937" width="51.140625" style="372" customWidth="1"/>
    <col min="7938" max="7952" width="10.7109375" style="372" customWidth="1"/>
    <col min="7953" max="7953" width="12" style="372" customWidth="1"/>
    <col min="7954" max="7954" width="6.140625" style="372" customWidth="1"/>
    <col min="7955" max="7955" width="2.5703125" style="372" customWidth="1"/>
    <col min="7956" max="8192" width="9.140625" style="372"/>
    <col min="8193" max="8193" width="51.140625" style="372" customWidth="1"/>
    <col min="8194" max="8208" width="10.7109375" style="372" customWidth="1"/>
    <col min="8209" max="8209" width="12" style="372" customWidth="1"/>
    <col min="8210" max="8210" width="6.140625" style="372" customWidth="1"/>
    <col min="8211" max="8211" width="2.5703125" style="372" customWidth="1"/>
    <col min="8212" max="8448" width="9.140625" style="372"/>
    <col min="8449" max="8449" width="51.140625" style="372" customWidth="1"/>
    <col min="8450" max="8464" width="10.7109375" style="372" customWidth="1"/>
    <col min="8465" max="8465" width="12" style="372" customWidth="1"/>
    <col min="8466" max="8466" width="6.140625" style="372" customWidth="1"/>
    <col min="8467" max="8467" width="2.5703125" style="372" customWidth="1"/>
    <col min="8468" max="8704" width="9.140625" style="372"/>
    <col min="8705" max="8705" width="51.140625" style="372" customWidth="1"/>
    <col min="8706" max="8720" width="10.7109375" style="372" customWidth="1"/>
    <col min="8721" max="8721" width="12" style="372" customWidth="1"/>
    <col min="8722" max="8722" width="6.140625" style="372" customWidth="1"/>
    <col min="8723" max="8723" width="2.5703125" style="372" customWidth="1"/>
    <col min="8724" max="8960" width="9.140625" style="372"/>
    <col min="8961" max="8961" width="51.140625" style="372" customWidth="1"/>
    <col min="8962" max="8976" width="10.7109375" style="372" customWidth="1"/>
    <col min="8977" max="8977" width="12" style="372" customWidth="1"/>
    <col min="8978" max="8978" width="6.140625" style="372" customWidth="1"/>
    <col min="8979" max="8979" width="2.5703125" style="372" customWidth="1"/>
    <col min="8980" max="9216" width="9.140625" style="372"/>
    <col min="9217" max="9217" width="51.140625" style="372" customWidth="1"/>
    <col min="9218" max="9232" width="10.7109375" style="372" customWidth="1"/>
    <col min="9233" max="9233" width="12" style="372" customWidth="1"/>
    <col min="9234" max="9234" width="6.140625" style="372" customWidth="1"/>
    <col min="9235" max="9235" width="2.5703125" style="372" customWidth="1"/>
    <col min="9236" max="9472" width="9.140625" style="372"/>
    <col min="9473" max="9473" width="51.140625" style="372" customWidth="1"/>
    <col min="9474" max="9488" width="10.7109375" style="372" customWidth="1"/>
    <col min="9489" max="9489" width="12" style="372" customWidth="1"/>
    <col min="9490" max="9490" width="6.140625" style="372" customWidth="1"/>
    <col min="9491" max="9491" width="2.5703125" style="372" customWidth="1"/>
    <col min="9492" max="9728" width="9.140625" style="372"/>
    <col min="9729" max="9729" width="51.140625" style="372" customWidth="1"/>
    <col min="9730" max="9744" width="10.7109375" style="372" customWidth="1"/>
    <col min="9745" max="9745" width="12" style="372" customWidth="1"/>
    <col min="9746" max="9746" width="6.140625" style="372" customWidth="1"/>
    <col min="9747" max="9747" width="2.5703125" style="372" customWidth="1"/>
    <col min="9748" max="9984" width="9.140625" style="372"/>
    <col min="9985" max="9985" width="51.140625" style="372" customWidth="1"/>
    <col min="9986" max="10000" width="10.7109375" style="372" customWidth="1"/>
    <col min="10001" max="10001" width="12" style="372" customWidth="1"/>
    <col min="10002" max="10002" width="6.140625" style="372" customWidth="1"/>
    <col min="10003" max="10003" width="2.5703125" style="372" customWidth="1"/>
    <col min="10004" max="10240" width="9.140625" style="372"/>
    <col min="10241" max="10241" width="51.140625" style="372" customWidth="1"/>
    <col min="10242" max="10256" width="10.7109375" style="372" customWidth="1"/>
    <col min="10257" max="10257" width="12" style="372" customWidth="1"/>
    <col min="10258" max="10258" width="6.140625" style="372" customWidth="1"/>
    <col min="10259" max="10259" width="2.5703125" style="372" customWidth="1"/>
    <col min="10260" max="10496" width="9.140625" style="372"/>
    <col min="10497" max="10497" width="51.140625" style="372" customWidth="1"/>
    <col min="10498" max="10512" width="10.7109375" style="372" customWidth="1"/>
    <col min="10513" max="10513" width="12" style="372" customWidth="1"/>
    <col min="10514" max="10514" width="6.140625" style="372" customWidth="1"/>
    <col min="10515" max="10515" width="2.5703125" style="372" customWidth="1"/>
    <col min="10516" max="10752" width="9.140625" style="372"/>
    <col min="10753" max="10753" width="51.140625" style="372" customWidth="1"/>
    <col min="10754" max="10768" width="10.7109375" style="372" customWidth="1"/>
    <col min="10769" max="10769" width="12" style="372" customWidth="1"/>
    <col min="10770" max="10770" width="6.140625" style="372" customWidth="1"/>
    <col min="10771" max="10771" width="2.5703125" style="372" customWidth="1"/>
    <col min="10772" max="11008" width="9.140625" style="372"/>
    <col min="11009" max="11009" width="51.140625" style="372" customWidth="1"/>
    <col min="11010" max="11024" width="10.7109375" style="372" customWidth="1"/>
    <col min="11025" max="11025" width="12" style="372" customWidth="1"/>
    <col min="11026" max="11026" width="6.140625" style="372" customWidth="1"/>
    <col min="11027" max="11027" width="2.5703125" style="372" customWidth="1"/>
    <col min="11028" max="11264" width="9.140625" style="372"/>
    <col min="11265" max="11265" width="51.140625" style="372" customWidth="1"/>
    <col min="11266" max="11280" width="10.7109375" style="372" customWidth="1"/>
    <col min="11281" max="11281" width="12" style="372" customWidth="1"/>
    <col min="11282" max="11282" width="6.140625" style="372" customWidth="1"/>
    <col min="11283" max="11283" width="2.5703125" style="372" customWidth="1"/>
    <col min="11284" max="11520" width="9.140625" style="372"/>
    <col min="11521" max="11521" width="51.140625" style="372" customWidth="1"/>
    <col min="11522" max="11536" width="10.7109375" style="372" customWidth="1"/>
    <col min="11537" max="11537" width="12" style="372" customWidth="1"/>
    <col min="11538" max="11538" width="6.140625" style="372" customWidth="1"/>
    <col min="11539" max="11539" width="2.5703125" style="372" customWidth="1"/>
    <col min="11540" max="11776" width="9.140625" style="372"/>
    <col min="11777" max="11777" width="51.140625" style="372" customWidth="1"/>
    <col min="11778" max="11792" width="10.7109375" style="372" customWidth="1"/>
    <col min="11793" max="11793" width="12" style="372" customWidth="1"/>
    <col min="11794" max="11794" width="6.140625" style="372" customWidth="1"/>
    <col min="11795" max="11795" width="2.5703125" style="372" customWidth="1"/>
    <col min="11796" max="12032" width="9.140625" style="372"/>
    <col min="12033" max="12033" width="51.140625" style="372" customWidth="1"/>
    <col min="12034" max="12048" width="10.7109375" style="372" customWidth="1"/>
    <col min="12049" max="12049" width="12" style="372" customWidth="1"/>
    <col min="12050" max="12050" width="6.140625" style="372" customWidth="1"/>
    <col min="12051" max="12051" width="2.5703125" style="372" customWidth="1"/>
    <col min="12052" max="12288" width="9.140625" style="372"/>
    <col min="12289" max="12289" width="51.140625" style="372" customWidth="1"/>
    <col min="12290" max="12304" width="10.7109375" style="372" customWidth="1"/>
    <col min="12305" max="12305" width="12" style="372" customWidth="1"/>
    <col min="12306" max="12306" width="6.140625" style="372" customWidth="1"/>
    <col min="12307" max="12307" width="2.5703125" style="372" customWidth="1"/>
    <col min="12308" max="12544" width="9.140625" style="372"/>
    <col min="12545" max="12545" width="51.140625" style="372" customWidth="1"/>
    <col min="12546" max="12560" width="10.7109375" style="372" customWidth="1"/>
    <col min="12561" max="12561" width="12" style="372" customWidth="1"/>
    <col min="12562" max="12562" width="6.140625" style="372" customWidth="1"/>
    <col min="12563" max="12563" width="2.5703125" style="372" customWidth="1"/>
    <col min="12564" max="12800" width="9.140625" style="372"/>
    <col min="12801" max="12801" width="51.140625" style="372" customWidth="1"/>
    <col min="12802" max="12816" width="10.7109375" style="372" customWidth="1"/>
    <col min="12817" max="12817" width="12" style="372" customWidth="1"/>
    <col min="12818" max="12818" width="6.140625" style="372" customWidth="1"/>
    <col min="12819" max="12819" width="2.5703125" style="372" customWidth="1"/>
    <col min="12820" max="13056" width="9.140625" style="372"/>
    <col min="13057" max="13057" width="51.140625" style="372" customWidth="1"/>
    <col min="13058" max="13072" width="10.7109375" style="372" customWidth="1"/>
    <col min="13073" max="13073" width="12" style="372" customWidth="1"/>
    <col min="13074" max="13074" width="6.140625" style="372" customWidth="1"/>
    <col min="13075" max="13075" width="2.5703125" style="372" customWidth="1"/>
    <col min="13076" max="13312" width="9.140625" style="372"/>
    <col min="13313" max="13313" width="51.140625" style="372" customWidth="1"/>
    <col min="13314" max="13328" width="10.7109375" style="372" customWidth="1"/>
    <col min="13329" max="13329" width="12" style="372" customWidth="1"/>
    <col min="13330" max="13330" width="6.140625" style="372" customWidth="1"/>
    <col min="13331" max="13331" width="2.5703125" style="372" customWidth="1"/>
    <col min="13332" max="13568" width="9.140625" style="372"/>
    <col min="13569" max="13569" width="51.140625" style="372" customWidth="1"/>
    <col min="13570" max="13584" width="10.7109375" style="372" customWidth="1"/>
    <col min="13585" max="13585" width="12" style="372" customWidth="1"/>
    <col min="13586" max="13586" width="6.140625" style="372" customWidth="1"/>
    <col min="13587" max="13587" width="2.5703125" style="372" customWidth="1"/>
    <col min="13588" max="13824" width="9.140625" style="372"/>
    <col min="13825" max="13825" width="51.140625" style="372" customWidth="1"/>
    <col min="13826" max="13840" width="10.7109375" style="372" customWidth="1"/>
    <col min="13841" max="13841" width="12" style="372" customWidth="1"/>
    <col min="13842" max="13842" width="6.140625" style="372" customWidth="1"/>
    <col min="13843" max="13843" width="2.5703125" style="372" customWidth="1"/>
    <col min="13844" max="14080" width="9.140625" style="372"/>
    <col min="14081" max="14081" width="51.140625" style="372" customWidth="1"/>
    <col min="14082" max="14096" width="10.7109375" style="372" customWidth="1"/>
    <col min="14097" max="14097" width="12" style="372" customWidth="1"/>
    <col min="14098" max="14098" width="6.140625" style="372" customWidth="1"/>
    <col min="14099" max="14099" width="2.5703125" style="372" customWidth="1"/>
    <col min="14100" max="14336" width="9.140625" style="372"/>
    <col min="14337" max="14337" width="51.140625" style="372" customWidth="1"/>
    <col min="14338" max="14352" width="10.7109375" style="372" customWidth="1"/>
    <col min="14353" max="14353" width="12" style="372" customWidth="1"/>
    <col min="14354" max="14354" width="6.140625" style="372" customWidth="1"/>
    <col min="14355" max="14355" width="2.5703125" style="372" customWidth="1"/>
    <col min="14356" max="14592" width="9.140625" style="372"/>
    <col min="14593" max="14593" width="51.140625" style="372" customWidth="1"/>
    <col min="14594" max="14608" width="10.7109375" style="372" customWidth="1"/>
    <col min="14609" max="14609" width="12" style="372" customWidth="1"/>
    <col min="14610" max="14610" width="6.140625" style="372" customWidth="1"/>
    <col min="14611" max="14611" width="2.5703125" style="372" customWidth="1"/>
    <col min="14612" max="14848" width="9.140625" style="372"/>
    <col min="14849" max="14849" width="51.140625" style="372" customWidth="1"/>
    <col min="14850" max="14864" width="10.7109375" style="372" customWidth="1"/>
    <col min="14865" max="14865" width="12" style="372" customWidth="1"/>
    <col min="14866" max="14866" width="6.140625" style="372" customWidth="1"/>
    <col min="14867" max="14867" width="2.5703125" style="372" customWidth="1"/>
    <col min="14868" max="15104" width="9.140625" style="372"/>
    <col min="15105" max="15105" width="51.140625" style="372" customWidth="1"/>
    <col min="15106" max="15120" width="10.7109375" style="372" customWidth="1"/>
    <col min="15121" max="15121" width="12" style="372" customWidth="1"/>
    <col min="15122" max="15122" width="6.140625" style="372" customWidth="1"/>
    <col min="15123" max="15123" width="2.5703125" style="372" customWidth="1"/>
    <col min="15124" max="15360" width="9.140625" style="372"/>
    <col min="15361" max="15361" width="51.140625" style="372" customWidth="1"/>
    <col min="15362" max="15376" width="10.7109375" style="372" customWidth="1"/>
    <col min="15377" max="15377" width="12" style="372" customWidth="1"/>
    <col min="15378" max="15378" width="6.140625" style="372" customWidth="1"/>
    <col min="15379" max="15379" width="2.5703125" style="372" customWidth="1"/>
    <col min="15380" max="15616" width="9.140625" style="372"/>
    <col min="15617" max="15617" width="51.140625" style="372" customWidth="1"/>
    <col min="15618" max="15632" width="10.7109375" style="372" customWidth="1"/>
    <col min="15633" max="15633" width="12" style="372" customWidth="1"/>
    <col min="15634" max="15634" width="6.140625" style="372" customWidth="1"/>
    <col min="15635" max="15635" width="2.5703125" style="372" customWidth="1"/>
    <col min="15636" max="15872" width="9.140625" style="372"/>
    <col min="15873" max="15873" width="51.140625" style="372" customWidth="1"/>
    <col min="15874" max="15888" width="10.7109375" style="372" customWidth="1"/>
    <col min="15889" max="15889" width="12" style="372" customWidth="1"/>
    <col min="15890" max="15890" width="6.140625" style="372" customWidth="1"/>
    <col min="15891" max="15891" width="2.5703125" style="372" customWidth="1"/>
    <col min="15892" max="16128" width="9.140625" style="372"/>
    <col min="16129" max="16129" width="51.140625" style="372" customWidth="1"/>
    <col min="16130" max="16144" width="10.7109375" style="372" customWidth="1"/>
    <col min="16145" max="16145" width="12" style="372" customWidth="1"/>
    <col min="16146" max="16146" width="6.140625" style="372" customWidth="1"/>
    <col min="16147" max="16147" width="2.5703125" style="372" customWidth="1"/>
    <col min="16148" max="16384" width="9.140625" style="372"/>
  </cols>
  <sheetData>
    <row r="1" spans="1:19" s="1" customFormat="1" ht="3.75" hidden="1" customHeight="1">
      <c r="A1" s="324"/>
      <c r="B1" s="325"/>
      <c r="C1" s="325"/>
      <c r="D1" s="325"/>
      <c r="E1" s="325"/>
      <c r="F1" s="325"/>
      <c r="G1" s="325"/>
      <c r="H1" s="325"/>
      <c r="I1" s="325"/>
      <c r="J1" s="325"/>
      <c r="K1" s="325"/>
      <c r="L1" s="325"/>
      <c r="M1" s="325"/>
      <c r="N1" s="325"/>
      <c r="O1" s="325"/>
      <c r="P1" s="325"/>
      <c r="Q1" s="325"/>
      <c r="R1" s="325"/>
    </row>
    <row r="2" spans="1:19" s="826" customFormat="1" ht="39" customHeight="1">
      <c r="A2" s="859" t="s">
        <v>249</v>
      </c>
      <c r="B2" s="859"/>
      <c r="C2" s="859"/>
      <c r="D2" s="859"/>
      <c r="E2" s="859"/>
      <c r="F2" s="859"/>
      <c r="G2" s="859"/>
      <c r="H2" s="859"/>
      <c r="I2" s="859"/>
      <c r="J2" s="859"/>
      <c r="K2" s="859"/>
      <c r="L2" s="859"/>
      <c r="M2" s="859"/>
      <c r="N2" s="859"/>
      <c r="O2" s="859"/>
      <c r="P2" s="859"/>
      <c r="Q2" s="859"/>
      <c r="R2" s="825"/>
    </row>
    <row r="3" spans="1:19" s="826" customFormat="1" ht="32.25" customHeight="1">
      <c r="A3" s="859" t="s">
        <v>202</v>
      </c>
      <c r="B3" s="859"/>
      <c r="C3" s="859"/>
      <c r="D3" s="859"/>
      <c r="E3" s="859"/>
      <c r="F3" s="859"/>
      <c r="G3" s="859"/>
      <c r="H3" s="859"/>
      <c r="I3" s="859"/>
      <c r="J3" s="859"/>
      <c r="K3" s="859"/>
      <c r="L3" s="859"/>
      <c r="M3" s="859"/>
      <c r="N3" s="859"/>
      <c r="O3" s="859"/>
      <c r="P3" s="859"/>
      <c r="Q3" s="859"/>
      <c r="R3" s="825"/>
    </row>
    <row r="4" spans="1:19" s="826" customFormat="1" ht="20.25" customHeight="1">
      <c r="A4" s="859" t="s">
        <v>927</v>
      </c>
      <c r="B4" s="859"/>
      <c r="C4" s="859"/>
      <c r="D4" s="859"/>
      <c r="E4" s="859"/>
      <c r="F4" s="859"/>
      <c r="G4" s="859"/>
      <c r="H4" s="859"/>
      <c r="I4" s="859"/>
      <c r="J4" s="859"/>
      <c r="K4" s="859"/>
      <c r="L4" s="859"/>
      <c r="M4" s="859"/>
      <c r="N4" s="859"/>
      <c r="O4" s="859"/>
      <c r="P4" s="859"/>
      <c r="Q4" s="859"/>
      <c r="R4" s="825"/>
    </row>
    <row r="5" spans="1:19" s="826" customFormat="1" ht="39" customHeight="1">
      <c r="A5" s="926" t="s">
        <v>734</v>
      </c>
      <c r="B5" s="926"/>
      <c r="C5" s="926"/>
      <c r="D5" s="926"/>
      <c r="E5" s="926"/>
      <c r="F5" s="926"/>
      <c r="G5" s="926"/>
      <c r="H5" s="926"/>
      <c r="I5" s="926"/>
      <c r="J5" s="926"/>
      <c r="K5" s="926"/>
      <c r="L5" s="926"/>
      <c r="M5" s="926"/>
      <c r="N5" s="926"/>
      <c r="O5" s="926"/>
      <c r="P5" s="926"/>
      <c r="Q5" s="926"/>
      <c r="R5" s="827"/>
    </row>
    <row r="6" spans="1:19" ht="7.5" customHeight="1">
      <c r="A6" s="107"/>
      <c r="R6" s="15"/>
      <c r="S6" s="372"/>
    </row>
    <row r="7" spans="1:19" ht="25.5" customHeight="1">
      <c r="A7" s="108"/>
      <c r="B7" s="135"/>
      <c r="C7" s="109"/>
      <c r="D7" s="109"/>
      <c r="E7" s="109"/>
      <c r="F7" s="109"/>
      <c r="G7" s="109"/>
      <c r="H7" s="109"/>
      <c r="I7" s="109"/>
      <c r="J7" s="110"/>
      <c r="K7" s="110"/>
      <c r="L7" s="110"/>
      <c r="M7" s="110"/>
      <c r="N7" s="110"/>
      <c r="O7" s="110"/>
      <c r="P7" s="110"/>
      <c r="Q7" s="110"/>
      <c r="R7" s="334"/>
      <c r="S7" s="372"/>
    </row>
    <row r="8" spans="1:19" ht="34.5" customHeight="1">
      <c r="A8" s="137" t="s">
        <v>917</v>
      </c>
      <c r="B8" s="137" t="s">
        <v>69</v>
      </c>
      <c r="C8" s="137" t="s">
        <v>81</v>
      </c>
      <c r="D8" s="137" t="s">
        <v>80</v>
      </c>
      <c r="E8" s="137" t="s">
        <v>79</v>
      </c>
      <c r="F8" s="137" t="s">
        <v>77</v>
      </c>
      <c r="G8" s="137" t="s">
        <v>78</v>
      </c>
      <c r="H8" s="137" t="s">
        <v>63</v>
      </c>
      <c r="I8" s="137" t="s">
        <v>71</v>
      </c>
      <c r="J8" s="137" t="s">
        <v>75</v>
      </c>
      <c r="K8" s="137" t="s">
        <v>60</v>
      </c>
      <c r="L8" s="137" t="s">
        <v>82</v>
      </c>
      <c r="M8" s="137" t="s">
        <v>727</v>
      </c>
      <c r="N8" s="137" t="s">
        <v>766</v>
      </c>
      <c r="O8" s="137" t="s">
        <v>733</v>
      </c>
      <c r="P8" s="137" t="s">
        <v>767</v>
      </c>
      <c r="Q8" s="137" t="s">
        <v>115</v>
      </c>
      <c r="R8" s="335"/>
      <c r="S8" s="372"/>
    </row>
    <row r="9" spans="1:19" ht="27" customHeight="1">
      <c r="A9" s="265" t="s">
        <v>919</v>
      </c>
      <c r="B9" s="265">
        <v>0</v>
      </c>
      <c r="C9" s="266">
        <v>0</v>
      </c>
      <c r="D9" s="266">
        <v>0</v>
      </c>
      <c r="E9" s="266">
        <v>0</v>
      </c>
      <c r="F9" s="266">
        <v>0</v>
      </c>
      <c r="G9" s="266">
        <v>0</v>
      </c>
      <c r="H9" s="266">
        <v>0</v>
      </c>
      <c r="I9" s="266">
        <v>0</v>
      </c>
      <c r="J9" s="265">
        <v>0</v>
      </c>
      <c r="K9" s="265">
        <v>0</v>
      </c>
      <c r="L9" s="265">
        <v>0</v>
      </c>
      <c r="M9" s="265">
        <v>0</v>
      </c>
      <c r="N9" s="265">
        <v>0</v>
      </c>
      <c r="O9" s="265">
        <v>0</v>
      </c>
      <c r="P9" s="265">
        <v>0</v>
      </c>
      <c r="Q9" s="265">
        <v>17645.410550000001</v>
      </c>
      <c r="R9" s="138"/>
      <c r="S9" s="372"/>
    </row>
    <row r="10" spans="1:19" ht="27" customHeight="1">
      <c r="A10" s="113" t="s">
        <v>921</v>
      </c>
      <c r="B10" s="113">
        <v>0</v>
      </c>
      <c r="C10" s="114">
        <v>0</v>
      </c>
      <c r="D10" s="114">
        <v>0</v>
      </c>
      <c r="E10" s="114">
        <v>0</v>
      </c>
      <c r="F10" s="114">
        <v>0</v>
      </c>
      <c r="G10" s="114">
        <v>0</v>
      </c>
      <c r="H10" s="114">
        <v>0</v>
      </c>
      <c r="I10" s="114">
        <v>0</v>
      </c>
      <c r="J10" s="113">
        <v>0</v>
      </c>
      <c r="K10" s="113">
        <v>0</v>
      </c>
      <c r="L10" s="113">
        <v>0</v>
      </c>
      <c r="M10" s="113">
        <v>0</v>
      </c>
      <c r="N10" s="113">
        <v>0</v>
      </c>
      <c r="O10" s="113">
        <v>0</v>
      </c>
      <c r="P10" s="113">
        <v>0</v>
      </c>
      <c r="Q10" s="113">
        <v>6546.6406999999999</v>
      </c>
      <c r="R10" s="138"/>
      <c r="S10" s="372"/>
    </row>
    <row r="11" spans="1:19" ht="27" customHeight="1">
      <c r="A11" s="113" t="s">
        <v>203</v>
      </c>
      <c r="B11" s="113">
        <v>0</v>
      </c>
      <c r="C11" s="114">
        <v>0</v>
      </c>
      <c r="D11" s="114">
        <v>0</v>
      </c>
      <c r="E11" s="114">
        <v>0</v>
      </c>
      <c r="F11" s="114">
        <v>0</v>
      </c>
      <c r="G11" s="114">
        <v>0</v>
      </c>
      <c r="H11" s="114">
        <v>0</v>
      </c>
      <c r="I11" s="114">
        <v>0</v>
      </c>
      <c r="J11" s="113">
        <v>0</v>
      </c>
      <c r="K11" s="113">
        <v>0</v>
      </c>
      <c r="L11" s="113">
        <v>0</v>
      </c>
      <c r="M11" s="113">
        <v>0</v>
      </c>
      <c r="N11" s="113">
        <v>0</v>
      </c>
      <c r="O11" s="113">
        <v>0</v>
      </c>
      <c r="P11" s="113">
        <v>0</v>
      </c>
      <c r="Q11" s="113">
        <v>255.73001000000002</v>
      </c>
      <c r="R11" s="138"/>
      <c r="S11" s="372"/>
    </row>
    <row r="12" spans="1:19" ht="27" customHeight="1">
      <c r="A12" s="113" t="s">
        <v>204</v>
      </c>
      <c r="B12" s="113">
        <v>0</v>
      </c>
      <c r="C12" s="114">
        <v>0</v>
      </c>
      <c r="D12" s="114">
        <v>0</v>
      </c>
      <c r="E12" s="114">
        <v>0</v>
      </c>
      <c r="F12" s="114">
        <v>0</v>
      </c>
      <c r="G12" s="114">
        <v>0</v>
      </c>
      <c r="H12" s="114">
        <v>0</v>
      </c>
      <c r="I12" s="114">
        <v>0</v>
      </c>
      <c r="J12" s="113">
        <v>0</v>
      </c>
      <c r="K12" s="113">
        <v>0</v>
      </c>
      <c r="L12" s="113">
        <v>0</v>
      </c>
      <c r="M12" s="113">
        <v>0</v>
      </c>
      <c r="N12" s="113">
        <v>0</v>
      </c>
      <c r="O12" s="113">
        <v>0</v>
      </c>
      <c r="P12" s="113">
        <v>0</v>
      </c>
      <c r="Q12" s="113">
        <v>6290.9106900000006</v>
      </c>
      <c r="R12" s="138"/>
      <c r="S12" s="372"/>
    </row>
    <row r="13" spans="1:19" ht="27" customHeight="1">
      <c r="A13" s="113" t="s">
        <v>205</v>
      </c>
      <c r="B13" s="113">
        <v>0</v>
      </c>
      <c r="C13" s="114">
        <v>0</v>
      </c>
      <c r="D13" s="114">
        <v>0</v>
      </c>
      <c r="E13" s="114">
        <v>0</v>
      </c>
      <c r="F13" s="114">
        <v>0</v>
      </c>
      <c r="G13" s="114">
        <v>0</v>
      </c>
      <c r="H13" s="114">
        <v>0</v>
      </c>
      <c r="I13" s="114">
        <v>0</v>
      </c>
      <c r="J13" s="113">
        <v>0</v>
      </c>
      <c r="K13" s="113">
        <v>0</v>
      </c>
      <c r="L13" s="113">
        <v>0</v>
      </c>
      <c r="M13" s="113">
        <v>0</v>
      </c>
      <c r="N13" s="113">
        <v>0</v>
      </c>
      <c r="O13" s="113">
        <v>0</v>
      </c>
      <c r="P13" s="113">
        <v>0</v>
      </c>
      <c r="Q13" s="113">
        <v>11098.769849999999</v>
      </c>
      <c r="R13" s="138"/>
      <c r="S13" s="372"/>
    </row>
    <row r="14" spans="1:19" ht="27" customHeight="1">
      <c r="A14" s="113" t="s">
        <v>203</v>
      </c>
      <c r="B14" s="113">
        <v>0</v>
      </c>
      <c r="C14" s="114">
        <v>0</v>
      </c>
      <c r="D14" s="114">
        <v>0</v>
      </c>
      <c r="E14" s="114">
        <v>0</v>
      </c>
      <c r="F14" s="114">
        <v>0</v>
      </c>
      <c r="G14" s="114">
        <v>0</v>
      </c>
      <c r="H14" s="114">
        <v>0</v>
      </c>
      <c r="I14" s="114">
        <v>0</v>
      </c>
      <c r="J14" s="113">
        <v>0</v>
      </c>
      <c r="K14" s="113">
        <v>0</v>
      </c>
      <c r="L14" s="113">
        <v>0</v>
      </c>
      <c r="M14" s="113">
        <v>0</v>
      </c>
      <c r="N14" s="113">
        <v>0</v>
      </c>
      <c r="O14" s="113">
        <v>0</v>
      </c>
      <c r="P14" s="113">
        <v>0</v>
      </c>
      <c r="Q14" s="113">
        <v>11098.769849999999</v>
      </c>
      <c r="R14" s="138"/>
      <c r="S14" s="372"/>
    </row>
    <row r="15" spans="1:19" ht="27" customHeight="1">
      <c r="A15" s="113" t="s">
        <v>204</v>
      </c>
      <c r="B15" s="113">
        <v>0</v>
      </c>
      <c r="C15" s="114">
        <v>0</v>
      </c>
      <c r="D15" s="114">
        <v>0</v>
      </c>
      <c r="E15" s="114">
        <v>0</v>
      </c>
      <c r="F15" s="114">
        <v>0</v>
      </c>
      <c r="G15" s="114">
        <v>0</v>
      </c>
      <c r="H15" s="114">
        <v>0</v>
      </c>
      <c r="I15" s="114">
        <v>0</v>
      </c>
      <c r="J15" s="113">
        <v>0</v>
      </c>
      <c r="K15" s="113">
        <v>0</v>
      </c>
      <c r="L15" s="113">
        <v>0</v>
      </c>
      <c r="M15" s="113">
        <v>0</v>
      </c>
      <c r="N15" s="113">
        <v>0</v>
      </c>
      <c r="O15" s="113">
        <v>0</v>
      </c>
      <c r="P15" s="113">
        <v>0</v>
      </c>
      <c r="Q15" s="113">
        <v>0</v>
      </c>
      <c r="R15" s="138"/>
      <c r="S15" s="372"/>
    </row>
    <row r="16" spans="1:19" ht="27" customHeight="1">
      <c r="A16" s="265" t="s">
        <v>920</v>
      </c>
      <c r="B16" s="265">
        <v>0</v>
      </c>
      <c r="C16" s="266">
        <v>0</v>
      </c>
      <c r="D16" s="266">
        <v>0</v>
      </c>
      <c r="E16" s="266">
        <v>0</v>
      </c>
      <c r="F16" s="266">
        <v>0</v>
      </c>
      <c r="G16" s="266">
        <v>0</v>
      </c>
      <c r="H16" s="266">
        <v>691.16606000000002</v>
      </c>
      <c r="I16" s="266">
        <v>0</v>
      </c>
      <c r="J16" s="265">
        <v>0</v>
      </c>
      <c r="K16" s="265">
        <v>6105.1934700000002</v>
      </c>
      <c r="L16" s="265">
        <v>0</v>
      </c>
      <c r="M16" s="265">
        <v>0</v>
      </c>
      <c r="N16" s="265">
        <v>1655.164</v>
      </c>
      <c r="O16" s="265">
        <v>729.36281000000008</v>
      </c>
      <c r="P16" s="265">
        <v>0</v>
      </c>
      <c r="Q16" s="265">
        <v>162846.23550000001</v>
      </c>
      <c r="R16" s="138"/>
      <c r="S16" s="372"/>
    </row>
    <row r="17" spans="1:19" ht="27" customHeight="1">
      <c r="A17" s="113" t="s">
        <v>921</v>
      </c>
      <c r="B17" s="113">
        <v>0</v>
      </c>
      <c r="C17" s="114">
        <v>0</v>
      </c>
      <c r="D17" s="114">
        <v>0</v>
      </c>
      <c r="E17" s="114">
        <v>0</v>
      </c>
      <c r="F17" s="114">
        <v>0</v>
      </c>
      <c r="G17" s="114">
        <v>0</v>
      </c>
      <c r="H17" s="114">
        <v>180.01992000000001</v>
      </c>
      <c r="I17" s="114">
        <v>0</v>
      </c>
      <c r="J17" s="113">
        <v>0</v>
      </c>
      <c r="K17" s="113">
        <v>1893.40382</v>
      </c>
      <c r="L17" s="113">
        <v>0</v>
      </c>
      <c r="M17" s="113">
        <v>0</v>
      </c>
      <c r="N17" s="113">
        <v>0</v>
      </c>
      <c r="O17" s="113">
        <v>591.94706000000008</v>
      </c>
      <c r="P17" s="113">
        <v>0</v>
      </c>
      <c r="Q17" s="113">
        <v>37318.279170000002</v>
      </c>
      <c r="R17" s="138"/>
      <c r="S17" s="372"/>
    </row>
    <row r="18" spans="1:19" ht="27" customHeight="1">
      <c r="A18" s="113" t="s">
        <v>203</v>
      </c>
      <c r="B18" s="113">
        <v>0</v>
      </c>
      <c r="C18" s="114">
        <v>0</v>
      </c>
      <c r="D18" s="114">
        <v>0</v>
      </c>
      <c r="E18" s="114">
        <v>0</v>
      </c>
      <c r="F18" s="114">
        <v>0</v>
      </c>
      <c r="G18" s="114">
        <v>0</v>
      </c>
      <c r="H18" s="114">
        <v>180.01992000000001</v>
      </c>
      <c r="I18" s="114">
        <v>0</v>
      </c>
      <c r="J18" s="113">
        <v>0</v>
      </c>
      <c r="K18" s="113">
        <v>1584.33195</v>
      </c>
      <c r="L18" s="113">
        <v>0</v>
      </c>
      <c r="M18" s="113">
        <v>0</v>
      </c>
      <c r="N18" s="113">
        <v>0</v>
      </c>
      <c r="O18" s="113">
        <v>281.71499</v>
      </c>
      <c r="P18" s="113">
        <v>0</v>
      </c>
      <c r="Q18" s="113">
        <v>29223.6816</v>
      </c>
      <c r="R18" s="138"/>
      <c r="S18" s="372"/>
    </row>
    <row r="19" spans="1:19" ht="27" customHeight="1">
      <c r="A19" s="113" t="s">
        <v>204</v>
      </c>
      <c r="B19" s="113">
        <v>0</v>
      </c>
      <c r="C19" s="114">
        <v>0</v>
      </c>
      <c r="D19" s="114">
        <v>0</v>
      </c>
      <c r="E19" s="114">
        <v>0</v>
      </c>
      <c r="F19" s="114">
        <v>0</v>
      </c>
      <c r="G19" s="114">
        <v>0</v>
      </c>
      <c r="H19" s="114">
        <v>0</v>
      </c>
      <c r="I19" s="114">
        <v>0</v>
      </c>
      <c r="J19" s="113">
        <v>0</v>
      </c>
      <c r="K19" s="113">
        <v>309.07186999999999</v>
      </c>
      <c r="L19" s="113">
        <v>0</v>
      </c>
      <c r="M19" s="113">
        <v>0</v>
      </c>
      <c r="N19" s="113">
        <v>0</v>
      </c>
      <c r="O19" s="113">
        <v>310.23207000000002</v>
      </c>
      <c r="P19" s="113">
        <v>0</v>
      </c>
      <c r="Q19" s="113">
        <v>8094.5975699999999</v>
      </c>
      <c r="R19" s="138"/>
      <c r="S19" s="372"/>
    </row>
    <row r="20" spans="1:19" ht="27" customHeight="1">
      <c r="A20" s="113" t="s">
        <v>205</v>
      </c>
      <c r="B20" s="113">
        <v>0</v>
      </c>
      <c r="C20" s="114">
        <v>0</v>
      </c>
      <c r="D20" s="114">
        <v>0</v>
      </c>
      <c r="E20" s="114">
        <v>0</v>
      </c>
      <c r="F20" s="114">
        <v>0</v>
      </c>
      <c r="G20" s="114">
        <v>0</v>
      </c>
      <c r="H20" s="114">
        <v>511.14614</v>
      </c>
      <c r="I20" s="114">
        <v>0</v>
      </c>
      <c r="J20" s="113">
        <v>0</v>
      </c>
      <c r="K20" s="113">
        <v>4211.7896500000006</v>
      </c>
      <c r="L20" s="113">
        <v>0</v>
      </c>
      <c r="M20" s="113">
        <v>0</v>
      </c>
      <c r="N20" s="113">
        <v>1655.164</v>
      </c>
      <c r="O20" s="113">
        <v>137.41575</v>
      </c>
      <c r="P20" s="113">
        <v>0</v>
      </c>
      <c r="Q20" s="113">
        <v>125527.95633</v>
      </c>
      <c r="R20" s="138"/>
      <c r="S20" s="372"/>
    </row>
    <row r="21" spans="1:19" ht="27" customHeight="1">
      <c r="A21" s="113" t="s">
        <v>203</v>
      </c>
      <c r="B21" s="113">
        <v>0</v>
      </c>
      <c r="C21" s="114">
        <v>0</v>
      </c>
      <c r="D21" s="114">
        <v>0</v>
      </c>
      <c r="E21" s="114">
        <v>0</v>
      </c>
      <c r="F21" s="114">
        <v>0</v>
      </c>
      <c r="G21" s="114">
        <v>0</v>
      </c>
      <c r="H21" s="114">
        <v>511.14614</v>
      </c>
      <c r="I21" s="114">
        <v>0</v>
      </c>
      <c r="J21" s="113">
        <v>0</v>
      </c>
      <c r="K21" s="113">
        <v>3235.17596</v>
      </c>
      <c r="L21" s="113">
        <v>0</v>
      </c>
      <c r="M21" s="113">
        <v>0</v>
      </c>
      <c r="N21" s="113">
        <v>0</v>
      </c>
      <c r="O21" s="113">
        <v>137.41575</v>
      </c>
      <c r="P21" s="113">
        <v>0</v>
      </c>
      <c r="Q21" s="113">
        <v>100748.10906999999</v>
      </c>
      <c r="R21" s="138"/>
      <c r="S21" s="372"/>
    </row>
    <row r="22" spans="1:19" ht="27" customHeight="1">
      <c r="A22" s="113" t="s">
        <v>204</v>
      </c>
      <c r="B22" s="113">
        <v>0</v>
      </c>
      <c r="C22" s="114">
        <v>0</v>
      </c>
      <c r="D22" s="114">
        <v>0</v>
      </c>
      <c r="E22" s="114">
        <v>0</v>
      </c>
      <c r="F22" s="114">
        <v>0</v>
      </c>
      <c r="G22" s="114">
        <v>0</v>
      </c>
      <c r="H22" s="114">
        <v>0</v>
      </c>
      <c r="I22" s="114">
        <v>0</v>
      </c>
      <c r="J22" s="113">
        <v>0</v>
      </c>
      <c r="K22" s="113">
        <v>976.61368999999991</v>
      </c>
      <c r="L22" s="113">
        <v>0</v>
      </c>
      <c r="M22" s="113">
        <v>0</v>
      </c>
      <c r="N22" s="113">
        <v>1655.164</v>
      </c>
      <c r="O22" s="113">
        <v>0</v>
      </c>
      <c r="P22" s="113">
        <v>0</v>
      </c>
      <c r="Q22" s="113">
        <v>24779.847260000002</v>
      </c>
      <c r="R22" s="138"/>
      <c r="S22" s="372"/>
    </row>
    <row r="23" spans="1:19" ht="27" customHeight="1">
      <c r="A23" s="265" t="s">
        <v>206</v>
      </c>
      <c r="B23" s="265">
        <v>10132.05811</v>
      </c>
      <c r="C23" s="266">
        <v>44343.480380000001</v>
      </c>
      <c r="D23" s="266">
        <v>16986.866020000001</v>
      </c>
      <c r="E23" s="266">
        <v>28315.316640000001</v>
      </c>
      <c r="F23" s="266">
        <v>51770.350810000004</v>
      </c>
      <c r="G23" s="266">
        <v>23412.175299999999</v>
      </c>
      <c r="H23" s="266">
        <v>11250.065570000001</v>
      </c>
      <c r="I23" s="266">
        <v>49140.990579999998</v>
      </c>
      <c r="J23" s="265">
        <v>15412.00944</v>
      </c>
      <c r="K23" s="265">
        <v>118239.83855</v>
      </c>
      <c r="L23" s="265">
        <v>42044.580529999999</v>
      </c>
      <c r="M23" s="265">
        <v>104796.19056999999</v>
      </c>
      <c r="N23" s="265">
        <v>33137.471579999998</v>
      </c>
      <c r="O23" s="265">
        <v>154432.11981</v>
      </c>
      <c r="P23" s="265">
        <v>27174.275610000001</v>
      </c>
      <c r="Q23" s="265">
        <v>2603464.8934999998</v>
      </c>
      <c r="R23" s="138"/>
      <c r="S23" s="372"/>
    </row>
    <row r="24" spans="1:19" ht="27" customHeight="1">
      <c r="A24" s="113" t="s">
        <v>921</v>
      </c>
      <c r="B24" s="113">
        <v>1715.0916399999999</v>
      </c>
      <c r="C24" s="114">
        <v>12433.20889</v>
      </c>
      <c r="D24" s="114">
        <v>2887.51845</v>
      </c>
      <c r="E24" s="114">
        <v>5879.8555800000004</v>
      </c>
      <c r="F24" s="114">
        <v>12432.552710000002</v>
      </c>
      <c r="G24" s="114">
        <v>4389.0592699999997</v>
      </c>
      <c r="H24" s="114">
        <v>2312.58824</v>
      </c>
      <c r="I24" s="114">
        <v>4183.0050700000002</v>
      </c>
      <c r="J24" s="113">
        <v>3619.2835399999999</v>
      </c>
      <c r="K24" s="113">
        <v>23668.647719999997</v>
      </c>
      <c r="L24" s="113">
        <v>13867.00801</v>
      </c>
      <c r="M24" s="113">
        <v>57753.847799999996</v>
      </c>
      <c r="N24" s="113">
        <v>9292.7666199999985</v>
      </c>
      <c r="O24" s="113">
        <v>26738.03556</v>
      </c>
      <c r="P24" s="113">
        <v>11961.241050000001</v>
      </c>
      <c r="Q24" s="113">
        <v>608817.55267999996</v>
      </c>
      <c r="R24" s="138"/>
      <c r="S24" s="372"/>
    </row>
    <row r="25" spans="1:19" ht="27" customHeight="1">
      <c r="A25" s="113" t="s">
        <v>203</v>
      </c>
      <c r="B25" s="113">
        <v>1152.1593400000002</v>
      </c>
      <c r="C25" s="114">
        <v>12433.20889</v>
      </c>
      <c r="D25" s="114">
        <v>2631.6815099999999</v>
      </c>
      <c r="E25" s="114">
        <v>5710.3365199999998</v>
      </c>
      <c r="F25" s="114">
        <v>11669.83063</v>
      </c>
      <c r="G25" s="114">
        <v>2914.2843900000003</v>
      </c>
      <c r="H25" s="114">
        <v>2268.24287</v>
      </c>
      <c r="I25" s="114">
        <v>3943.4050400000001</v>
      </c>
      <c r="J25" s="113">
        <v>3447.8487799999998</v>
      </c>
      <c r="K25" s="113">
        <v>22541.050520000001</v>
      </c>
      <c r="L25" s="113">
        <v>13833.002339999999</v>
      </c>
      <c r="M25" s="113">
        <v>56086.747790000001</v>
      </c>
      <c r="N25" s="113">
        <v>7193.0890999999992</v>
      </c>
      <c r="O25" s="113">
        <v>26478.28586</v>
      </c>
      <c r="P25" s="113">
        <v>11897.40999</v>
      </c>
      <c r="Q25" s="113">
        <v>520669.74761999998</v>
      </c>
      <c r="R25" s="138"/>
      <c r="S25" s="372"/>
    </row>
    <row r="26" spans="1:19" ht="27" customHeight="1">
      <c r="A26" s="113" t="s">
        <v>204</v>
      </c>
      <c r="B26" s="113">
        <v>562.93230000000005</v>
      </c>
      <c r="C26" s="114">
        <v>0</v>
      </c>
      <c r="D26" s="114">
        <v>255.83694</v>
      </c>
      <c r="E26" s="114">
        <v>169.51906</v>
      </c>
      <c r="F26" s="114">
        <v>762.72208000000001</v>
      </c>
      <c r="G26" s="114">
        <v>1474.7748799999999</v>
      </c>
      <c r="H26" s="114">
        <v>44.345370000000003</v>
      </c>
      <c r="I26" s="114">
        <v>239.60003</v>
      </c>
      <c r="J26" s="113">
        <v>171.43476000000001</v>
      </c>
      <c r="K26" s="113">
        <v>1127.5971999999999</v>
      </c>
      <c r="L26" s="113">
        <v>34.005669999999995</v>
      </c>
      <c r="M26" s="113">
        <v>1667.1000100000001</v>
      </c>
      <c r="N26" s="113">
        <v>2099.6775200000002</v>
      </c>
      <c r="O26" s="113">
        <v>259.74970000000002</v>
      </c>
      <c r="P26" s="113">
        <v>63.831060000000001</v>
      </c>
      <c r="Q26" s="113">
        <v>88147.805059999999</v>
      </c>
      <c r="R26" s="138"/>
      <c r="S26" s="372"/>
    </row>
    <row r="27" spans="1:19" ht="27" customHeight="1">
      <c r="A27" s="113" t="s">
        <v>205</v>
      </c>
      <c r="B27" s="113">
        <v>8416.9664700000012</v>
      </c>
      <c r="C27" s="114">
        <v>31910.271489999999</v>
      </c>
      <c r="D27" s="114">
        <v>14099.34757</v>
      </c>
      <c r="E27" s="114">
        <v>22435.461059999998</v>
      </c>
      <c r="F27" s="114">
        <v>39337.7981</v>
      </c>
      <c r="G27" s="114">
        <v>19023.116030000001</v>
      </c>
      <c r="H27" s="114">
        <v>8937.4773299999997</v>
      </c>
      <c r="I27" s="114">
        <v>44957.985509999999</v>
      </c>
      <c r="J27" s="113">
        <v>11792.725900000001</v>
      </c>
      <c r="K27" s="113">
        <v>94571.190829999992</v>
      </c>
      <c r="L27" s="113">
        <v>28177.572519999998</v>
      </c>
      <c r="M27" s="113">
        <v>47042.342770000003</v>
      </c>
      <c r="N27" s="113">
        <v>23844.704959999999</v>
      </c>
      <c r="O27" s="113">
        <v>127694.08425</v>
      </c>
      <c r="P27" s="113">
        <v>15213.03456</v>
      </c>
      <c r="Q27" s="113">
        <v>1994647.34082</v>
      </c>
      <c r="R27" s="138"/>
      <c r="S27" s="372"/>
    </row>
    <row r="28" spans="1:19" ht="27" customHeight="1">
      <c r="A28" s="113" t="s">
        <v>203</v>
      </c>
      <c r="B28" s="113">
        <v>7166.9205499999998</v>
      </c>
      <c r="C28" s="114">
        <v>31902.110699999997</v>
      </c>
      <c r="D28" s="114">
        <v>14054.111730000001</v>
      </c>
      <c r="E28" s="114">
        <v>17606.714170000003</v>
      </c>
      <c r="F28" s="114">
        <v>34020.76971</v>
      </c>
      <c r="G28" s="114">
        <v>12786.813050000001</v>
      </c>
      <c r="H28" s="114">
        <v>8925.9304600000014</v>
      </c>
      <c r="I28" s="114">
        <v>40671.766640000002</v>
      </c>
      <c r="J28" s="113">
        <v>11557.621369999999</v>
      </c>
      <c r="K28" s="113">
        <v>89181.221829999995</v>
      </c>
      <c r="L28" s="113">
        <v>28123.92151</v>
      </c>
      <c r="M28" s="113">
        <v>44232.429170000003</v>
      </c>
      <c r="N28" s="113">
        <v>17964.897920000003</v>
      </c>
      <c r="O28" s="113">
        <v>127565.41209</v>
      </c>
      <c r="P28" s="113">
        <v>15132.807779999999</v>
      </c>
      <c r="Q28" s="113">
        <v>1779635.98361</v>
      </c>
      <c r="R28" s="138"/>
      <c r="S28" s="372"/>
    </row>
    <row r="29" spans="1:19" ht="27" customHeight="1">
      <c r="A29" s="113" t="s">
        <v>204</v>
      </c>
      <c r="B29" s="113">
        <v>1250.04592</v>
      </c>
      <c r="C29" s="114">
        <v>8.1607900000000004</v>
      </c>
      <c r="D29" s="114">
        <v>45.235839999999996</v>
      </c>
      <c r="E29" s="114">
        <v>4828.7468899999994</v>
      </c>
      <c r="F29" s="114">
        <v>5317.0283899999995</v>
      </c>
      <c r="G29" s="114">
        <v>6236.3029800000004</v>
      </c>
      <c r="H29" s="114">
        <v>11.54687</v>
      </c>
      <c r="I29" s="114">
        <v>4286.2188699999997</v>
      </c>
      <c r="J29" s="113">
        <v>235.10453000000001</v>
      </c>
      <c r="K29" s="113">
        <v>5389.9690000000001</v>
      </c>
      <c r="L29" s="113">
        <v>53.651009999999999</v>
      </c>
      <c r="M29" s="113">
        <v>2809.9136000000003</v>
      </c>
      <c r="N29" s="113">
        <v>5879.8070399999997</v>
      </c>
      <c r="O29" s="113">
        <v>128.67215999999999</v>
      </c>
      <c r="P29" s="113">
        <v>80.226780000000005</v>
      </c>
      <c r="Q29" s="113">
        <v>215011.35721000002</v>
      </c>
      <c r="R29" s="138"/>
      <c r="S29" s="372"/>
    </row>
    <row r="30" spans="1:19" ht="27" customHeight="1">
      <c r="A30" s="265" t="s">
        <v>207</v>
      </c>
      <c r="B30" s="265">
        <v>10215.752500000001</v>
      </c>
      <c r="C30" s="266">
        <v>20461.279649999997</v>
      </c>
      <c r="D30" s="266">
        <v>12238.876490000001</v>
      </c>
      <c r="E30" s="266">
        <v>6496.4798200000005</v>
      </c>
      <c r="F30" s="266">
        <v>67268.560430000012</v>
      </c>
      <c r="G30" s="266">
        <v>52067.88465</v>
      </c>
      <c r="H30" s="266">
        <v>4902.4198899999992</v>
      </c>
      <c r="I30" s="266">
        <v>28852.287260000001</v>
      </c>
      <c r="J30" s="265">
        <v>2406.8784599999999</v>
      </c>
      <c r="K30" s="265">
        <v>34055.135600000001</v>
      </c>
      <c r="L30" s="265">
        <v>28904.751039999999</v>
      </c>
      <c r="M30" s="265">
        <v>12583.884810000001</v>
      </c>
      <c r="N30" s="265">
        <v>5414.39725</v>
      </c>
      <c r="O30" s="265">
        <v>7491.0930900000003</v>
      </c>
      <c r="P30" s="265">
        <v>78212.198430000004</v>
      </c>
      <c r="Q30" s="265">
        <v>1008357.1184800001</v>
      </c>
      <c r="R30" s="138"/>
      <c r="S30" s="372"/>
    </row>
    <row r="31" spans="1:19" ht="27" customHeight="1">
      <c r="A31" s="113" t="s">
        <v>208</v>
      </c>
      <c r="B31" s="113">
        <v>9321.4002300000011</v>
      </c>
      <c r="C31" s="114">
        <v>18335.951809999999</v>
      </c>
      <c r="D31" s="114">
        <v>10884.440980000001</v>
      </c>
      <c r="E31" s="114">
        <v>6428.5700500000003</v>
      </c>
      <c r="F31" s="114">
        <v>58778.908649999998</v>
      </c>
      <c r="G31" s="114">
        <v>50683.90223</v>
      </c>
      <c r="H31" s="114">
        <v>4704.65517</v>
      </c>
      <c r="I31" s="114">
        <v>27557.241129999999</v>
      </c>
      <c r="J31" s="113">
        <v>2075.9744900000001</v>
      </c>
      <c r="K31" s="113">
        <v>33183.454809999996</v>
      </c>
      <c r="L31" s="113">
        <v>28504.50402</v>
      </c>
      <c r="M31" s="113">
        <v>11062.271119999999</v>
      </c>
      <c r="N31" s="113">
        <v>1674.60076</v>
      </c>
      <c r="O31" s="113">
        <v>7491.0930900000003</v>
      </c>
      <c r="P31" s="113">
        <v>55286.88581</v>
      </c>
      <c r="Q31" s="113">
        <v>917536.66972000001</v>
      </c>
      <c r="R31" s="138"/>
      <c r="S31" s="372"/>
    </row>
    <row r="32" spans="1:19" ht="27" customHeight="1">
      <c r="A32" s="113" t="s">
        <v>209</v>
      </c>
      <c r="B32" s="113">
        <v>81.040419999999997</v>
      </c>
      <c r="C32" s="114">
        <v>97.499880000000005</v>
      </c>
      <c r="D32" s="114">
        <v>374.34264000000002</v>
      </c>
      <c r="E32" s="114">
        <v>0</v>
      </c>
      <c r="F32" s="114">
        <v>1353.86852</v>
      </c>
      <c r="G32" s="114">
        <v>83.024050000000003</v>
      </c>
      <c r="H32" s="114">
        <v>77.004729999999995</v>
      </c>
      <c r="I32" s="114">
        <v>1020.03065</v>
      </c>
      <c r="J32" s="113">
        <v>0</v>
      </c>
      <c r="K32" s="113">
        <v>600.05520999999999</v>
      </c>
      <c r="L32" s="113">
        <v>1281.1550099999999</v>
      </c>
      <c r="M32" s="113">
        <v>0</v>
      </c>
      <c r="N32" s="113">
        <v>47.116150000000005</v>
      </c>
      <c r="O32" s="113">
        <v>518.79393000000005</v>
      </c>
      <c r="P32" s="113">
        <v>661.97527000000002</v>
      </c>
      <c r="Q32" s="113">
        <v>22105.46819</v>
      </c>
      <c r="R32" s="138"/>
      <c r="S32" s="372"/>
    </row>
    <row r="33" spans="1:19" ht="27" customHeight="1">
      <c r="A33" s="113" t="s">
        <v>210</v>
      </c>
      <c r="B33" s="113">
        <v>3589.8853199999999</v>
      </c>
      <c r="C33" s="114">
        <v>12985.53001</v>
      </c>
      <c r="D33" s="114">
        <v>9919.47163</v>
      </c>
      <c r="E33" s="114">
        <v>3336.3014500000004</v>
      </c>
      <c r="F33" s="114">
        <v>41081.659009999996</v>
      </c>
      <c r="G33" s="114">
        <v>44925.643200000006</v>
      </c>
      <c r="H33" s="114">
        <v>3231.5705600000001</v>
      </c>
      <c r="I33" s="114">
        <v>16422.488170000001</v>
      </c>
      <c r="J33" s="113">
        <v>1480.5860500000001</v>
      </c>
      <c r="K33" s="113">
        <v>3562.06801</v>
      </c>
      <c r="L33" s="113">
        <v>7263.2102800000002</v>
      </c>
      <c r="M33" s="113">
        <v>7927.02711</v>
      </c>
      <c r="N33" s="113">
        <v>881.09938</v>
      </c>
      <c r="O33" s="113">
        <v>4567.5142400000004</v>
      </c>
      <c r="P33" s="113">
        <v>38095.390520000001</v>
      </c>
      <c r="Q33" s="113">
        <v>454451.60641000001</v>
      </c>
      <c r="R33" s="138"/>
      <c r="S33" s="372"/>
    </row>
    <row r="34" spans="1:19" ht="27" customHeight="1">
      <c r="A34" s="113" t="s">
        <v>211</v>
      </c>
      <c r="B34" s="113">
        <v>1737.0111999999999</v>
      </c>
      <c r="C34" s="114">
        <v>2633.02882</v>
      </c>
      <c r="D34" s="114">
        <v>0</v>
      </c>
      <c r="E34" s="114">
        <v>0</v>
      </c>
      <c r="F34" s="114">
        <v>13079.556470000001</v>
      </c>
      <c r="G34" s="114">
        <v>3514.54621</v>
      </c>
      <c r="H34" s="114">
        <v>0</v>
      </c>
      <c r="I34" s="114">
        <v>3654.3836900000001</v>
      </c>
      <c r="J34" s="113">
        <v>0</v>
      </c>
      <c r="K34" s="113">
        <v>8015.9422599999998</v>
      </c>
      <c r="L34" s="113">
        <v>4204.5050000000001</v>
      </c>
      <c r="M34" s="113">
        <v>141.78862000000001</v>
      </c>
      <c r="N34" s="113">
        <v>0</v>
      </c>
      <c r="O34" s="113">
        <v>649.01233999999999</v>
      </c>
      <c r="P34" s="113">
        <v>1407.7991100000002</v>
      </c>
      <c r="Q34" s="113">
        <v>196069.78779</v>
      </c>
      <c r="R34" s="138"/>
      <c r="S34" s="372"/>
    </row>
    <row r="35" spans="1:19" ht="27" customHeight="1">
      <c r="A35" s="113" t="s">
        <v>212</v>
      </c>
      <c r="B35" s="113">
        <v>3913.4632900000001</v>
      </c>
      <c r="C35" s="114">
        <v>2619.8931000000002</v>
      </c>
      <c r="D35" s="114">
        <v>590.62671</v>
      </c>
      <c r="E35" s="114">
        <v>3092.2685999999999</v>
      </c>
      <c r="F35" s="114">
        <v>3263.82465</v>
      </c>
      <c r="G35" s="114">
        <v>2160.6887700000002</v>
      </c>
      <c r="H35" s="114">
        <v>1396.0798799999998</v>
      </c>
      <c r="I35" s="114">
        <v>6460.3386200000004</v>
      </c>
      <c r="J35" s="113">
        <v>595.38843999999995</v>
      </c>
      <c r="K35" s="113">
        <v>21005.389329999998</v>
      </c>
      <c r="L35" s="113">
        <v>15755.63373</v>
      </c>
      <c r="M35" s="113">
        <v>2993.4553900000001</v>
      </c>
      <c r="N35" s="113">
        <v>746.38522999999998</v>
      </c>
      <c r="O35" s="113">
        <v>1755.7725800000001</v>
      </c>
      <c r="P35" s="113">
        <v>15121.72091</v>
      </c>
      <c r="Q35" s="113">
        <v>244909.80733000001</v>
      </c>
      <c r="R35" s="138"/>
      <c r="S35" s="372"/>
    </row>
    <row r="36" spans="1:19" ht="27" customHeight="1">
      <c r="A36" s="113" t="s">
        <v>17</v>
      </c>
      <c r="B36" s="113">
        <v>52.087150000000001</v>
      </c>
      <c r="C36" s="114">
        <v>1876.3783100000001</v>
      </c>
      <c r="D36" s="114">
        <v>478.74159000000003</v>
      </c>
      <c r="E36" s="114">
        <v>22.676680000000001</v>
      </c>
      <c r="F36" s="114">
        <v>0</v>
      </c>
      <c r="G36" s="114">
        <v>0</v>
      </c>
      <c r="H36" s="114">
        <v>45.401489999999995</v>
      </c>
      <c r="I36" s="114">
        <v>277.36845</v>
      </c>
      <c r="J36" s="113">
        <v>0</v>
      </c>
      <c r="K36" s="113">
        <v>260.77118999999999</v>
      </c>
      <c r="L36" s="113">
        <v>324.24218999999999</v>
      </c>
      <c r="M36" s="113">
        <v>1481.8088</v>
      </c>
      <c r="N36" s="113">
        <v>3739.7964900000002</v>
      </c>
      <c r="O36" s="113">
        <v>0</v>
      </c>
      <c r="P36" s="113">
        <v>22576.98574</v>
      </c>
      <c r="Q36" s="113">
        <v>64852.070890000003</v>
      </c>
      <c r="R36" s="138"/>
      <c r="S36" s="372"/>
    </row>
    <row r="37" spans="1:19" ht="27" customHeight="1">
      <c r="A37" s="113" t="s">
        <v>210</v>
      </c>
      <c r="B37" s="113">
        <v>26.028580000000002</v>
      </c>
      <c r="C37" s="114">
        <v>1295.3269499999999</v>
      </c>
      <c r="D37" s="114">
        <v>47.477249999999998</v>
      </c>
      <c r="E37" s="114">
        <v>0</v>
      </c>
      <c r="F37" s="114">
        <v>0</v>
      </c>
      <c r="G37" s="114">
        <v>0</v>
      </c>
      <c r="H37" s="114">
        <v>45.401489999999995</v>
      </c>
      <c r="I37" s="114">
        <v>0</v>
      </c>
      <c r="J37" s="113">
        <v>0</v>
      </c>
      <c r="K37" s="113">
        <v>0</v>
      </c>
      <c r="L37" s="113">
        <v>34.617930000000001</v>
      </c>
      <c r="M37" s="113">
        <v>844.89265999999998</v>
      </c>
      <c r="N37" s="113">
        <v>2274.4920899999997</v>
      </c>
      <c r="O37" s="113">
        <v>0</v>
      </c>
      <c r="P37" s="113">
        <v>14203.47237</v>
      </c>
      <c r="Q37" s="113">
        <v>34895.193610000002</v>
      </c>
      <c r="R37" s="138"/>
      <c r="S37" s="372"/>
    </row>
    <row r="38" spans="1:19" ht="27" customHeight="1">
      <c r="A38" s="113" t="s">
        <v>212</v>
      </c>
      <c r="B38" s="113">
        <v>26.05857</v>
      </c>
      <c r="C38" s="114">
        <v>581.05135999999993</v>
      </c>
      <c r="D38" s="114">
        <v>173.38326000000001</v>
      </c>
      <c r="E38" s="114">
        <v>22.676680000000001</v>
      </c>
      <c r="F38" s="114">
        <v>0</v>
      </c>
      <c r="G38" s="114">
        <v>0</v>
      </c>
      <c r="H38" s="114">
        <v>0</v>
      </c>
      <c r="I38" s="114">
        <v>74.368449999999996</v>
      </c>
      <c r="J38" s="113">
        <v>0</v>
      </c>
      <c r="K38" s="113">
        <v>260.77118999999999</v>
      </c>
      <c r="L38" s="113">
        <v>289.62425999999999</v>
      </c>
      <c r="M38" s="113">
        <v>636.91614000000004</v>
      </c>
      <c r="N38" s="113">
        <v>1249.0431799999999</v>
      </c>
      <c r="O38" s="113">
        <v>0</v>
      </c>
      <c r="P38" s="113">
        <v>5719.8255599999993</v>
      </c>
      <c r="Q38" s="113">
        <v>24496.896550000001</v>
      </c>
      <c r="R38" s="138"/>
      <c r="S38" s="372"/>
    </row>
    <row r="39" spans="1:19" ht="27" customHeight="1">
      <c r="A39" s="113" t="s">
        <v>213</v>
      </c>
      <c r="B39" s="113">
        <v>0</v>
      </c>
      <c r="C39" s="114">
        <v>0</v>
      </c>
      <c r="D39" s="114">
        <v>257.88108</v>
      </c>
      <c r="E39" s="114">
        <v>0</v>
      </c>
      <c r="F39" s="114">
        <v>0</v>
      </c>
      <c r="G39" s="114">
        <v>0</v>
      </c>
      <c r="H39" s="114">
        <v>0</v>
      </c>
      <c r="I39" s="114">
        <v>203</v>
      </c>
      <c r="J39" s="113">
        <v>0</v>
      </c>
      <c r="K39" s="113">
        <v>0</v>
      </c>
      <c r="L39" s="113">
        <v>0</v>
      </c>
      <c r="M39" s="113">
        <v>0</v>
      </c>
      <c r="N39" s="113">
        <v>216.26122000000001</v>
      </c>
      <c r="O39" s="113">
        <v>0</v>
      </c>
      <c r="P39" s="113">
        <v>2653.6878099999999</v>
      </c>
      <c r="Q39" s="113">
        <v>5459.9807300000002</v>
      </c>
      <c r="R39" s="138"/>
      <c r="S39" s="372"/>
    </row>
    <row r="40" spans="1:19" ht="51" customHeight="1">
      <c r="A40" s="267" t="s">
        <v>214</v>
      </c>
      <c r="B40" s="113">
        <v>0</v>
      </c>
      <c r="C40" s="114">
        <v>0</v>
      </c>
      <c r="D40" s="114">
        <v>0</v>
      </c>
      <c r="E40" s="114">
        <v>0</v>
      </c>
      <c r="F40" s="114">
        <v>13.69026</v>
      </c>
      <c r="G40" s="114">
        <v>0</v>
      </c>
      <c r="H40" s="114">
        <v>0</v>
      </c>
      <c r="I40" s="114">
        <v>0</v>
      </c>
      <c r="J40" s="113">
        <v>0</v>
      </c>
      <c r="K40" s="113">
        <v>0</v>
      </c>
      <c r="L40" s="113">
        <v>12.53938</v>
      </c>
      <c r="M40" s="113">
        <v>39.80489</v>
      </c>
      <c r="N40" s="113">
        <v>0</v>
      </c>
      <c r="O40" s="113">
        <v>0</v>
      </c>
      <c r="P40" s="113">
        <v>0</v>
      </c>
      <c r="Q40" s="113">
        <v>66.034530000000004</v>
      </c>
      <c r="R40" s="138"/>
      <c r="S40" s="372"/>
    </row>
    <row r="41" spans="1:19" ht="27" customHeight="1">
      <c r="A41" s="113" t="s">
        <v>210</v>
      </c>
      <c r="B41" s="113">
        <v>0</v>
      </c>
      <c r="C41" s="114">
        <v>0</v>
      </c>
      <c r="D41" s="114">
        <v>0</v>
      </c>
      <c r="E41" s="114">
        <v>0</v>
      </c>
      <c r="F41" s="114">
        <v>13.69026</v>
      </c>
      <c r="G41" s="114">
        <v>0</v>
      </c>
      <c r="H41" s="114">
        <v>0</v>
      </c>
      <c r="I41" s="114">
        <v>0</v>
      </c>
      <c r="J41" s="113">
        <v>0</v>
      </c>
      <c r="K41" s="113">
        <v>0</v>
      </c>
      <c r="L41" s="113">
        <v>0</v>
      </c>
      <c r="M41" s="113">
        <v>14.95191</v>
      </c>
      <c r="N41" s="113">
        <v>0</v>
      </c>
      <c r="O41" s="113">
        <v>0</v>
      </c>
      <c r="P41" s="113">
        <v>0</v>
      </c>
      <c r="Q41" s="113">
        <v>28.642169999999997</v>
      </c>
      <c r="R41" s="138"/>
      <c r="S41" s="372"/>
    </row>
    <row r="42" spans="1:19" ht="27" customHeight="1">
      <c r="A42" s="113" t="s">
        <v>212</v>
      </c>
      <c r="B42" s="113">
        <v>0</v>
      </c>
      <c r="C42" s="114">
        <v>0</v>
      </c>
      <c r="D42" s="114">
        <v>0</v>
      </c>
      <c r="E42" s="114">
        <v>0</v>
      </c>
      <c r="F42" s="114">
        <v>0</v>
      </c>
      <c r="G42" s="114">
        <v>0</v>
      </c>
      <c r="H42" s="114">
        <v>0</v>
      </c>
      <c r="I42" s="114">
        <v>0</v>
      </c>
      <c r="J42" s="113">
        <v>0</v>
      </c>
      <c r="K42" s="113">
        <v>0</v>
      </c>
      <c r="L42" s="113">
        <v>12.53938</v>
      </c>
      <c r="M42" s="113">
        <v>24.852979999999999</v>
      </c>
      <c r="N42" s="113">
        <v>0</v>
      </c>
      <c r="O42" s="113">
        <v>0</v>
      </c>
      <c r="P42" s="113">
        <v>0</v>
      </c>
      <c r="Q42" s="113">
        <v>37.392360000000004</v>
      </c>
      <c r="R42" s="138"/>
      <c r="S42" s="372"/>
    </row>
    <row r="43" spans="1:19" ht="27" customHeight="1">
      <c r="A43" s="113" t="s">
        <v>187</v>
      </c>
      <c r="B43" s="113">
        <v>842.26512000000002</v>
      </c>
      <c r="C43" s="114">
        <v>248.94953000000001</v>
      </c>
      <c r="D43" s="114">
        <v>875.69392000000005</v>
      </c>
      <c r="E43" s="114">
        <v>45.233089999999997</v>
      </c>
      <c r="F43" s="114">
        <v>8290.9058700000005</v>
      </c>
      <c r="G43" s="114">
        <v>1383.9824199999998</v>
      </c>
      <c r="H43" s="114">
        <v>152.36323000000002</v>
      </c>
      <c r="I43" s="114">
        <v>1017.67768</v>
      </c>
      <c r="J43" s="113">
        <v>330.90396999999996</v>
      </c>
      <c r="K43" s="113">
        <v>467.92387000000002</v>
      </c>
      <c r="L43" s="113">
        <v>46.666080000000001</v>
      </c>
      <c r="M43" s="113">
        <v>0</v>
      </c>
      <c r="N43" s="113">
        <v>0</v>
      </c>
      <c r="O43" s="113">
        <v>0</v>
      </c>
      <c r="P43" s="113">
        <v>348.32688000000002</v>
      </c>
      <c r="Q43" s="113">
        <v>25509.741129999999</v>
      </c>
      <c r="R43" s="138"/>
      <c r="S43" s="372"/>
    </row>
    <row r="44" spans="1:19" ht="27" customHeight="1">
      <c r="A44" s="113" t="s">
        <v>209</v>
      </c>
      <c r="B44" s="113">
        <v>0</v>
      </c>
      <c r="C44" s="114">
        <v>0</v>
      </c>
      <c r="D44" s="114">
        <v>0</v>
      </c>
      <c r="E44" s="114">
        <v>0</v>
      </c>
      <c r="F44" s="114">
        <v>362.36959999999999</v>
      </c>
      <c r="G44" s="114">
        <v>0</v>
      </c>
      <c r="H44" s="114">
        <v>0</v>
      </c>
      <c r="I44" s="114">
        <v>0</v>
      </c>
      <c r="J44" s="113">
        <v>0</v>
      </c>
      <c r="K44" s="113">
        <v>0</v>
      </c>
      <c r="L44" s="113">
        <v>46.666080000000001</v>
      </c>
      <c r="M44" s="113">
        <v>0</v>
      </c>
      <c r="N44" s="113">
        <v>0</v>
      </c>
      <c r="O44" s="113">
        <v>0</v>
      </c>
      <c r="P44" s="113">
        <v>0</v>
      </c>
      <c r="Q44" s="113">
        <v>1562.7583100000002</v>
      </c>
      <c r="R44" s="138"/>
      <c r="S44" s="372"/>
    </row>
    <row r="45" spans="1:19" ht="27" customHeight="1">
      <c r="A45" s="113" t="s">
        <v>210</v>
      </c>
      <c r="B45" s="113">
        <v>451.88180999999997</v>
      </c>
      <c r="C45" s="114">
        <v>119.33175999999999</v>
      </c>
      <c r="D45" s="114">
        <v>875.69392000000005</v>
      </c>
      <c r="E45" s="114">
        <v>45.233089999999997</v>
      </c>
      <c r="F45" s="114">
        <v>6105.94175</v>
      </c>
      <c r="G45" s="114">
        <v>1227.0951</v>
      </c>
      <c r="H45" s="114">
        <v>0</v>
      </c>
      <c r="I45" s="114">
        <v>998.62910999999997</v>
      </c>
      <c r="J45" s="113">
        <v>115.51983</v>
      </c>
      <c r="K45" s="113">
        <v>0</v>
      </c>
      <c r="L45" s="113">
        <v>0</v>
      </c>
      <c r="M45" s="113">
        <v>0</v>
      </c>
      <c r="N45" s="113">
        <v>0</v>
      </c>
      <c r="O45" s="113">
        <v>0</v>
      </c>
      <c r="P45" s="113">
        <v>0</v>
      </c>
      <c r="Q45" s="113">
        <v>13294.51577</v>
      </c>
      <c r="R45" s="138"/>
      <c r="S45" s="372"/>
    </row>
    <row r="46" spans="1:19" ht="27" customHeight="1">
      <c r="A46" s="113" t="s">
        <v>211</v>
      </c>
      <c r="B46" s="113">
        <v>150.47029000000001</v>
      </c>
      <c r="C46" s="114">
        <v>129.61777000000001</v>
      </c>
      <c r="D46" s="114">
        <v>0</v>
      </c>
      <c r="E46" s="114">
        <v>0</v>
      </c>
      <c r="F46" s="114">
        <v>1822.5945200000001</v>
      </c>
      <c r="G46" s="114">
        <v>156.88732000000002</v>
      </c>
      <c r="H46" s="114">
        <v>0</v>
      </c>
      <c r="I46" s="114">
        <v>0</v>
      </c>
      <c r="J46" s="113">
        <v>178.47429</v>
      </c>
      <c r="K46" s="113">
        <v>307.56281000000001</v>
      </c>
      <c r="L46" s="113">
        <v>0</v>
      </c>
      <c r="M46" s="113">
        <v>0</v>
      </c>
      <c r="N46" s="113">
        <v>0</v>
      </c>
      <c r="O46" s="113">
        <v>0</v>
      </c>
      <c r="P46" s="113">
        <v>0</v>
      </c>
      <c r="Q46" s="113">
        <v>8771.7013699999989</v>
      </c>
      <c r="R46" s="138"/>
      <c r="S46" s="372"/>
    </row>
    <row r="47" spans="1:19" ht="27" customHeight="1">
      <c r="A47" s="113" t="s">
        <v>212</v>
      </c>
      <c r="B47" s="113">
        <v>239.91301999999999</v>
      </c>
      <c r="C47" s="114">
        <v>0</v>
      </c>
      <c r="D47" s="114">
        <v>0</v>
      </c>
      <c r="E47" s="114">
        <v>0</v>
      </c>
      <c r="F47" s="114">
        <v>0</v>
      </c>
      <c r="G47" s="114">
        <v>0</v>
      </c>
      <c r="H47" s="114">
        <v>152.36323000000002</v>
      </c>
      <c r="I47" s="114">
        <v>19.048569999999998</v>
      </c>
      <c r="J47" s="113">
        <v>36.909849999999999</v>
      </c>
      <c r="K47" s="113">
        <v>160.36106000000001</v>
      </c>
      <c r="L47" s="113">
        <v>0</v>
      </c>
      <c r="M47" s="113">
        <v>0</v>
      </c>
      <c r="N47" s="113">
        <v>0</v>
      </c>
      <c r="O47" s="113">
        <v>0</v>
      </c>
      <c r="P47" s="113">
        <v>348.32688000000002</v>
      </c>
      <c r="Q47" s="113">
        <v>1880.76568</v>
      </c>
      <c r="R47" s="138"/>
      <c r="S47" s="372"/>
    </row>
    <row r="48" spans="1:19" ht="27" customHeight="1">
      <c r="A48" s="113" t="s">
        <v>19</v>
      </c>
      <c r="B48" s="113">
        <v>0</v>
      </c>
      <c r="C48" s="114">
        <v>0</v>
      </c>
      <c r="D48" s="114">
        <v>0</v>
      </c>
      <c r="E48" s="114">
        <v>0</v>
      </c>
      <c r="F48" s="114">
        <v>185.05564999999999</v>
      </c>
      <c r="G48" s="114">
        <v>0</v>
      </c>
      <c r="H48" s="114">
        <v>0</v>
      </c>
      <c r="I48" s="114">
        <v>0</v>
      </c>
      <c r="J48" s="113">
        <v>0</v>
      </c>
      <c r="K48" s="113">
        <v>142.98573000000002</v>
      </c>
      <c r="L48" s="113">
        <v>16.79937</v>
      </c>
      <c r="M48" s="113">
        <v>0</v>
      </c>
      <c r="N48" s="113">
        <v>0</v>
      </c>
      <c r="O48" s="113">
        <v>0</v>
      </c>
      <c r="P48" s="113">
        <v>0</v>
      </c>
      <c r="Q48" s="113">
        <v>392.60221000000001</v>
      </c>
      <c r="R48" s="138"/>
      <c r="S48" s="372"/>
    </row>
    <row r="49" spans="1:19" ht="27" customHeight="1">
      <c r="A49" s="113" t="s">
        <v>210</v>
      </c>
      <c r="B49" s="113">
        <v>0</v>
      </c>
      <c r="C49" s="114">
        <v>0</v>
      </c>
      <c r="D49" s="114">
        <v>0</v>
      </c>
      <c r="E49" s="114">
        <v>0</v>
      </c>
      <c r="F49" s="114">
        <v>0</v>
      </c>
      <c r="G49" s="114">
        <v>0</v>
      </c>
      <c r="H49" s="114">
        <v>0</v>
      </c>
      <c r="I49" s="114">
        <v>0</v>
      </c>
      <c r="J49" s="113">
        <v>0</v>
      </c>
      <c r="K49" s="113">
        <v>0</v>
      </c>
      <c r="L49" s="113">
        <v>0</v>
      </c>
      <c r="M49" s="113">
        <v>0</v>
      </c>
      <c r="N49" s="113">
        <v>0</v>
      </c>
      <c r="O49" s="113">
        <v>0</v>
      </c>
      <c r="P49" s="113">
        <v>0</v>
      </c>
      <c r="Q49" s="113">
        <v>7.6554399999999996</v>
      </c>
      <c r="R49" s="138"/>
      <c r="S49" s="372"/>
    </row>
    <row r="50" spans="1:19" ht="27" customHeight="1">
      <c r="A50" s="113" t="s">
        <v>212</v>
      </c>
      <c r="B50" s="113">
        <v>0</v>
      </c>
      <c r="C50" s="114">
        <v>0</v>
      </c>
      <c r="D50" s="114">
        <v>0</v>
      </c>
      <c r="E50" s="114">
        <v>0</v>
      </c>
      <c r="F50" s="114">
        <v>185.05564999999999</v>
      </c>
      <c r="G50" s="114">
        <v>0</v>
      </c>
      <c r="H50" s="114">
        <v>0</v>
      </c>
      <c r="I50" s="114">
        <v>0</v>
      </c>
      <c r="J50" s="113">
        <v>0</v>
      </c>
      <c r="K50" s="113">
        <v>0</v>
      </c>
      <c r="L50" s="113">
        <v>0</v>
      </c>
      <c r="M50" s="113">
        <v>0</v>
      </c>
      <c r="N50" s="113">
        <v>0</v>
      </c>
      <c r="O50" s="113">
        <v>0</v>
      </c>
      <c r="P50" s="113">
        <v>0</v>
      </c>
      <c r="Q50" s="113">
        <v>187.95692000000003</v>
      </c>
      <c r="R50" s="138"/>
      <c r="S50" s="372"/>
    </row>
    <row r="51" spans="1:19" ht="27" customHeight="1">
      <c r="A51" s="113" t="s">
        <v>213</v>
      </c>
      <c r="B51" s="113">
        <v>0</v>
      </c>
      <c r="C51" s="114">
        <v>0</v>
      </c>
      <c r="D51" s="114">
        <v>0</v>
      </c>
      <c r="E51" s="114">
        <v>0</v>
      </c>
      <c r="F51" s="114">
        <v>0</v>
      </c>
      <c r="G51" s="114">
        <v>0</v>
      </c>
      <c r="H51" s="114">
        <v>0</v>
      </c>
      <c r="I51" s="114">
        <v>0</v>
      </c>
      <c r="J51" s="113">
        <v>0</v>
      </c>
      <c r="K51" s="113">
        <v>142.98573000000002</v>
      </c>
      <c r="L51" s="113">
        <v>16.79937</v>
      </c>
      <c r="M51" s="113">
        <v>0</v>
      </c>
      <c r="N51" s="113">
        <v>0</v>
      </c>
      <c r="O51" s="113">
        <v>0</v>
      </c>
      <c r="P51" s="113">
        <v>0</v>
      </c>
      <c r="Q51" s="113">
        <v>196.98985000000002</v>
      </c>
      <c r="R51" s="138"/>
      <c r="S51" s="372"/>
    </row>
    <row r="52" spans="1:19" ht="27" customHeight="1">
      <c r="A52" s="265" t="s">
        <v>215</v>
      </c>
      <c r="B52" s="265">
        <v>36403.92697</v>
      </c>
      <c r="C52" s="266">
        <v>24857.964980000001</v>
      </c>
      <c r="D52" s="266">
        <v>125346.97322</v>
      </c>
      <c r="E52" s="266">
        <v>33048.794949999996</v>
      </c>
      <c r="F52" s="266">
        <v>84263.995490000001</v>
      </c>
      <c r="G52" s="266">
        <v>165050.67931000001</v>
      </c>
      <c r="H52" s="266">
        <v>95356.516029999999</v>
      </c>
      <c r="I52" s="266">
        <v>93592.283060000002</v>
      </c>
      <c r="J52" s="265">
        <v>77720.176319999999</v>
      </c>
      <c r="K52" s="265">
        <v>85387.414470000003</v>
      </c>
      <c r="L52" s="265">
        <v>36289.411500000002</v>
      </c>
      <c r="M52" s="265">
        <v>113442.70189</v>
      </c>
      <c r="N52" s="265">
        <v>19884.710729999999</v>
      </c>
      <c r="O52" s="265">
        <v>73729.307499999995</v>
      </c>
      <c r="P52" s="265">
        <v>99948.319560000004</v>
      </c>
      <c r="Q52" s="265">
        <v>2672775.8744299999</v>
      </c>
      <c r="R52" s="138"/>
      <c r="S52" s="372"/>
    </row>
    <row r="53" spans="1:19" ht="27" customHeight="1">
      <c r="A53" s="113" t="s">
        <v>216</v>
      </c>
      <c r="B53" s="113">
        <v>59.218440000000001</v>
      </c>
      <c r="C53" s="114">
        <v>0</v>
      </c>
      <c r="D53" s="114">
        <v>86.387520000000009</v>
      </c>
      <c r="E53" s="114">
        <v>0</v>
      </c>
      <c r="F53" s="114">
        <v>0</v>
      </c>
      <c r="G53" s="114">
        <v>0</v>
      </c>
      <c r="H53" s="114">
        <v>0</v>
      </c>
      <c r="I53" s="114">
        <v>0</v>
      </c>
      <c r="J53" s="113">
        <v>0</v>
      </c>
      <c r="K53" s="113">
        <v>0</v>
      </c>
      <c r="L53" s="113">
        <v>0</v>
      </c>
      <c r="M53" s="113">
        <v>0</v>
      </c>
      <c r="N53" s="113">
        <v>0</v>
      </c>
      <c r="O53" s="113">
        <v>0</v>
      </c>
      <c r="P53" s="113">
        <v>0</v>
      </c>
      <c r="Q53" s="113">
        <v>6073.1041500000001</v>
      </c>
      <c r="R53" s="138"/>
      <c r="S53" s="372"/>
    </row>
    <row r="54" spans="1:19" ht="27" customHeight="1">
      <c r="A54" s="113" t="s">
        <v>217</v>
      </c>
      <c r="B54" s="113">
        <v>349.25659999999999</v>
      </c>
      <c r="C54" s="114">
        <v>731.64706999999999</v>
      </c>
      <c r="D54" s="114">
        <v>6865.1343899999993</v>
      </c>
      <c r="E54" s="114">
        <v>0</v>
      </c>
      <c r="F54" s="114">
        <v>5102.9321300000001</v>
      </c>
      <c r="G54" s="114">
        <v>3007.7012300000001</v>
      </c>
      <c r="H54" s="114">
        <v>3165.1640299999999</v>
      </c>
      <c r="I54" s="114">
        <v>6301.6340099999998</v>
      </c>
      <c r="J54" s="113">
        <v>5894.8086900000008</v>
      </c>
      <c r="K54" s="113">
        <v>0</v>
      </c>
      <c r="L54" s="113">
        <v>760.16006000000004</v>
      </c>
      <c r="M54" s="113">
        <v>206.77217000000002</v>
      </c>
      <c r="N54" s="113">
        <v>850.47393999999997</v>
      </c>
      <c r="O54" s="113">
        <v>34479.999080000001</v>
      </c>
      <c r="P54" s="113">
        <v>3698.6632799999998</v>
      </c>
      <c r="Q54" s="113">
        <v>455414.55524999998</v>
      </c>
      <c r="R54" s="138"/>
      <c r="S54" s="372"/>
    </row>
    <row r="55" spans="1:19" ht="27" customHeight="1">
      <c r="A55" s="113" t="s">
        <v>218</v>
      </c>
      <c r="B55" s="113">
        <v>7077.9892199999995</v>
      </c>
      <c r="C55" s="114">
        <v>24126.317910000002</v>
      </c>
      <c r="D55" s="114">
        <v>118395.45131</v>
      </c>
      <c r="E55" s="114">
        <v>33048.794949999996</v>
      </c>
      <c r="F55" s="114">
        <v>78783.829580000005</v>
      </c>
      <c r="G55" s="114">
        <v>162042.97808</v>
      </c>
      <c r="H55" s="114">
        <v>92191.351999999999</v>
      </c>
      <c r="I55" s="114">
        <v>87290.649049999993</v>
      </c>
      <c r="J55" s="113">
        <v>71825.367629999993</v>
      </c>
      <c r="K55" s="113">
        <v>85387.414470000003</v>
      </c>
      <c r="L55" s="113">
        <v>35529.25144</v>
      </c>
      <c r="M55" s="113">
        <v>113235.92972</v>
      </c>
      <c r="N55" s="113">
        <v>18994.250929999998</v>
      </c>
      <c r="O55" s="113">
        <v>39249.308420000001</v>
      </c>
      <c r="P55" s="113">
        <v>96249.656279999996</v>
      </c>
      <c r="Q55" s="113">
        <v>2112835.4117899998</v>
      </c>
      <c r="R55" s="138"/>
      <c r="S55" s="372"/>
    </row>
    <row r="56" spans="1:19" ht="27" customHeight="1">
      <c r="A56" s="113" t="s">
        <v>219</v>
      </c>
      <c r="B56" s="113">
        <v>28917.46271</v>
      </c>
      <c r="C56" s="114">
        <v>0</v>
      </c>
      <c r="D56" s="114">
        <v>0</v>
      </c>
      <c r="E56" s="114">
        <v>0</v>
      </c>
      <c r="F56" s="114">
        <v>377.23378000000002</v>
      </c>
      <c r="G56" s="114">
        <v>0</v>
      </c>
      <c r="H56" s="114">
        <v>0</v>
      </c>
      <c r="I56" s="114">
        <v>0</v>
      </c>
      <c r="J56" s="113">
        <v>0</v>
      </c>
      <c r="K56" s="113">
        <v>0</v>
      </c>
      <c r="L56" s="113">
        <v>0</v>
      </c>
      <c r="M56" s="113">
        <v>0</v>
      </c>
      <c r="N56" s="113">
        <v>39.985860000000002</v>
      </c>
      <c r="O56" s="113">
        <v>0</v>
      </c>
      <c r="P56" s="113">
        <v>0</v>
      </c>
      <c r="Q56" s="113">
        <v>98452.803239999994</v>
      </c>
      <c r="R56" s="138"/>
      <c r="S56" s="372"/>
    </row>
    <row r="57" spans="1:19" s="140" customFormat="1" ht="24" customHeight="1">
      <c r="A57" s="292" t="s">
        <v>164</v>
      </c>
      <c r="B57" s="586">
        <v>56751.737580000001</v>
      </c>
      <c r="C57" s="586">
        <v>89662.725010000009</v>
      </c>
      <c r="D57" s="586">
        <v>154572.71573</v>
      </c>
      <c r="E57" s="586">
        <v>67860.591409999994</v>
      </c>
      <c r="F57" s="586">
        <v>203302.90672999999</v>
      </c>
      <c r="G57" s="586">
        <v>240530.73926</v>
      </c>
      <c r="H57" s="586">
        <v>112200.16755</v>
      </c>
      <c r="I57" s="586">
        <v>171585.56090000001</v>
      </c>
      <c r="J57" s="586">
        <v>95539.06422</v>
      </c>
      <c r="K57" s="586">
        <v>243787.58209000001</v>
      </c>
      <c r="L57" s="586">
        <v>107238.74307</v>
      </c>
      <c r="M57" s="586">
        <v>230822.77727000002</v>
      </c>
      <c r="N57" s="586">
        <v>60091.743560000003</v>
      </c>
      <c r="O57" s="586">
        <v>236381.88321</v>
      </c>
      <c r="P57" s="586">
        <v>205334.7936</v>
      </c>
      <c r="Q57" s="586">
        <v>6465089.5324600004</v>
      </c>
      <c r="R57" s="336"/>
    </row>
    <row r="58" spans="1:19" ht="27" customHeight="1">
      <c r="A58" s="142"/>
      <c r="B58" s="138"/>
      <c r="C58" s="138"/>
      <c r="D58" s="138"/>
      <c r="E58" s="138"/>
      <c r="F58" s="138"/>
      <c r="G58" s="138"/>
      <c r="H58" s="138"/>
      <c r="I58" s="138"/>
      <c r="J58" s="138"/>
      <c r="K58" s="138"/>
      <c r="L58" s="138"/>
      <c r="M58" s="138"/>
      <c r="N58" s="138"/>
      <c r="O58" s="138"/>
      <c r="P58" s="138"/>
      <c r="Q58" s="138"/>
      <c r="R58" s="138"/>
      <c r="S58" s="372"/>
    </row>
    <row r="59" spans="1:19" ht="14.25" customHeight="1" thickBot="1">
      <c r="A59" s="143"/>
      <c r="B59" s="144"/>
      <c r="C59" s="145"/>
      <c r="D59" s="145"/>
      <c r="E59" s="145"/>
      <c r="F59" s="145"/>
      <c r="G59" s="145"/>
      <c r="H59" s="145"/>
      <c r="I59" s="145"/>
      <c r="J59" s="146"/>
      <c r="K59" s="146"/>
      <c r="L59" s="146"/>
      <c r="M59" s="146"/>
      <c r="N59" s="146"/>
      <c r="O59" s="146"/>
      <c r="P59" s="146"/>
      <c r="Q59" s="146"/>
      <c r="R59" s="337"/>
      <c r="S59" s="372"/>
    </row>
    <row r="60" spans="1:19" ht="15" customHeight="1" thickTop="1">
      <c r="A60" s="928" t="s">
        <v>735</v>
      </c>
      <c r="B60" s="928"/>
      <c r="C60" s="928"/>
      <c r="D60" s="928"/>
      <c r="E60" s="148"/>
      <c r="F60" s="148"/>
      <c r="G60" s="148"/>
      <c r="H60" s="148"/>
      <c r="I60" s="148"/>
      <c r="J60" s="149"/>
      <c r="K60" s="149"/>
      <c r="L60" s="149"/>
      <c r="M60" s="149"/>
      <c r="N60" s="149"/>
      <c r="O60" s="149"/>
      <c r="P60" s="149"/>
      <c r="Q60" s="149"/>
      <c r="R60" s="337"/>
      <c r="S60" s="372"/>
    </row>
    <row r="61" spans="1:19" ht="36" customHeight="1">
      <c r="A61" s="912" t="s">
        <v>769</v>
      </c>
      <c r="B61" s="912"/>
      <c r="C61" s="912"/>
      <c r="D61" s="912"/>
      <c r="E61" s="18"/>
      <c r="F61" s="18"/>
      <c r="G61" s="18"/>
      <c r="H61" s="18"/>
      <c r="I61" s="18"/>
      <c r="J61" s="17"/>
      <c r="K61" s="17"/>
      <c r="L61" s="17"/>
      <c r="M61" s="17"/>
      <c r="N61" s="17"/>
      <c r="O61" s="17"/>
      <c r="P61" s="17"/>
      <c r="Q61" s="17"/>
      <c r="R61" s="149"/>
      <c r="S61" s="372"/>
    </row>
    <row r="62" spans="1:19" ht="9" customHeight="1">
      <c r="A62" s="16"/>
      <c r="C62" s="18"/>
      <c r="D62" s="18"/>
      <c r="E62" s="18"/>
      <c r="F62" s="18"/>
      <c r="G62" s="18"/>
      <c r="H62" s="18"/>
      <c r="I62" s="18"/>
      <c r="J62" s="17"/>
      <c r="K62" s="17"/>
      <c r="L62" s="17"/>
      <c r="M62" s="17"/>
      <c r="N62" s="17"/>
      <c r="O62" s="17"/>
      <c r="P62" s="17"/>
      <c r="Q62" s="17"/>
      <c r="R62" s="149"/>
      <c r="S62" s="372"/>
    </row>
    <row r="63" spans="1:19" ht="9" customHeight="1">
      <c r="A63" s="129"/>
      <c r="C63" s="18"/>
      <c r="D63" s="18"/>
      <c r="E63" s="18"/>
      <c r="F63" s="18"/>
      <c r="G63" s="18"/>
      <c r="H63" s="18"/>
      <c r="I63" s="18"/>
      <c r="J63" s="17"/>
      <c r="K63" s="17"/>
      <c r="L63" s="17"/>
      <c r="M63" s="17"/>
      <c r="N63" s="17"/>
      <c r="O63" s="17"/>
      <c r="P63" s="17"/>
      <c r="Q63" s="17"/>
      <c r="R63" s="149"/>
      <c r="S63" s="372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17"/>
      <c r="K64" s="17"/>
      <c r="L64" s="17"/>
      <c r="M64" s="17"/>
      <c r="N64" s="17"/>
      <c r="O64" s="17"/>
      <c r="P64" s="17"/>
      <c r="Q64" s="17"/>
      <c r="R64" s="149"/>
      <c r="S64" s="372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17"/>
      <c r="K65" s="17"/>
      <c r="L65" s="17"/>
      <c r="M65" s="17"/>
      <c r="N65" s="17"/>
      <c r="O65" s="17"/>
      <c r="P65" s="17"/>
      <c r="Q65" s="17"/>
      <c r="R65" s="149"/>
      <c r="S65" s="372"/>
    </row>
    <row r="66" spans="1:19" ht="9" customHeight="1">
      <c r="A66" s="16"/>
      <c r="B66" s="151"/>
      <c r="C66" s="18"/>
      <c r="D66" s="18"/>
      <c r="E66" s="18"/>
      <c r="F66" s="18"/>
      <c r="G66" s="18"/>
      <c r="H66" s="18"/>
      <c r="I66" s="18"/>
      <c r="J66" s="17"/>
      <c r="K66" s="17"/>
      <c r="L66" s="17"/>
      <c r="M66" s="17"/>
      <c r="N66" s="17"/>
      <c r="O66" s="17"/>
      <c r="P66" s="17"/>
      <c r="Q66" s="17"/>
      <c r="R66" s="149"/>
      <c r="S66" s="372"/>
    </row>
    <row r="67" spans="1:19" ht="9" customHeight="1">
      <c r="A67" s="16"/>
      <c r="B67" s="151"/>
      <c r="C67" s="18"/>
      <c r="D67" s="18"/>
      <c r="E67" s="18"/>
      <c r="F67" s="18"/>
      <c r="G67" s="18"/>
      <c r="H67" s="18"/>
      <c r="I67" s="18"/>
      <c r="J67" s="17"/>
      <c r="K67" s="17"/>
      <c r="L67" s="17"/>
      <c r="M67" s="17"/>
      <c r="N67" s="17"/>
      <c r="O67" s="17"/>
      <c r="P67" s="17"/>
      <c r="Q67" s="17"/>
      <c r="R67" s="149"/>
      <c r="S67" s="372"/>
    </row>
    <row r="68" spans="1:19" ht="9" customHeight="1">
      <c r="A68" s="16"/>
      <c r="B68" s="151"/>
      <c r="C68" s="18"/>
      <c r="D68" s="18"/>
      <c r="E68" s="18"/>
      <c r="F68" s="18"/>
      <c r="G68" s="18"/>
      <c r="H68" s="18"/>
      <c r="I68" s="18"/>
      <c r="J68" s="17"/>
      <c r="K68" s="17"/>
      <c r="L68" s="17"/>
      <c r="M68" s="17"/>
      <c r="N68" s="17"/>
      <c r="O68" s="17"/>
      <c r="P68" s="17"/>
      <c r="Q68" s="17"/>
      <c r="R68" s="149"/>
      <c r="S68" s="372"/>
    </row>
    <row r="69" spans="1:19" ht="9" customHeight="1">
      <c r="A69" s="126"/>
      <c r="B69" s="151"/>
      <c r="C69" s="18"/>
      <c r="D69" s="18"/>
      <c r="E69" s="18"/>
      <c r="F69" s="18"/>
      <c r="G69" s="18"/>
      <c r="H69" s="18"/>
      <c r="I69" s="18"/>
      <c r="J69" s="17"/>
      <c r="K69" s="17"/>
      <c r="L69" s="17"/>
      <c r="M69" s="17"/>
      <c r="N69" s="17"/>
      <c r="O69" s="17"/>
      <c r="P69" s="17"/>
      <c r="Q69" s="17"/>
      <c r="R69" s="149"/>
      <c r="S69" s="372"/>
    </row>
    <row r="70" spans="1:19" ht="9" customHeight="1">
      <c r="A70" s="16"/>
      <c r="B70" s="151"/>
      <c r="C70" s="18"/>
      <c r="D70" s="18"/>
      <c r="E70" s="18"/>
      <c r="F70" s="18"/>
      <c r="G70" s="18"/>
      <c r="H70" s="18"/>
      <c r="I70" s="18"/>
      <c r="J70" s="17"/>
      <c r="K70" s="17"/>
      <c r="L70" s="17"/>
      <c r="M70" s="17"/>
      <c r="N70" s="17"/>
      <c r="O70" s="17"/>
      <c r="P70" s="17"/>
      <c r="Q70" s="17"/>
      <c r="R70" s="149"/>
      <c r="S70" s="372"/>
    </row>
    <row r="71" spans="1:19" ht="9" customHeight="1">
      <c r="A71" s="16"/>
      <c r="B71" s="151"/>
      <c r="C71" s="18"/>
      <c r="D71" s="18"/>
      <c r="E71" s="18"/>
      <c r="F71" s="18"/>
      <c r="G71" s="18"/>
      <c r="H71" s="18"/>
      <c r="I71" s="18"/>
      <c r="J71" s="17"/>
      <c r="K71" s="17"/>
      <c r="L71" s="17"/>
      <c r="M71" s="17"/>
      <c r="N71" s="17"/>
      <c r="O71" s="17"/>
      <c r="P71" s="17"/>
      <c r="Q71" s="17"/>
      <c r="R71" s="149"/>
      <c r="S71" s="372"/>
    </row>
    <row r="72" spans="1:19" ht="9" customHeight="1">
      <c r="A72" s="16"/>
      <c r="B72" s="151"/>
      <c r="C72" s="18"/>
      <c r="D72" s="18"/>
      <c r="E72" s="18"/>
      <c r="F72" s="18"/>
      <c r="G72" s="18"/>
      <c r="H72" s="18"/>
      <c r="I72" s="18"/>
      <c r="J72" s="17"/>
      <c r="K72" s="17"/>
      <c r="L72" s="17"/>
      <c r="M72" s="17"/>
      <c r="N72" s="17"/>
      <c r="O72" s="17"/>
      <c r="P72" s="17"/>
      <c r="Q72" s="17"/>
      <c r="R72" s="149"/>
      <c r="S72" s="372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17"/>
      <c r="K73" s="17"/>
      <c r="L73" s="17"/>
      <c r="M73" s="17"/>
      <c r="N73" s="17"/>
      <c r="O73" s="17"/>
      <c r="P73" s="17"/>
      <c r="Q73" s="17"/>
      <c r="R73" s="149"/>
      <c r="S73" s="372"/>
    </row>
    <row r="74" spans="1:19" ht="9" customHeight="1">
      <c r="A74" s="16"/>
      <c r="C74" s="18"/>
      <c r="D74" s="18"/>
      <c r="E74" s="18"/>
      <c r="F74" s="18"/>
      <c r="G74" s="18"/>
      <c r="H74" s="18"/>
      <c r="I74" s="18"/>
      <c r="J74" s="17"/>
      <c r="K74" s="17"/>
      <c r="L74" s="17"/>
      <c r="M74" s="17"/>
      <c r="N74" s="17"/>
      <c r="O74" s="17"/>
      <c r="P74" s="17"/>
      <c r="Q74" s="17"/>
      <c r="R74" s="149"/>
      <c r="S74" s="372"/>
    </row>
    <row r="75" spans="1:19" ht="9" customHeight="1">
      <c r="A75" s="126"/>
      <c r="C75" s="18"/>
      <c r="D75" s="18"/>
      <c r="E75" s="18"/>
      <c r="F75" s="18"/>
      <c r="G75" s="18"/>
      <c r="H75" s="18"/>
      <c r="I75" s="18"/>
      <c r="J75" s="17"/>
      <c r="K75" s="17"/>
      <c r="L75" s="17"/>
      <c r="M75" s="17"/>
      <c r="N75" s="17"/>
      <c r="O75" s="17"/>
      <c r="P75" s="17"/>
      <c r="Q75" s="17"/>
      <c r="R75" s="149"/>
      <c r="S75" s="372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17"/>
      <c r="K76" s="17"/>
      <c r="L76" s="17"/>
      <c r="M76" s="17"/>
      <c r="N76" s="17"/>
      <c r="O76" s="17"/>
      <c r="P76" s="17"/>
      <c r="Q76" s="17"/>
      <c r="R76" s="149"/>
      <c r="S76" s="372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17"/>
      <c r="K77" s="17"/>
      <c r="L77" s="17"/>
      <c r="M77" s="17"/>
      <c r="N77" s="17"/>
      <c r="O77" s="17"/>
      <c r="P77" s="17"/>
      <c r="Q77" s="17"/>
      <c r="R77" s="149"/>
      <c r="S77" s="372"/>
    </row>
    <row r="78" spans="1:19" ht="9" customHeight="1">
      <c r="A78" s="16"/>
      <c r="C78" s="18"/>
      <c r="D78" s="18"/>
      <c r="E78" s="18"/>
      <c r="F78" s="18"/>
      <c r="G78" s="18"/>
      <c r="H78" s="18"/>
      <c r="I78" s="18"/>
      <c r="J78" s="17"/>
      <c r="K78" s="17"/>
      <c r="L78" s="17"/>
      <c r="M78" s="17"/>
      <c r="N78" s="17"/>
      <c r="O78" s="17"/>
      <c r="P78" s="17"/>
      <c r="Q78" s="17"/>
      <c r="R78" s="149"/>
      <c r="S78" s="372"/>
    </row>
    <row r="79" spans="1:19" ht="9" customHeight="1">
      <c r="A79" s="16"/>
      <c r="C79" s="18"/>
      <c r="D79" s="18"/>
      <c r="E79" s="18"/>
      <c r="F79" s="18"/>
      <c r="G79" s="18"/>
      <c r="H79" s="18"/>
      <c r="I79" s="18"/>
      <c r="J79" s="17"/>
      <c r="K79" s="17"/>
      <c r="L79" s="17"/>
      <c r="M79" s="17"/>
      <c r="N79" s="17"/>
      <c r="O79" s="17"/>
      <c r="P79" s="17"/>
      <c r="Q79" s="17"/>
      <c r="R79" s="149"/>
      <c r="S79" s="372"/>
    </row>
    <row r="80" spans="1:19" ht="9" customHeight="1">
      <c r="A80" s="16"/>
      <c r="C80" s="18"/>
      <c r="D80" s="18"/>
      <c r="E80" s="18"/>
      <c r="F80" s="18"/>
      <c r="G80" s="18"/>
      <c r="H80" s="18"/>
      <c r="I80" s="18"/>
      <c r="J80" s="17"/>
      <c r="K80" s="17"/>
      <c r="L80" s="17"/>
      <c r="M80" s="17"/>
      <c r="N80" s="17"/>
      <c r="O80" s="17"/>
      <c r="P80" s="17"/>
      <c r="Q80" s="17"/>
      <c r="R80" s="149"/>
      <c r="S80" s="372"/>
    </row>
    <row r="81" spans="1:19" ht="9" customHeight="1">
      <c r="A81" s="126"/>
      <c r="C81" s="18"/>
      <c r="D81" s="18"/>
      <c r="E81" s="18"/>
      <c r="F81" s="18"/>
      <c r="G81" s="18"/>
      <c r="H81" s="18"/>
      <c r="I81" s="18"/>
      <c r="J81" s="17"/>
      <c r="K81" s="17"/>
      <c r="L81" s="17"/>
      <c r="M81" s="17"/>
      <c r="N81" s="17"/>
      <c r="O81" s="17"/>
      <c r="P81" s="17"/>
      <c r="Q81" s="17"/>
      <c r="R81" s="149"/>
      <c r="S81" s="372"/>
    </row>
    <row r="82" spans="1:19" ht="9" customHeight="1">
      <c r="A82" s="16"/>
      <c r="C82" s="18"/>
      <c r="D82" s="18"/>
      <c r="E82" s="18"/>
      <c r="F82" s="18"/>
      <c r="G82" s="18"/>
      <c r="H82" s="18"/>
      <c r="I82" s="18"/>
      <c r="J82" s="17"/>
      <c r="K82" s="17"/>
      <c r="L82" s="17"/>
      <c r="M82" s="17"/>
      <c r="N82" s="17"/>
      <c r="O82" s="17"/>
      <c r="P82" s="17"/>
      <c r="Q82" s="17"/>
      <c r="R82" s="149"/>
      <c r="S82" s="372"/>
    </row>
    <row r="83" spans="1:19" ht="9" customHeight="1">
      <c r="A83" s="16"/>
      <c r="C83" s="18"/>
      <c r="D83" s="18"/>
      <c r="E83" s="18"/>
      <c r="F83" s="18"/>
      <c r="G83" s="18"/>
      <c r="H83" s="18"/>
      <c r="I83" s="18"/>
      <c r="J83" s="17"/>
      <c r="K83" s="17"/>
      <c r="L83" s="17"/>
      <c r="M83" s="17"/>
      <c r="N83" s="17"/>
      <c r="O83" s="17"/>
      <c r="P83" s="17"/>
      <c r="Q83" s="17"/>
      <c r="R83" s="149"/>
      <c r="S83" s="372"/>
    </row>
    <row r="84" spans="1:19" ht="9" customHeight="1">
      <c r="A84" s="16"/>
      <c r="C84" s="18"/>
      <c r="D84" s="18"/>
      <c r="E84" s="18"/>
      <c r="F84" s="18"/>
      <c r="G84" s="18"/>
      <c r="H84" s="18"/>
      <c r="I84" s="18"/>
      <c r="J84" s="17"/>
      <c r="K84" s="17"/>
      <c r="L84" s="17"/>
      <c r="M84" s="17"/>
      <c r="N84" s="17"/>
      <c r="O84" s="17"/>
      <c r="P84" s="17"/>
      <c r="Q84" s="17"/>
      <c r="R84" s="149"/>
      <c r="S84" s="372"/>
    </row>
    <row r="85" spans="1:19" ht="9" customHeight="1">
      <c r="A85" s="16"/>
      <c r="C85" s="18"/>
      <c r="D85" s="18"/>
      <c r="E85" s="18"/>
      <c r="F85" s="18"/>
      <c r="G85" s="18"/>
      <c r="H85" s="18"/>
      <c r="I85" s="18"/>
      <c r="J85" s="17"/>
      <c r="K85" s="17"/>
      <c r="L85" s="17"/>
      <c r="M85" s="17"/>
      <c r="N85" s="17"/>
      <c r="O85" s="17"/>
      <c r="P85" s="17"/>
      <c r="Q85" s="17"/>
      <c r="R85" s="149"/>
      <c r="S85" s="372"/>
    </row>
    <row r="86" spans="1:19" ht="9" customHeight="1">
      <c r="A86" s="126"/>
      <c r="C86" s="18"/>
      <c r="D86" s="18"/>
      <c r="E86" s="18"/>
      <c r="F86" s="18"/>
      <c r="G86" s="18"/>
      <c r="H86" s="18"/>
      <c r="I86" s="18"/>
      <c r="J86" s="17"/>
      <c r="K86" s="17"/>
      <c r="L86" s="17"/>
      <c r="M86" s="17"/>
      <c r="N86" s="17"/>
      <c r="O86" s="17"/>
      <c r="P86" s="17"/>
      <c r="Q86" s="17"/>
      <c r="R86" s="149"/>
      <c r="S86" s="372"/>
    </row>
    <row r="87" spans="1:19" ht="9" customHeight="1">
      <c r="A87" s="127"/>
      <c r="C87" s="18"/>
      <c r="D87" s="18"/>
      <c r="E87" s="18"/>
      <c r="F87" s="18"/>
      <c r="G87" s="18"/>
      <c r="H87" s="18"/>
      <c r="I87" s="18"/>
      <c r="J87" s="17"/>
      <c r="K87" s="17"/>
      <c r="L87" s="17"/>
      <c r="M87" s="17"/>
      <c r="N87" s="17"/>
      <c r="O87" s="17"/>
      <c r="P87" s="17"/>
      <c r="Q87" s="17"/>
      <c r="R87" s="149"/>
      <c r="S87" s="372"/>
    </row>
    <row r="88" spans="1:19" ht="9" customHeight="1">
      <c r="A88" s="127"/>
      <c r="C88" s="18"/>
      <c r="D88" s="18"/>
      <c r="E88" s="18"/>
      <c r="F88" s="18"/>
      <c r="G88" s="18"/>
      <c r="H88" s="18"/>
      <c r="I88" s="18"/>
      <c r="J88" s="17"/>
      <c r="K88" s="17"/>
      <c r="L88" s="17"/>
      <c r="M88" s="17"/>
      <c r="N88" s="17"/>
      <c r="O88" s="17"/>
      <c r="P88" s="17"/>
      <c r="Q88" s="17"/>
      <c r="R88" s="149"/>
      <c r="S88" s="372"/>
    </row>
    <row r="89" spans="1:19" ht="9" customHeight="1">
      <c r="A89" s="127"/>
      <c r="C89" s="18"/>
      <c r="D89" s="18"/>
      <c r="E89" s="18"/>
      <c r="F89" s="18"/>
      <c r="G89" s="18"/>
      <c r="H89" s="18"/>
      <c r="I89" s="18"/>
      <c r="J89" s="17"/>
      <c r="K89" s="17"/>
      <c r="L89" s="17"/>
      <c r="M89" s="17"/>
      <c r="N89" s="17"/>
      <c r="O89" s="17"/>
      <c r="P89" s="17"/>
      <c r="Q89" s="17"/>
      <c r="R89" s="149"/>
      <c r="S89" s="372"/>
    </row>
    <row r="90" spans="1:19" ht="9" customHeight="1">
      <c r="A90" s="127"/>
      <c r="C90" s="18"/>
      <c r="D90" s="18"/>
      <c r="E90" s="18"/>
      <c r="F90" s="18"/>
      <c r="G90" s="18"/>
      <c r="H90" s="18"/>
      <c r="I90" s="18"/>
      <c r="J90" s="17"/>
      <c r="K90" s="17"/>
      <c r="L90" s="17"/>
      <c r="M90" s="17"/>
      <c r="N90" s="17"/>
      <c r="O90" s="17"/>
      <c r="P90" s="17"/>
      <c r="Q90" s="17"/>
      <c r="R90" s="149"/>
      <c r="S90" s="372"/>
    </row>
    <row r="91" spans="1:19" ht="9" customHeight="1">
      <c r="A91" s="128"/>
      <c r="C91" s="18"/>
      <c r="D91" s="18"/>
      <c r="E91" s="18"/>
      <c r="F91" s="18"/>
      <c r="G91" s="18"/>
      <c r="H91" s="18"/>
      <c r="I91" s="18"/>
      <c r="J91" s="17"/>
      <c r="K91" s="17"/>
      <c r="L91" s="17"/>
      <c r="M91" s="17"/>
      <c r="N91" s="17"/>
      <c r="O91" s="17"/>
      <c r="P91" s="17"/>
      <c r="Q91" s="17"/>
      <c r="R91" s="149"/>
      <c r="S91" s="372"/>
    </row>
    <row r="92" spans="1:19" ht="9" customHeight="1">
      <c r="A92" s="128"/>
      <c r="C92" s="18"/>
      <c r="D92" s="18"/>
      <c r="E92" s="18"/>
      <c r="F92" s="18"/>
      <c r="G92" s="18"/>
      <c r="H92" s="18"/>
      <c r="I92" s="18"/>
      <c r="J92" s="17"/>
      <c r="K92" s="17"/>
      <c r="L92" s="17"/>
      <c r="M92" s="17"/>
      <c r="N92" s="17"/>
      <c r="O92" s="17"/>
      <c r="P92" s="17"/>
      <c r="Q92" s="17"/>
      <c r="R92" s="149"/>
      <c r="S92" s="372"/>
    </row>
    <row r="93" spans="1:19" ht="9" customHeight="1">
      <c r="A93" s="129"/>
      <c r="C93" s="18"/>
      <c r="D93" s="18"/>
      <c r="E93" s="18"/>
      <c r="F93" s="18"/>
      <c r="G93" s="18"/>
      <c r="H93" s="18"/>
      <c r="I93" s="18"/>
      <c r="J93" s="17"/>
      <c r="K93" s="17"/>
      <c r="L93" s="17"/>
      <c r="M93" s="17"/>
      <c r="N93" s="17"/>
      <c r="O93" s="17"/>
      <c r="P93" s="17"/>
      <c r="Q93" s="17"/>
      <c r="R93" s="149"/>
      <c r="S93" s="372"/>
    </row>
    <row r="94" spans="1:19" ht="9" customHeight="1">
      <c r="A94" s="16"/>
      <c r="C94" s="18"/>
      <c r="D94" s="18"/>
      <c r="E94" s="18"/>
      <c r="F94" s="18"/>
      <c r="G94" s="18"/>
      <c r="H94" s="18"/>
      <c r="I94" s="18"/>
      <c r="J94" s="17"/>
      <c r="K94" s="17"/>
      <c r="L94" s="17"/>
      <c r="M94" s="17"/>
      <c r="N94" s="17"/>
      <c r="O94" s="17"/>
      <c r="P94" s="17"/>
      <c r="Q94" s="17"/>
      <c r="R94" s="149"/>
      <c r="S94" s="372"/>
    </row>
    <row r="95" spans="1:19" ht="9" customHeight="1">
      <c r="A95" s="16"/>
      <c r="C95" s="18"/>
      <c r="D95" s="18"/>
      <c r="E95" s="18"/>
      <c r="F95" s="18"/>
      <c r="G95" s="18"/>
      <c r="H95" s="18"/>
      <c r="I95" s="18"/>
      <c r="J95" s="17"/>
      <c r="K95" s="17"/>
      <c r="L95" s="17"/>
      <c r="M95" s="17"/>
      <c r="N95" s="17"/>
      <c r="O95" s="17"/>
      <c r="P95" s="17"/>
      <c r="Q95" s="17"/>
      <c r="R95" s="149"/>
      <c r="S95" s="372"/>
    </row>
    <row r="96" spans="1:19" ht="9" customHeight="1">
      <c r="A96" s="16"/>
      <c r="C96" s="18"/>
      <c r="D96" s="18"/>
      <c r="E96" s="18"/>
      <c r="F96" s="18"/>
      <c r="G96" s="18"/>
      <c r="H96" s="18"/>
      <c r="I96" s="18"/>
      <c r="J96" s="17"/>
      <c r="K96" s="17"/>
      <c r="L96" s="17"/>
      <c r="M96" s="17"/>
      <c r="N96" s="17"/>
      <c r="O96" s="17"/>
      <c r="P96" s="17"/>
      <c r="Q96" s="17"/>
      <c r="R96" s="149"/>
      <c r="S96" s="372"/>
    </row>
    <row r="97" spans="1:19" ht="9" customHeight="1">
      <c r="A97" s="16"/>
      <c r="C97" s="18"/>
      <c r="D97" s="18"/>
      <c r="E97" s="18"/>
      <c r="F97" s="18"/>
      <c r="G97" s="18"/>
      <c r="H97" s="18"/>
      <c r="I97" s="18"/>
      <c r="J97" s="17"/>
      <c r="K97" s="17"/>
      <c r="L97" s="17"/>
      <c r="M97" s="17"/>
      <c r="N97" s="17"/>
      <c r="O97" s="17"/>
      <c r="P97" s="17"/>
      <c r="Q97" s="17"/>
      <c r="R97" s="149"/>
      <c r="S97" s="372"/>
    </row>
    <row r="98" spans="1:19" ht="9" customHeight="1">
      <c r="A98" s="127"/>
      <c r="C98" s="18"/>
      <c r="D98" s="18"/>
      <c r="E98" s="18"/>
      <c r="F98" s="18"/>
      <c r="G98" s="18"/>
      <c r="H98" s="18"/>
      <c r="I98" s="18"/>
      <c r="J98" s="17"/>
      <c r="K98" s="17"/>
      <c r="L98" s="17"/>
      <c r="M98" s="17"/>
      <c r="N98" s="17"/>
      <c r="O98" s="17"/>
      <c r="P98" s="17"/>
      <c r="Q98" s="17"/>
      <c r="R98" s="149"/>
      <c r="S98" s="372"/>
    </row>
    <row r="99" spans="1:19" ht="9" customHeight="1">
      <c r="A99" s="129"/>
      <c r="C99" s="18"/>
      <c r="D99" s="18"/>
      <c r="E99" s="18"/>
      <c r="F99" s="18"/>
      <c r="G99" s="18"/>
      <c r="H99" s="18"/>
      <c r="I99" s="18"/>
      <c r="J99" s="17"/>
      <c r="K99" s="17"/>
      <c r="L99" s="17"/>
      <c r="M99" s="17"/>
      <c r="N99" s="17"/>
      <c r="O99" s="17"/>
      <c r="P99" s="17"/>
      <c r="Q99" s="17"/>
      <c r="R99" s="149"/>
      <c r="S99" s="372"/>
    </row>
    <row r="100" spans="1:19" ht="9" customHeight="1">
      <c r="A100" s="16"/>
      <c r="C100" s="18"/>
      <c r="D100" s="18"/>
      <c r="E100" s="18"/>
      <c r="F100" s="18"/>
      <c r="G100" s="18"/>
      <c r="H100" s="18"/>
      <c r="I100" s="18"/>
      <c r="J100" s="17"/>
      <c r="K100" s="17"/>
      <c r="L100" s="17"/>
      <c r="M100" s="17"/>
      <c r="N100" s="17"/>
      <c r="O100" s="17"/>
      <c r="P100" s="17"/>
      <c r="Q100" s="17"/>
      <c r="R100" s="149"/>
      <c r="S100" s="372"/>
    </row>
    <row r="101" spans="1:19" ht="9" customHeight="1">
      <c r="A101" s="16"/>
      <c r="C101" s="18"/>
      <c r="D101" s="18"/>
      <c r="E101" s="18"/>
      <c r="F101" s="18"/>
      <c r="G101" s="18"/>
      <c r="H101" s="18"/>
      <c r="I101" s="18"/>
      <c r="J101" s="17"/>
      <c r="K101" s="17"/>
      <c r="L101" s="17"/>
      <c r="M101" s="17"/>
      <c r="N101" s="17"/>
      <c r="O101" s="17"/>
      <c r="P101" s="17"/>
      <c r="Q101" s="17"/>
      <c r="R101" s="149"/>
      <c r="S101" s="372"/>
    </row>
    <row r="102" spans="1:19" ht="9" customHeight="1">
      <c r="A102" s="16"/>
      <c r="C102" s="18"/>
      <c r="D102" s="18"/>
      <c r="E102" s="18"/>
      <c r="F102" s="18"/>
      <c r="G102" s="18"/>
      <c r="H102" s="18"/>
      <c r="I102" s="18"/>
      <c r="J102" s="17"/>
      <c r="K102" s="17"/>
      <c r="L102" s="17"/>
      <c r="M102" s="17"/>
      <c r="N102" s="17"/>
      <c r="O102" s="17"/>
      <c r="P102" s="17"/>
      <c r="Q102" s="17"/>
      <c r="R102" s="149"/>
      <c r="S102" s="372"/>
    </row>
    <row r="103" spans="1:19" ht="9" customHeight="1">
      <c r="A103" s="16"/>
      <c r="C103" s="18"/>
      <c r="D103" s="18"/>
      <c r="E103" s="18"/>
      <c r="F103" s="18"/>
      <c r="G103" s="18"/>
      <c r="H103" s="18"/>
      <c r="I103" s="18"/>
      <c r="J103" s="17"/>
      <c r="K103" s="17"/>
      <c r="L103" s="17"/>
      <c r="M103" s="17"/>
      <c r="N103" s="17"/>
      <c r="O103" s="17"/>
      <c r="P103" s="17"/>
      <c r="Q103" s="17"/>
      <c r="R103" s="149"/>
      <c r="S103" s="372"/>
    </row>
    <row r="104" spans="1:19" ht="9" customHeight="1">
      <c r="A104" s="127"/>
      <c r="C104" s="18"/>
      <c r="D104" s="18"/>
      <c r="E104" s="18"/>
      <c r="F104" s="18"/>
      <c r="G104" s="18"/>
      <c r="H104" s="18"/>
      <c r="I104" s="18"/>
      <c r="J104" s="17"/>
      <c r="K104" s="17"/>
      <c r="L104" s="17"/>
      <c r="M104" s="17"/>
      <c r="N104" s="17"/>
      <c r="O104" s="17"/>
      <c r="P104" s="17"/>
      <c r="Q104" s="17"/>
      <c r="R104" s="149"/>
      <c r="S104" s="372"/>
    </row>
    <row r="105" spans="1:19" ht="9" customHeight="1">
      <c r="A105" s="129"/>
      <c r="C105" s="18"/>
      <c r="D105" s="18"/>
      <c r="E105" s="18"/>
      <c r="F105" s="18"/>
      <c r="G105" s="18"/>
      <c r="H105" s="18"/>
      <c r="I105" s="18"/>
      <c r="J105" s="17"/>
      <c r="K105" s="17"/>
      <c r="L105" s="17"/>
      <c r="M105" s="17"/>
      <c r="N105" s="17"/>
      <c r="O105" s="17"/>
      <c r="P105" s="17"/>
      <c r="Q105" s="17"/>
      <c r="R105" s="149"/>
      <c r="S105" s="372"/>
    </row>
    <row r="106" spans="1:19" ht="9" customHeight="1">
      <c r="A106" s="16"/>
      <c r="C106" s="18"/>
      <c r="D106" s="18"/>
      <c r="E106" s="18"/>
      <c r="F106" s="18"/>
      <c r="G106" s="18"/>
      <c r="H106" s="18"/>
      <c r="I106" s="18"/>
      <c r="J106" s="17"/>
      <c r="K106" s="17"/>
      <c r="L106" s="17"/>
      <c r="M106" s="17"/>
      <c r="N106" s="17"/>
      <c r="O106" s="17"/>
      <c r="P106" s="17"/>
      <c r="Q106" s="17"/>
      <c r="R106" s="149"/>
      <c r="S106" s="372"/>
    </row>
    <row r="107" spans="1:19" ht="9" customHeight="1">
      <c r="A107" s="16"/>
      <c r="C107" s="18"/>
      <c r="D107" s="18"/>
      <c r="E107" s="18"/>
      <c r="F107" s="18"/>
      <c r="G107" s="18"/>
      <c r="H107" s="18"/>
      <c r="I107" s="18"/>
      <c r="J107" s="17"/>
      <c r="K107" s="17"/>
      <c r="L107" s="17"/>
      <c r="M107" s="17"/>
      <c r="N107" s="17"/>
      <c r="O107" s="17"/>
      <c r="P107" s="17"/>
      <c r="Q107" s="17"/>
      <c r="R107" s="149"/>
      <c r="S107" s="372"/>
    </row>
    <row r="108" spans="1:19" ht="9" customHeight="1">
      <c r="A108" s="16"/>
      <c r="C108" s="37"/>
      <c r="D108" s="37"/>
      <c r="E108" s="37"/>
      <c r="F108" s="37"/>
      <c r="G108" s="37"/>
      <c r="H108" s="37"/>
      <c r="I108" s="37"/>
      <c r="R108" s="123"/>
      <c r="S108" s="372"/>
    </row>
    <row r="109" spans="1:19" ht="9" customHeight="1">
      <c r="A109" s="16"/>
      <c r="C109" s="37"/>
      <c r="D109" s="37"/>
      <c r="E109" s="37"/>
      <c r="F109" s="37"/>
      <c r="G109" s="37"/>
      <c r="H109" s="37"/>
      <c r="I109" s="37"/>
      <c r="R109" s="123"/>
      <c r="S109" s="372"/>
    </row>
    <row r="110" spans="1:19" ht="9" customHeight="1">
      <c r="A110" s="16"/>
      <c r="C110" s="37"/>
      <c r="D110" s="37"/>
      <c r="E110" s="37"/>
      <c r="F110" s="37"/>
      <c r="G110" s="37"/>
      <c r="H110" s="37"/>
      <c r="I110" s="37"/>
      <c r="R110" s="123"/>
      <c r="S110" s="372"/>
    </row>
    <row r="111" spans="1:19" ht="9" customHeight="1">
      <c r="A111" s="16"/>
      <c r="C111" s="37"/>
      <c r="D111" s="37"/>
      <c r="E111" s="37"/>
      <c r="F111" s="37"/>
      <c r="G111" s="37"/>
      <c r="H111" s="37"/>
      <c r="I111" s="37"/>
      <c r="R111" s="123"/>
      <c r="S111" s="372"/>
    </row>
    <row r="112" spans="1:19" ht="9" customHeight="1">
      <c r="A112" s="16"/>
      <c r="C112" s="37"/>
      <c r="D112" s="37"/>
      <c r="E112" s="37"/>
      <c r="F112" s="37"/>
      <c r="G112" s="37"/>
      <c r="H112" s="37"/>
      <c r="I112" s="37"/>
      <c r="R112" s="123"/>
      <c r="S112" s="372"/>
    </row>
    <row r="113" spans="1:19" ht="9" customHeight="1">
      <c r="A113" s="16"/>
      <c r="C113" s="37"/>
      <c r="D113" s="37"/>
      <c r="E113" s="37"/>
      <c r="F113" s="37"/>
      <c r="G113" s="37"/>
      <c r="H113" s="37"/>
      <c r="I113" s="37"/>
      <c r="R113" s="123"/>
      <c r="S113" s="372"/>
    </row>
    <row r="114" spans="1:19" ht="9" customHeight="1">
      <c r="A114" s="127"/>
      <c r="C114" s="37"/>
      <c r="D114" s="37"/>
      <c r="E114" s="37"/>
      <c r="F114" s="37"/>
      <c r="G114" s="37"/>
      <c r="H114" s="37"/>
      <c r="I114" s="37"/>
      <c r="R114" s="123"/>
      <c r="S114" s="372"/>
    </row>
    <row r="115" spans="1:19" ht="9" customHeight="1">
      <c r="A115" s="129"/>
      <c r="C115" s="37"/>
      <c r="D115" s="37"/>
      <c r="E115" s="37"/>
      <c r="F115" s="37"/>
      <c r="G115" s="37"/>
      <c r="H115" s="37"/>
      <c r="I115" s="37"/>
      <c r="R115" s="123"/>
      <c r="S115" s="372"/>
    </row>
    <row r="116" spans="1:19" ht="9" customHeight="1">
      <c r="A116" s="16"/>
      <c r="C116" s="37"/>
      <c r="D116" s="37"/>
      <c r="E116" s="37"/>
      <c r="F116" s="37"/>
      <c r="G116" s="37"/>
      <c r="H116" s="37"/>
      <c r="I116" s="37"/>
      <c r="R116" s="123"/>
      <c r="S116" s="372"/>
    </row>
    <row r="117" spans="1:19" ht="9" customHeight="1">
      <c r="A117" s="16"/>
      <c r="C117" s="37"/>
      <c r="D117" s="37"/>
      <c r="E117" s="37"/>
      <c r="F117" s="37"/>
      <c r="G117" s="37"/>
      <c r="H117" s="37"/>
      <c r="I117" s="37"/>
      <c r="R117" s="123"/>
      <c r="S117" s="372"/>
    </row>
    <row r="118" spans="1:19" ht="9" customHeight="1">
      <c r="A118" s="16"/>
      <c r="C118" s="37"/>
      <c r="D118" s="37"/>
      <c r="E118" s="37"/>
      <c r="F118" s="37"/>
      <c r="G118" s="37"/>
      <c r="H118" s="37"/>
      <c r="I118" s="37"/>
      <c r="R118" s="123"/>
      <c r="S118" s="372"/>
    </row>
    <row r="119" spans="1:19" ht="9" customHeight="1">
      <c r="A119" s="16"/>
      <c r="C119" s="37"/>
      <c r="D119" s="37"/>
      <c r="E119" s="37"/>
      <c r="F119" s="37"/>
      <c r="G119" s="37"/>
      <c r="H119" s="37"/>
      <c r="I119" s="37"/>
      <c r="R119" s="123"/>
      <c r="S119" s="372"/>
    </row>
    <row r="120" spans="1:19" ht="9" customHeight="1">
      <c r="A120" s="16"/>
      <c r="C120" s="37"/>
      <c r="D120" s="37"/>
      <c r="E120" s="37"/>
      <c r="F120" s="37"/>
      <c r="G120" s="37"/>
      <c r="H120" s="37"/>
      <c r="I120" s="37"/>
      <c r="R120" s="123"/>
      <c r="S120" s="372"/>
    </row>
    <row r="121" spans="1:19" ht="9" customHeight="1">
      <c r="A121" s="16"/>
      <c r="C121" s="37"/>
      <c r="D121" s="37"/>
      <c r="E121" s="37"/>
      <c r="F121" s="37"/>
      <c r="G121" s="37"/>
      <c r="H121" s="37"/>
      <c r="I121" s="37"/>
      <c r="R121" s="123"/>
      <c r="S121" s="372"/>
    </row>
    <row r="122" spans="1:19" ht="9" customHeight="1">
      <c r="A122" s="16"/>
      <c r="C122" s="37"/>
      <c r="D122" s="37"/>
      <c r="E122" s="37"/>
      <c r="F122" s="37"/>
      <c r="G122" s="37"/>
      <c r="H122" s="37"/>
      <c r="I122" s="37"/>
      <c r="R122" s="123"/>
      <c r="S122" s="372"/>
    </row>
    <row r="123" spans="1:19" ht="9" customHeight="1">
      <c r="A123" s="16"/>
      <c r="C123" s="37"/>
      <c r="D123" s="37"/>
      <c r="E123" s="37"/>
      <c r="F123" s="37"/>
      <c r="G123" s="37"/>
      <c r="H123" s="37"/>
      <c r="I123" s="37"/>
      <c r="R123" s="123"/>
      <c r="S123" s="372"/>
    </row>
    <row r="124" spans="1:19" ht="9" customHeight="1">
      <c r="A124" s="16"/>
      <c r="C124" s="37"/>
      <c r="D124" s="37"/>
      <c r="E124" s="37"/>
      <c r="F124" s="37"/>
      <c r="G124" s="37"/>
      <c r="H124" s="37"/>
      <c r="I124" s="37"/>
      <c r="R124" s="123"/>
      <c r="S124" s="372"/>
    </row>
    <row r="125" spans="1:19" ht="9" customHeight="1">
      <c r="A125" s="129"/>
      <c r="C125" s="37"/>
      <c r="D125" s="37"/>
      <c r="E125" s="37"/>
      <c r="F125" s="37"/>
      <c r="G125" s="37"/>
      <c r="H125" s="37"/>
      <c r="I125" s="37"/>
      <c r="R125" s="123"/>
      <c r="S125" s="372"/>
    </row>
    <row r="126" spans="1:19" ht="9" customHeight="1">
      <c r="A126" s="16"/>
      <c r="C126" s="37"/>
      <c r="D126" s="37"/>
      <c r="E126" s="37"/>
      <c r="F126" s="37"/>
      <c r="G126" s="37"/>
      <c r="H126" s="37"/>
      <c r="I126" s="37"/>
      <c r="R126" s="123"/>
      <c r="S126" s="372"/>
    </row>
    <row r="127" spans="1:19" ht="9" customHeight="1">
      <c r="A127" s="16"/>
      <c r="C127" s="37"/>
      <c r="D127" s="37"/>
      <c r="E127" s="37"/>
      <c r="F127" s="37"/>
      <c r="G127" s="37"/>
      <c r="H127" s="37"/>
      <c r="I127" s="37"/>
      <c r="R127" s="123"/>
      <c r="S127" s="372"/>
    </row>
    <row r="128" spans="1:19" ht="9" customHeight="1">
      <c r="A128" s="16"/>
      <c r="C128" s="37"/>
      <c r="D128" s="37"/>
      <c r="E128" s="37"/>
      <c r="F128" s="37"/>
      <c r="G128" s="37"/>
      <c r="H128" s="37"/>
      <c r="I128" s="37"/>
      <c r="R128" s="123"/>
      <c r="S128" s="372"/>
    </row>
    <row r="129" spans="1:19">
      <c r="A129" s="130"/>
      <c r="C129" s="37"/>
      <c r="D129" s="37"/>
      <c r="E129" s="37"/>
      <c r="F129" s="37"/>
      <c r="G129" s="37"/>
      <c r="H129" s="37"/>
      <c r="I129" s="37"/>
      <c r="R129" s="123"/>
      <c r="S129" s="372"/>
    </row>
    <row r="130" spans="1:19">
      <c r="A130" s="130"/>
      <c r="C130" s="37"/>
      <c r="D130" s="37"/>
      <c r="E130" s="37"/>
      <c r="F130" s="37"/>
      <c r="G130" s="37"/>
      <c r="H130" s="37"/>
      <c r="I130" s="37"/>
      <c r="R130" s="123"/>
      <c r="S130" s="372"/>
    </row>
    <row r="131" spans="1:19">
      <c r="A131" s="130"/>
      <c r="C131" s="37"/>
      <c r="D131" s="37"/>
      <c r="E131" s="37"/>
      <c r="F131" s="37"/>
      <c r="G131" s="37"/>
      <c r="H131" s="37"/>
      <c r="I131" s="37"/>
      <c r="R131" s="123"/>
      <c r="S131" s="372"/>
    </row>
    <row r="132" spans="1:19">
      <c r="A132" s="130"/>
      <c r="C132" s="37"/>
      <c r="D132" s="37"/>
      <c r="E132" s="37"/>
      <c r="F132" s="37"/>
      <c r="G132" s="37"/>
      <c r="H132" s="37"/>
      <c r="I132" s="37"/>
      <c r="R132" s="123"/>
      <c r="S132" s="372"/>
    </row>
    <row r="133" spans="1:19">
      <c r="A133" s="130"/>
      <c r="C133" s="37"/>
      <c r="D133" s="37"/>
      <c r="E133" s="37"/>
      <c r="F133" s="37"/>
      <c r="G133" s="37"/>
      <c r="H133" s="37"/>
      <c r="I133" s="37"/>
      <c r="R133" s="123"/>
      <c r="S133" s="372"/>
    </row>
    <row r="134" spans="1:19">
      <c r="A134" s="130"/>
      <c r="C134" s="37"/>
      <c r="D134" s="37"/>
      <c r="E134" s="37"/>
      <c r="F134" s="37"/>
      <c r="G134" s="37"/>
      <c r="H134" s="37"/>
      <c r="I134" s="37"/>
      <c r="R134" s="123"/>
      <c r="S134" s="372"/>
    </row>
    <row r="135" spans="1:19">
      <c r="A135" s="130"/>
      <c r="C135" s="37"/>
      <c r="D135" s="37"/>
      <c r="E135" s="37"/>
      <c r="F135" s="37"/>
      <c r="G135" s="37"/>
      <c r="H135" s="37"/>
      <c r="I135" s="37"/>
      <c r="R135" s="123"/>
      <c r="S135" s="372"/>
    </row>
    <row r="136" spans="1:19" ht="15.75">
      <c r="A136" s="131"/>
      <c r="C136" s="37"/>
      <c r="D136" s="37"/>
      <c r="E136" s="37"/>
      <c r="F136" s="37"/>
      <c r="G136" s="37"/>
      <c r="H136" s="37"/>
      <c r="I136" s="37"/>
      <c r="R136" s="123"/>
      <c r="S136" s="372"/>
    </row>
    <row r="137" spans="1:19" ht="15.75">
      <c r="A137" s="131"/>
      <c r="C137" s="37"/>
      <c r="D137" s="37"/>
      <c r="E137" s="37"/>
      <c r="F137" s="37"/>
      <c r="G137" s="37"/>
      <c r="H137" s="37"/>
      <c r="I137" s="37"/>
      <c r="R137" s="123"/>
      <c r="S137" s="372"/>
    </row>
    <row r="138" spans="1:19" ht="15.75">
      <c r="A138" s="131"/>
      <c r="C138" s="37"/>
      <c r="D138" s="37"/>
      <c r="E138" s="37"/>
      <c r="F138" s="37"/>
      <c r="G138" s="37"/>
      <c r="H138" s="37"/>
      <c r="I138" s="37"/>
      <c r="R138" s="123"/>
      <c r="S138" s="372"/>
    </row>
    <row r="139" spans="1:19" ht="15.75">
      <c r="A139" s="131"/>
      <c r="C139" s="37"/>
      <c r="D139" s="37"/>
      <c r="E139" s="37"/>
      <c r="F139" s="37"/>
      <c r="G139" s="37"/>
      <c r="H139" s="37"/>
      <c r="I139" s="37"/>
      <c r="R139" s="123"/>
      <c r="S139" s="372"/>
    </row>
    <row r="140" spans="1:19" ht="15.75">
      <c r="A140" s="131"/>
      <c r="C140" s="37"/>
      <c r="D140" s="37"/>
      <c r="E140" s="37"/>
      <c r="F140" s="37"/>
      <c r="G140" s="37"/>
      <c r="H140" s="37"/>
      <c r="I140" s="37"/>
      <c r="R140" s="123"/>
      <c r="S140" s="372"/>
    </row>
    <row r="141" spans="1:19" ht="15.75">
      <c r="A141" s="131"/>
      <c r="C141" s="37"/>
      <c r="D141" s="37"/>
      <c r="E141" s="37"/>
      <c r="F141" s="37"/>
      <c r="G141" s="37"/>
      <c r="H141" s="37"/>
      <c r="I141" s="37"/>
      <c r="R141" s="123"/>
      <c r="S141" s="372"/>
    </row>
    <row r="142" spans="1:19" ht="15.75">
      <c r="A142" s="131"/>
      <c r="C142" s="37"/>
      <c r="D142" s="37"/>
      <c r="E142" s="37"/>
      <c r="F142" s="37"/>
      <c r="G142" s="37"/>
      <c r="H142" s="37"/>
      <c r="I142" s="37"/>
      <c r="R142" s="123"/>
      <c r="S142" s="372"/>
    </row>
    <row r="143" spans="1:19" ht="15.75">
      <c r="A143" s="131"/>
      <c r="C143" s="37"/>
      <c r="D143" s="37"/>
      <c r="E143" s="37"/>
      <c r="F143" s="37"/>
      <c r="G143" s="37"/>
      <c r="H143" s="37"/>
      <c r="I143" s="37"/>
      <c r="R143" s="123"/>
      <c r="S143" s="372"/>
    </row>
    <row r="144" spans="1:19" ht="15.75">
      <c r="A144" s="131"/>
      <c r="C144" s="37"/>
      <c r="D144" s="37"/>
      <c r="E144" s="37"/>
      <c r="F144" s="37"/>
      <c r="G144" s="37"/>
      <c r="H144" s="37"/>
      <c r="I144" s="37"/>
      <c r="R144" s="123"/>
      <c r="S144" s="372"/>
    </row>
    <row r="145" spans="1:19" ht="15.75">
      <c r="A145" s="131"/>
      <c r="C145" s="37"/>
      <c r="D145" s="37"/>
      <c r="E145" s="37"/>
      <c r="F145" s="37"/>
      <c r="G145" s="37"/>
      <c r="H145" s="37"/>
      <c r="I145" s="37"/>
      <c r="R145" s="123"/>
      <c r="S145" s="372"/>
    </row>
    <row r="146" spans="1:19" ht="15.75">
      <c r="A146" s="131"/>
      <c r="C146" s="37"/>
      <c r="D146" s="37"/>
      <c r="E146" s="37"/>
      <c r="F146" s="37"/>
      <c r="G146" s="37"/>
      <c r="H146" s="37"/>
      <c r="I146" s="37"/>
      <c r="R146" s="123"/>
      <c r="S146" s="372"/>
    </row>
    <row r="147" spans="1:19" ht="15.75">
      <c r="A147" s="131"/>
      <c r="C147" s="37"/>
      <c r="D147" s="37"/>
      <c r="E147" s="37"/>
      <c r="F147" s="37"/>
      <c r="G147" s="37"/>
      <c r="H147" s="37"/>
      <c r="I147" s="37"/>
      <c r="R147" s="123"/>
      <c r="S147" s="372"/>
    </row>
    <row r="148" spans="1:19" ht="15.75">
      <c r="A148" s="131"/>
      <c r="C148" s="37"/>
      <c r="D148" s="37"/>
      <c r="E148" s="37"/>
      <c r="F148" s="37"/>
      <c r="G148" s="37"/>
      <c r="H148" s="37"/>
      <c r="I148" s="37"/>
      <c r="R148" s="123"/>
      <c r="S148" s="372"/>
    </row>
    <row r="149" spans="1:19" ht="15.75">
      <c r="A149" s="131"/>
      <c r="C149" s="37"/>
      <c r="D149" s="37"/>
      <c r="E149" s="37"/>
      <c r="F149" s="37"/>
      <c r="G149" s="37"/>
      <c r="H149" s="37"/>
      <c r="I149" s="37"/>
      <c r="R149" s="123"/>
      <c r="S149" s="372"/>
    </row>
    <row r="150" spans="1:19" ht="15.75">
      <c r="A150" s="131"/>
      <c r="C150" s="37"/>
      <c r="D150" s="37"/>
      <c r="E150" s="37"/>
      <c r="F150" s="37"/>
      <c r="G150" s="37"/>
      <c r="H150" s="37"/>
      <c r="I150" s="37"/>
      <c r="R150" s="123"/>
      <c r="S150" s="372"/>
    </row>
    <row r="151" spans="1:19" ht="15.75">
      <c r="A151" s="131"/>
      <c r="C151" s="37"/>
      <c r="D151" s="37"/>
      <c r="E151" s="37"/>
      <c r="F151" s="37"/>
      <c r="G151" s="37"/>
      <c r="H151" s="37"/>
      <c r="I151" s="37"/>
      <c r="R151" s="123"/>
      <c r="S151" s="372"/>
    </row>
    <row r="152" spans="1:19" ht="15.75">
      <c r="A152" s="131"/>
      <c r="C152" s="37"/>
      <c r="D152" s="37"/>
      <c r="E152" s="37"/>
      <c r="F152" s="37"/>
      <c r="G152" s="37"/>
      <c r="H152" s="37"/>
      <c r="I152" s="37"/>
      <c r="R152" s="123"/>
      <c r="S152" s="372"/>
    </row>
    <row r="153" spans="1:19" ht="15.75">
      <c r="A153" s="131"/>
      <c r="C153" s="37"/>
      <c r="D153" s="37"/>
      <c r="E153" s="37"/>
      <c r="F153" s="37"/>
      <c r="G153" s="37"/>
      <c r="H153" s="37"/>
      <c r="I153" s="37"/>
      <c r="R153" s="123"/>
      <c r="S153" s="372"/>
    </row>
    <row r="154" spans="1:19" ht="15.75">
      <c r="A154" s="131"/>
      <c r="C154" s="37"/>
      <c r="D154" s="37"/>
      <c r="E154" s="37"/>
      <c r="F154" s="37"/>
      <c r="G154" s="37"/>
      <c r="H154" s="37"/>
      <c r="I154" s="37"/>
      <c r="R154" s="123"/>
      <c r="S154" s="372"/>
    </row>
    <row r="155" spans="1:19" ht="15.75">
      <c r="A155" s="131"/>
      <c r="C155" s="37"/>
      <c r="D155" s="37"/>
      <c r="E155" s="37"/>
      <c r="F155" s="37"/>
      <c r="G155" s="37"/>
      <c r="H155" s="37"/>
      <c r="I155" s="37"/>
      <c r="R155" s="123"/>
      <c r="S155" s="372"/>
    </row>
    <row r="156" spans="1:19" ht="15.75">
      <c r="A156" s="131"/>
      <c r="C156" s="37"/>
      <c r="D156" s="37"/>
      <c r="E156" s="37"/>
      <c r="F156" s="37"/>
      <c r="G156" s="37"/>
      <c r="H156" s="37"/>
      <c r="I156" s="37"/>
      <c r="R156" s="123"/>
      <c r="S156" s="372"/>
    </row>
    <row r="157" spans="1:19" ht="15.75">
      <c r="A157" s="131"/>
      <c r="C157" s="37"/>
      <c r="D157" s="37"/>
      <c r="E157" s="37"/>
      <c r="F157" s="37"/>
      <c r="G157" s="37"/>
      <c r="H157" s="37"/>
      <c r="I157" s="37"/>
      <c r="R157" s="123"/>
      <c r="S157" s="372"/>
    </row>
    <row r="158" spans="1:19" ht="15.75">
      <c r="A158" s="131"/>
      <c r="C158" s="37"/>
      <c r="D158" s="37"/>
      <c r="E158" s="37"/>
      <c r="F158" s="37"/>
      <c r="G158" s="37"/>
      <c r="H158" s="37"/>
      <c r="I158" s="37"/>
      <c r="R158" s="123"/>
      <c r="S158" s="372"/>
    </row>
    <row r="159" spans="1:19" ht="15.75">
      <c r="A159" s="131"/>
      <c r="C159" s="37"/>
      <c r="D159" s="37"/>
      <c r="E159" s="37"/>
      <c r="F159" s="37"/>
      <c r="G159" s="37"/>
      <c r="H159" s="37"/>
      <c r="I159" s="37"/>
      <c r="R159" s="123"/>
      <c r="S159" s="372"/>
    </row>
    <row r="160" spans="1:19" ht="15.75">
      <c r="A160" s="131"/>
      <c r="C160" s="37"/>
      <c r="D160" s="37"/>
      <c r="E160" s="37"/>
      <c r="F160" s="37"/>
      <c r="G160" s="37"/>
      <c r="H160" s="37"/>
      <c r="I160" s="37"/>
      <c r="R160" s="123"/>
      <c r="S160" s="372"/>
    </row>
    <row r="161" spans="1:19" ht="15.75">
      <c r="A161" s="131"/>
      <c r="C161" s="37"/>
      <c r="D161" s="37"/>
      <c r="E161" s="37"/>
      <c r="F161" s="37"/>
      <c r="G161" s="37"/>
      <c r="H161" s="37"/>
      <c r="I161" s="37"/>
      <c r="R161" s="123"/>
      <c r="S161" s="372"/>
    </row>
    <row r="162" spans="1:19" ht="15.75">
      <c r="A162" s="131"/>
      <c r="C162" s="37"/>
      <c r="D162" s="37"/>
      <c r="E162" s="37"/>
      <c r="F162" s="37"/>
      <c r="G162" s="37"/>
      <c r="H162" s="37"/>
      <c r="I162" s="37"/>
      <c r="R162" s="123"/>
      <c r="S162" s="372"/>
    </row>
    <row r="163" spans="1:19" ht="15.75">
      <c r="A163" s="131"/>
      <c r="C163" s="37"/>
      <c r="D163" s="37"/>
      <c r="E163" s="37"/>
      <c r="F163" s="37"/>
      <c r="G163" s="37"/>
      <c r="H163" s="37"/>
      <c r="I163" s="37"/>
      <c r="R163" s="123"/>
      <c r="S163" s="372"/>
    </row>
    <row r="164" spans="1:19" ht="15.75">
      <c r="A164" s="131"/>
      <c r="C164" s="37"/>
      <c r="D164" s="37"/>
      <c r="E164" s="37"/>
      <c r="F164" s="37"/>
      <c r="G164" s="37"/>
      <c r="H164" s="37"/>
      <c r="I164" s="37"/>
      <c r="R164" s="123"/>
      <c r="S164" s="372"/>
    </row>
    <row r="165" spans="1:19" ht="15.75">
      <c r="A165" s="131"/>
      <c r="C165" s="37"/>
      <c r="D165" s="37"/>
      <c r="E165" s="37"/>
      <c r="F165" s="37"/>
      <c r="G165" s="37"/>
      <c r="H165" s="37"/>
      <c r="I165" s="37"/>
      <c r="R165" s="123"/>
      <c r="S165" s="372"/>
    </row>
    <row r="166" spans="1:19" ht="15.75">
      <c r="A166" s="131"/>
      <c r="C166" s="37"/>
      <c r="D166" s="37"/>
      <c r="E166" s="37"/>
      <c r="F166" s="37"/>
      <c r="G166" s="37"/>
      <c r="H166" s="37"/>
      <c r="I166" s="37"/>
      <c r="R166" s="123"/>
      <c r="S166" s="372"/>
    </row>
    <row r="167" spans="1:19" ht="15.75">
      <c r="A167" s="131"/>
      <c r="C167" s="37"/>
      <c r="D167" s="37"/>
      <c r="E167" s="37"/>
      <c r="F167" s="37"/>
      <c r="G167" s="37"/>
      <c r="H167" s="37"/>
      <c r="I167" s="37"/>
      <c r="R167" s="123"/>
      <c r="S167" s="372"/>
    </row>
    <row r="168" spans="1:19" ht="15.75">
      <c r="A168" s="131"/>
      <c r="C168" s="37"/>
      <c r="D168" s="37"/>
      <c r="E168" s="37"/>
      <c r="F168" s="37"/>
      <c r="G168" s="37"/>
      <c r="H168" s="37"/>
      <c r="I168" s="37"/>
      <c r="R168" s="123"/>
      <c r="S168" s="372"/>
    </row>
    <row r="169" spans="1:19" ht="15.75">
      <c r="A169" s="131"/>
      <c r="C169" s="37"/>
      <c r="D169" s="37"/>
      <c r="E169" s="37"/>
      <c r="F169" s="37"/>
      <c r="G169" s="37"/>
      <c r="H169" s="37"/>
      <c r="I169" s="37"/>
      <c r="R169" s="123"/>
      <c r="S169" s="372"/>
    </row>
    <row r="170" spans="1:19" ht="15.75">
      <c r="A170" s="131"/>
      <c r="C170" s="37"/>
      <c r="D170" s="37"/>
      <c r="E170" s="37"/>
      <c r="F170" s="37"/>
      <c r="G170" s="37"/>
      <c r="H170" s="37"/>
      <c r="I170" s="37"/>
      <c r="R170" s="123"/>
      <c r="S170" s="372"/>
    </row>
    <row r="171" spans="1:19" ht="15.75">
      <c r="A171" s="131"/>
      <c r="C171" s="37"/>
      <c r="D171" s="37"/>
      <c r="E171" s="37"/>
      <c r="F171" s="37"/>
      <c r="G171" s="37"/>
      <c r="H171" s="37"/>
      <c r="I171" s="37"/>
      <c r="R171" s="123"/>
      <c r="S171" s="372"/>
    </row>
    <row r="172" spans="1:19" ht="15.75">
      <c r="A172" s="131"/>
      <c r="C172" s="37"/>
      <c r="D172" s="37"/>
      <c r="E172" s="37"/>
      <c r="F172" s="37"/>
      <c r="G172" s="37"/>
      <c r="H172" s="37"/>
      <c r="I172" s="37"/>
      <c r="R172" s="123"/>
      <c r="S172" s="372"/>
    </row>
    <row r="173" spans="1:19" ht="15.75">
      <c r="A173" s="131"/>
      <c r="C173" s="37"/>
      <c r="D173" s="37"/>
      <c r="E173" s="37"/>
      <c r="F173" s="37"/>
      <c r="G173" s="37"/>
      <c r="H173" s="37"/>
      <c r="I173" s="37"/>
      <c r="R173" s="123"/>
      <c r="S173" s="372"/>
    </row>
    <row r="174" spans="1:19" ht="15.75">
      <c r="A174" s="131"/>
      <c r="C174" s="37"/>
      <c r="D174" s="37"/>
      <c r="E174" s="37"/>
      <c r="F174" s="37"/>
      <c r="G174" s="37"/>
      <c r="H174" s="37"/>
      <c r="I174" s="37"/>
      <c r="R174" s="123"/>
      <c r="S174" s="372"/>
    </row>
    <row r="175" spans="1:19" ht="15.75">
      <c r="A175" s="131"/>
      <c r="C175" s="37"/>
      <c r="D175" s="37"/>
      <c r="E175" s="37"/>
      <c r="F175" s="37"/>
      <c r="G175" s="37"/>
      <c r="H175" s="37"/>
      <c r="I175" s="37"/>
      <c r="R175" s="123"/>
      <c r="S175" s="372"/>
    </row>
    <row r="176" spans="1:19" ht="15.75">
      <c r="A176" s="131"/>
      <c r="C176" s="37"/>
      <c r="D176" s="37"/>
      <c r="E176" s="37"/>
      <c r="F176" s="37"/>
      <c r="G176" s="37"/>
      <c r="H176" s="37"/>
      <c r="I176" s="37"/>
      <c r="R176" s="123"/>
      <c r="S176" s="372"/>
    </row>
    <row r="177" spans="1:19" ht="15.75">
      <c r="A177" s="131"/>
      <c r="C177" s="37"/>
      <c r="D177" s="37"/>
      <c r="E177" s="37"/>
      <c r="F177" s="37"/>
      <c r="G177" s="37"/>
      <c r="H177" s="37"/>
      <c r="I177" s="37"/>
      <c r="R177" s="123"/>
      <c r="S177" s="372"/>
    </row>
    <row r="178" spans="1:19" ht="15.75">
      <c r="A178" s="131"/>
      <c r="C178" s="37"/>
      <c r="D178" s="37"/>
      <c r="E178" s="37"/>
      <c r="F178" s="37"/>
      <c r="G178" s="37"/>
      <c r="H178" s="37"/>
      <c r="I178" s="37"/>
      <c r="R178" s="123"/>
      <c r="S178" s="372"/>
    </row>
    <row r="179" spans="1:19" ht="15.75">
      <c r="A179" s="131"/>
      <c r="C179" s="37"/>
      <c r="D179" s="37"/>
      <c r="E179" s="37"/>
      <c r="F179" s="37"/>
      <c r="G179" s="37"/>
      <c r="H179" s="37"/>
      <c r="I179" s="37"/>
      <c r="R179" s="123"/>
      <c r="S179" s="372"/>
    </row>
    <row r="180" spans="1:19" ht="15.75">
      <c r="A180" s="131"/>
      <c r="C180" s="37"/>
      <c r="D180" s="37"/>
      <c r="E180" s="37"/>
      <c r="F180" s="37"/>
      <c r="G180" s="37"/>
      <c r="H180" s="37"/>
      <c r="I180" s="37"/>
      <c r="R180" s="123"/>
      <c r="S180" s="372"/>
    </row>
    <row r="181" spans="1:19" ht="15.75">
      <c r="A181" s="131"/>
      <c r="C181" s="37"/>
      <c r="D181" s="37"/>
      <c r="E181" s="37"/>
      <c r="F181" s="37"/>
      <c r="G181" s="37"/>
      <c r="H181" s="37"/>
      <c r="I181" s="37"/>
      <c r="R181" s="123"/>
      <c r="S181" s="372"/>
    </row>
    <row r="182" spans="1:19" ht="15.75">
      <c r="A182" s="131"/>
      <c r="C182" s="37"/>
      <c r="D182" s="37"/>
      <c r="E182" s="37"/>
      <c r="F182" s="37"/>
      <c r="G182" s="37"/>
      <c r="H182" s="37"/>
      <c r="I182" s="37"/>
      <c r="R182" s="123"/>
      <c r="S182" s="372"/>
    </row>
    <row r="183" spans="1:19" ht="15.75">
      <c r="A183" s="131"/>
      <c r="C183" s="37"/>
      <c r="D183" s="37"/>
      <c r="E183" s="37"/>
      <c r="F183" s="37"/>
      <c r="G183" s="37"/>
      <c r="H183" s="37"/>
      <c r="I183" s="37"/>
      <c r="R183" s="123"/>
      <c r="S183" s="372"/>
    </row>
    <row r="184" spans="1:19" ht="15.75">
      <c r="A184" s="131"/>
      <c r="C184" s="37"/>
      <c r="D184" s="37"/>
      <c r="E184" s="37"/>
      <c r="F184" s="37"/>
      <c r="G184" s="37"/>
      <c r="H184" s="37"/>
      <c r="I184" s="37"/>
      <c r="R184" s="123"/>
      <c r="S184" s="372"/>
    </row>
    <row r="185" spans="1:19" ht="15.75">
      <c r="A185" s="131"/>
      <c r="C185" s="37"/>
      <c r="D185" s="37"/>
      <c r="E185" s="37"/>
      <c r="F185" s="37"/>
      <c r="G185" s="37"/>
      <c r="H185" s="37"/>
      <c r="I185" s="37"/>
      <c r="R185" s="123"/>
      <c r="S185" s="372"/>
    </row>
    <row r="186" spans="1:19" ht="15.75">
      <c r="A186" s="131"/>
      <c r="C186" s="37"/>
      <c r="D186" s="37"/>
      <c r="E186" s="37"/>
      <c r="F186" s="37"/>
      <c r="G186" s="37"/>
      <c r="H186" s="37"/>
      <c r="I186" s="37"/>
      <c r="R186" s="123"/>
      <c r="S186" s="372"/>
    </row>
    <row r="187" spans="1:19" ht="15.75">
      <c r="A187" s="131"/>
      <c r="C187" s="37"/>
      <c r="D187" s="37"/>
      <c r="E187" s="37"/>
      <c r="F187" s="37"/>
      <c r="G187" s="37"/>
      <c r="H187" s="37"/>
      <c r="I187" s="37"/>
      <c r="R187" s="123"/>
      <c r="S187" s="372"/>
    </row>
    <row r="188" spans="1:19" ht="15.75">
      <c r="A188" s="131"/>
      <c r="C188" s="37"/>
      <c r="D188" s="37"/>
      <c r="E188" s="37"/>
      <c r="F188" s="37"/>
      <c r="G188" s="37"/>
      <c r="H188" s="37"/>
      <c r="I188" s="37"/>
      <c r="R188" s="123"/>
      <c r="S188" s="372"/>
    </row>
    <row r="189" spans="1:19" ht="15.75">
      <c r="A189" s="131"/>
      <c r="C189" s="37"/>
      <c r="D189" s="37"/>
      <c r="E189" s="37"/>
      <c r="F189" s="37"/>
      <c r="G189" s="37"/>
      <c r="H189" s="37"/>
      <c r="I189" s="37"/>
      <c r="R189" s="123"/>
      <c r="S189" s="372"/>
    </row>
    <row r="190" spans="1:19" ht="15.75">
      <c r="A190" s="131"/>
      <c r="C190" s="37"/>
      <c r="D190" s="37"/>
      <c r="E190" s="37"/>
      <c r="F190" s="37"/>
      <c r="G190" s="37"/>
      <c r="H190" s="37"/>
      <c r="I190" s="37"/>
      <c r="R190" s="123"/>
      <c r="S190" s="372"/>
    </row>
    <row r="191" spans="1:19" ht="15.75">
      <c r="A191" s="131"/>
      <c r="C191" s="37"/>
      <c r="D191" s="37"/>
      <c r="E191" s="37"/>
      <c r="F191" s="37"/>
      <c r="G191" s="37"/>
      <c r="H191" s="37"/>
      <c r="I191" s="37"/>
      <c r="R191" s="123"/>
      <c r="S191" s="372"/>
    </row>
    <row r="192" spans="1:19" ht="15.75">
      <c r="A192" s="131"/>
      <c r="C192" s="37"/>
      <c r="D192" s="37"/>
      <c r="E192" s="37"/>
      <c r="F192" s="37"/>
      <c r="G192" s="37"/>
      <c r="H192" s="37"/>
      <c r="I192" s="37"/>
      <c r="R192" s="123"/>
      <c r="S192" s="372"/>
    </row>
    <row r="193" spans="1:19" ht="15.75">
      <c r="A193" s="131"/>
      <c r="C193" s="37"/>
      <c r="D193" s="37"/>
      <c r="E193" s="37"/>
      <c r="F193" s="37"/>
      <c r="G193" s="37"/>
      <c r="H193" s="37"/>
      <c r="I193" s="37"/>
      <c r="R193" s="123"/>
      <c r="S193" s="372"/>
    </row>
    <row r="194" spans="1:19" ht="15.75">
      <c r="A194" s="131"/>
      <c r="C194" s="37"/>
      <c r="D194" s="37"/>
      <c r="E194" s="37"/>
      <c r="F194" s="37"/>
      <c r="G194" s="37"/>
      <c r="H194" s="37"/>
      <c r="I194" s="37"/>
      <c r="R194" s="123"/>
      <c r="S194" s="372"/>
    </row>
    <row r="195" spans="1:19" ht="15.75">
      <c r="A195" s="131"/>
      <c r="C195" s="37"/>
      <c r="D195" s="37"/>
      <c r="E195" s="37"/>
      <c r="F195" s="37"/>
      <c r="G195" s="37"/>
      <c r="H195" s="37"/>
      <c r="I195" s="37"/>
      <c r="R195" s="123"/>
      <c r="S195" s="372"/>
    </row>
    <row r="196" spans="1:19" ht="15.75">
      <c r="A196" s="131"/>
      <c r="C196" s="37"/>
      <c r="D196" s="37"/>
      <c r="E196" s="37"/>
      <c r="F196" s="37"/>
      <c r="G196" s="37"/>
      <c r="H196" s="37"/>
      <c r="I196" s="37"/>
      <c r="R196" s="123"/>
      <c r="S196" s="372"/>
    </row>
    <row r="197" spans="1:19" ht="15.75">
      <c r="A197" s="131"/>
      <c r="C197" s="37"/>
      <c r="D197" s="37"/>
      <c r="E197" s="37"/>
      <c r="F197" s="37"/>
      <c r="G197" s="37"/>
      <c r="H197" s="37"/>
      <c r="I197" s="37"/>
      <c r="R197" s="123"/>
      <c r="S197" s="372"/>
    </row>
    <row r="198" spans="1:19" ht="15.75">
      <c r="A198" s="131"/>
      <c r="C198" s="37"/>
      <c r="D198" s="37"/>
      <c r="E198" s="37"/>
      <c r="F198" s="37"/>
      <c r="G198" s="37"/>
      <c r="H198" s="37"/>
      <c r="I198" s="37"/>
      <c r="R198" s="123"/>
      <c r="S198" s="372"/>
    </row>
    <row r="199" spans="1:19" ht="15.75">
      <c r="A199" s="131"/>
      <c r="C199" s="37"/>
      <c r="D199" s="37"/>
      <c r="E199" s="37"/>
      <c r="F199" s="37"/>
      <c r="G199" s="37"/>
      <c r="H199" s="37"/>
      <c r="I199" s="37"/>
      <c r="R199" s="123"/>
      <c r="S199" s="372"/>
    </row>
    <row r="200" spans="1:19" ht="15.75">
      <c r="A200" s="131"/>
      <c r="C200" s="37"/>
      <c r="D200" s="37"/>
      <c r="E200" s="37"/>
      <c r="F200" s="37"/>
      <c r="G200" s="37"/>
      <c r="H200" s="37"/>
      <c r="I200" s="37"/>
      <c r="R200" s="123"/>
      <c r="S200" s="372"/>
    </row>
    <row r="201" spans="1:19" ht="15.75">
      <c r="A201" s="131"/>
      <c r="C201" s="37"/>
      <c r="D201" s="37"/>
      <c r="E201" s="37"/>
      <c r="F201" s="37"/>
      <c r="G201" s="37"/>
      <c r="H201" s="37"/>
      <c r="I201" s="37"/>
      <c r="R201" s="123"/>
    </row>
    <row r="202" spans="1:19" ht="15.75">
      <c r="A202" s="131"/>
      <c r="C202" s="37"/>
      <c r="D202" s="37"/>
      <c r="E202" s="37"/>
      <c r="F202" s="37"/>
      <c r="G202" s="37"/>
      <c r="H202" s="37"/>
      <c r="I202" s="37"/>
      <c r="R202" s="123"/>
    </row>
    <row r="203" spans="1:19" ht="15.75">
      <c r="A203" s="131"/>
      <c r="C203" s="37"/>
      <c r="D203" s="37"/>
      <c r="E203" s="37"/>
      <c r="F203" s="37"/>
      <c r="G203" s="37"/>
      <c r="H203" s="37"/>
      <c r="I203" s="37"/>
      <c r="R203" s="123"/>
    </row>
    <row r="204" spans="1:19" ht="15.75">
      <c r="A204" s="131"/>
      <c r="C204" s="37"/>
      <c r="D204" s="37"/>
      <c r="E204" s="37"/>
      <c r="F204" s="37"/>
      <c r="G204" s="37"/>
      <c r="H204" s="37"/>
      <c r="I204" s="37"/>
      <c r="R204" s="123"/>
    </row>
    <row r="205" spans="1:19" ht="15.75">
      <c r="A205" s="131"/>
      <c r="C205" s="37"/>
      <c r="D205" s="37"/>
      <c r="E205" s="37"/>
      <c r="F205" s="37"/>
      <c r="G205" s="37"/>
      <c r="H205" s="37"/>
      <c r="I205" s="37"/>
      <c r="R205" s="123"/>
    </row>
    <row r="206" spans="1:19" ht="15.75">
      <c r="A206" s="131"/>
      <c r="C206" s="37"/>
      <c r="D206" s="37"/>
      <c r="E206" s="37"/>
      <c r="F206" s="37"/>
      <c r="G206" s="37"/>
      <c r="H206" s="37"/>
      <c r="I206" s="37"/>
      <c r="R206" s="123"/>
    </row>
    <row r="207" spans="1:19" ht="15.75">
      <c r="A207" s="131"/>
      <c r="C207" s="37"/>
      <c r="D207" s="37"/>
      <c r="E207" s="37"/>
      <c r="F207" s="37"/>
      <c r="G207" s="37"/>
      <c r="H207" s="37"/>
      <c r="I207" s="37"/>
      <c r="R207" s="123"/>
    </row>
    <row r="208" spans="1:19" ht="15.75">
      <c r="A208" s="131"/>
      <c r="C208" s="37"/>
      <c r="D208" s="37"/>
      <c r="E208" s="37"/>
      <c r="F208" s="37"/>
      <c r="G208" s="37"/>
      <c r="H208" s="37"/>
      <c r="I208" s="37"/>
      <c r="R208" s="123"/>
    </row>
    <row r="209" spans="1:18" ht="15.75">
      <c r="A209" s="131"/>
      <c r="C209" s="37"/>
      <c r="D209" s="37"/>
      <c r="E209" s="37"/>
      <c r="F209" s="37"/>
      <c r="G209" s="37"/>
      <c r="H209" s="37"/>
      <c r="I209" s="37"/>
      <c r="R209" s="123"/>
    </row>
    <row r="210" spans="1:18" ht="15.75">
      <c r="A210" s="131"/>
      <c r="C210" s="37"/>
      <c r="D210" s="37"/>
      <c r="E210" s="37"/>
      <c r="F210" s="37"/>
      <c r="G210" s="37"/>
      <c r="H210" s="37"/>
      <c r="I210" s="37"/>
      <c r="R210" s="123"/>
    </row>
    <row r="211" spans="1:18" ht="15.75">
      <c r="A211" s="131"/>
      <c r="C211" s="37"/>
      <c r="D211" s="37"/>
      <c r="E211" s="37"/>
      <c r="F211" s="37"/>
      <c r="G211" s="37"/>
      <c r="H211" s="37"/>
      <c r="I211" s="37"/>
      <c r="R211" s="123"/>
    </row>
    <row r="212" spans="1:18" ht="15.75">
      <c r="A212" s="131"/>
      <c r="C212" s="37"/>
      <c r="D212" s="37"/>
      <c r="E212" s="37"/>
      <c r="F212" s="37"/>
      <c r="G212" s="37"/>
      <c r="H212" s="37"/>
      <c r="I212" s="37"/>
      <c r="R212" s="123"/>
    </row>
    <row r="213" spans="1:18" ht="15.75">
      <c r="A213" s="131"/>
      <c r="C213" s="37"/>
      <c r="D213" s="37"/>
      <c r="E213" s="37"/>
      <c r="F213" s="37"/>
      <c r="G213" s="37"/>
      <c r="H213" s="37"/>
      <c r="I213" s="37"/>
      <c r="R213" s="123"/>
    </row>
    <row r="214" spans="1:18" ht="15.75">
      <c r="A214" s="131"/>
      <c r="C214" s="37"/>
      <c r="D214" s="37"/>
      <c r="E214" s="37"/>
      <c r="F214" s="37"/>
      <c r="G214" s="37"/>
      <c r="H214" s="37"/>
      <c r="I214" s="37"/>
      <c r="R214" s="123"/>
    </row>
    <row r="215" spans="1:18" ht="15.75">
      <c r="A215" s="131"/>
      <c r="C215" s="37"/>
      <c r="D215" s="37"/>
      <c r="E215" s="37"/>
      <c r="F215" s="37"/>
      <c r="G215" s="37"/>
      <c r="H215" s="37"/>
      <c r="I215" s="37"/>
      <c r="R215" s="123"/>
    </row>
    <row r="216" spans="1:18" ht="15.75">
      <c r="A216" s="131"/>
      <c r="C216" s="37"/>
      <c r="D216" s="37"/>
      <c r="E216" s="37"/>
      <c r="F216" s="37"/>
      <c r="G216" s="37"/>
      <c r="H216" s="37"/>
      <c r="I216" s="37"/>
      <c r="R216" s="123"/>
    </row>
    <row r="217" spans="1:18" ht="15.75">
      <c r="A217" s="131"/>
      <c r="C217" s="37"/>
      <c r="D217" s="37"/>
      <c r="E217" s="37"/>
      <c r="F217" s="37"/>
      <c r="G217" s="37"/>
      <c r="H217" s="37"/>
      <c r="I217" s="37"/>
      <c r="R217" s="123"/>
    </row>
    <row r="218" spans="1:18" ht="15.75">
      <c r="A218" s="131"/>
      <c r="C218" s="37"/>
      <c r="D218" s="37"/>
      <c r="E218" s="37"/>
      <c r="F218" s="37"/>
      <c r="G218" s="37"/>
      <c r="H218" s="37"/>
      <c r="I218" s="37"/>
      <c r="R218" s="123"/>
    </row>
    <row r="219" spans="1:18" ht="15.75">
      <c r="A219" s="131"/>
      <c r="C219" s="37"/>
      <c r="D219" s="37"/>
      <c r="E219" s="37"/>
      <c r="F219" s="37"/>
      <c r="G219" s="37"/>
      <c r="H219" s="37"/>
      <c r="I219" s="37"/>
      <c r="R219" s="123"/>
    </row>
    <row r="220" spans="1:18" ht="15.75">
      <c r="A220" s="131"/>
      <c r="C220" s="37"/>
      <c r="D220" s="37"/>
      <c r="E220" s="37"/>
      <c r="F220" s="37"/>
      <c r="G220" s="37"/>
      <c r="H220" s="37"/>
      <c r="I220" s="37"/>
      <c r="R220" s="123"/>
    </row>
    <row r="221" spans="1:18" ht="15.75">
      <c r="A221" s="131"/>
      <c r="C221" s="37"/>
      <c r="D221" s="37"/>
      <c r="E221" s="37"/>
      <c r="F221" s="37"/>
      <c r="G221" s="37"/>
      <c r="H221" s="37"/>
      <c r="I221" s="37"/>
      <c r="R221" s="123"/>
    </row>
    <row r="222" spans="1:18" ht="15.75">
      <c r="A222" s="131"/>
      <c r="C222" s="37"/>
      <c r="D222" s="37"/>
      <c r="E222" s="37"/>
      <c r="F222" s="37"/>
      <c r="G222" s="37"/>
      <c r="H222" s="37"/>
      <c r="I222" s="37"/>
      <c r="R222" s="123"/>
    </row>
    <row r="223" spans="1:18" ht="15.75">
      <c r="A223" s="131"/>
      <c r="C223" s="37"/>
      <c r="D223" s="37"/>
      <c r="E223" s="37"/>
      <c r="F223" s="37"/>
      <c r="G223" s="37"/>
      <c r="H223" s="37"/>
      <c r="I223" s="37"/>
      <c r="R223" s="123"/>
    </row>
    <row r="224" spans="1:18" ht="15.75">
      <c r="A224" s="131"/>
      <c r="C224" s="37"/>
      <c r="D224" s="37"/>
      <c r="E224" s="37"/>
      <c r="F224" s="37"/>
      <c r="G224" s="37"/>
      <c r="H224" s="37"/>
      <c r="I224" s="37"/>
      <c r="R224" s="123"/>
    </row>
    <row r="225" spans="1:18" ht="15.75">
      <c r="A225" s="131"/>
      <c r="C225" s="37"/>
      <c r="D225" s="37"/>
      <c r="E225" s="37"/>
      <c r="F225" s="37"/>
      <c r="G225" s="37"/>
      <c r="H225" s="37"/>
      <c r="I225" s="37"/>
      <c r="R225" s="123"/>
    </row>
    <row r="226" spans="1:18" ht="15.75">
      <c r="A226" s="131"/>
      <c r="C226" s="37"/>
      <c r="D226" s="37"/>
      <c r="E226" s="37"/>
      <c r="F226" s="37"/>
      <c r="G226" s="37"/>
      <c r="H226" s="37"/>
      <c r="I226" s="37"/>
      <c r="R226" s="123"/>
    </row>
    <row r="227" spans="1:18" ht="15.75">
      <c r="A227" s="19"/>
      <c r="C227" s="37"/>
      <c r="D227" s="37"/>
      <c r="E227" s="37"/>
      <c r="F227" s="37"/>
      <c r="G227" s="37"/>
      <c r="H227" s="37"/>
      <c r="I227" s="37"/>
      <c r="R227" s="123"/>
    </row>
    <row r="228" spans="1:18" ht="15.75">
      <c r="A228" s="19"/>
      <c r="C228" s="37"/>
      <c r="D228" s="37"/>
      <c r="E228" s="37"/>
      <c r="F228" s="37"/>
      <c r="G228" s="37"/>
      <c r="H228" s="37"/>
      <c r="I228" s="37"/>
      <c r="R228" s="123"/>
    </row>
    <row r="229" spans="1:18" ht="15.75">
      <c r="A229" s="19"/>
      <c r="C229" s="37"/>
      <c r="D229" s="37"/>
      <c r="E229" s="37"/>
      <c r="F229" s="37"/>
      <c r="G229" s="37"/>
      <c r="H229" s="37"/>
      <c r="I229" s="37"/>
      <c r="R229" s="123"/>
    </row>
    <row r="230" spans="1:18" ht="15.75">
      <c r="A230" s="19"/>
      <c r="C230" s="37"/>
      <c r="D230" s="37"/>
      <c r="E230" s="37"/>
      <c r="F230" s="37"/>
      <c r="G230" s="37"/>
      <c r="H230" s="37"/>
      <c r="I230" s="37"/>
    </row>
    <row r="231" spans="1:18" ht="15.75">
      <c r="A231" s="19"/>
      <c r="C231" s="37"/>
      <c r="D231" s="37"/>
      <c r="E231" s="37"/>
      <c r="F231" s="37"/>
      <c r="G231" s="37"/>
      <c r="H231" s="37"/>
      <c r="I231" s="37"/>
    </row>
    <row r="232" spans="1:18" ht="15.75">
      <c r="A232" s="19"/>
      <c r="C232" s="37"/>
      <c r="D232" s="37"/>
      <c r="E232" s="37"/>
      <c r="F232" s="37"/>
      <c r="G232" s="37"/>
      <c r="H232" s="37"/>
      <c r="I232" s="37"/>
    </row>
    <row r="233" spans="1:18" ht="15.75">
      <c r="A233" s="19"/>
      <c r="C233" s="37"/>
      <c r="D233" s="37"/>
      <c r="E233" s="37"/>
      <c r="F233" s="37"/>
      <c r="G233" s="37"/>
      <c r="H233" s="37"/>
      <c r="I233" s="37"/>
    </row>
    <row r="234" spans="1:18" ht="15.75">
      <c r="A234" s="19"/>
      <c r="C234" s="37"/>
      <c r="D234" s="37"/>
      <c r="E234" s="37"/>
      <c r="F234" s="37"/>
      <c r="G234" s="37"/>
      <c r="H234" s="37"/>
      <c r="I234" s="37"/>
    </row>
    <row r="235" spans="1:18" ht="15.75">
      <c r="A235" s="19"/>
      <c r="C235" s="37"/>
      <c r="D235" s="37"/>
      <c r="E235" s="37"/>
      <c r="F235" s="37"/>
      <c r="G235" s="37"/>
      <c r="H235" s="37"/>
      <c r="I235" s="37"/>
    </row>
    <row r="236" spans="1:18" ht="15.75">
      <c r="A236" s="19"/>
      <c r="C236" s="37"/>
      <c r="D236" s="37"/>
      <c r="E236" s="37"/>
      <c r="F236" s="37"/>
      <c r="G236" s="37"/>
      <c r="H236" s="37"/>
      <c r="I236" s="37"/>
    </row>
    <row r="237" spans="1:18" ht="15.75">
      <c r="A237" s="19"/>
      <c r="C237" s="37"/>
      <c r="D237" s="37"/>
      <c r="E237" s="37"/>
      <c r="F237" s="37"/>
      <c r="G237" s="37"/>
      <c r="H237" s="37"/>
      <c r="I237" s="37"/>
    </row>
    <row r="238" spans="1:18" ht="15.75">
      <c r="A238" s="19"/>
      <c r="C238" s="37"/>
      <c r="D238" s="37"/>
      <c r="E238" s="37"/>
      <c r="F238" s="37"/>
      <c r="G238" s="37"/>
      <c r="H238" s="37"/>
      <c r="I238" s="37"/>
    </row>
    <row r="239" spans="1:18" ht="15.75">
      <c r="A239" s="19"/>
      <c r="C239" s="37"/>
      <c r="D239" s="37"/>
      <c r="E239" s="37"/>
      <c r="F239" s="37"/>
      <c r="G239" s="37"/>
      <c r="H239" s="37"/>
      <c r="I239" s="37"/>
    </row>
    <row r="240" spans="1:18" ht="15.75">
      <c r="A240" s="19"/>
      <c r="C240" s="37"/>
      <c r="D240" s="37"/>
      <c r="E240" s="37"/>
      <c r="F240" s="37"/>
      <c r="G240" s="37"/>
      <c r="H240" s="37"/>
      <c r="I240" s="37"/>
    </row>
    <row r="241" spans="1:9" ht="15.75">
      <c r="A241" s="19"/>
      <c r="C241" s="37"/>
      <c r="D241" s="37"/>
      <c r="E241" s="37"/>
      <c r="F241" s="37"/>
      <c r="G241" s="37"/>
      <c r="H241" s="37"/>
      <c r="I241" s="37"/>
    </row>
    <row r="242" spans="1:9" ht="15.75">
      <c r="A242" s="19"/>
      <c r="C242" s="37"/>
      <c r="D242" s="37"/>
      <c r="E242" s="37"/>
      <c r="F242" s="37"/>
      <c r="G242" s="37"/>
      <c r="H242" s="37"/>
      <c r="I242" s="37"/>
    </row>
    <row r="243" spans="1:9" ht="15.75">
      <c r="A243" s="19"/>
      <c r="C243" s="37"/>
      <c r="D243" s="37"/>
      <c r="E243" s="37"/>
      <c r="F243" s="37"/>
      <c r="G243" s="37"/>
      <c r="H243" s="37"/>
      <c r="I243" s="37"/>
    </row>
    <row r="244" spans="1:9" ht="15.75">
      <c r="A244" s="19"/>
      <c r="C244" s="37"/>
      <c r="D244" s="37"/>
      <c r="E244" s="37"/>
      <c r="F244" s="37"/>
      <c r="G244" s="37"/>
      <c r="H244" s="37"/>
      <c r="I244" s="37"/>
    </row>
    <row r="245" spans="1:9" ht="15.75">
      <c r="A245" s="19"/>
      <c r="C245" s="37"/>
      <c r="D245" s="37"/>
      <c r="E245" s="37"/>
      <c r="F245" s="37"/>
      <c r="G245" s="37"/>
      <c r="H245" s="37"/>
      <c r="I245" s="37"/>
    </row>
    <row r="246" spans="1:9" ht="15.75">
      <c r="A246" s="19"/>
      <c r="C246" s="37"/>
      <c r="D246" s="37"/>
      <c r="E246" s="37"/>
      <c r="F246" s="37"/>
      <c r="G246" s="37"/>
      <c r="H246" s="37"/>
      <c r="I246" s="37"/>
    </row>
    <row r="247" spans="1:9" ht="15.75">
      <c r="A247" s="19"/>
      <c r="C247" s="37"/>
      <c r="D247" s="37"/>
      <c r="E247" s="37"/>
      <c r="F247" s="37"/>
      <c r="G247" s="37"/>
      <c r="H247" s="37"/>
      <c r="I247" s="37"/>
    </row>
    <row r="248" spans="1:9" ht="15.75">
      <c r="A248" s="19"/>
      <c r="C248" s="37"/>
      <c r="D248" s="37"/>
      <c r="E248" s="37"/>
      <c r="F248" s="37"/>
      <c r="G248" s="37"/>
      <c r="H248" s="37"/>
      <c r="I248" s="37"/>
    </row>
    <row r="249" spans="1:9" ht="15.75">
      <c r="A249" s="19"/>
      <c r="C249" s="37"/>
      <c r="D249" s="37"/>
      <c r="E249" s="37"/>
      <c r="F249" s="37"/>
      <c r="G249" s="37"/>
      <c r="H249" s="37"/>
      <c r="I249" s="37"/>
    </row>
    <row r="250" spans="1:9" ht="15.75">
      <c r="A250" s="19"/>
      <c r="C250" s="37"/>
      <c r="D250" s="37"/>
      <c r="E250" s="37"/>
      <c r="F250" s="37"/>
      <c r="G250" s="37"/>
      <c r="H250" s="37"/>
      <c r="I250" s="37"/>
    </row>
    <row r="251" spans="1:9" ht="15.75">
      <c r="A251" s="19"/>
      <c r="C251" s="37"/>
      <c r="D251" s="37"/>
      <c r="E251" s="37"/>
      <c r="F251" s="37"/>
      <c r="G251" s="37"/>
      <c r="H251" s="37"/>
      <c r="I251" s="37"/>
    </row>
    <row r="252" spans="1:9" ht="15.75">
      <c r="A252" s="19"/>
      <c r="C252" s="37"/>
      <c r="D252" s="37"/>
      <c r="E252" s="37"/>
      <c r="F252" s="37"/>
      <c r="G252" s="37"/>
      <c r="H252" s="37"/>
      <c r="I252" s="37"/>
    </row>
    <row r="253" spans="1:9" ht="15.75">
      <c r="A253" s="19"/>
      <c r="C253" s="37"/>
      <c r="D253" s="37"/>
      <c r="E253" s="37"/>
      <c r="F253" s="37"/>
      <c r="G253" s="37"/>
      <c r="H253" s="37"/>
      <c r="I253" s="37"/>
    </row>
    <row r="254" spans="1:9" ht="15.75">
      <c r="A254" s="19"/>
      <c r="C254" s="37"/>
      <c r="D254" s="37"/>
      <c r="E254" s="37"/>
      <c r="F254" s="37"/>
      <c r="G254" s="37"/>
      <c r="H254" s="37"/>
      <c r="I254" s="37"/>
    </row>
    <row r="255" spans="1:9" ht="15.75">
      <c r="A255" s="19"/>
      <c r="C255" s="37"/>
      <c r="D255" s="37"/>
      <c r="E255" s="37"/>
      <c r="F255" s="37"/>
      <c r="G255" s="37"/>
      <c r="H255" s="37"/>
      <c r="I255" s="37"/>
    </row>
    <row r="256" spans="1:9" ht="15.75">
      <c r="A256" s="19"/>
      <c r="C256" s="37"/>
      <c r="D256" s="37"/>
      <c r="E256" s="37"/>
      <c r="F256" s="37"/>
      <c r="G256" s="37"/>
      <c r="H256" s="37"/>
      <c r="I256" s="37"/>
    </row>
    <row r="257" spans="1:9" ht="15.75">
      <c r="A257" s="19"/>
      <c r="C257" s="37"/>
      <c r="D257" s="37"/>
      <c r="E257" s="37"/>
      <c r="F257" s="37"/>
      <c r="G257" s="37"/>
      <c r="H257" s="37"/>
      <c r="I257" s="37"/>
    </row>
    <row r="258" spans="1:9" ht="15.75">
      <c r="A258" s="19"/>
      <c r="C258" s="37"/>
      <c r="D258" s="37"/>
      <c r="E258" s="37"/>
      <c r="F258" s="37"/>
      <c r="G258" s="37"/>
      <c r="H258" s="37"/>
      <c r="I258" s="37"/>
    </row>
    <row r="259" spans="1:9" ht="15.75">
      <c r="A259" s="19"/>
      <c r="C259" s="37"/>
      <c r="D259" s="37"/>
      <c r="E259" s="37"/>
      <c r="F259" s="37"/>
      <c r="G259" s="37"/>
      <c r="H259" s="37"/>
      <c r="I259" s="37"/>
    </row>
    <row r="260" spans="1:9" ht="15.75">
      <c r="A260" s="19"/>
      <c r="C260" s="37"/>
      <c r="D260" s="37"/>
      <c r="E260" s="37"/>
      <c r="F260" s="37"/>
      <c r="G260" s="37"/>
      <c r="H260" s="37"/>
      <c r="I260" s="37"/>
    </row>
    <row r="261" spans="1:9" ht="15.75">
      <c r="A261" s="19"/>
      <c r="C261" s="37"/>
      <c r="D261" s="37"/>
      <c r="E261" s="37"/>
      <c r="F261" s="37"/>
      <c r="G261" s="37"/>
      <c r="H261" s="37"/>
      <c r="I261" s="37"/>
    </row>
    <row r="262" spans="1:9" ht="15.75">
      <c r="A262" s="19"/>
      <c r="C262" s="37"/>
      <c r="D262" s="37"/>
      <c r="E262" s="37"/>
      <c r="F262" s="37"/>
      <c r="G262" s="37"/>
      <c r="H262" s="37"/>
      <c r="I262" s="37"/>
    </row>
    <row r="263" spans="1:9" ht="15.75">
      <c r="A263" s="19"/>
      <c r="C263" s="37"/>
      <c r="D263" s="37"/>
      <c r="E263" s="37"/>
      <c r="F263" s="37"/>
      <c r="G263" s="37"/>
      <c r="H263" s="37"/>
      <c r="I263" s="37"/>
    </row>
    <row r="264" spans="1:9" ht="15.75">
      <c r="A264" s="19"/>
      <c r="C264" s="37"/>
      <c r="D264" s="37"/>
      <c r="E264" s="37"/>
      <c r="F264" s="37"/>
      <c r="G264" s="37"/>
      <c r="H264" s="37"/>
      <c r="I264" s="37"/>
    </row>
    <row r="265" spans="1:9" ht="15.75">
      <c r="A265" s="19"/>
      <c r="C265" s="37"/>
      <c r="D265" s="37"/>
      <c r="E265" s="37"/>
      <c r="F265" s="37"/>
      <c r="G265" s="37"/>
      <c r="H265" s="37"/>
      <c r="I265" s="37"/>
    </row>
    <row r="266" spans="1:9" ht="15.75">
      <c r="A266" s="19"/>
      <c r="C266" s="37"/>
      <c r="D266" s="37"/>
      <c r="E266" s="37"/>
      <c r="F266" s="37"/>
      <c r="G266" s="37"/>
      <c r="H266" s="37"/>
      <c r="I266" s="37"/>
    </row>
    <row r="267" spans="1:9" ht="15.75">
      <c r="A267" s="19"/>
      <c r="C267" s="37"/>
      <c r="D267" s="37"/>
      <c r="E267" s="37"/>
      <c r="F267" s="37"/>
      <c r="G267" s="37"/>
      <c r="H267" s="37"/>
      <c r="I267" s="37"/>
    </row>
    <row r="268" spans="1:9" ht="15.75">
      <c r="A268" s="19"/>
      <c r="C268" s="37"/>
      <c r="D268" s="37"/>
      <c r="E268" s="37"/>
      <c r="F268" s="37"/>
      <c r="G268" s="37"/>
      <c r="H268" s="37"/>
      <c r="I268" s="37"/>
    </row>
    <row r="269" spans="1:9" ht="15.75">
      <c r="A269" s="19"/>
      <c r="C269" s="37"/>
      <c r="D269" s="37"/>
      <c r="E269" s="37"/>
      <c r="F269" s="37"/>
      <c r="G269" s="37"/>
      <c r="H269" s="37"/>
      <c r="I269" s="37"/>
    </row>
    <row r="270" spans="1:9" ht="15.75">
      <c r="A270" s="19"/>
      <c r="C270" s="37"/>
      <c r="D270" s="37"/>
      <c r="E270" s="37"/>
      <c r="F270" s="37"/>
      <c r="G270" s="37"/>
      <c r="H270" s="37"/>
      <c r="I270" s="37"/>
    </row>
    <row r="271" spans="1:9" ht="15.75">
      <c r="A271" s="19"/>
      <c r="C271" s="37"/>
      <c r="D271" s="37"/>
      <c r="E271" s="37"/>
      <c r="F271" s="37"/>
      <c r="G271" s="37"/>
      <c r="H271" s="37"/>
      <c r="I271" s="37"/>
    </row>
    <row r="272" spans="1:9" ht="15.75">
      <c r="A272" s="19"/>
      <c r="C272" s="37"/>
      <c r="D272" s="37"/>
      <c r="E272" s="37"/>
      <c r="F272" s="37"/>
      <c r="G272" s="37"/>
      <c r="H272" s="37"/>
      <c r="I272" s="37"/>
    </row>
    <row r="273" spans="1:9" ht="15.75">
      <c r="A273" s="19"/>
      <c r="C273" s="37"/>
      <c r="D273" s="37"/>
      <c r="E273" s="37"/>
      <c r="F273" s="37"/>
      <c r="G273" s="37"/>
      <c r="H273" s="37"/>
      <c r="I273" s="37"/>
    </row>
    <row r="274" spans="1:9" ht="15.75">
      <c r="A274" s="19"/>
      <c r="C274" s="37"/>
      <c r="D274" s="37"/>
      <c r="E274" s="37"/>
      <c r="F274" s="37"/>
      <c r="G274" s="37"/>
      <c r="H274" s="37"/>
      <c r="I274" s="37"/>
    </row>
    <row r="275" spans="1:9" ht="15.75">
      <c r="A275" s="19"/>
      <c r="C275" s="37"/>
      <c r="D275" s="37"/>
      <c r="E275" s="37"/>
      <c r="F275" s="37"/>
      <c r="G275" s="37"/>
      <c r="H275" s="37"/>
      <c r="I275" s="37"/>
    </row>
    <row r="276" spans="1:9" ht="15.75">
      <c r="A276" s="19"/>
      <c r="C276" s="37"/>
      <c r="D276" s="37"/>
      <c r="E276" s="37"/>
      <c r="F276" s="37"/>
      <c r="G276" s="37"/>
      <c r="H276" s="37"/>
      <c r="I276" s="37"/>
    </row>
    <row r="277" spans="1:9" ht="15.75">
      <c r="A277" s="19"/>
      <c r="C277" s="37"/>
      <c r="D277" s="37"/>
      <c r="E277" s="37"/>
      <c r="F277" s="37"/>
      <c r="G277" s="37"/>
      <c r="H277" s="37"/>
      <c r="I277" s="37"/>
    </row>
    <row r="278" spans="1:9" ht="15.75">
      <c r="A278" s="19"/>
      <c r="C278" s="37"/>
      <c r="D278" s="37"/>
      <c r="E278" s="37"/>
      <c r="F278" s="37"/>
      <c r="G278" s="37"/>
      <c r="H278" s="37"/>
      <c r="I278" s="37"/>
    </row>
    <row r="279" spans="1:9" ht="15.75">
      <c r="A279" s="19"/>
      <c r="C279" s="37"/>
      <c r="D279" s="37"/>
      <c r="E279" s="37"/>
      <c r="F279" s="37"/>
      <c r="G279" s="37"/>
      <c r="H279" s="37"/>
      <c r="I279" s="37"/>
    </row>
    <row r="280" spans="1:9" ht="15.75">
      <c r="A280" s="19"/>
      <c r="C280" s="37"/>
      <c r="D280" s="37"/>
      <c r="E280" s="37"/>
      <c r="F280" s="37"/>
      <c r="G280" s="37"/>
      <c r="H280" s="37"/>
      <c r="I280" s="37"/>
    </row>
    <row r="281" spans="1:9" ht="15.75">
      <c r="A281" s="19"/>
      <c r="C281" s="37"/>
      <c r="D281" s="37"/>
      <c r="E281" s="37"/>
      <c r="F281" s="37"/>
      <c r="G281" s="37"/>
      <c r="H281" s="37"/>
      <c r="I281" s="37"/>
    </row>
    <row r="282" spans="1:9" ht="15.75">
      <c r="A282" s="19"/>
      <c r="C282" s="37"/>
      <c r="D282" s="37"/>
      <c r="E282" s="37"/>
      <c r="F282" s="37"/>
      <c r="G282" s="37"/>
      <c r="H282" s="37"/>
      <c r="I282" s="37"/>
    </row>
    <row r="283" spans="1:9" ht="15.75">
      <c r="A283" s="19"/>
      <c r="C283" s="37"/>
      <c r="D283" s="37"/>
      <c r="E283" s="37"/>
      <c r="F283" s="37"/>
      <c r="G283" s="37"/>
      <c r="H283" s="37"/>
      <c r="I283" s="37"/>
    </row>
    <row r="284" spans="1:9" ht="15.75">
      <c r="A284" s="19"/>
      <c r="C284" s="37"/>
      <c r="D284" s="37"/>
      <c r="E284" s="37"/>
      <c r="F284" s="37"/>
      <c r="G284" s="37"/>
      <c r="H284" s="37"/>
      <c r="I284" s="37"/>
    </row>
    <row r="285" spans="1:9" ht="15.75">
      <c r="A285" s="19"/>
      <c r="C285" s="37"/>
      <c r="D285" s="37"/>
      <c r="E285" s="37"/>
      <c r="F285" s="37"/>
      <c r="G285" s="37"/>
      <c r="H285" s="37"/>
      <c r="I285" s="37"/>
    </row>
    <row r="286" spans="1:9" ht="15.75">
      <c r="A286" s="19"/>
      <c r="C286" s="37"/>
      <c r="D286" s="37"/>
      <c r="E286" s="37"/>
      <c r="F286" s="37"/>
      <c r="G286" s="37"/>
      <c r="H286" s="37"/>
      <c r="I286" s="37"/>
    </row>
    <row r="287" spans="1:9" ht="15.75">
      <c r="A287" s="19"/>
      <c r="C287" s="37"/>
      <c r="D287" s="37"/>
      <c r="E287" s="37"/>
      <c r="F287" s="37"/>
      <c r="G287" s="37"/>
      <c r="H287" s="37"/>
      <c r="I287" s="37"/>
    </row>
    <row r="288" spans="1:9" ht="15.75">
      <c r="A288" s="19"/>
      <c r="C288" s="37"/>
      <c r="D288" s="37"/>
      <c r="E288" s="37"/>
      <c r="F288" s="37"/>
      <c r="G288" s="37"/>
      <c r="H288" s="37"/>
      <c r="I288" s="37"/>
    </row>
    <row r="289" spans="1:9" ht="15.75">
      <c r="A289" s="19"/>
      <c r="C289" s="37"/>
      <c r="D289" s="37"/>
      <c r="E289" s="37"/>
      <c r="F289" s="37"/>
      <c r="G289" s="37"/>
      <c r="H289" s="37"/>
      <c r="I289" s="37"/>
    </row>
    <row r="290" spans="1:9" ht="15.75">
      <c r="A290" s="19"/>
      <c r="C290" s="37"/>
      <c r="D290" s="37"/>
      <c r="E290" s="37"/>
      <c r="F290" s="37"/>
      <c r="G290" s="37"/>
      <c r="H290" s="37"/>
      <c r="I290" s="37"/>
    </row>
    <row r="291" spans="1:9" ht="15.75">
      <c r="A291" s="19"/>
      <c r="C291" s="37"/>
      <c r="D291" s="37"/>
      <c r="E291" s="37"/>
      <c r="F291" s="37"/>
      <c r="G291" s="37"/>
      <c r="H291" s="37"/>
      <c r="I291" s="37"/>
    </row>
    <row r="292" spans="1:9" ht="15.75">
      <c r="A292" s="19"/>
      <c r="C292" s="37"/>
      <c r="D292" s="37"/>
      <c r="E292" s="37"/>
      <c r="F292" s="37"/>
      <c r="G292" s="37"/>
      <c r="H292" s="37"/>
      <c r="I292" s="37"/>
    </row>
    <row r="293" spans="1:9" ht="15.75">
      <c r="A293" s="19"/>
      <c r="C293" s="37"/>
      <c r="D293" s="37"/>
      <c r="E293" s="37"/>
      <c r="F293" s="37"/>
      <c r="G293" s="37"/>
      <c r="H293" s="37"/>
      <c r="I293" s="37"/>
    </row>
    <row r="294" spans="1:9" ht="15.75">
      <c r="A294" s="19"/>
      <c r="C294" s="37"/>
      <c r="D294" s="37"/>
      <c r="E294" s="37"/>
      <c r="F294" s="37"/>
      <c r="G294" s="37"/>
      <c r="H294" s="37"/>
      <c r="I294" s="37"/>
    </row>
    <row r="295" spans="1:9" ht="15.75">
      <c r="A295" s="19"/>
      <c r="C295" s="37"/>
      <c r="D295" s="37"/>
      <c r="E295" s="37"/>
      <c r="F295" s="37"/>
      <c r="G295" s="37"/>
      <c r="H295" s="37"/>
      <c r="I295" s="37"/>
    </row>
    <row r="296" spans="1:9" ht="15.75">
      <c r="A296" s="19"/>
      <c r="C296" s="37"/>
      <c r="D296" s="37"/>
      <c r="E296" s="37"/>
      <c r="F296" s="37"/>
      <c r="G296" s="37"/>
      <c r="H296" s="37"/>
      <c r="I296" s="37"/>
    </row>
    <row r="297" spans="1:9" ht="15.75">
      <c r="A297" s="19"/>
      <c r="C297" s="37"/>
      <c r="D297" s="37"/>
      <c r="E297" s="37"/>
      <c r="F297" s="37"/>
      <c r="G297" s="37"/>
      <c r="H297" s="37"/>
      <c r="I297" s="37"/>
    </row>
    <row r="298" spans="1:9" ht="15.75">
      <c r="A298" s="19"/>
      <c r="C298" s="37"/>
      <c r="D298" s="37"/>
      <c r="E298" s="37"/>
      <c r="F298" s="37"/>
      <c r="G298" s="37"/>
      <c r="H298" s="37"/>
      <c r="I298" s="37"/>
    </row>
    <row r="299" spans="1:9" ht="15.75">
      <c r="A299" s="19"/>
    </row>
    <row r="300" spans="1:9" ht="15.75">
      <c r="A300" s="19"/>
    </row>
    <row r="301" spans="1:9" ht="15.75">
      <c r="A301" s="19"/>
    </row>
    <row r="302" spans="1:9" ht="15.75">
      <c r="A302" s="19"/>
    </row>
    <row r="303" spans="1:9" ht="15.75">
      <c r="A303" s="19"/>
    </row>
    <row r="304" spans="1:9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6">
    <mergeCell ref="A61:D61"/>
    <mergeCell ref="A2:Q2"/>
    <mergeCell ref="A3:Q3"/>
    <mergeCell ref="A4:Q4"/>
    <mergeCell ref="A5:Q5"/>
    <mergeCell ref="A60:D60"/>
  </mergeCells>
  <pageMargins left="0.79" right="0.2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R665"/>
  <sheetViews>
    <sheetView showGridLines="0" zoomScale="70" zoomScaleNormal="70" workbookViewId="0">
      <selection activeCell="E15" sqref="E15"/>
    </sheetView>
  </sheetViews>
  <sheetFormatPr baseColWidth="10" defaultColWidth="9.140625" defaultRowHeight="15"/>
  <cols>
    <col min="1" max="1" width="53.7109375" style="20" customWidth="1"/>
    <col min="2" max="16" width="18.140625" style="372" customWidth="1"/>
    <col min="17" max="18" width="2.5703125" style="132" customWidth="1"/>
    <col min="19" max="256" width="9.140625" style="372"/>
    <col min="257" max="257" width="53.7109375" style="372" customWidth="1"/>
    <col min="258" max="272" width="18.140625" style="372" customWidth="1"/>
    <col min="273" max="274" width="2.5703125" style="372" customWidth="1"/>
    <col min="275" max="512" width="9.140625" style="372"/>
    <col min="513" max="513" width="53.7109375" style="372" customWidth="1"/>
    <col min="514" max="528" width="18.140625" style="372" customWidth="1"/>
    <col min="529" max="530" width="2.5703125" style="372" customWidth="1"/>
    <col min="531" max="768" width="9.140625" style="372"/>
    <col min="769" max="769" width="53.7109375" style="372" customWidth="1"/>
    <col min="770" max="784" width="18.140625" style="372" customWidth="1"/>
    <col min="785" max="786" width="2.5703125" style="372" customWidth="1"/>
    <col min="787" max="1024" width="9.140625" style="372"/>
    <col min="1025" max="1025" width="53.7109375" style="372" customWidth="1"/>
    <col min="1026" max="1040" width="18.140625" style="372" customWidth="1"/>
    <col min="1041" max="1042" width="2.5703125" style="372" customWidth="1"/>
    <col min="1043" max="1280" width="9.140625" style="372"/>
    <col min="1281" max="1281" width="53.7109375" style="372" customWidth="1"/>
    <col min="1282" max="1296" width="18.140625" style="372" customWidth="1"/>
    <col min="1297" max="1298" width="2.5703125" style="372" customWidth="1"/>
    <col min="1299" max="1536" width="9.140625" style="372"/>
    <col min="1537" max="1537" width="53.7109375" style="372" customWidth="1"/>
    <col min="1538" max="1552" width="18.140625" style="372" customWidth="1"/>
    <col min="1553" max="1554" width="2.5703125" style="372" customWidth="1"/>
    <col min="1555" max="1792" width="9.140625" style="372"/>
    <col min="1793" max="1793" width="53.7109375" style="372" customWidth="1"/>
    <col min="1794" max="1808" width="18.140625" style="372" customWidth="1"/>
    <col min="1809" max="1810" width="2.5703125" style="372" customWidth="1"/>
    <col min="1811" max="2048" width="9.140625" style="372"/>
    <col min="2049" max="2049" width="53.7109375" style="372" customWidth="1"/>
    <col min="2050" max="2064" width="18.140625" style="372" customWidth="1"/>
    <col min="2065" max="2066" width="2.5703125" style="372" customWidth="1"/>
    <col min="2067" max="2304" width="9.140625" style="372"/>
    <col min="2305" max="2305" width="53.7109375" style="372" customWidth="1"/>
    <col min="2306" max="2320" width="18.140625" style="372" customWidth="1"/>
    <col min="2321" max="2322" width="2.5703125" style="372" customWidth="1"/>
    <col min="2323" max="2560" width="9.140625" style="372"/>
    <col min="2561" max="2561" width="53.7109375" style="372" customWidth="1"/>
    <col min="2562" max="2576" width="18.140625" style="372" customWidth="1"/>
    <col min="2577" max="2578" width="2.5703125" style="372" customWidth="1"/>
    <col min="2579" max="2816" width="9.140625" style="372"/>
    <col min="2817" max="2817" width="53.7109375" style="372" customWidth="1"/>
    <col min="2818" max="2832" width="18.140625" style="372" customWidth="1"/>
    <col min="2833" max="2834" width="2.5703125" style="372" customWidth="1"/>
    <col min="2835" max="3072" width="9.140625" style="372"/>
    <col min="3073" max="3073" width="53.7109375" style="372" customWidth="1"/>
    <col min="3074" max="3088" width="18.140625" style="372" customWidth="1"/>
    <col min="3089" max="3090" width="2.5703125" style="372" customWidth="1"/>
    <col min="3091" max="3328" width="9.140625" style="372"/>
    <col min="3329" max="3329" width="53.7109375" style="372" customWidth="1"/>
    <col min="3330" max="3344" width="18.140625" style="372" customWidth="1"/>
    <col min="3345" max="3346" width="2.5703125" style="372" customWidth="1"/>
    <col min="3347" max="3584" width="9.140625" style="372"/>
    <col min="3585" max="3585" width="53.7109375" style="372" customWidth="1"/>
    <col min="3586" max="3600" width="18.140625" style="372" customWidth="1"/>
    <col min="3601" max="3602" width="2.5703125" style="372" customWidth="1"/>
    <col min="3603" max="3840" width="9.140625" style="372"/>
    <col min="3841" max="3841" width="53.7109375" style="372" customWidth="1"/>
    <col min="3842" max="3856" width="18.140625" style="372" customWidth="1"/>
    <col min="3857" max="3858" width="2.5703125" style="372" customWidth="1"/>
    <col min="3859" max="4096" width="9.140625" style="372"/>
    <col min="4097" max="4097" width="53.7109375" style="372" customWidth="1"/>
    <col min="4098" max="4112" width="18.140625" style="372" customWidth="1"/>
    <col min="4113" max="4114" width="2.5703125" style="372" customWidth="1"/>
    <col min="4115" max="4352" width="9.140625" style="372"/>
    <col min="4353" max="4353" width="53.7109375" style="372" customWidth="1"/>
    <col min="4354" max="4368" width="18.140625" style="372" customWidth="1"/>
    <col min="4369" max="4370" width="2.5703125" style="372" customWidth="1"/>
    <col min="4371" max="4608" width="9.140625" style="372"/>
    <col min="4609" max="4609" width="53.7109375" style="372" customWidth="1"/>
    <col min="4610" max="4624" width="18.140625" style="372" customWidth="1"/>
    <col min="4625" max="4626" width="2.5703125" style="372" customWidth="1"/>
    <col min="4627" max="4864" width="9.140625" style="372"/>
    <col min="4865" max="4865" width="53.7109375" style="372" customWidth="1"/>
    <col min="4866" max="4880" width="18.140625" style="372" customWidth="1"/>
    <col min="4881" max="4882" width="2.5703125" style="372" customWidth="1"/>
    <col min="4883" max="5120" width="9.140625" style="372"/>
    <col min="5121" max="5121" width="53.7109375" style="372" customWidth="1"/>
    <col min="5122" max="5136" width="18.140625" style="372" customWidth="1"/>
    <col min="5137" max="5138" width="2.5703125" style="372" customWidth="1"/>
    <col min="5139" max="5376" width="9.140625" style="372"/>
    <col min="5377" max="5377" width="53.7109375" style="372" customWidth="1"/>
    <col min="5378" max="5392" width="18.140625" style="372" customWidth="1"/>
    <col min="5393" max="5394" width="2.5703125" style="372" customWidth="1"/>
    <col min="5395" max="5632" width="9.140625" style="372"/>
    <col min="5633" max="5633" width="53.7109375" style="372" customWidth="1"/>
    <col min="5634" max="5648" width="18.140625" style="372" customWidth="1"/>
    <col min="5649" max="5650" width="2.5703125" style="372" customWidth="1"/>
    <col min="5651" max="5888" width="9.140625" style="372"/>
    <col min="5889" max="5889" width="53.7109375" style="372" customWidth="1"/>
    <col min="5890" max="5904" width="18.140625" style="372" customWidth="1"/>
    <col min="5905" max="5906" width="2.5703125" style="372" customWidth="1"/>
    <col min="5907" max="6144" width="9.140625" style="372"/>
    <col min="6145" max="6145" width="53.7109375" style="372" customWidth="1"/>
    <col min="6146" max="6160" width="18.140625" style="372" customWidth="1"/>
    <col min="6161" max="6162" width="2.5703125" style="372" customWidth="1"/>
    <col min="6163" max="6400" width="9.140625" style="372"/>
    <col min="6401" max="6401" width="53.7109375" style="372" customWidth="1"/>
    <col min="6402" max="6416" width="18.140625" style="372" customWidth="1"/>
    <col min="6417" max="6418" width="2.5703125" style="372" customWidth="1"/>
    <col min="6419" max="6656" width="9.140625" style="372"/>
    <col min="6657" max="6657" width="53.7109375" style="372" customWidth="1"/>
    <col min="6658" max="6672" width="18.140625" style="372" customWidth="1"/>
    <col min="6673" max="6674" width="2.5703125" style="372" customWidth="1"/>
    <col min="6675" max="6912" width="9.140625" style="372"/>
    <col min="6913" max="6913" width="53.7109375" style="372" customWidth="1"/>
    <col min="6914" max="6928" width="18.140625" style="372" customWidth="1"/>
    <col min="6929" max="6930" width="2.5703125" style="372" customWidth="1"/>
    <col min="6931" max="7168" width="9.140625" style="372"/>
    <col min="7169" max="7169" width="53.7109375" style="372" customWidth="1"/>
    <col min="7170" max="7184" width="18.140625" style="372" customWidth="1"/>
    <col min="7185" max="7186" width="2.5703125" style="372" customWidth="1"/>
    <col min="7187" max="7424" width="9.140625" style="372"/>
    <col min="7425" max="7425" width="53.7109375" style="372" customWidth="1"/>
    <col min="7426" max="7440" width="18.140625" style="372" customWidth="1"/>
    <col min="7441" max="7442" width="2.5703125" style="372" customWidth="1"/>
    <col min="7443" max="7680" width="9.140625" style="372"/>
    <col min="7681" max="7681" width="53.7109375" style="372" customWidth="1"/>
    <col min="7682" max="7696" width="18.140625" style="372" customWidth="1"/>
    <col min="7697" max="7698" width="2.5703125" style="372" customWidth="1"/>
    <col min="7699" max="7936" width="9.140625" style="372"/>
    <col min="7937" max="7937" width="53.7109375" style="372" customWidth="1"/>
    <col min="7938" max="7952" width="18.140625" style="372" customWidth="1"/>
    <col min="7953" max="7954" width="2.5703125" style="372" customWidth="1"/>
    <col min="7955" max="8192" width="9.140625" style="372"/>
    <col min="8193" max="8193" width="53.7109375" style="372" customWidth="1"/>
    <col min="8194" max="8208" width="18.140625" style="372" customWidth="1"/>
    <col min="8209" max="8210" width="2.5703125" style="372" customWidth="1"/>
    <col min="8211" max="8448" width="9.140625" style="372"/>
    <col min="8449" max="8449" width="53.7109375" style="372" customWidth="1"/>
    <col min="8450" max="8464" width="18.140625" style="372" customWidth="1"/>
    <col min="8465" max="8466" width="2.5703125" style="372" customWidth="1"/>
    <col min="8467" max="8704" width="9.140625" style="372"/>
    <col min="8705" max="8705" width="53.7109375" style="372" customWidth="1"/>
    <col min="8706" max="8720" width="18.140625" style="372" customWidth="1"/>
    <col min="8721" max="8722" width="2.5703125" style="372" customWidth="1"/>
    <col min="8723" max="8960" width="9.140625" style="372"/>
    <col min="8961" max="8961" width="53.7109375" style="372" customWidth="1"/>
    <col min="8962" max="8976" width="18.140625" style="372" customWidth="1"/>
    <col min="8977" max="8978" width="2.5703125" style="372" customWidth="1"/>
    <col min="8979" max="9216" width="9.140625" style="372"/>
    <col min="9217" max="9217" width="53.7109375" style="372" customWidth="1"/>
    <col min="9218" max="9232" width="18.140625" style="372" customWidth="1"/>
    <col min="9233" max="9234" width="2.5703125" style="372" customWidth="1"/>
    <col min="9235" max="9472" width="9.140625" style="372"/>
    <col min="9473" max="9473" width="53.7109375" style="372" customWidth="1"/>
    <col min="9474" max="9488" width="18.140625" style="372" customWidth="1"/>
    <col min="9489" max="9490" width="2.5703125" style="372" customWidth="1"/>
    <col min="9491" max="9728" width="9.140625" style="372"/>
    <col min="9729" max="9729" width="53.7109375" style="372" customWidth="1"/>
    <col min="9730" max="9744" width="18.140625" style="372" customWidth="1"/>
    <col min="9745" max="9746" width="2.5703125" style="372" customWidth="1"/>
    <col min="9747" max="9984" width="9.140625" style="372"/>
    <col min="9985" max="9985" width="53.7109375" style="372" customWidth="1"/>
    <col min="9986" max="10000" width="18.140625" style="372" customWidth="1"/>
    <col min="10001" max="10002" width="2.5703125" style="372" customWidth="1"/>
    <col min="10003" max="10240" width="9.140625" style="372"/>
    <col min="10241" max="10241" width="53.7109375" style="372" customWidth="1"/>
    <col min="10242" max="10256" width="18.140625" style="372" customWidth="1"/>
    <col min="10257" max="10258" width="2.5703125" style="372" customWidth="1"/>
    <col min="10259" max="10496" width="9.140625" style="372"/>
    <col min="10497" max="10497" width="53.7109375" style="372" customWidth="1"/>
    <col min="10498" max="10512" width="18.140625" style="372" customWidth="1"/>
    <col min="10513" max="10514" width="2.5703125" style="372" customWidth="1"/>
    <col min="10515" max="10752" width="9.140625" style="372"/>
    <col min="10753" max="10753" width="53.7109375" style="372" customWidth="1"/>
    <col min="10754" max="10768" width="18.140625" style="372" customWidth="1"/>
    <col min="10769" max="10770" width="2.5703125" style="372" customWidth="1"/>
    <col min="10771" max="11008" width="9.140625" style="372"/>
    <col min="11009" max="11009" width="53.7109375" style="372" customWidth="1"/>
    <col min="11010" max="11024" width="18.140625" style="372" customWidth="1"/>
    <col min="11025" max="11026" width="2.5703125" style="372" customWidth="1"/>
    <col min="11027" max="11264" width="9.140625" style="372"/>
    <col min="11265" max="11265" width="53.7109375" style="372" customWidth="1"/>
    <col min="11266" max="11280" width="18.140625" style="372" customWidth="1"/>
    <col min="11281" max="11282" width="2.5703125" style="372" customWidth="1"/>
    <col min="11283" max="11520" width="9.140625" style="372"/>
    <col min="11521" max="11521" width="53.7109375" style="372" customWidth="1"/>
    <col min="11522" max="11536" width="18.140625" style="372" customWidth="1"/>
    <col min="11537" max="11538" width="2.5703125" style="372" customWidth="1"/>
    <col min="11539" max="11776" width="9.140625" style="372"/>
    <col min="11777" max="11777" width="53.7109375" style="372" customWidth="1"/>
    <col min="11778" max="11792" width="18.140625" style="372" customWidth="1"/>
    <col min="11793" max="11794" width="2.5703125" style="372" customWidth="1"/>
    <col min="11795" max="12032" width="9.140625" style="372"/>
    <col min="12033" max="12033" width="53.7109375" style="372" customWidth="1"/>
    <col min="12034" max="12048" width="18.140625" style="372" customWidth="1"/>
    <col min="12049" max="12050" width="2.5703125" style="372" customWidth="1"/>
    <col min="12051" max="12288" width="9.140625" style="372"/>
    <col min="12289" max="12289" width="53.7109375" style="372" customWidth="1"/>
    <col min="12290" max="12304" width="18.140625" style="372" customWidth="1"/>
    <col min="12305" max="12306" width="2.5703125" style="372" customWidth="1"/>
    <col min="12307" max="12544" width="9.140625" style="372"/>
    <col min="12545" max="12545" width="53.7109375" style="372" customWidth="1"/>
    <col min="12546" max="12560" width="18.140625" style="372" customWidth="1"/>
    <col min="12561" max="12562" width="2.5703125" style="372" customWidth="1"/>
    <col min="12563" max="12800" width="9.140625" style="372"/>
    <col min="12801" max="12801" width="53.7109375" style="372" customWidth="1"/>
    <col min="12802" max="12816" width="18.140625" style="372" customWidth="1"/>
    <col min="12817" max="12818" width="2.5703125" style="372" customWidth="1"/>
    <col min="12819" max="13056" width="9.140625" style="372"/>
    <col min="13057" max="13057" width="53.7109375" style="372" customWidth="1"/>
    <col min="13058" max="13072" width="18.140625" style="372" customWidth="1"/>
    <col min="13073" max="13074" width="2.5703125" style="372" customWidth="1"/>
    <col min="13075" max="13312" width="9.140625" style="372"/>
    <col min="13313" max="13313" width="53.7109375" style="372" customWidth="1"/>
    <col min="13314" max="13328" width="18.140625" style="372" customWidth="1"/>
    <col min="13329" max="13330" width="2.5703125" style="372" customWidth="1"/>
    <col min="13331" max="13568" width="9.140625" style="372"/>
    <col min="13569" max="13569" width="53.7109375" style="372" customWidth="1"/>
    <col min="13570" max="13584" width="18.140625" style="372" customWidth="1"/>
    <col min="13585" max="13586" width="2.5703125" style="372" customWidth="1"/>
    <col min="13587" max="13824" width="9.140625" style="372"/>
    <col min="13825" max="13825" width="53.7109375" style="372" customWidth="1"/>
    <col min="13826" max="13840" width="18.140625" style="372" customWidth="1"/>
    <col min="13841" max="13842" width="2.5703125" style="372" customWidth="1"/>
    <col min="13843" max="14080" width="9.140625" style="372"/>
    <col min="14081" max="14081" width="53.7109375" style="372" customWidth="1"/>
    <col min="14082" max="14096" width="18.140625" style="372" customWidth="1"/>
    <col min="14097" max="14098" width="2.5703125" style="372" customWidth="1"/>
    <col min="14099" max="14336" width="9.140625" style="372"/>
    <col min="14337" max="14337" width="53.7109375" style="372" customWidth="1"/>
    <col min="14338" max="14352" width="18.140625" style="372" customWidth="1"/>
    <col min="14353" max="14354" width="2.5703125" style="372" customWidth="1"/>
    <col min="14355" max="14592" width="9.140625" style="372"/>
    <col min="14593" max="14593" width="53.7109375" style="372" customWidth="1"/>
    <col min="14594" max="14608" width="18.140625" style="372" customWidth="1"/>
    <col min="14609" max="14610" width="2.5703125" style="372" customWidth="1"/>
    <col min="14611" max="14848" width="9.140625" style="372"/>
    <col min="14849" max="14849" width="53.7109375" style="372" customWidth="1"/>
    <col min="14850" max="14864" width="18.140625" style="372" customWidth="1"/>
    <col min="14865" max="14866" width="2.5703125" style="372" customWidth="1"/>
    <col min="14867" max="15104" width="9.140625" style="372"/>
    <col min="15105" max="15105" width="53.7109375" style="372" customWidth="1"/>
    <col min="15106" max="15120" width="18.140625" style="372" customWidth="1"/>
    <col min="15121" max="15122" width="2.5703125" style="372" customWidth="1"/>
    <col min="15123" max="15360" width="9.140625" style="372"/>
    <col min="15361" max="15361" width="53.7109375" style="372" customWidth="1"/>
    <col min="15362" max="15376" width="18.140625" style="372" customWidth="1"/>
    <col min="15377" max="15378" width="2.5703125" style="372" customWidth="1"/>
    <col min="15379" max="15616" width="9.140625" style="372"/>
    <col min="15617" max="15617" width="53.7109375" style="372" customWidth="1"/>
    <col min="15618" max="15632" width="18.140625" style="372" customWidth="1"/>
    <col min="15633" max="15634" width="2.5703125" style="372" customWidth="1"/>
    <col min="15635" max="15872" width="9.140625" style="372"/>
    <col min="15873" max="15873" width="53.7109375" style="372" customWidth="1"/>
    <col min="15874" max="15888" width="18.140625" style="372" customWidth="1"/>
    <col min="15889" max="15890" width="2.5703125" style="372" customWidth="1"/>
    <col min="15891" max="16128" width="9.140625" style="372"/>
    <col min="16129" max="16129" width="53.7109375" style="372" customWidth="1"/>
    <col min="16130" max="16144" width="18.140625" style="372" customWidth="1"/>
    <col min="16145" max="16146" width="2.5703125" style="372" customWidth="1"/>
    <col min="16147" max="16384" width="9.140625" style="372"/>
  </cols>
  <sheetData>
    <row r="1" spans="1:18" s="1" customFormat="1" ht="3.75" customHeight="1">
      <c r="A1" s="828"/>
      <c r="B1" s="662"/>
      <c r="C1" s="662"/>
      <c r="D1" s="662"/>
      <c r="E1" s="662"/>
      <c r="F1" s="662"/>
      <c r="G1" s="662"/>
      <c r="H1" s="662"/>
      <c r="I1" s="662"/>
      <c r="J1" s="662"/>
      <c r="K1" s="662"/>
      <c r="L1" s="662"/>
      <c r="M1" s="662"/>
      <c r="N1" s="662"/>
      <c r="O1" s="662"/>
      <c r="P1" s="662"/>
    </row>
    <row r="2" spans="1:18" s="1" customFormat="1" ht="48.75" customHeight="1">
      <c r="A2" s="913" t="s">
        <v>249</v>
      </c>
      <c r="B2" s="913"/>
      <c r="C2" s="913"/>
      <c r="D2" s="913"/>
      <c r="E2" s="913"/>
      <c r="F2" s="913"/>
      <c r="G2" s="913"/>
      <c r="H2" s="913"/>
      <c r="I2" s="913"/>
      <c r="J2" s="913"/>
      <c r="K2" s="913"/>
      <c r="L2" s="913"/>
      <c r="M2" s="913"/>
      <c r="N2" s="913"/>
      <c r="O2" s="913"/>
      <c r="P2" s="913"/>
    </row>
    <row r="3" spans="1:18" s="1" customFormat="1" ht="36" customHeight="1">
      <c r="A3" s="913" t="s">
        <v>220</v>
      </c>
      <c r="B3" s="913"/>
      <c r="C3" s="913"/>
      <c r="D3" s="913"/>
      <c r="E3" s="913"/>
      <c r="F3" s="913"/>
      <c r="G3" s="913"/>
      <c r="H3" s="913"/>
      <c r="I3" s="913"/>
      <c r="J3" s="913"/>
      <c r="K3" s="913"/>
      <c r="L3" s="913"/>
      <c r="M3" s="913"/>
      <c r="N3" s="913"/>
      <c r="O3" s="913"/>
      <c r="P3" s="913"/>
    </row>
    <row r="4" spans="1:18" s="1" customFormat="1" ht="31.5" customHeight="1">
      <c r="A4" s="913" t="s">
        <v>927</v>
      </c>
      <c r="B4" s="913"/>
      <c r="C4" s="913"/>
      <c r="D4" s="913"/>
      <c r="E4" s="913"/>
      <c r="F4" s="913"/>
      <c r="G4" s="913"/>
      <c r="H4" s="913"/>
      <c r="I4" s="913"/>
      <c r="J4" s="913"/>
      <c r="K4" s="913"/>
      <c r="L4" s="913"/>
      <c r="M4" s="913"/>
      <c r="N4" s="913"/>
      <c r="O4" s="913"/>
      <c r="P4" s="913"/>
    </row>
    <row r="5" spans="1:18" s="33" customFormat="1" ht="39" customHeight="1">
      <c r="A5" s="914" t="s">
        <v>734</v>
      </c>
      <c r="B5" s="914"/>
      <c r="C5" s="914"/>
      <c r="D5" s="914"/>
      <c r="E5" s="914"/>
      <c r="F5" s="914"/>
      <c r="G5" s="914"/>
      <c r="H5" s="914"/>
      <c r="I5" s="914"/>
      <c r="J5" s="914"/>
      <c r="K5" s="914"/>
      <c r="L5" s="914"/>
      <c r="M5" s="914"/>
      <c r="N5" s="914"/>
      <c r="O5" s="914"/>
      <c r="P5" s="914"/>
    </row>
    <row r="6" spans="1:18" ht="3.75" customHeight="1">
      <c r="A6" s="107"/>
      <c r="Q6" s="372"/>
      <c r="R6" s="372"/>
    </row>
    <row r="7" spans="1:18" ht="30.75" customHeight="1">
      <c r="A7" s="108"/>
      <c r="B7" s="135"/>
      <c r="C7" s="109"/>
      <c r="D7" s="109"/>
      <c r="E7" s="109"/>
      <c r="F7" s="109"/>
      <c r="G7" s="109"/>
      <c r="H7" s="110"/>
      <c r="I7" s="110"/>
      <c r="J7" s="110"/>
      <c r="K7" s="111"/>
      <c r="L7" s="110"/>
      <c r="M7" s="110"/>
      <c r="N7" s="110"/>
      <c r="O7" s="110"/>
      <c r="P7" s="110"/>
      <c r="Q7" s="372"/>
      <c r="R7" s="372"/>
    </row>
    <row r="8" spans="1:18" s="140" customFormat="1" ht="25.5" customHeight="1">
      <c r="A8" s="829" t="s">
        <v>246</v>
      </c>
      <c r="B8" s="338" t="s">
        <v>57</v>
      </c>
      <c r="C8" s="338" t="s">
        <v>58</v>
      </c>
      <c r="D8" s="338" t="s">
        <v>59</v>
      </c>
      <c r="E8" s="338" t="s">
        <v>61</v>
      </c>
      <c r="F8" s="338" t="s">
        <v>62</v>
      </c>
      <c r="G8" s="338" t="s">
        <v>64</v>
      </c>
      <c r="H8" s="338" t="s">
        <v>65</v>
      </c>
      <c r="I8" s="338" t="s">
        <v>66</v>
      </c>
      <c r="J8" s="338" t="s">
        <v>67</v>
      </c>
      <c r="K8" s="338" t="s">
        <v>68</v>
      </c>
      <c r="L8" s="338" t="s">
        <v>74</v>
      </c>
      <c r="M8" s="338" t="s">
        <v>76</v>
      </c>
      <c r="N8" s="338" t="s">
        <v>73</v>
      </c>
      <c r="O8" s="338" t="s">
        <v>70</v>
      </c>
      <c r="P8" s="339" t="s">
        <v>72</v>
      </c>
    </row>
    <row r="9" spans="1:18" s="140" customFormat="1" ht="35.25" customHeight="1">
      <c r="A9" s="340" t="s">
        <v>221</v>
      </c>
      <c r="B9" s="340">
        <v>0</v>
      </c>
      <c r="C9" s="341">
        <v>0</v>
      </c>
      <c r="D9" s="341">
        <v>0</v>
      </c>
      <c r="E9" s="341">
        <v>0</v>
      </c>
      <c r="F9" s="341">
        <v>0</v>
      </c>
      <c r="G9" s="341">
        <v>0</v>
      </c>
      <c r="H9" s="340">
        <v>0</v>
      </c>
      <c r="I9" s="340">
        <v>0</v>
      </c>
      <c r="J9" s="340">
        <v>0</v>
      </c>
      <c r="K9" s="340">
        <v>0</v>
      </c>
      <c r="L9" s="340">
        <v>0</v>
      </c>
      <c r="M9" s="340">
        <v>0</v>
      </c>
      <c r="N9" s="340">
        <v>0</v>
      </c>
      <c r="O9" s="340">
        <v>0</v>
      </c>
      <c r="P9" s="340">
        <v>0</v>
      </c>
    </row>
    <row r="10" spans="1:18" s="32" customFormat="1" ht="27" customHeight="1">
      <c r="A10" s="342" t="s">
        <v>222</v>
      </c>
      <c r="B10" s="342">
        <v>8406.4084700000003</v>
      </c>
      <c r="C10" s="343">
        <v>0</v>
      </c>
      <c r="D10" s="343">
        <v>0</v>
      </c>
      <c r="E10" s="343">
        <v>0</v>
      </c>
      <c r="F10" s="343">
        <v>0</v>
      </c>
      <c r="G10" s="343">
        <v>0</v>
      </c>
      <c r="H10" s="342">
        <v>0</v>
      </c>
      <c r="I10" s="342">
        <v>0</v>
      </c>
      <c r="J10" s="342">
        <v>0</v>
      </c>
      <c r="K10" s="342">
        <v>0</v>
      </c>
      <c r="L10" s="342">
        <v>0</v>
      </c>
      <c r="M10" s="342">
        <v>0</v>
      </c>
      <c r="N10" s="342">
        <v>0</v>
      </c>
      <c r="O10" s="342">
        <v>0</v>
      </c>
      <c r="P10" s="342">
        <v>0</v>
      </c>
    </row>
    <row r="11" spans="1:18" s="32" customFormat="1" ht="27" customHeight="1">
      <c r="A11" s="342" t="s">
        <v>223</v>
      </c>
      <c r="B11" s="342">
        <v>260603.58184999999</v>
      </c>
      <c r="C11" s="343">
        <v>0</v>
      </c>
      <c r="D11" s="343">
        <v>0</v>
      </c>
      <c r="E11" s="343">
        <v>0</v>
      </c>
      <c r="F11" s="343">
        <v>0</v>
      </c>
      <c r="G11" s="343">
        <v>0</v>
      </c>
      <c r="H11" s="342">
        <v>0</v>
      </c>
      <c r="I11" s="342">
        <v>0</v>
      </c>
      <c r="J11" s="342">
        <v>0</v>
      </c>
      <c r="K11" s="342">
        <v>0</v>
      </c>
      <c r="L11" s="342">
        <v>0</v>
      </c>
      <c r="M11" s="342">
        <v>0</v>
      </c>
      <c r="N11" s="342">
        <v>0</v>
      </c>
      <c r="O11" s="342">
        <v>0</v>
      </c>
      <c r="P11" s="342">
        <v>0</v>
      </c>
    </row>
    <row r="12" spans="1:18" s="32" customFormat="1" ht="27" customHeight="1">
      <c r="A12" s="342" t="s">
        <v>224</v>
      </c>
      <c r="B12" s="342">
        <v>323444.80186000001</v>
      </c>
      <c r="C12" s="343">
        <v>69423.749549999993</v>
      </c>
      <c r="D12" s="343">
        <v>16295.78752</v>
      </c>
      <c r="E12" s="343">
        <v>0</v>
      </c>
      <c r="F12" s="343">
        <v>2943.9886900000001</v>
      </c>
      <c r="G12" s="343">
        <v>1699.8472199999999</v>
      </c>
      <c r="H12" s="342">
        <v>0</v>
      </c>
      <c r="I12" s="342">
        <v>1993.4639999999999</v>
      </c>
      <c r="J12" s="342">
        <v>0</v>
      </c>
      <c r="K12" s="342">
        <v>0</v>
      </c>
      <c r="L12" s="342">
        <v>0</v>
      </c>
      <c r="M12" s="342">
        <v>0</v>
      </c>
      <c r="N12" s="342">
        <v>1430.74602</v>
      </c>
      <c r="O12" s="342">
        <v>0</v>
      </c>
      <c r="P12" s="342">
        <v>0</v>
      </c>
    </row>
    <row r="13" spans="1:18" s="32" customFormat="1" ht="27" customHeight="1">
      <c r="A13" s="342" t="s">
        <v>225</v>
      </c>
      <c r="B13" s="342">
        <v>84658.763449999999</v>
      </c>
      <c r="C13" s="343">
        <v>103292.4846</v>
      </c>
      <c r="D13" s="343">
        <v>39124.780210000004</v>
      </c>
      <c r="E13" s="343">
        <v>3715.7264799999998</v>
      </c>
      <c r="F13" s="343">
        <v>33289.011960000003</v>
      </c>
      <c r="G13" s="343">
        <v>64834.539899999996</v>
      </c>
      <c r="H13" s="342">
        <v>31210.982550000001</v>
      </c>
      <c r="I13" s="342">
        <v>13851.92871</v>
      </c>
      <c r="J13" s="342">
        <v>13974.14263</v>
      </c>
      <c r="K13" s="342">
        <v>0</v>
      </c>
      <c r="L13" s="342">
        <v>5354.9461799999999</v>
      </c>
      <c r="M13" s="342">
        <v>1490.42013</v>
      </c>
      <c r="N13" s="342">
        <v>5563.2304599999998</v>
      </c>
      <c r="O13" s="342">
        <v>1558.164</v>
      </c>
      <c r="P13" s="342">
        <v>0</v>
      </c>
    </row>
    <row r="14" spans="1:18" s="32" customFormat="1" ht="27" customHeight="1">
      <c r="A14" s="342" t="s">
        <v>226</v>
      </c>
      <c r="B14" s="342">
        <v>44149.388740000002</v>
      </c>
      <c r="C14" s="343">
        <v>131622.83768999999</v>
      </c>
      <c r="D14" s="343">
        <v>91548.786189999999</v>
      </c>
      <c r="E14" s="343">
        <v>9868.8093100000006</v>
      </c>
      <c r="F14" s="343">
        <v>54176.5144</v>
      </c>
      <c r="G14" s="343">
        <v>59158.446799999998</v>
      </c>
      <c r="H14" s="342">
        <v>31802.94498</v>
      </c>
      <c r="I14" s="342">
        <v>28815.05545</v>
      </c>
      <c r="J14" s="342">
        <v>25453.96819</v>
      </c>
      <c r="K14" s="342">
        <v>6333.1058300000004</v>
      </c>
      <c r="L14" s="342">
        <v>7174.1031399999993</v>
      </c>
      <c r="M14" s="342">
        <v>6084.7971600000001</v>
      </c>
      <c r="N14" s="342">
        <v>16028.076509999999</v>
      </c>
      <c r="O14" s="342">
        <v>10181.291429999999</v>
      </c>
      <c r="P14" s="342">
        <v>8075.3359800000007</v>
      </c>
    </row>
    <row r="15" spans="1:18" s="32" customFormat="1" ht="27" customHeight="1">
      <c r="A15" s="342" t="s">
        <v>227</v>
      </c>
      <c r="B15" s="342">
        <v>77635.06945000001</v>
      </c>
      <c r="C15" s="343">
        <v>104654.52327999999</v>
      </c>
      <c r="D15" s="343">
        <v>62606.023409999994</v>
      </c>
      <c r="E15" s="343">
        <v>8885.6282100000008</v>
      </c>
      <c r="F15" s="343">
        <v>39716.633979999999</v>
      </c>
      <c r="G15" s="343">
        <v>43012.501979999994</v>
      </c>
      <c r="H15" s="342">
        <v>35545.289159999993</v>
      </c>
      <c r="I15" s="342">
        <v>27134.291100000002</v>
      </c>
      <c r="J15" s="342">
        <v>28178.026239999999</v>
      </c>
      <c r="K15" s="342">
        <v>9541.9498599999988</v>
      </c>
      <c r="L15" s="342">
        <v>9897.1922799999993</v>
      </c>
      <c r="M15" s="342">
        <v>9077.0615899999993</v>
      </c>
      <c r="N15" s="342">
        <v>18107.075510000002</v>
      </c>
      <c r="O15" s="342">
        <v>12538.62472</v>
      </c>
      <c r="P15" s="342">
        <v>14427.182369999999</v>
      </c>
    </row>
    <row r="16" spans="1:18" s="32" customFormat="1" ht="27" customHeight="1">
      <c r="A16" s="342" t="s">
        <v>228</v>
      </c>
      <c r="B16" s="342">
        <v>122520.62916</v>
      </c>
      <c r="C16" s="343">
        <v>60527.350250000003</v>
      </c>
      <c r="D16" s="343">
        <v>39733.95809</v>
      </c>
      <c r="E16" s="343">
        <v>6481.1484099999998</v>
      </c>
      <c r="F16" s="343">
        <v>19219.723879999998</v>
      </c>
      <c r="G16" s="343">
        <v>25790.090840000001</v>
      </c>
      <c r="H16" s="342">
        <v>24478.922500000001</v>
      </c>
      <c r="I16" s="342">
        <v>21182.292219999999</v>
      </c>
      <c r="J16" s="342">
        <v>17409.882799999999</v>
      </c>
      <c r="K16" s="342">
        <v>17562.678670000001</v>
      </c>
      <c r="L16" s="342">
        <v>8822.0036999999993</v>
      </c>
      <c r="M16" s="342">
        <v>8113.5158700000002</v>
      </c>
      <c r="N16" s="342">
        <v>21298.62616</v>
      </c>
      <c r="O16" s="342">
        <v>10227.72156</v>
      </c>
      <c r="P16" s="342">
        <v>9055.5194700000011</v>
      </c>
    </row>
    <row r="17" spans="1:18" s="32" customFormat="1" ht="27" customHeight="1">
      <c r="A17" s="342" t="s">
        <v>229</v>
      </c>
      <c r="B17" s="342">
        <v>127137.64559</v>
      </c>
      <c r="C17" s="343">
        <v>38451.033329999998</v>
      </c>
      <c r="D17" s="343">
        <v>23693.742200000001</v>
      </c>
      <c r="E17" s="343">
        <v>5583.4955199999995</v>
      </c>
      <c r="F17" s="343">
        <v>9150.6246599999995</v>
      </c>
      <c r="G17" s="343">
        <v>12743.22833</v>
      </c>
      <c r="H17" s="342">
        <v>5979.86762</v>
      </c>
      <c r="I17" s="342">
        <v>13599.003869999999</v>
      </c>
      <c r="J17" s="342">
        <v>5289.6510599999992</v>
      </c>
      <c r="K17" s="342">
        <v>19156.90364</v>
      </c>
      <c r="L17" s="342">
        <v>4954.2827400000006</v>
      </c>
      <c r="M17" s="342">
        <v>4330.0843399999994</v>
      </c>
      <c r="N17" s="342">
        <v>16564.012559999999</v>
      </c>
      <c r="O17" s="342">
        <v>7041.4089299999996</v>
      </c>
      <c r="P17" s="342">
        <v>5410.1334400000005</v>
      </c>
    </row>
    <row r="18" spans="1:18" s="32" customFormat="1" ht="27" customHeight="1">
      <c r="A18" s="342" t="s">
        <v>230</v>
      </c>
      <c r="B18" s="342">
        <v>93418.68379000001</v>
      </c>
      <c r="C18" s="343">
        <v>77250.302069999991</v>
      </c>
      <c r="D18" s="343">
        <v>24039.066220000001</v>
      </c>
      <c r="E18" s="343">
        <v>14836.72993</v>
      </c>
      <c r="F18" s="343">
        <v>7541.3080499999996</v>
      </c>
      <c r="G18" s="343">
        <v>22278.893199999999</v>
      </c>
      <c r="H18" s="342">
        <v>9796.6827899999989</v>
      </c>
      <c r="I18" s="342">
        <v>16137.475859999999</v>
      </c>
      <c r="J18" s="342">
        <v>12130.60736</v>
      </c>
      <c r="K18" s="342">
        <v>16855.12167</v>
      </c>
      <c r="L18" s="342">
        <v>16174.928380000001</v>
      </c>
      <c r="M18" s="342">
        <v>6325.7603499999996</v>
      </c>
      <c r="N18" s="342">
        <v>27842.309839999998</v>
      </c>
      <c r="O18" s="342">
        <v>19637.227940000001</v>
      </c>
      <c r="P18" s="342">
        <v>5402.3290999999999</v>
      </c>
    </row>
    <row r="19" spans="1:18" s="32" customFormat="1" ht="27" customHeight="1">
      <c r="A19" s="342" t="s">
        <v>231</v>
      </c>
      <c r="B19" s="342">
        <v>103761.63262999999</v>
      </c>
      <c r="C19" s="343">
        <v>85776.601239999989</v>
      </c>
      <c r="D19" s="343">
        <v>41058.59575</v>
      </c>
      <c r="E19" s="343">
        <v>23543.928920000002</v>
      </c>
      <c r="F19" s="343">
        <v>14355.080619999999</v>
      </c>
      <c r="G19" s="343">
        <v>55622.481409999993</v>
      </c>
      <c r="H19" s="342">
        <v>35868.337039999999</v>
      </c>
      <c r="I19" s="342">
        <v>27182.205180000001</v>
      </c>
      <c r="J19" s="342">
        <v>23874.364289999998</v>
      </c>
      <c r="K19" s="342">
        <v>28783.204129999998</v>
      </c>
      <c r="L19" s="342">
        <v>26939.705620000001</v>
      </c>
      <c r="M19" s="342">
        <v>10071.91381</v>
      </c>
      <c r="N19" s="342">
        <v>44564.79135</v>
      </c>
      <c r="O19" s="342">
        <v>30469.462030000002</v>
      </c>
      <c r="P19" s="342">
        <v>20947.510910000001</v>
      </c>
    </row>
    <row r="20" spans="1:18" s="32" customFormat="1" ht="27" customHeight="1">
      <c r="A20" s="342" t="s">
        <v>232</v>
      </c>
      <c r="B20" s="342">
        <v>45221.392630000002</v>
      </c>
      <c r="C20" s="343">
        <v>73513.461139999999</v>
      </c>
      <c r="D20" s="343">
        <v>16474.536680000001</v>
      </c>
      <c r="E20" s="343">
        <v>9379.053890000001</v>
      </c>
      <c r="F20" s="343">
        <v>6861.0263299999997</v>
      </c>
      <c r="G20" s="343">
        <v>42717.498919999998</v>
      </c>
      <c r="H20" s="342">
        <v>16988.082399999999</v>
      </c>
      <c r="I20" s="342">
        <v>23229.481749999999</v>
      </c>
      <c r="J20" s="342">
        <v>24493.885249999999</v>
      </c>
      <c r="K20" s="342">
        <v>19880.599539999999</v>
      </c>
      <c r="L20" s="342">
        <v>15998.666789999999</v>
      </c>
      <c r="M20" s="342">
        <v>10283.290919999999</v>
      </c>
      <c r="N20" s="342">
        <v>44342.539629999999</v>
      </c>
      <c r="O20" s="342">
        <v>18916.618899999998</v>
      </c>
      <c r="P20" s="342">
        <v>14804.66705</v>
      </c>
    </row>
    <row r="21" spans="1:18" s="32" customFormat="1" ht="27" customHeight="1">
      <c r="A21" s="342" t="s">
        <v>233</v>
      </c>
      <c r="B21" s="342">
        <v>7313.2713400000002</v>
      </c>
      <c r="C21" s="343">
        <v>6455.0450099999998</v>
      </c>
      <c r="D21" s="343">
        <v>406.79278999999997</v>
      </c>
      <c r="E21" s="343">
        <v>187.22633999999999</v>
      </c>
      <c r="F21" s="343">
        <v>198.57046</v>
      </c>
      <c r="G21" s="343">
        <v>995.92101000000002</v>
      </c>
      <c r="H21" s="342">
        <v>505.49213000000003</v>
      </c>
      <c r="I21" s="342">
        <v>805.46799999999996</v>
      </c>
      <c r="J21" s="342">
        <v>1766.6658200000002</v>
      </c>
      <c r="K21" s="342">
        <v>1172.1875400000001</v>
      </c>
      <c r="L21" s="342">
        <v>938.11851999999999</v>
      </c>
      <c r="M21" s="342">
        <v>811.59596999999997</v>
      </c>
      <c r="N21" s="342">
        <v>2321.4716100000001</v>
      </c>
      <c r="O21" s="342">
        <v>488.14436000000001</v>
      </c>
      <c r="P21" s="342">
        <v>430.66676000000001</v>
      </c>
    </row>
    <row r="22" spans="1:18" s="32" customFormat="1" ht="35.25" customHeight="1">
      <c r="A22" s="342" t="s">
        <v>234</v>
      </c>
      <c r="B22" s="342">
        <v>2648.2789199999997</v>
      </c>
      <c r="C22" s="343">
        <v>2152.9951599999999</v>
      </c>
      <c r="D22" s="343">
        <v>96.603619999999992</v>
      </c>
      <c r="E22" s="343">
        <v>64.013679999999994</v>
      </c>
      <c r="F22" s="343">
        <v>71.98814999999999</v>
      </c>
      <c r="G22" s="343">
        <v>290.47454999999997</v>
      </c>
      <c r="H22" s="342">
        <v>165.45448000000002</v>
      </c>
      <c r="I22" s="342">
        <v>218.45717999999999</v>
      </c>
      <c r="J22" s="342">
        <v>473.46780000000001</v>
      </c>
      <c r="K22" s="342">
        <v>394.46544</v>
      </c>
      <c r="L22" s="342">
        <v>159.79273000000001</v>
      </c>
      <c r="M22" s="342">
        <v>340.26615000000004</v>
      </c>
      <c r="N22" s="342">
        <v>644.20339000000001</v>
      </c>
      <c r="O22" s="342">
        <v>107.896</v>
      </c>
      <c r="P22" s="342">
        <v>107.55080000000001</v>
      </c>
    </row>
    <row r="23" spans="1:18" s="32" customFormat="1" ht="32.25" customHeight="1">
      <c r="A23" s="342" t="s">
        <v>38</v>
      </c>
      <c r="B23" s="342">
        <v>1300919.5478799997</v>
      </c>
      <c r="C23" s="342">
        <v>753120.38332000002</v>
      </c>
      <c r="D23" s="342">
        <v>355078.67267999996</v>
      </c>
      <c r="E23" s="342">
        <v>82545.760689999996</v>
      </c>
      <c r="F23" s="342">
        <v>187524.47117999996</v>
      </c>
      <c r="G23" s="342">
        <v>329143.92415999994</v>
      </c>
      <c r="H23" s="342">
        <v>192342.05564999999</v>
      </c>
      <c r="I23" s="342">
        <v>174149.12331999998</v>
      </c>
      <c r="J23" s="342">
        <v>153044.66144</v>
      </c>
      <c r="K23" s="342">
        <v>119680.21631999999</v>
      </c>
      <c r="L23" s="342">
        <v>96413.740080000003</v>
      </c>
      <c r="M23" s="342">
        <v>56928.706289999995</v>
      </c>
      <c r="N23" s="342">
        <v>198707.08304000003</v>
      </c>
      <c r="O23" s="342">
        <v>111166.55987000001</v>
      </c>
      <c r="P23" s="342">
        <v>78660.895879999996</v>
      </c>
    </row>
    <row r="24" spans="1:18" s="32" customFormat="1" ht="90.75" customHeight="1">
      <c r="A24" s="342" t="s">
        <v>201</v>
      </c>
      <c r="B24" s="344">
        <v>0.20122220161426779</v>
      </c>
      <c r="C24" s="344">
        <v>0.11649032552335094</v>
      </c>
      <c r="D24" s="344">
        <v>5.4922468018392991E-2</v>
      </c>
      <c r="E24" s="344">
        <v>1.2767922295451921E-2</v>
      </c>
      <c r="F24" s="344">
        <v>2.9005703703109852E-2</v>
      </c>
      <c r="G24" s="344">
        <v>5.0910961538986811E-2</v>
      </c>
      <c r="H24" s="344">
        <v>2.9750872729969256E-2</v>
      </c>
      <c r="I24" s="344">
        <v>2.6936846372053631E-2</v>
      </c>
      <c r="J24" s="344">
        <v>2.3672473651773999E-2</v>
      </c>
      <c r="K24" s="344">
        <v>1.8511764741199536E-2</v>
      </c>
      <c r="L24" s="344">
        <v>1.4912978343955928E-2</v>
      </c>
      <c r="M24" s="344">
        <v>8.805555757382226E-3</v>
      </c>
      <c r="N24" s="344">
        <v>3.0735395429192364E-2</v>
      </c>
      <c r="O24" s="344">
        <v>1.7194898761709671E-2</v>
      </c>
      <c r="P24" s="344">
        <v>1.2167023453309146E-2</v>
      </c>
    </row>
    <row r="25" spans="1:18" s="140" customFormat="1" ht="25.5" customHeight="1">
      <c r="A25" s="345" t="s">
        <v>235</v>
      </c>
      <c r="B25" s="338" t="s">
        <v>57</v>
      </c>
      <c r="C25" s="338" t="s">
        <v>58</v>
      </c>
      <c r="D25" s="338" t="s">
        <v>59</v>
      </c>
      <c r="E25" s="338" t="s">
        <v>61</v>
      </c>
      <c r="F25" s="338" t="s">
        <v>62</v>
      </c>
      <c r="G25" s="338" t="s">
        <v>64</v>
      </c>
      <c r="H25" s="338" t="s">
        <v>65</v>
      </c>
      <c r="I25" s="338" t="s">
        <v>66</v>
      </c>
      <c r="J25" s="338" t="s">
        <v>67</v>
      </c>
      <c r="K25" s="338" t="s">
        <v>68</v>
      </c>
      <c r="L25" s="338" t="s">
        <v>74</v>
      </c>
      <c r="M25" s="338" t="s">
        <v>76</v>
      </c>
      <c r="N25" s="338" t="s">
        <v>73</v>
      </c>
      <c r="O25" s="338" t="s">
        <v>70</v>
      </c>
      <c r="P25" s="338" t="s">
        <v>72</v>
      </c>
    </row>
    <row r="26" spans="1:18" ht="27" customHeight="1">
      <c r="A26" s="346" t="s">
        <v>221</v>
      </c>
      <c r="B26" s="346">
        <v>0</v>
      </c>
      <c r="C26" s="347">
        <v>0</v>
      </c>
      <c r="D26" s="347">
        <v>0</v>
      </c>
      <c r="E26" s="347">
        <v>0</v>
      </c>
      <c r="F26" s="347">
        <v>0</v>
      </c>
      <c r="G26" s="347">
        <v>0</v>
      </c>
      <c r="H26" s="346">
        <v>0</v>
      </c>
      <c r="I26" s="346">
        <v>0</v>
      </c>
      <c r="J26" s="346">
        <v>0</v>
      </c>
      <c r="K26" s="346">
        <v>0</v>
      </c>
      <c r="L26" s="346">
        <v>0</v>
      </c>
      <c r="M26" s="346">
        <v>0</v>
      </c>
      <c r="N26" s="346">
        <v>0</v>
      </c>
      <c r="O26" s="346">
        <v>0</v>
      </c>
      <c r="P26" s="346">
        <v>0</v>
      </c>
      <c r="Q26" s="372"/>
      <c r="R26" s="372"/>
    </row>
    <row r="27" spans="1:18" ht="27" customHeight="1">
      <c r="A27" s="346" t="s">
        <v>222</v>
      </c>
      <c r="B27" s="346">
        <v>1539</v>
      </c>
      <c r="C27" s="346">
        <v>0</v>
      </c>
      <c r="D27" s="346">
        <v>0</v>
      </c>
      <c r="E27" s="346">
        <v>0</v>
      </c>
      <c r="F27" s="346">
        <v>0</v>
      </c>
      <c r="G27" s="346">
        <v>0</v>
      </c>
      <c r="H27" s="346">
        <v>0</v>
      </c>
      <c r="I27" s="346">
        <v>0</v>
      </c>
      <c r="J27" s="346">
        <v>0</v>
      </c>
      <c r="K27" s="346">
        <v>0</v>
      </c>
      <c r="L27" s="346">
        <v>0</v>
      </c>
      <c r="M27" s="346">
        <v>0</v>
      </c>
      <c r="N27" s="346">
        <v>0</v>
      </c>
      <c r="O27" s="346">
        <v>0</v>
      </c>
      <c r="P27" s="346">
        <v>0</v>
      </c>
      <c r="Q27" s="372"/>
      <c r="R27" s="372"/>
    </row>
    <row r="28" spans="1:18" ht="27" customHeight="1">
      <c r="A28" s="346" t="s">
        <v>223</v>
      </c>
      <c r="B28" s="346">
        <v>13112</v>
      </c>
      <c r="C28" s="346">
        <v>0</v>
      </c>
      <c r="D28" s="346">
        <v>0</v>
      </c>
      <c r="E28" s="346">
        <v>0</v>
      </c>
      <c r="F28" s="346">
        <v>0</v>
      </c>
      <c r="G28" s="346">
        <v>0</v>
      </c>
      <c r="H28" s="346">
        <v>0</v>
      </c>
      <c r="I28" s="346">
        <v>0</v>
      </c>
      <c r="J28" s="346">
        <v>0</v>
      </c>
      <c r="K28" s="346">
        <v>0</v>
      </c>
      <c r="L28" s="346">
        <v>0</v>
      </c>
      <c r="M28" s="346">
        <v>0</v>
      </c>
      <c r="N28" s="346">
        <v>0</v>
      </c>
      <c r="O28" s="346">
        <v>0</v>
      </c>
      <c r="P28" s="346">
        <v>0</v>
      </c>
      <c r="Q28" s="372"/>
      <c r="R28" s="372"/>
    </row>
    <row r="29" spans="1:18" ht="27" customHeight="1">
      <c r="A29" s="346" t="s">
        <v>224</v>
      </c>
      <c r="B29" s="346">
        <v>6299</v>
      </c>
      <c r="C29" s="347">
        <v>38</v>
      </c>
      <c r="D29" s="347">
        <v>10</v>
      </c>
      <c r="E29" s="347">
        <v>0</v>
      </c>
      <c r="F29" s="347">
        <v>2</v>
      </c>
      <c r="G29" s="347">
        <v>1</v>
      </c>
      <c r="H29" s="346">
        <v>0</v>
      </c>
      <c r="I29" s="346">
        <v>1</v>
      </c>
      <c r="J29" s="346">
        <v>0</v>
      </c>
      <c r="K29" s="346">
        <v>0</v>
      </c>
      <c r="L29" s="346">
        <v>0</v>
      </c>
      <c r="M29" s="346">
        <v>0</v>
      </c>
      <c r="N29" s="346">
        <v>1</v>
      </c>
      <c r="O29" s="346">
        <v>0</v>
      </c>
      <c r="P29" s="346">
        <v>0</v>
      </c>
      <c r="Q29" s="372"/>
      <c r="R29" s="372"/>
    </row>
    <row r="30" spans="1:18" ht="27" customHeight="1">
      <c r="A30" s="346" t="s">
        <v>225</v>
      </c>
      <c r="B30" s="346">
        <v>995</v>
      </c>
      <c r="C30" s="347">
        <v>108</v>
      </c>
      <c r="D30" s="347">
        <v>42</v>
      </c>
      <c r="E30" s="347">
        <v>5</v>
      </c>
      <c r="F30" s="347">
        <v>37</v>
      </c>
      <c r="G30" s="347">
        <v>70</v>
      </c>
      <c r="H30" s="346">
        <v>34</v>
      </c>
      <c r="I30" s="346">
        <v>14</v>
      </c>
      <c r="J30" s="346">
        <v>17</v>
      </c>
      <c r="K30" s="346">
        <v>0</v>
      </c>
      <c r="L30" s="346">
        <v>6</v>
      </c>
      <c r="M30" s="346">
        <v>2</v>
      </c>
      <c r="N30" s="346">
        <v>7</v>
      </c>
      <c r="O30" s="346">
        <v>2</v>
      </c>
      <c r="P30" s="346">
        <v>0</v>
      </c>
      <c r="Q30" s="372"/>
      <c r="R30" s="372"/>
    </row>
    <row r="31" spans="1:18" ht="27" customHeight="1">
      <c r="A31" s="346" t="s">
        <v>226</v>
      </c>
      <c r="B31" s="346">
        <v>372</v>
      </c>
      <c r="C31" s="347">
        <v>274</v>
      </c>
      <c r="D31" s="347">
        <v>193</v>
      </c>
      <c r="E31" s="347">
        <v>20</v>
      </c>
      <c r="F31" s="347">
        <v>118</v>
      </c>
      <c r="G31" s="347">
        <v>124</v>
      </c>
      <c r="H31" s="346">
        <v>68</v>
      </c>
      <c r="I31" s="346">
        <v>64</v>
      </c>
      <c r="J31" s="346">
        <v>55</v>
      </c>
      <c r="K31" s="346">
        <v>16</v>
      </c>
      <c r="L31" s="346">
        <v>17</v>
      </c>
      <c r="M31" s="346">
        <v>15</v>
      </c>
      <c r="N31" s="346">
        <v>37</v>
      </c>
      <c r="O31" s="346">
        <v>21</v>
      </c>
      <c r="P31" s="346">
        <v>19</v>
      </c>
      <c r="Q31" s="372"/>
      <c r="R31" s="372"/>
    </row>
    <row r="32" spans="1:18" ht="27" customHeight="1">
      <c r="A32" s="346" t="s">
        <v>227</v>
      </c>
      <c r="B32" s="346">
        <v>452</v>
      </c>
      <c r="C32" s="347">
        <v>394</v>
      </c>
      <c r="D32" s="347">
        <v>239</v>
      </c>
      <c r="E32" s="347">
        <v>33</v>
      </c>
      <c r="F32" s="347">
        <v>150</v>
      </c>
      <c r="G32" s="347">
        <v>157</v>
      </c>
      <c r="H32" s="346">
        <v>136</v>
      </c>
      <c r="I32" s="346">
        <v>104</v>
      </c>
      <c r="J32" s="346">
        <v>105</v>
      </c>
      <c r="K32" s="346">
        <v>38</v>
      </c>
      <c r="L32" s="346">
        <v>39</v>
      </c>
      <c r="M32" s="346">
        <v>36</v>
      </c>
      <c r="N32" s="346">
        <v>71</v>
      </c>
      <c r="O32" s="346">
        <v>47</v>
      </c>
      <c r="P32" s="346">
        <v>56</v>
      </c>
      <c r="Q32" s="372"/>
      <c r="R32" s="372"/>
    </row>
    <row r="33" spans="1:18" ht="27" customHeight="1">
      <c r="A33" s="346" t="s">
        <v>228</v>
      </c>
      <c r="B33" s="346">
        <v>455</v>
      </c>
      <c r="C33" s="347">
        <v>363</v>
      </c>
      <c r="D33" s="347">
        <v>240</v>
      </c>
      <c r="E33" s="347">
        <v>39</v>
      </c>
      <c r="F33" s="347">
        <v>112</v>
      </c>
      <c r="G33" s="347">
        <v>149</v>
      </c>
      <c r="H33" s="346">
        <v>144</v>
      </c>
      <c r="I33" s="346">
        <v>127</v>
      </c>
      <c r="J33" s="346">
        <v>102</v>
      </c>
      <c r="K33" s="346">
        <v>110</v>
      </c>
      <c r="L33" s="346">
        <v>52</v>
      </c>
      <c r="M33" s="346">
        <v>50</v>
      </c>
      <c r="N33" s="346">
        <v>130</v>
      </c>
      <c r="O33" s="346">
        <v>61</v>
      </c>
      <c r="P33" s="346">
        <v>54</v>
      </c>
      <c r="Q33" s="372"/>
      <c r="R33" s="372"/>
    </row>
    <row r="34" spans="1:18" ht="27" customHeight="1">
      <c r="A34" s="346" t="s">
        <v>229</v>
      </c>
      <c r="B34" s="346">
        <v>271</v>
      </c>
      <c r="C34" s="347">
        <v>323</v>
      </c>
      <c r="D34" s="347">
        <v>198</v>
      </c>
      <c r="E34" s="347">
        <v>48</v>
      </c>
      <c r="F34" s="347">
        <v>77</v>
      </c>
      <c r="G34" s="347">
        <v>108</v>
      </c>
      <c r="H34" s="346">
        <v>50</v>
      </c>
      <c r="I34" s="346">
        <v>115</v>
      </c>
      <c r="J34" s="346">
        <v>44</v>
      </c>
      <c r="K34" s="346">
        <v>160</v>
      </c>
      <c r="L34" s="346">
        <v>41</v>
      </c>
      <c r="M34" s="346">
        <v>37</v>
      </c>
      <c r="N34" s="346">
        <v>142</v>
      </c>
      <c r="O34" s="346">
        <v>59</v>
      </c>
      <c r="P34" s="346">
        <v>45</v>
      </c>
      <c r="Q34" s="372"/>
      <c r="R34" s="372"/>
    </row>
    <row r="35" spans="1:18" ht="27" customHeight="1">
      <c r="A35" s="346" t="s">
        <v>230</v>
      </c>
      <c r="B35" s="346">
        <v>100</v>
      </c>
      <c r="C35" s="347">
        <v>952</v>
      </c>
      <c r="D35" s="347">
        <v>296</v>
      </c>
      <c r="E35" s="347">
        <v>178</v>
      </c>
      <c r="F35" s="347">
        <v>89</v>
      </c>
      <c r="G35" s="347">
        <v>265</v>
      </c>
      <c r="H35" s="346">
        <v>116</v>
      </c>
      <c r="I35" s="346">
        <v>193</v>
      </c>
      <c r="J35" s="346">
        <v>145</v>
      </c>
      <c r="K35" s="346">
        <v>197</v>
      </c>
      <c r="L35" s="346">
        <v>193</v>
      </c>
      <c r="M35" s="346">
        <v>75</v>
      </c>
      <c r="N35" s="346">
        <v>336</v>
      </c>
      <c r="O35" s="346">
        <v>238</v>
      </c>
      <c r="P35" s="346">
        <v>68</v>
      </c>
      <c r="Q35" s="372"/>
      <c r="R35" s="372"/>
    </row>
    <row r="36" spans="1:18" ht="27" customHeight="1">
      <c r="A36" s="346" t="s">
        <v>231</v>
      </c>
      <c r="B36" s="346">
        <v>53</v>
      </c>
      <c r="C36" s="347">
        <v>1672</v>
      </c>
      <c r="D36" s="347">
        <v>822</v>
      </c>
      <c r="E36" s="347">
        <v>468</v>
      </c>
      <c r="F36" s="347">
        <v>303</v>
      </c>
      <c r="G36" s="347">
        <v>1120</v>
      </c>
      <c r="H36" s="346">
        <v>712</v>
      </c>
      <c r="I36" s="346">
        <v>565</v>
      </c>
      <c r="J36" s="346">
        <v>491</v>
      </c>
      <c r="K36" s="346">
        <v>573</v>
      </c>
      <c r="L36" s="346">
        <v>540</v>
      </c>
      <c r="M36" s="346">
        <v>206</v>
      </c>
      <c r="N36" s="346">
        <v>914</v>
      </c>
      <c r="O36" s="346">
        <v>619</v>
      </c>
      <c r="P36" s="346">
        <v>462</v>
      </c>
      <c r="Q36" s="372"/>
      <c r="R36" s="372"/>
    </row>
    <row r="37" spans="1:18" ht="27" customHeight="1">
      <c r="A37" s="346" t="s">
        <v>232</v>
      </c>
      <c r="B37" s="346">
        <v>9</v>
      </c>
      <c r="C37" s="347">
        <v>4540</v>
      </c>
      <c r="D37" s="347">
        <v>839</v>
      </c>
      <c r="E37" s="347">
        <v>421</v>
      </c>
      <c r="F37" s="347">
        <v>332</v>
      </c>
      <c r="G37" s="347">
        <v>2043</v>
      </c>
      <c r="H37" s="346">
        <v>816</v>
      </c>
      <c r="I37" s="346">
        <v>1194</v>
      </c>
      <c r="J37" s="346">
        <v>1346</v>
      </c>
      <c r="K37" s="346">
        <v>1152</v>
      </c>
      <c r="L37" s="346">
        <v>847</v>
      </c>
      <c r="M37" s="346">
        <v>607</v>
      </c>
      <c r="N37" s="346">
        <v>2319</v>
      </c>
      <c r="O37" s="346">
        <v>946</v>
      </c>
      <c r="P37" s="346">
        <v>742</v>
      </c>
      <c r="Q37" s="372"/>
      <c r="R37" s="372"/>
    </row>
    <row r="38" spans="1:18" ht="27" customHeight="1">
      <c r="A38" s="346" t="s">
        <v>233</v>
      </c>
      <c r="B38" s="346">
        <v>1</v>
      </c>
      <c r="C38" s="347">
        <v>1276</v>
      </c>
      <c r="D38" s="347">
        <v>80</v>
      </c>
      <c r="E38" s="347">
        <v>36</v>
      </c>
      <c r="F38" s="347">
        <v>40</v>
      </c>
      <c r="G38" s="347">
        <v>190</v>
      </c>
      <c r="H38" s="346">
        <v>96</v>
      </c>
      <c r="I38" s="346">
        <v>154</v>
      </c>
      <c r="J38" s="346">
        <v>338</v>
      </c>
      <c r="K38" s="346">
        <v>230</v>
      </c>
      <c r="L38" s="346">
        <v>181</v>
      </c>
      <c r="M38" s="346">
        <v>159</v>
      </c>
      <c r="N38" s="346">
        <v>446</v>
      </c>
      <c r="O38" s="346">
        <v>96</v>
      </c>
      <c r="P38" s="346">
        <v>83</v>
      </c>
      <c r="Q38" s="372"/>
      <c r="R38" s="372"/>
    </row>
    <row r="39" spans="1:18" ht="27" customHeight="1">
      <c r="A39" s="346" t="s">
        <v>234</v>
      </c>
      <c r="B39" s="346">
        <v>1166</v>
      </c>
      <c r="C39" s="347">
        <v>1068</v>
      </c>
      <c r="D39" s="347">
        <v>48</v>
      </c>
      <c r="E39" s="347">
        <v>36</v>
      </c>
      <c r="F39" s="347">
        <v>40</v>
      </c>
      <c r="G39" s="347">
        <v>148</v>
      </c>
      <c r="H39" s="346">
        <v>83</v>
      </c>
      <c r="I39" s="346">
        <v>120</v>
      </c>
      <c r="J39" s="346">
        <v>257</v>
      </c>
      <c r="K39" s="346">
        <v>205</v>
      </c>
      <c r="L39" s="346">
        <v>88</v>
      </c>
      <c r="M39" s="346">
        <v>162</v>
      </c>
      <c r="N39" s="346">
        <v>338</v>
      </c>
      <c r="O39" s="346">
        <v>45</v>
      </c>
      <c r="P39" s="346">
        <v>44</v>
      </c>
      <c r="Q39" s="372"/>
      <c r="R39" s="372"/>
    </row>
    <row r="40" spans="1:18" ht="35.25" customHeight="1">
      <c r="A40" s="346" t="s">
        <v>248</v>
      </c>
      <c r="B40" s="346">
        <v>24824</v>
      </c>
      <c r="C40" s="346">
        <v>11008</v>
      </c>
      <c r="D40" s="346">
        <v>3007</v>
      </c>
      <c r="E40" s="346">
        <v>1284</v>
      </c>
      <c r="F40" s="346">
        <v>1300</v>
      </c>
      <c r="G40" s="346">
        <v>4375</v>
      </c>
      <c r="H40" s="346">
        <v>2255</v>
      </c>
      <c r="I40" s="346">
        <v>2651</v>
      </c>
      <c r="J40" s="346">
        <v>2900</v>
      </c>
      <c r="K40" s="346">
        <v>2681</v>
      </c>
      <c r="L40" s="346">
        <v>2004</v>
      </c>
      <c r="M40" s="346">
        <v>1349</v>
      </c>
      <c r="N40" s="346">
        <v>4741</v>
      </c>
      <c r="O40" s="346">
        <v>2134</v>
      </c>
      <c r="P40" s="346">
        <v>1573</v>
      </c>
      <c r="Q40" s="372"/>
      <c r="R40" s="372"/>
    </row>
    <row r="41" spans="1:18" ht="33.75" customHeight="1">
      <c r="A41" s="346" t="s">
        <v>201</v>
      </c>
      <c r="B41" s="348">
        <v>0.21273277287879958</v>
      </c>
      <c r="C41" s="348">
        <v>9.4334610209870509E-2</v>
      </c>
      <c r="D41" s="348">
        <v>2.5768911055694097E-2</v>
      </c>
      <c r="E41" s="348">
        <v>1.1003419286834461E-2</v>
      </c>
      <c r="F41" s="348">
        <v>1.1140533545860434E-2</v>
      </c>
      <c r="G41" s="348">
        <v>3.7492180202414925E-2</v>
      </c>
      <c r="H41" s="348">
        <v>1.9324540881473291E-2</v>
      </c>
      <c r="I41" s="348">
        <v>2.2718118792366165E-2</v>
      </c>
      <c r="J41" s="348">
        <v>2.4851959448457892E-2</v>
      </c>
      <c r="K41" s="348">
        <v>2.2975208028039866E-2</v>
      </c>
      <c r="L41" s="348">
        <v>1.7173560943003315E-2</v>
      </c>
      <c r="M41" s="348">
        <v>1.1560445964127482E-2</v>
      </c>
      <c r="N41" s="348">
        <v>4.062866887763409E-2</v>
      </c>
      <c r="O41" s="348">
        <v>1.828761429758936E-2</v>
      </c>
      <c r="P41" s="348">
        <v>1.3480045590491126E-2</v>
      </c>
      <c r="Q41" s="372"/>
      <c r="R41" s="372"/>
    </row>
    <row r="42" spans="1:18" ht="14.25" customHeight="1" thickBot="1">
      <c r="A42" s="830"/>
      <c r="B42" s="349"/>
      <c r="C42" s="350"/>
      <c r="D42" s="350"/>
      <c r="E42" s="350"/>
      <c r="F42" s="350"/>
      <c r="G42" s="350"/>
      <c r="H42" s="349"/>
      <c r="I42" s="349"/>
      <c r="J42" s="349"/>
      <c r="K42" s="349"/>
      <c r="L42" s="349"/>
      <c r="M42" s="349"/>
      <c r="N42" s="349"/>
      <c r="O42" s="349"/>
      <c r="P42" s="349"/>
      <c r="Q42" s="372"/>
      <c r="R42" s="372"/>
    </row>
    <row r="43" spans="1:18" ht="15" customHeight="1" thickTop="1">
      <c r="A43" s="587"/>
      <c r="B43" s="123"/>
      <c r="C43" s="148"/>
      <c r="D43" s="148"/>
      <c r="E43" s="148"/>
      <c r="F43" s="148"/>
      <c r="G43" s="148"/>
      <c r="H43" s="149"/>
      <c r="I43" s="149"/>
      <c r="J43" s="149"/>
      <c r="K43" s="149"/>
      <c r="L43" s="149"/>
      <c r="M43" s="149"/>
      <c r="N43" s="149"/>
      <c r="O43" s="149"/>
      <c r="P43" s="149"/>
      <c r="Q43" s="372"/>
      <c r="R43" s="372"/>
    </row>
    <row r="44" spans="1:18" ht="9" customHeight="1"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372"/>
      <c r="R44" s="372"/>
    </row>
    <row r="45" spans="1:18" ht="9" customHeight="1">
      <c r="A45" s="1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372"/>
      <c r="R45" s="372"/>
    </row>
    <row r="46" spans="1:18" ht="9" customHeight="1">
      <c r="A46" s="129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372"/>
      <c r="R46" s="372"/>
    </row>
    <row r="47" spans="1:18" ht="9" customHeight="1">
      <c r="A47" s="1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372"/>
      <c r="R47" s="372"/>
    </row>
    <row r="48" spans="1:18" ht="9" customHeight="1">
      <c r="A48" s="1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372"/>
      <c r="R48" s="372"/>
    </row>
    <row r="49" spans="1:18" ht="9" customHeight="1">
      <c r="A49" s="16"/>
      <c r="B49" s="151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372"/>
      <c r="R49" s="372"/>
    </row>
    <row r="50" spans="1:18" ht="9" customHeight="1">
      <c r="A50" s="16"/>
      <c r="B50" s="151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372"/>
      <c r="R50" s="372"/>
    </row>
    <row r="51" spans="1:18" ht="9" customHeight="1">
      <c r="A51" s="16"/>
      <c r="B51" s="151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372"/>
      <c r="R51" s="372"/>
    </row>
    <row r="52" spans="1:18" ht="9" customHeight="1">
      <c r="A52" s="126"/>
      <c r="B52" s="151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372"/>
      <c r="R52" s="372"/>
    </row>
    <row r="53" spans="1:18" ht="9" customHeight="1">
      <c r="A53" s="16"/>
      <c r="B53" s="151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372"/>
      <c r="R53" s="372"/>
    </row>
    <row r="54" spans="1:18" ht="9" customHeight="1">
      <c r="A54" s="16"/>
      <c r="B54" s="151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372"/>
      <c r="R54" s="372"/>
    </row>
    <row r="55" spans="1:18" ht="9" customHeight="1">
      <c r="A55" s="16"/>
      <c r="B55" s="151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372"/>
      <c r="R55" s="372"/>
    </row>
    <row r="56" spans="1:18" ht="9" customHeight="1">
      <c r="A56" s="1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372"/>
      <c r="R56" s="372"/>
    </row>
    <row r="57" spans="1:18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372"/>
      <c r="R57" s="372"/>
    </row>
    <row r="58" spans="1:18" ht="9" customHeight="1">
      <c r="A58" s="126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372"/>
      <c r="R58" s="372"/>
    </row>
    <row r="59" spans="1:18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372"/>
      <c r="R59" s="372"/>
    </row>
    <row r="60" spans="1:18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372"/>
      <c r="R60" s="372"/>
    </row>
    <row r="61" spans="1:18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372"/>
      <c r="R61" s="372"/>
    </row>
    <row r="62" spans="1:18" ht="9" customHeight="1">
      <c r="A62" s="1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372"/>
      <c r="R62" s="372"/>
    </row>
    <row r="63" spans="1:18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372"/>
      <c r="R63" s="372"/>
    </row>
    <row r="64" spans="1:18" ht="9" customHeight="1">
      <c r="A64" s="12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372"/>
      <c r="R64" s="372"/>
    </row>
    <row r="65" spans="1:18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372"/>
      <c r="R65" s="372"/>
    </row>
    <row r="66" spans="1:18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372"/>
      <c r="R66" s="372"/>
    </row>
    <row r="67" spans="1:18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372"/>
      <c r="R67" s="372"/>
    </row>
    <row r="68" spans="1:18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372"/>
      <c r="R68" s="372"/>
    </row>
    <row r="69" spans="1:18" ht="9" customHeight="1">
      <c r="A69" s="126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372"/>
      <c r="R69" s="372"/>
    </row>
    <row r="70" spans="1:18" ht="9" customHeight="1">
      <c r="A70" s="127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372"/>
      <c r="R70" s="372"/>
    </row>
    <row r="71" spans="1:18" ht="9" customHeight="1">
      <c r="A71" s="127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372"/>
      <c r="R71" s="372"/>
    </row>
    <row r="72" spans="1:18" ht="9" customHeight="1">
      <c r="A72" s="127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372"/>
      <c r="R72" s="372"/>
    </row>
    <row r="73" spans="1:18" ht="9" customHeight="1">
      <c r="A73" s="127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372"/>
      <c r="R73" s="372"/>
    </row>
    <row r="74" spans="1:18" ht="9" customHeight="1">
      <c r="A74" s="128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372"/>
      <c r="R74" s="372"/>
    </row>
    <row r="75" spans="1:18" ht="9" customHeight="1">
      <c r="A75" s="128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372"/>
      <c r="R75" s="372"/>
    </row>
    <row r="76" spans="1:18" ht="9" customHeight="1">
      <c r="A76" s="129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372"/>
      <c r="R76" s="372"/>
    </row>
    <row r="77" spans="1:18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372"/>
      <c r="R77" s="372"/>
    </row>
    <row r="78" spans="1:18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372"/>
      <c r="R78" s="372"/>
    </row>
    <row r="79" spans="1:18" ht="9" customHeight="1">
      <c r="A79" s="16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372"/>
      <c r="R79" s="372"/>
    </row>
    <row r="80" spans="1:18" ht="9" customHeight="1">
      <c r="A80" s="16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372"/>
      <c r="R80" s="372"/>
    </row>
    <row r="81" spans="1:18" ht="9" customHeight="1">
      <c r="A81" s="127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372"/>
      <c r="R81" s="372"/>
    </row>
    <row r="82" spans="1:18" ht="9" customHeight="1">
      <c r="A82" s="129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372"/>
      <c r="R82" s="372"/>
    </row>
    <row r="83" spans="1:18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372"/>
      <c r="R83" s="372"/>
    </row>
    <row r="84" spans="1:18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372"/>
      <c r="R84" s="372"/>
    </row>
    <row r="85" spans="1:18" ht="9" customHeight="1">
      <c r="A85" s="16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372"/>
      <c r="R85" s="372"/>
    </row>
    <row r="86" spans="1:18" ht="9" customHeight="1">
      <c r="A86" s="1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372"/>
      <c r="R86" s="372"/>
    </row>
    <row r="87" spans="1:18" ht="9" customHeight="1">
      <c r="A87" s="127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372"/>
      <c r="R87" s="372"/>
    </row>
    <row r="88" spans="1:18" ht="9" customHeight="1">
      <c r="A88" s="129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372"/>
      <c r="R88" s="372"/>
    </row>
    <row r="89" spans="1:18" ht="9" customHeight="1">
      <c r="A89" s="16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372"/>
      <c r="R89" s="372"/>
    </row>
    <row r="90" spans="1:18" ht="9" customHeight="1">
      <c r="A90" s="16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372"/>
      <c r="R90" s="372"/>
    </row>
    <row r="91" spans="1:18" ht="9" customHeight="1">
      <c r="A91" s="16"/>
      <c r="C91" s="37"/>
      <c r="D91" s="37"/>
      <c r="E91" s="37"/>
      <c r="F91" s="37"/>
      <c r="G91" s="37"/>
      <c r="Q91" s="372"/>
      <c r="R91" s="372"/>
    </row>
    <row r="92" spans="1:18" ht="9" customHeight="1">
      <c r="A92" s="16"/>
      <c r="C92" s="37"/>
      <c r="D92" s="37"/>
      <c r="E92" s="37"/>
      <c r="F92" s="37"/>
      <c r="G92" s="37"/>
      <c r="Q92" s="372"/>
      <c r="R92" s="372"/>
    </row>
    <row r="93" spans="1:18" ht="9" customHeight="1">
      <c r="A93" s="16"/>
      <c r="C93" s="37"/>
      <c r="D93" s="37"/>
      <c r="E93" s="37"/>
      <c r="F93" s="37"/>
      <c r="G93" s="37"/>
      <c r="Q93" s="372"/>
      <c r="R93" s="372"/>
    </row>
    <row r="94" spans="1:18" ht="9" customHeight="1">
      <c r="A94" s="16"/>
      <c r="C94" s="37"/>
      <c r="D94" s="37"/>
      <c r="E94" s="37"/>
      <c r="F94" s="37"/>
      <c r="G94" s="37"/>
      <c r="Q94" s="372"/>
      <c r="R94" s="372"/>
    </row>
    <row r="95" spans="1:18" ht="9" customHeight="1">
      <c r="A95" s="16"/>
      <c r="C95" s="37"/>
      <c r="D95" s="37"/>
      <c r="E95" s="37"/>
      <c r="F95" s="37"/>
      <c r="G95" s="37"/>
      <c r="Q95" s="372"/>
      <c r="R95" s="372"/>
    </row>
    <row r="96" spans="1:18" ht="9" customHeight="1">
      <c r="A96" s="16"/>
      <c r="C96" s="37"/>
      <c r="D96" s="37"/>
      <c r="E96" s="37"/>
      <c r="F96" s="37"/>
      <c r="G96" s="37"/>
      <c r="Q96" s="372"/>
      <c r="R96" s="372"/>
    </row>
    <row r="97" spans="1:18" ht="9" customHeight="1">
      <c r="A97" s="127"/>
      <c r="C97" s="37"/>
      <c r="D97" s="37"/>
      <c r="E97" s="37"/>
      <c r="F97" s="37"/>
      <c r="G97" s="37"/>
      <c r="Q97" s="372"/>
      <c r="R97" s="372"/>
    </row>
    <row r="98" spans="1:18" ht="9" customHeight="1">
      <c r="A98" s="129"/>
      <c r="C98" s="37"/>
      <c r="D98" s="37"/>
      <c r="E98" s="37"/>
      <c r="F98" s="37"/>
      <c r="G98" s="37"/>
      <c r="Q98" s="372"/>
      <c r="R98" s="372"/>
    </row>
    <row r="99" spans="1:18" ht="9" customHeight="1">
      <c r="A99" s="16"/>
      <c r="C99" s="37"/>
      <c r="D99" s="37"/>
      <c r="E99" s="37"/>
      <c r="F99" s="37"/>
      <c r="G99" s="37"/>
      <c r="Q99" s="372"/>
      <c r="R99" s="372"/>
    </row>
    <row r="100" spans="1:18" ht="9" customHeight="1">
      <c r="A100" s="16"/>
      <c r="C100" s="37"/>
      <c r="D100" s="37"/>
      <c r="E100" s="37"/>
      <c r="F100" s="37"/>
      <c r="G100" s="37"/>
      <c r="Q100" s="372"/>
      <c r="R100" s="372"/>
    </row>
    <row r="101" spans="1:18" ht="9" customHeight="1">
      <c r="A101" s="16"/>
      <c r="C101" s="37"/>
      <c r="D101" s="37"/>
      <c r="E101" s="37"/>
      <c r="F101" s="37"/>
      <c r="G101" s="37"/>
      <c r="Q101" s="372"/>
      <c r="R101" s="372"/>
    </row>
    <row r="102" spans="1:18" ht="9" customHeight="1">
      <c r="A102" s="16"/>
      <c r="C102" s="37"/>
      <c r="D102" s="37"/>
      <c r="E102" s="37"/>
      <c r="F102" s="37"/>
      <c r="G102" s="37"/>
      <c r="Q102" s="372"/>
      <c r="R102" s="372"/>
    </row>
    <row r="103" spans="1:18" ht="9" customHeight="1">
      <c r="A103" s="16"/>
      <c r="C103" s="37"/>
      <c r="D103" s="37"/>
      <c r="E103" s="37"/>
      <c r="F103" s="37"/>
      <c r="G103" s="37"/>
      <c r="Q103" s="372"/>
      <c r="R103" s="372"/>
    </row>
    <row r="104" spans="1:18" ht="9" customHeight="1">
      <c r="A104" s="16"/>
      <c r="C104" s="37"/>
      <c r="D104" s="37"/>
      <c r="E104" s="37"/>
      <c r="F104" s="37"/>
      <c r="G104" s="37"/>
      <c r="Q104" s="372"/>
      <c r="R104" s="372"/>
    </row>
    <row r="105" spans="1:18" ht="9" customHeight="1">
      <c r="A105" s="16"/>
      <c r="C105" s="37"/>
      <c r="D105" s="37"/>
      <c r="E105" s="37"/>
      <c r="F105" s="37"/>
      <c r="G105" s="37"/>
      <c r="Q105" s="372"/>
      <c r="R105" s="372"/>
    </row>
    <row r="106" spans="1:18" ht="9" customHeight="1">
      <c r="A106" s="16"/>
      <c r="C106" s="37"/>
      <c r="D106" s="37"/>
      <c r="E106" s="37"/>
      <c r="F106" s="37"/>
      <c r="G106" s="37"/>
      <c r="Q106" s="372"/>
      <c r="R106" s="372"/>
    </row>
    <row r="107" spans="1:18" ht="9" customHeight="1">
      <c r="A107" s="16"/>
      <c r="C107" s="37"/>
      <c r="D107" s="37"/>
      <c r="E107" s="37"/>
      <c r="F107" s="37"/>
      <c r="G107" s="37"/>
      <c r="Q107" s="372"/>
      <c r="R107" s="372"/>
    </row>
    <row r="108" spans="1:18" ht="9" customHeight="1">
      <c r="A108" s="129"/>
      <c r="C108" s="37"/>
      <c r="D108" s="37"/>
      <c r="E108" s="37"/>
      <c r="F108" s="37"/>
      <c r="G108" s="37"/>
      <c r="Q108" s="372"/>
      <c r="R108" s="372"/>
    </row>
    <row r="109" spans="1:18" ht="9" customHeight="1">
      <c r="A109" s="16"/>
      <c r="C109" s="37"/>
      <c r="D109" s="37"/>
      <c r="E109" s="37"/>
      <c r="F109" s="37"/>
      <c r="G109" s="37"/>
      <c r="Q109" s="372"/>
      <c r="R109" s="372"/>
    </row>
    <row r="110" spans="1:18" ht="9" customHeight="1">
      <c r="A110" s="16"/>
      <c r="C110" s="37"/>
      <c r="D110" s="37"/>
      <c r="E110" s="37"/>
      <c r="F110" s="37"/>
      <c r="G110" s="37"/>
      <c r="Q110" s="372"/>
      <c r="R110" s="372"/>
    </row>
    <row r="111" spans="1:18" ht="9" customHeight="1">
      <c r="A111" s="16"/>
      <c r="C111" s="37"/>
      <c r="D111" s="37"/>
      <c r="E111" s="37"/>
      <c r="F111" s="37"/>
      <c r="G111" s="37"/>
      <c r="Q111" s="372"/>
      <c r="R111" s="372"/>
    </row>
    <row r="112" spans="1:18">
      <c r="A112" s="130"/>
      <c r="C112" s="37"/>
      <c r="D112" s="37"/>
      <c r="E112" s="37"/>
      <c r="F112" s="37"/>
      <c r="G112" s="37"/>
      <c r="Q112" s="372"/>
      <c r="R112" s="372"/>
    </row>
    <row r="113" spans="1:18">
      <c r="A113" s="130"/>
      <c r="C113" s="37"/>
      <c r="D113" s="37"/>
      <c r="E113" s="37"/>
      <c r="F113" s="37"/>
      <c r="G113" s="37"/>
      <c r="Q113" s="372"/>
      <c r="R113" s="372"/>
    </row>
    <row r="114" spans="1:18">
      <c r="A114" s="130"/>
      <c r="C114" s="37"/>
      <c r="D114" s="37"/>
      <c r="E114" s="37"/>
      <c r="F114" s="37"/>
      <c r="G114" s="37"/>
      <c r="Q114" s="372"/>
      <c r="R114" s="372"/>
    </row>
    <row r="115" spans="1:18">
      <c r="A115" s="130"/>
      <c r="C115" s="37"/>
      <c r="D115" s="37"/>
      <c r="E115" s="37"/>
      <c r="F115" s="37"/>
      <c r="G115" s="37"/>
      <c r="Q115" s="372"/>
      <c r="R115" s="372"/>
    </row>
    <row r="116" spans="1:18">
      <c r="A116" s="130"/>
      <c r="C116" s="37"/>
      <c r="D116" s="37"/>
      <c r="E116" s="37"/>
      <c r="F116" s="37"/>
      <c r="G116" s="37"/>
      <c r="Q116" s="372"/>
      <c r="R116" s="372"/>
    </row>
    <row r="117" spans="1:18">
      <c r="A117" s="130"/>
      <c r="C117" s="37"/>
      <c r="D117" s="37"/>
      <c r="E117" s="37"/>
      <c r="F117" s="37"/>
      <c r="G117" s="37"/>
      <c r="Q117" s="372"/>
      <c r="R117" s="372"/>
    </row>
    <row r="118" spans="1:18">
      <c r="A118" s="130"/>
      <c r="C118" s="37"/>
      <c r="D118" s="37"/>
      <c r="E118" s="37"/>
      <c r="F118" s="37"/>
      <c r="G118" s="37"/>
      <c r="Q118" s="372"/>
      <c r="R118" s="372"/>
    </row>
    <row r="119" spans="1:18" ht="15.75">
      <c r="A119" s="131"/>
      <c r="C119" s="37"/>
      <c r="D119" s="37"/>
      <c r="E119" s="37"/>
      <c r="F119" s="37"/>
      <c r="G119" s="37"/>
      <c r="Q119" s="372"/>
      <c r="R119" s="372"/>
    </row>
    <row r="120" spans="1:18" ht="15.75">
      <c r="A120" s="131"/>
      <c r="C120" s="37"/>
      <c r="D120" s="37"/>
      <c r="E120" s="37"/>
      <c r="F120" s="37"/>
      <c r="G120" s="37"/>
      <c r="Q120" s="372"/>
      <c r="R120" s="372"/>
    </row>
    <row r="121" spans="1:18" ht="15.75">
      <c r="A121" s="131"/>
      <c r="C121" s="37"/>
      <c r="D121" s="37"/>
      <c r="E121" s="37"/>
      <c r="F121" s="37"/>
      <c r="G121" s="37"/>
      <c r="Q121" s="372"/>
      <c r="R121" s="372"/>
    </row>
    <row r="122" spans="1:18" ht="15.75">
      <c r="A122" s="131"/>
      <c r="C122" s="37"/>
      <c r="D122" s="37"/>
      <c r="E122" s="37"/>
      <c r="F122" s="37"/>
      <c r="G122" s="37"/>
      <c r="Q122" s="372"/>
      <c r="R122" s="372"/>
    </row>
    <row r="123" spans="1:18" ht="15.75">
      <c r="A123" s="131"/>
      <c r="C123" s="37"/>
      <c r="D123" s="37"/>
      <c r="E123" s="37"/>
      <c r="F123" s="37"/>
      <c r="G123" s="37"/>
      <c r="Q123" s="372"/>
      <c r="R123" s="372"/>
    </row>
    <row r="124" spans="1:18" ht="15.75">
      <c r="A124" s="131"/>
      <c r="C124" s="37"/>
      <c r="D124" s="37"/>
      <c r="E124" s="37"/>
      <c r="F124" s="37"/>
      <c r="G124" s="37"/>
      <c r="Q124" s="372"/>
      <c r="R124" s="372"/>
    </row>
    <row r="125" spans="1:18" ht="15.75">
      <c r="A125" s="131"/>
      <c r="C125" s="37"/>
      <c r="D125" s="37"/>
      <c r="E125" s="37"/>
      <c r="F125" s="37"/>
      <c r="G125" s="37"/>
      <c r="Q125" s="372"/>
      <c r="R125" s="372"/>
    </row>
    <row r="126" spans="1:18" ht="15.75">
      <c r="A126" s="131"/>
      <c r="C126" s="37"/>
      <c r="D126" s="37"/>
      <c r="E126" s="37"/>
      <c r="F126" s="37"/>
      <c r="G126" s="37"/>
      <c r="Q126" s="372"/>
      <c r="R126" s="372"/>
    </row>
    <row r="127" spans="1:18" ht="15.75">
      <c r="A127" s="131"/>
      <c r="C127" s="37"/>
      <c r="D127" s="37"/>
      <c r="E127" s="37"/>
      <c r="F127" s="37"/>
      <c r="G127" s="37"/>
      <c r="Q127" s="372"/>
      <c r="R127" s="372"/>
    </row>
    <row r="128" spans="1:18" ht="15.75">
      <c r="A128" s="131"/>
      <c r="C128" s="37"/>
      <c r="D128" s="37"/>
      <c r="E128" s="37"/>
      <c r="F128" s="37"/>
      <c r="G128" s="37"/>
      <c r="Q128" s="372"/>
      <c r="R128" s="372"/>
    </row>
    <row r="129" spans="1:18" ht="15.75">
      <c r="A129" s="131"/>
      <c r="C129" s="37"/>
      <c r="D129" s="37"/>
      <c r="E129" s="37"/>
      <c r="F129" s="37"/>
      <c r="G129" s="37"/>
      <c r="Q129" s="372"/>
      <c r="R129" s="372"/>
    </row>
    <row r="130" spans="1:18" ht="15.75">
      <c r="A130" s="131"/>
      <c r="C130" s="37"/>
      <c r="D130" s="37"/>
      <c r="E130" s="37"/>
      <c r="F130" s="37"/>
      <c r="G130" s="37"/>
      <c r="Q130" s="372"/>
      <c r="R130" s="372"/>
    </row>
    <row r="131" spans="1:18" ht="15.75">
      <c r="A131" s="131"/>
      <c r="C131" s="37"/>
      <c r="D131" s="37"/>
      <c r="E131" s="37"/>
      <c r="F131" s="37"/>
      <c r="G131" s="37"/>
      <c r="Q131" s="372"/>
      <c r="R131" s="372"/>
    </row>
    <row r="132" spans="1:18" ht="15.75">
      <c r="A132" s="131"/>
      <c r="C132" s="37"/>
      <c r="D132" s="37"/>
      <c r="E132" s="37"/>
      <c r="F132" s="37"/>
      <c r="G132" s="37"/>
      <c r="Q132" s="372"/>
      <c r="R132" s="372"/>
    </row>
    <row r="133" spans="1:18" ht="15.75">
      <c r="A133" s="131"/>
      <c r="C133" s="37"/>
      <c r="D133" s="37"/>
      <c r="E133" s="37"/>
      <c r="F133" s="37"/>
      <c r="G133" s="37"/>
      <c r="Q133" s="372"/>
      <c r="R133" s="372"/>
    </row>
    <row r="134" spans="1:18" ht="15.75">
      <c r="A134" s="131"/>
      <c r="C134" s="37"/>
      <c r="D134" s="37"/>
      <c r="E134" s="37"/>
      <c r="F134" s="37"/>
      <c r="G134" s="37"/>
      <c r="Q134" s="372"/>
      <c r="R134" s="372"/>
    </row>
    <row r="135" spans="1:18" ht="15.75">
      <c r="A135" s="131"/>
      <c r="C135" s="37"/>
      <c r="D135" s="37"/>
      <c r="E135" s="37"/>
      <c r="F135" s="37"/>
      <c r="G135" s="37"/>
      <c r="Q135" s="372"/>
      <c r="R135" s="372"/>
    </row>
    <row r="136" spans="1:18" ht="15.75">
      <c r="A136" s="131"/>
      <c r="C136" s="37"/>
      <c r="D136" s="37"/>
      <c r="E136" s="37"/>
      <c r="F136" s="37"/>
      <c r="G136" s="37"/>
      <c r="Q136" s="372"/>
      <c r="R136" s="372"/>
    </row>
    <row r="137" spans="1:18" ht="15.75">
      <c r="A137" s="131"/>
      <c r="C137" s="37"/>
      <c r="D137" s="37"/>
      <c r="E137" s="37"/>
      <c r="F137" s="37"/>
      <c r="G137" s="37"/>
      <c r="Q137" s="372"/>
      <c r="R137" s="372"/>
    </row>
    <row r="138" spans="1:18" ht="15.75">
      <c r="A138" s="131"/>
      <c r="C138" s="37"/>
      <c r="D138" s="37"/>
      <c r="E138" s="37"/>
      <c r="F138" s="37"/>
      <c r="G138" s="37"/>
      <c r="Q138" s="372"/>
      <c r="R138" s="372"/>
    </row>
    <row r="139" spans="1:18" ht="15.75">
      <c r="A139" s="131"/>
      <c r="C139" s="37"/>
      <c r="D139" s="37"/>
      <c r="E139" s="37"/>
      <c r="F139" s="37"/>
      <c r="G139" s="37"/>
      <c r="Q139" s="372"/>
      <c r="R139" s="372"/>
    </row>
    <row r="140" spans="1:18" ht="15.75">
      <c r="A140" s="131"/>
      <c r="C140" s="37"/>
      <c r="D140" s="37"/>
      <c r="E140" s="37"/>
      <c r="F140" s="37"/>
      <c r="G140" s="37"/>
      <c r="Q140" s="372"/>
      <c r="R140" s="372"/>
    </row>
    <row r="141" spans="1:18" ht="15.75">
      <c r="A141" s="131"/>
      <c r="C141" s="37"/>
      <c r="D141" s="37"/>
      <c r="E141" s="37"/>
      <c r="F141" s="37"/>
      <c r="G141" s="37"/>
      <c r="Q141" s="372"/>
      <c r="R141" s="372"/>
    </row>
    <row r="142" spans="1:18" ht="15.75">
      <c r="A142" s="131"/>
      <c r="C142" s="37"/>
      <c r="D142" s="37"/>
      <c r="E142" s="37"/>
      <c r="F142" s="37"/>
      <c r="G142" s="37"/>
      <c r="Q142" s="372"/>
      <c r="R142" s="372"/>
    </row>
    <row r="143" spans="1:18" ht="15.75">
      <c r="A143" s="131"/>
      <c r="C143" s="37"/>
      <c r="D143" s="37"/>
      <c r="E143" s="37"/>
      <c r="F143" s="37"/>
      <c r="G143" s="37"/>
      <c r="Q143" s="372"/>
      <c r="R143" s="372"/>
    </row>
    <row r="144" spans="1:18" ht="15.75">
      <c r="A144" s="131"/>
      <c r="C144" s="37"/>
      <c r="D144" s="37"/>
      <c r="E144" s="37"/>
      <c r="F144" s="37"/>
      <c r="G144" s="37"/>
      <c r="Q144" s="372"/>
      <c r="R144" s="372"/>
    </row>
    <row r="145" spans="1:18" ht="15.75">
      <c r="A145" s="131"/>
      <c r="C145" s="37"/>
      <c r="D145" s="37"/>
      <c r="E145" s="37"/>
      <c r="F145" s="37"/>
      <c r="G145" s="37"/>
      <c r="Q145" s="372"/>
      <c r="R145" s="372"/>
    </row>
    <row r="146" spans="1:18" ht="15.75">
      <c r="A146" s="131"/>
      <c r="C146" s="37"/>
      <c r="D146" s="37"/>
      <c r="E146" s="37"/>
      <c r="F146" s="37"/>
      <c r="G146" s="37"/>
      <c r="Q146" s="372"/>
      <c r="R146" s="372"/>
    </row>
    <row r="147" spans="1:18" ht="15.75">
      <c r="A147" s="131"/>
      <c r="C147" s="37"/>
      <c r="D147" s="37"/>
      <c r="E147" s="37"/>
      <c r="F147" s="37"/>
      <c r="G147" s="37"/>
      <c r="Q147" s="372"/>
      <c r="R147" s="372"/>
    </row>
    <row r="148" spans="1:18" ht="15.75">
      <c r="A148" s="131"/>
      <c r="C148" s="37"/>
      <c r="D148" s="37"/>
      <c r="E148" s="37"/>
      <c r="F148" s="37"/>
      <c r="G148" s="37"/>
      <c r="Q148" s="372"/>
      <c r="R148" s="372"/>
    </row>
    <row r="149" spans="1:18" ht="15.75">
      <c r="A149" s="131"/>
      <c r="C149" s="37"/>
      <c r="D149" s="37"/>
      <c r="E149" s="37"/>
      <c r="F149" s="37"/>
      <c r="G149" s="37"/>
      <c r="Q149" s="372"/>
      <c r="R149" s="372"/>
    </row>
    <row r="150" spans="1:18" ht="15.75">
      <c r="A150" s="131"/>
      <c r="C150" s="37"/>
      <c r="D150" s="37"/>
      <c r="E150" s="37"/>
      <c r="F150" s="37"/>
      <c r="G150" s="37"/>
      <c r="Q150" s="372"/>
      <c r="R150" s="372"/>
    </row>
    <row r="151" spans="1:18" ht="15.75">
      <c r="A151" s="131"/>
      <c r="C151" s="37"/>
      <c r="D151" s="37"/>
      <c r="E151" s="37"/>
      <c r="F151" s="37"/>
      <c r="G151" s="37"/>
      <c r="Q151" s="372"/>
      <c r="R151" s="372"/>
    </row>
    <row r="152" spans="1:18" ht="15.75">
      <c r="A152" s="131"/>
      <c r="C152" s="37"/>
      <c r="D152" s="37"/>
      <c r="E152" s="37"/>
      <c r="F152" s="37"/>
      <c r="G152" s="37"/>
      <c r="Q152" s="372"/>
      <c r="R152" s="372"/>
    </row>
    <row r="153" spans="1:18" ht="15.75">
      <c r="A153" s="131"/>
      <c r="C153" s="37"/>
      <c r="D153" s="37"/>
      <c r="E153" s="37"/>
      <c r="F153" s="37"/>
      <c r="G153" s="37"/>
      <c r="Q153" s="372"/>
      <c r="R153" s="372"/>
    </row>
    <row r="154" spans="1:18" ht="15.75">
      <c r="A154" s="131"/>
      <c r="C154" s="37"/>
      <c r="D154" s="37"/>
      <c r="E154" s="37"/>
      <c r="F154" s="37"/>
      <c r="G154" s="37"/>
      <c r="Q154" s="372"/>
      <c r="R154" s="372"/>
    </row>
    <row r="155" spans="1:18" ht="15.75">
      <c r="A155" s="131"/>
      <c r="C155" s="37"/>
      <c r="D155" s="37"/>
      <c r="E155" s="37"/>
      <c r="F155" s="37"/>
      <c r="G155" s="37"/>
      <c r="Q155" s="372"/>
      <c r="R155" s="372"/>
    </row>
    <row r="156" spans="1:18" ht="15.75">
      <c r="A156" s="131"/>
      <c r="C156" s="37"/>
      <c r="D156" s="37"/>
      <c r="E156" s="37"/>
      <c r="F156" s="37"/>
      <c r="G156" s="37"/>
      <c r="Q156" s="372"/>
      <c r="R156" s="372"/>
    </row>
    <row r="157" spans="1:18" ht="15.75">
      <c r="A157" s="131"/>
      <c r="C157" s="37"/>
      <c r="D157" s="37"/>
      <c r="E157" s="37"/>
      <c r="F157" s="37"/>
      <c r="G157" s="37"/>
      <c r="Q157" s="372"/>
      <c r="R157" s="372"/>
    </row>
    <row r="158" spans="1:18" ht="15.75">
      <c r="A158" s="131"/>
      <c r="C158" s="37"/>
      <c r="D158" s="37"/>
      <c r="E158" s="37"/>
      <c r="F158" s="37"/>
      <c r="G158" s="37"/>
      <c r="Q158" s="372"/>
      <c r="R158" s="372"/>
    </row>
    <row r="159" spans="1:18" ht="15.75">
      <c r="A159" s="131"/>
      <c r="C159" s="37"/>
      <c r="D159" s="37"/>
      <c r="E159" s="37"/>
      <c r="F159" s="37"/>
      <c r="G159" s="37"/>
      <c r="Q159" s="372"/>
      <c r="R159" s="372"/>
    </row>
    <row r="160" spans="1:18" ht="15.75">
      <c r="A160" s="131"/>
      <c r="C160" s="37"/>
      <c r="D160" s="37"/>
      <c r="E160" s="37"/>
      <c r="F160" s="37"/>
      <c r="G160" s="37"/>
      <c r="Q160" s="372"/>
      <c r="R160" s="372"/>
    </row>
    <row r="161" spans="1:18" ht="15.75">
      <c r="A161" s="131"/>
      <c r="C161" s="37"/>
      <c r="D161" s="37"/>
      <c r="E161" s="37"/>
      <c r="F161" s="37"/>
      <c r="G161" s="37"/>
      <c r="Q161" s="372"/>
      <c r="R161" s="372"/>
    </row>
    <row r="162" spans="1:18" ht="15.75">
      <c r="A162" s="131"/>
      <c r="C162" s="37"/>
      <c r="D162" s="37"/>
      <c r="E162" s="37"/>
      <c r="F162" s="37"/>
      <c r="G162" s="37"/>
      <c r="Q162" s="372"/>
      <c r="R162" s="372"/>
    </row>
    <row r="163" spans="1:18" ht="15.75">
      <c r="A163" s="131"/>
      <c r="C163" s="37"/>
      <c r="D163" s="37"/>
      <c r="E163" s="37"/>
      <c r="F163" s="37"/>
      <c r="G163" s="37"/>
      <c r="Q163" s="372"/>
      <c r="R163" s="372"/>
    </row>
    <row r="164" spans="1:18" ht="15.75">
      <c r="A164" s="131"/>
      <c r="C164" s="37"/>
      <c r="D164" s="37"/>
      <c r="E164" s="37"/>
      <c r="F164" s="37"/>
      <c r="G164" s="37"/>
      <c r="Q164" s="372"/>
      <c r="R164" s="372"/>
    </row>
    <row r="165" spans="1:18" ht="15.75">
      <c r="A165" s="131"/>
      <c r="C165" s="37"/>
      <c r="D165" s="37"/>
      <c r="E165" s="37"/>
      <c r="F165" s="37"/>
      <c r="G165" s="37"/>
      <c r="Q165" s="372"/>
      <c r="R165" s="372"/>
    </row>
    <row r="166" spans="1:18" ht="15.75">
      <c r="A166" s="131"/>
      <c r="C166" s="37"/>
      <c r="D166" s="37"/>
      <c r="E166" s="37"/>
      <c r="F166" s="37"/>
      <c r="G166" s="37"/>
      <c r="Q166" s="372"/>
      <c r="R166" s="372"/>
    </row>
    <row r="167" spans="1:18" ht="15.75">
      <c r="A167" s="131"/>
      <c r="C167" s="37"/>
      <c r="D167" s="37"/>
      <c r="E167" s="37"/>
      <c r="F167" s="37"/>
      <c r="G167" s="37"/>
      <c r="Q167" s="372"/>
      <c r="R167" s="372"/>
    </row>
    <row r="168" spans="1:18" ht="15.75">
      <c r="A168" s="131"/>
      <c r="C168" s="37"/>
      <c r="D168" s="37"/>
      <c r="E168" s="37"/>
      <c r="F168" s="37"/>
      <c r="G168" s="37"/>
      <c r="Q168" s="372"/>
      <c r="R168" s="372"/>
    </row>
    <row r="169" spans="1:18" ht="15.75">
      <c r="A169" s="131"/>
      <c r="C169" s="37"/>
      <c r="D169" s="37"/>
      <c r="E169" s="37"/>
      <c r="F169" s="37"/>
      <c r="G169" s="37"/>
      <c r="Q169" s="372"/>
      <c r="R169" s="372"/>
    </row>
    <row r="170" spans="1:18" ht="15.75">
      <c r="A170" s="131"/>
      <c r="C170" s="37"/>
      <c r="D170" s="37"/>
      <c r="E170" s="37"/>
      <c r="F170" s="37"/>
      <c r="G170" s="37"/>
      <c r="Q170" s="372"/>
      <c r="R170" s="372"/>
    </row>
    <row r="171" spans="1:18" ht="15.75">
      <c r="A171" s="131"/>
      <c r="C171" s="37"/>
      <c r="D171" s="37"/>
      <c r="E171" s="37"/>
      <c r="F171" s="37"/>
      <c r="G171" s="37"/>
      <c r="Q171" s="372"/>
      <c r="R171" s="372"/>
    </row>
    <row r="172" spans="1:18" ht="15.75">
      <c r="A172" s="131"/>
      <c r="C172" s="37"/>
      <c r="D172" s="37"/>
      <c r="E172" s="37"/>
      <c r="F172" s="37"/>
      <c r="G172" s="37"/>
      <c r="Q172" s="372"/>
      <c r="R172" s="372"/>
    </row>
    <row r="173" spans="1:18" ht="15.75">
      <c r="A173" s="131"/>
      <c r="C173" s="37"/>
      <c r="D173" s="37"/>
      <c r="E173" s="37"/>
      <c r="F173" s="37"/>
      <c r="G173" s="37"/>
      <c r="Q173" s="372"/>
      <c r="R173" s="372"/>
    </row>
    <row r="174" spans="1:18" ht="15.75">
      <c r="A174" s="131"/>
      <c r="C174" s="37"/>
      <c r="D174" s="37"/>
      <c r="E174" s="37"/>
      <c r="F174" s="37"/>
      <c r="G174" s="37"/>
      <c r="Q174" s="372"/>
      <c r="R174" s="372"/>
    </row>
    <row r="175" spans="1:18" ht="15.75">
      <c r="A175" s="131"/>
      <c r="C175" s="37"/>
      <c r="D175" s="37"/>
      <c r="E175" s="37"/>
      <c r="F175" s="37"/>
      <c r="G175" s="37"/>
      <c r="Q175" s="372"/>
      <c r="R175" s="372"/>
    </row>
    <row r="176" spans="1:18" ht="15.75">
      <c r="A176" s="131"/>
      <c r="C176" s="37"/>
      <c r="D176" s="37"/>
      <c r="E176" s="37"/>
      <c r="F176" s="37"/>
      <c r="G176" s="37"/>
      <c r="Q176" s="372"/>
      <c r="R176" s="372"/>
    </row>
    <row r="177" spans="1:18" ht="15.75">
      <c r="A177" s="131"/>
      <c r="C177" s="37"/>
      <c r="D177" s="37"/>
      <c r="E177" s="37"/>
      <c r="F177" s="37"/>
      <c r="G177" s="37"/>
      <c r="Q177" s="372"/>
      <c r="R177" s="372"/>
    </row>
    <row r="178" spans="1:18" ht="15.75">
      <c r="A178" s="131"/>
      <c r="C178" s="37"/>
      <c r="D178" s="37"/>
      <c r="E178" s="37"/>
      <c r="F178" s="37"/>
      <c r="G178" s="37"/>
      <c r="Q178" s="372"/>
      <c r="R178" s="372"/>
    </row>
    <row r="179" spans="1:18" ht="15.75">
      <c r="A179" s="131"/>
      <c r="C179" s="37"/>
      <c r="D179" s="37"/>
      <c r="E179" s="37"/>
      <c r="F179" s="37"/>
      <c r="G179" s="37"/>
      <c r="Q179" s="372"/>
      <c r="R179" s="372"/>
    </row>
    <row r="180" spans="1:18" ht="15.75">
      <c r="A180" s="131"/>
      <c r="C180" s="37"/>
      <c r="D180" s="37"/>
      <c r="E180" s="37"/>
      <c r="F180" s="37"/>
      <c r="G180" s="37"/>
      <c r="Q180" s="372"/>
      <c r="R180" s="372"/>
    </row>
    <row r="181" spans="1:18" ht="15.75">
      <c r="A181" s="131"/>
      <c r="C181" s="37"/>
      <c r="D181" s="37"/>
      <c r="E181" s="37"/>
      <c r="F181" s="37"/>
      <c r="G181" s="37"/>
      <c r="Q181" s="372"/>
      <c r="R181" s="372"/>
    </row>
    <row r="182" spans="1:18" ht="15.75">
      <c r="A182" s="131"/>
      <c r="C182" s="37"/>
      <c r="D182" s="37"/>
      <c r="E182" s="37"/>
      <c r="F182" s="37"/>
      <c r="G182" s="37"/>
      <c r="Q182" s="372"/>
      <c r="R182" s="372"/>
    </row>
    <row r="183" spans="1:18" ht="15.75">
      <c r="A183" s="131"/>
      <c r="C183" s="37"/>
      <c r="D183" s="37"/>
      <c r="E183" s="37"/>
      <c r="F183" s="37"/>
      <c r="G183" s="37"/>
      <c r="Q183" s="372"/>
      <c r="R183" s="372"/>
    </row>
    <row r="184" spans="1:18" ht="15.75">
      <c r="A184" s="131"/>
      <c r="C184" s="37"/>
      <c r="D184" s="37"/>
      <c r="E184" s="37"/>
      <c r="F184" s="37"/>
      <c r="G184" s="37"/>
      <c r="Q184" s="372"/>
      <c r="R184" s="372"/>
    </row>
    <row r="185" spans="1:18" ht="15.75">
      <c r="A185" s="131"/>
      <c r="C185" s="37"/>
      <c r="D185" s="37"/>
      <c r="E185" s="37"/>
      <c r="F185" s="37"/>
      <c r="G185" s="37"/>
      <c r="Q185" s="372"/>
      <c r="R185" s="372"/>
    </row>
    <row r="186" spans="1:18" ht="15.75">
      <c r="A186" s="131"/>
      <c r="C186" s="37"/>
      <c r="D186" s="37"/>
      <c r="E186" s="37"/>
      <c r="F186" s="37"/>
      <c r="G186" s="37"/>
      <c r="Q186" s="372"/>
      <c r="R186" s="372"/>
    </row>
    <row r="187" spans="1:18" ht="15.75">
      <c r="A187" s="131"/>
      <c r="C187" s="37"/>
      <c r="D187" s="37"/>
      <c r="E187" s="37"/>
      <c r="F187" s="37"/>
      <c r="G187" s="37"/>
      <c r="Q187" s="372"/>
      <c r="R187" s="372"/>
    </row>
    <row r="188" spans="1:18" ht="15.75">
      <c r="A188" s="131"/>
      <c r="C188" s="37"/>
      <c r="D188" s="37"/>
      <c r="E188" s="37"/>
      <c r="F188" s="37"/>
      <c r="G188" s="37"/>
      <c r="Q188" s="372"/>
      <c r="R188" s="372"/>
    </row>
    <row r="189" spans="1:18" ht="15.75">
      <c r="A189" s="131"/>
      <c r="C189" s="37"/>
      <c r="D189" s="37"/>
      <c r="E189" s="37"/>
      <c r="F189" s="37"/>
      <c r="G189" s="37"/>
      <c r="Q189" s="372"/>
      <c r="R189" s="372"/>
    </row>
    <row r="190" spans="1:18" ht="15.75">
      <c r="A190" s="131"/>
      <c r="C190" s="37"/>
      <c r="D190" s="37"/>
      <c r="E190" s="37"/>
      <c r="F190" s="37"/>
      <c r="G190" s="37"/>
      <c r="Q190" s="372"/>
      <c r="R190" s="372"/>
    </row>
    <row r="191" spans="1:18" ht="15.75">
      <c r="A191" s="131"/>
      <c r="C191" s="37"/>
      <c r="D191" s="37"/>
      <c r="E191" s="37"/>
      <c r="F191" s="37"/>
      <c r="G191" s="37"/>
      <c r="Q191" s="372"/>
      <c r="R191" s="372"/>
    </row>
    <row r="192" spans="1:18" ht="15.75">
      <c r="A192" s="131"/>
      <c r="C192" s="37"/>
      <c r="D192" s="37"/>
      <c r="E192" s="37"/>
      <c r="F192" s="37"/>
      <c r="G192" s="37"/>
      <c r="Q192" s="372"/>
      <c r="R192" s="372"/>
    </row>
    <row r="193" spans="1:18" ht="15.75">
      <c r="A193" s="131"/>
      <c r="C193" s="37"/>
      <c r="D193" s="37"/>
      <c r="E193" s="37"/>
      <c r="F193" s="37"/>
      <c r="G193" s="37"/>
      <c r="Q193" s="372"/>
      <c r="R193" s="372"/>
    </row>
    <row r="194" spans="1:18" ht="15.75">
      <c r="A194" s="131"/>
      <c r="C194" s="37"/>
      <c r="D194" s="37"/>
      <c r="E194" s="37"/>
      <c r="F194" s="37"/>
      <c r="G194" s="37"/>
      <c r="Q194" s="372"/>
      <c r="R194" s="372"/>
    </row>
    <row r="195" spans="1:18" ht="15.75">
      <c r="A195" s="131"/>
      <c r="C195" s="37"/>
      <c r="D195" s="37"/>
      <c r="E195" s="37"/>
      <c r="F195" s="37"/>
      <c r="G195" s="37"/>
      <c r="Q195" s="372"/>
      <c r="R195" s="372"/>
    </row>
    <row r="196" spans="1:18" ht="15.75">
      <c r="A196" s="131"/>
      <c r="C196" s="37"/>
      <c r="D196" s="37"/>
      <c r="E196" s="37"/>
      <c r="F196" s="37"/>
      <c r="G196" s="37"/>
      <c r="Q196" s="372"/>
      <c r="R196" s="372"/>
    </row>
    <row r="197" spans="1:18" ht="15.75">
      <c r="A197" s="131"/>
      <c r="C197" s="37"/>
      <c r="D197" s="37"/>
      <c r="E197" s="37"/>
      <c r="F197" s="37"/>
      <c r="G197" s="37"/>
      <c r="Q197" s="372"/>
      <c r="R197" s="372"/>
    </row>
    <row r="198" spans="1:18" ht="15.75">
      <c r="A198" s="131"/>
      <c r="C198" s="37"/>
      <c r="D198" s="37"/>
      <c r="E198" s="37"/>
      <c r="F198" s="37"/>
      <c r="G198" s="37"/>
      <c r="Q198" s="372"/>
      <c r="R198" s="372"/>
    </row>
    <row r="199" spans="1:18" ht="15.75">
      <c r="A199" s="131"/>
      <c r="C199" s="37"/>
      <c r="D199" s="37"/>
      <c r="E199" s="37"/>
      <c r="F199" s="37"/>
      <c r="G199" s="37"/>
      <c r="Q199" s="372"/>
      <c r="R199" s="372"/>
    </row>
    <row r="200" spans="1:18" ht="15.75">
      <c r="A200" s="131"/>
      <c r="C200" s="37"/>
      <c r="D200" s="37"/>
      <c r="E200" s="37"/>
      <c r="F200" s="37"/>
      <c r="G200" s="37"/>
      <c r="Q200" s="372"/>
      <c r="R200" s="372"/>
    </row>
    <row r="201" spans="1:18" ht="15.75">
      <c r="A201" s="131"/>
      <c r="C201" s="37"/>
      <c r="D201" s="37"/>
      <c r="E201" s="37"/>
      <c r="F201" s="37"/>
      <c r="G201" s="37"/>
    </row>
    <row r="202" spans="1:18" ht="15.75">
      <c r="A202" s="131"/>
      <c r="C202" s="37"/>
      <c r="D202" s="37"/>
      <c r="E202" s="37"/>
      <c r="F202" s="37"/>
      <c r="G202" s="37"/>
    </row>
    <row r="203" spans="1:18" ht="15.75">
      <c r="A203" s="131"/>
      <c r="C203" s="37"/>
      <c r="D203" s="37"/>
      <c r="E203" s="37"/>
      <c r="F203" s="37"/>
      <c r="G203" s="37"/>
    </row>
    <row r="204" spans="1:18" ht="15.75">
      <c r="A204" s="131"/>
      <c r="C204" s="37"/>
      <c r="D204" s="37"/>
      <c r="E204" s="37"/>
      <c r="F204" s="37"/>
      <c r="G204" s="37"/>
    </row>
    <row r="205" spans="1:18" ht="15.75">
      <c r="A205" s="131"/>
      <c r="C205" s="37"/>
      <c r="D205" s="37"/>
      <c r="E205" s="37"/>
      <c r="F205" s="37"/>
      <c r="G205" s="37"/>
    </row>
    <row r="206" spans="1:18" ht="15.75">
      <c r="A206" s="131"/>
      <c r="C206" s="37"/>
      <c r="D206" s="37"/>
      <c r="E206" s="37"/>
      <c r="F206" s="37"/>
      <c r="G206" s="37"/>
    </row>
    <row r="207" spans="1:18" ht="15.75">
      <c r="A207" s="131"/>
      <c r="C207" s="37"/>
      <c r="D207" s="37"/>
      <c r="E207" s="37"/>
      <c r="F207" s="37"/>
      <c r="G207" s="37"/>
    </row>
    <row r="208" spans="1:18" ht="15.75">
      <c r="A208" s="131"/>
      <c r="C208" s="37"/>
      <c r="D208" s="37"/>
      <c r="E208" s="37"/>
      <c r="F208" s="37"/>
      <c r="G208" s="37"/>
    </row>
    <row r="209" spans="1:7" ht="15.75">
      <c r="A209" s="131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P2"/>
    <mergeCell ref="A3:P3"/>
    <mergeCell ref="A4:P4"/>
    <mergeCell ref="A5:P5"/>
  </mergeCells>
  <pageMargins left="0.98" right="0.25" top="0.73" bottom="0.6" header="0.5" footer="0.5"/>
  <pageSetup scale="42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S665"/>
  <sheetViews>
    <sheetView showGridLines="0" zoomScale="70" zoomScaleNormal="70" workbookViewId="0">
      <selection activeCell="P16" sqref="P16"/>
    </sheetView>
  </sheetViews>
  <sheetFormatPr baseColWidth="10" defaultColWidth="9.140625" defaultRowHeight="15"/>
  <cols>
    <col min="1" max="1" width="53.7109375" style="20" customWidth="1"/>
    <col min="2" max="18" width="18.140625" style="372" customWidth="1"/>
    <col min="19" max="19" width="2.5703125" style="132" customWidth="1"/>
    <col min="20" max="256" width="9.140625" style="372"/>
    <col min="257" max="257" width="53.7109375" style="372" customWidth="1"/>
    <col min="258" max="274" width="18.140625" style="372" customWidth="1"/>
    <col min="275" max="275" width="2.5703125" style="372" customWidth="1"/>
    <col min="276" max="512" width="9.140625" style="372"/>
    <col min="513" max="513" width="53.7109375" style="372" customWidth="1"/>
    <col min="514" max="530" width="18.140625" style="372" customWidth="1"/>
    <col min="531" max="531" width="2.5703125" style="372" customWidth="1"/>
    <col min="532" max="768" width="9.140625" style="372"/>
    <col min="769" max="769" width="53.7109375" style="372" customWidth="1"/>
    <col min="770" max="786" width="18.140625" style="372" customWidth="1"/>
    <col min="787" max="787" width="2.5703125" style="372" customWidth="1"/>
    <col min="788" max="1024" width="9.140625" style="372"/>
    <col min="1025" max="1025" width="53.7109375" style="372" customWidth="1"/>
    <col min="1026" max="1042" width="18.140625" style="372" customWidth="1"/>
    <col min="1043" max="1043" width="2.5703125" style="372" customWidth="1"/>
    <col min="1044" max="1280" width="9.140625" style="372"/>
    <col min="1281" max="1281" width="53.7109375" style="372" customWidth="1"/>
    <col min="1282" max="1298" width="18.140625" style="372" customWidth="1"/>
    <col min="1299" max="1299" width="2.5703125" style="372" customWidth="1"/>
    <col min="1300" max="1536" width="9.140625" style="372"/>
    <col min="1537" max="1537" width="53.7109375" style="372" customWidth="1"/>
    <col min="1538" max="1554" width="18.140625" style="372" customWidth="1"/>
    <col min="1555" max="1555" width="2.5703125" style="372" customWidth="1"/>
    <col min="1556" max="1792" width="9.140625" style="372"/>
    <col min="1793" max="1793" width="53.7109375" style="372" customWidth="1"/>
    <col min="1794" max="1810" width="18.140625" style="372" customWidth="1"/>
    <col min="1811" max="1811" width="2.5703125" style="372" customWidth="1"/>
    <col min="1812" max="2048" width="9.140625" style="372"/>
    <col min="2049" max="2049" width="53.7109375" style="372" customWidth="1"/>
    <col min="2050" max="2066" width="18.140625" style="372" customWidth="1"/>
    <col min="2067" max="2067" width="2.5703125" style="372" customWidth="1"/>
    <col min="2068" max="2304" width="9.140625" style="372"/>
    <col min="2305" max="2305" width="53.7109375" style="372" customWidth="1"/>
    <col min="2306" max="2322" width="18.140625" style="372" customWidth="1"/>
    <col min="2323" max="2323" width="2.5703125" style="372" customWidth="1"/>
    <col min="2324" max="2560" width="9.140625" style="372"/>
    <col min="2561" max="2561" width="53.7109375" style="372" customWidth="1"/>
    <col min="2562" max="2578" width="18.140625" style="372" customWidth="1"/>
    <col min="2579" max="2579" width="2.5703125" style="372" customWidth="1"/>
    <col min="2580" max="2816" width="9.140625" style="372"/>
    <col min="2817" max="2817" width="53.7109375" style="372" customWidth="1"/>
    <col min="2818" max="2834" width="18.140625" style="372" customWidth="1"/>
    <col min="2835" max="2835" width="2.5703125" style="372" customWidth="1"/>
    <col min="2836" max="3072" width="9.140625" style="372"/>
    <col min="3073" max="3073" width="53.7109375" style="372" customWidth="1"/>
    <col min="3074" max="3090" width="18.140625" style="372" customWidth="1"/>
    <col min="3091" max="3091" width="2.5703125" style="372" customWidth="1"/>
    <col min="3092" max="3328" width="9.140625" style="372"/>
    <col min="3329" max="3329" width="53.7109375" style="372" customWidth="1"/>
    <col min="3330" max="3346" width="18.140625" style="372" customWidth="1"/>
    <col min="3347" max="3347" width="2.5703125" style="372" customWidth="1"/>
    <col min="3348" max="3584" width="9.140625" style="372"/>
    <col min="3585" max="3585" width="53.7109375" style="372" customWidth="1"/>
    <col min="3586" max="3602" width="18.140625" style="372" customWidth="1"/>
    <col min="3603" max="3603" width="2.5703125" style="372" customWidth="1"/>
    <col min="3604" max="3840" width="9.140625" style="372"/>
    <col min="3841" max="3841" width="53.7109375" style="372" customWidth="1"/>
    <col min="3842" max="3858" width="18.140625" style="372" customWidth="1"/>
    <col min="3859" max="3859" width="2.5703125" style="372" customWidth="1"/>
    <col min="3860" max="4096" width="9.140625" style="372"/>
    <col min="4097" max="4097" width="53.7109375" style="372" customWidth="1"/>
    <col min="4098" max="4114" width="18.140625" style="372" customWidth="1"/>
    <col min="4115" max="4115" width="2.5703125" style="372" customWidth="1"/>
    <col min="4116" max="4352" width="9.140625" style="372"/>
    <col min="4353" max="4353" width="53.7109375" style="372" customWidth="1"/>
    <col min="4354" max="4370" width="18.140625" style="372" customWidth="1"/>
    <col min="4371" max="4371" width="2.5703125" style="372" customWidth="1"/>
    <col min="4372" max="4608" width="9.140625" style="372"/>
    <col min="4609" max="4609" width="53.7109375" style="372" customWidth="1"/>
    <col min="4610" max="4626" width="18.140625" style="372" customWidth="1"/>
    <col min="4627" max="4627" width="2.5703125" style="372" customWidth="1"/>
    <col min="4628" max="4864" width="9.140625" style="372"/>
    <col min="4865" max="4865" width="53.7109375" style="372" customWidth="1"/>
    <col min="4866" max="4882" width="18.140625" style="372" customWidth="1"/>
    <col min="4883" max="4883" width="2.5703125" style="372" customWidth="1"/>
    <col min="4884" max="5120" width="9.140625" style="372"/>
    <col min="5121" max="5121" width="53.7109375" style="372" customWidth="1"/>
    <col min="5122" max="5138" width="18.140625" style="372" customWidth="1"/>
    <col min="5139" max="5139" width="2.5703125" style="372" customWidth="1"/>
    <col min="5140" max="5376" width="9.140625" style="372"/>
    <col min="5377" max="5377" width="53.7109375" style="372" customWidth="1"/>
    <col min="5378" max="5394" width="18.140625" style="372" customWidth="1"/>
    <col min="5395" max="5395" width="2.5703125" style="372" customWidth="1"/>
    <col min="5396" max="5632" width="9.140625" style="372"/>
    <col min="5633" max="5633" width="53.7109375" style="372" customWidth="1"/>
    <col min="5634" max="5650" width="18.140625" style="372" customWidth="1"/>
    <col min="5651" max="5651" width="2.5703125" style="372" customWidth="1"/>
    <col min="5652" max="5888" width="9.140625" style="372"/>
    <col min="5889" max="5889" width="53.7109375" style="372" customWidth="1"/>
    <col min="5890" max="5906" width="18.140625" style="372" customWidth="1"/>
    <col min="5907" max="5907" width="2.5703125" style="372" customWidth="1"/>
    <col min="5908" max="6144" width="9.140625" style="372"/>
    <col min="6145" max="6145" width="53.7109375" style="372" customWidth="1"/>
    <col min="6146" max="6162" width="18.140625" style="372" customWidth="1"/>
    <col min="6163" max="6163" width="2.5703125" style="372" customWidth="1"/>
    <col min="6164" max="6400" width="9.140625" style="372"/>
    <col min="6401" max="6401" width="53.7109375" style="372" customWidth="1"/>
    <col min="6402" max="6418" width="18.140625" style="372" customWidth="1"/>
    <col min="6419" max="6419" width="2.5703125" style="372" customWidth="1"/>
    <col min="6420" max="6656" width="9.140625" style="372"/>
    <col min="6657" max="6657" width="53.7109375" style="372" customWidth="1"/>
    <col min="6658" max="6674" width="18.140625" style="372" customWidth="1"/>
    <col min="6675" max="6675" width="2.5703125" style="372" customWidth="1"/>
    <col min="6676" max="6912" width="9.140625" style="372"/>
    <col min="6913" max="6913" width="53.7109375" style="372" customWidth="1"/>
    <col min="6914" max="6930" width="18.140625" style="372" customWidth="1"/>
    <col min="6931" max="6931" width="2.5703125" style="372" customWidth="1"/>
    <col min="6932" max="7168" width="9.140625" style="372"/>
    <col min="7169" max="7169" width="53.7109375" style="372" customWidth="1"/>
    <col min="7170" max="7186" width="18.140625" style="372" customWidth="1"/>
    <col min="7187" max="7187" width="2.5703125" style="372" customWidth="1"/>
    <col min="7188" max="7424" width="9.140625" style="372"/>
    <col min="7425" max="7425" width="53.7109375" style="372" customWidth="1"/>
    <col min="7426" max="7442" width="18.140625" style="372" customWidth="1"/>
    <col min="7443" max="7443" width="2.5703125" style="372" customWidth="1"/>
    <col min="7444" max="7680" width="9.140625" style="372"/>
    <col min="7681" max="7681" width="53.7109375" style="372" customWidth="1"/>
    <col min="7682" max="7698" width="18.140625" style="372" customWidth="1"/>
    <col min="7699" max="7699" width="2.5703125" style="372" customWidth="1"/>
    <col min="7700" max="7936" width="9.140625" style="372"/>
    <col min="7937" max="7937" width="53.7109375" style="372" customWidth="1"/>
    <col min="7938" max="7954" width="18.140625" style="372" customWidth="1"/>
    <col min="7955" max="7955" width="2.5703125" style="372" customWidth="1"/>
    <col min="7956" max="8192" width="9.140625" style="372"/>
    <col min="8193" max="8193" width="53.7109375" style="372" customWidth="1"/>
    <col min="8194" max="8210" width="18.140625" style="372" customWidth="1"/>
    <col min="8211" max="8211" width="2.5703125" style="372" customWidth="1"/>
    <col min="8212" max="8448" width="9.140625" style="372"/>
    <col min="8449" max="8449" width="53.7109375" style="372" customWidth="1"/>
    <col min="8450" max="8466" width="18.140625" style="372" customWidth="1"/>
    <col min="8467" max="8467" width="2.5703125" style="372" customWidth="1"/>
    <col min="8468" max="8704" width="9.140625" style="372"/>
    <col min="8705" max="8705" width="53.7109375" style="372" customWidth="1"/>
    <col min="8706" max="8722" width="18.140625" style="372" customWidth="1"/>
    <col min="8723" max="8723" width="2.5703125" style="372" customWidth="1"/>
    <col min="8724" max="8960" width="9.140625" style="372"/>
    <col min="8961" max="8961" width="53.7109375" style="372" customWidth="1"/>
    <col min="8962" max="8978" width="18.140625" style="372" customWidth="1"/>
    <col min="8979" max="8979" width="2.5703125" style="372" customWidth="1"/>
    <col min="8980" max="9216" width="9.140625" style="372"/>
    <col min="9217" max="9217" width="53.7109375" style="372" customWidth="1"/>
    <col min="9218" max="9234" width="18.140625" style="372" customWidth="1"/>
    <col min="9235" max="9235" width="2.5703125" style="372" customWidth="1"/>
    <col min="9236" max="9472" width="9.140625" style="372"/>
    <col min="9473" max="9473" width="53.7109375" style="372" customWidth="1"/>
    <col min="9474" max="9490" width="18.140625" style="372" customWidth="1"/>
    <col min="9491" max="9491" width="2.5703125" style="372" customWidth="1"/>
    <col min="9492" max="9728" width="9.140625" style="372"/>
    <col min="9729" max="9729" width="53.7109375" style="372" customWidth="1"/>
    <col min="9730" max="9746" width="18.140625" style="372" customWidth="1"/>
    <col min="9747" max="9747" width="2.5703125" style="372" customWidth="1"/>
    <col min="9748" max="9984" width="9.140625" style="372"/>
    <col min="9985" max="9985" width="53.7109375" style="372" customWidth="1"/>
    <col min="9986" max="10002" width="18.140625" style="372" customWidth="1"/>
    <col min="10003" max="10003" width="2.5703125" style="372" customWidth="1"/>
    <col min="10004" max="10240" width="9.140625" style="372"/>
    <col min="10241" max="10241" width="53.7109375" style="372" customWidth="1"/>
    <col min="10242" max="10258" width="18.140625" style="372" customWidth="1"/>
    <col min="10259" max="10259" width="2.5703125" style="372" customWidth="1"/>
    <col min="10260" max="10496" width="9.140625" style="372"/>
    <col min="10497" max="10497" width="53.7109375" style="372" customWidth="1"/>
    <col min="10498" max="10514" width="18.140625" style="372" customWidth="1"/>
    <col min="10515" max="10515" width="2.5703125" style="372" customWidth="1"/>
    <col min="10516" max="10752" width="9.140625" style="372"/>
    <col min="10753" max="10753" width="53.7109375" style="372" customWidth="1"/>
    <col min="10754" max="10770" width="18.140625" style="372" customWidth="1"/>
    <col min="10771" max="10771" width="2.5703125" style="372" customWidth="1"/>
    <col min="10772" max="11008" width="9.140625" style="372"/>
    <col min="11009" max="11009" width="53.7109375" style="372" customWidth="1"/>
    <col min="11010" max="11026" width="18.140625" style="372" customWidth="1"/>
    <col min="11027" max="11027" width="2.5703125" style="372" customWidth="1"/>
    <col min="11028" max="11264" width="9.140625" style="372"/>
    <col min="11265" max="11265" width="53.7109375" style="372" customWidth="1"/>
    <col min="11266" max="11282" width="18.140625" style="372" customWidth="1"/>
    <col min="11283" max="11283" width="2.5703125" style="372" customWidth="1"/>
    <col min="11284" max="11520" width="9.140625" style="372"/>
    <col min="11521" max="11521" width="53.7109375" style="372" customWidth="1"/>
    <col min="11522" max="11538" width="18.140625" style="372" customWidth="1"/>
    <col min="11539" max="11539" width="2.5703125" style="372" customWidth="1"/>
    <col min="11540" max="11776" width="9.140625" style="372"/>
    <col min="11777" max="11777" width="53.7109375" style="372" customWidth="1"/>
    <col min="11778" max="11794" width="18.140625" style="372" customWidth="1"/>
    <col min="11795" max="11795" width="2.5703125" style="372" customWidth="1"/>
    <col min="11796" max="12032" width="9.140625" style="372"/>
    <col min="12033" max="12033" width="53.7109375" style="372" customWidth="1"/>
    <col min="12034" max="12050" width="18.140625" style="372" customWidth="1"/>
    <col min="12051" max="12051" width="2.5703125" style="372" customWidth="1"/>
    <col min="12052" max="12288" width="9.140625" style="372"/>
    <col min="12289" max="12289" width="53.7109375" style="372" customWidth="1"/>
    <col min="12290" max="12306" width="18.140625" style="372" customWidth="1"/>
    <col min="12307" max="12307" width="2.5703125" style="372" customWidth="1"/>
    <col min="12308" max="12544" width="9.140625" style="372"/>
    <col min="12545" max="12545" width="53.7109375" style="372" customWidth="1"/>
    <col min="12546" max="12562" width="18.140625" style="372" customWidth="1"/>
    <col min="12563" max="12563" width="2.5703125" style="372" customWidth="1"/>
    <col min="12564" max="12800" width="9.140625" style="372"/>
    <col min="12801" max="12801" width="53.7109375" style="372" customWidth="1"/>
    <col min="12802" max="12818" width="18.140625" style="372" customWidth="1"/>
    <col min="12819" max="12819" width="2.5703125" style="372" customWidth="1"/>
    <col min="12820" max="13056" width="9.140625" style="372"/>
    <col min="13057" max="13057" width="53.7109375" style="372" customWidth="1"/>
    <col min="13058" max="13074" width="18.140625" style="372" customWidth="1"/>
    <col min="13075" max="13075" width="2.5703125" style="372" customWidth="1"/>
    <col min="13076" max="13312" width="9.140625" style="372"/>
    <col min="13313" max="13313" width="53.7109375" style="372" customWidth="1"/>
    <col min="13314" max="13330" width="18.140625" style="372" customWidth="1"/>
    <col min="13331" max="13331" width="2.5703125" style="372" customWidth="1"/>
    <col min="13332" max="13568" width="9.140625" style="372"/>
    <col min="13569" max="13569" width="53.7109375" style="372" customWidth="1"/>
    <col min="13570" max="13586" width="18.140625" style="372" customWidth="1"/>
    <col min="13587" max="13587" width="2.5703125" style="372" customWidth="1"/>
    <col min="13588" max="13824" width="9.140625" style="372"/>
    <col min="13825" max="13825" width="53.7109375" style="372" customWidth="1"/>
    <col min="13826" max="13842" width="18.140625" style="372" customWidth="1"/>
    <col min="13843" max="13843" width="2.5703125" style="372" customWidth="1"/>
    <col min="13844" max="14080" width="9.140625" style="372"/>
    <col min="14081" max="14081" width="53.7109375" style="372" customWidth="1"/>
    <col min="14082" max="14098" width="18.140625" style="372" customWidth="1"/>
    <col min="14099" max="14099" width="2.5703125" style="372" customWidth="1"/>
    <col min="14100" max="14336" width="9.140625" style="372"/>
    <col min="14337" max="14337" width="53.7109375" style="372" customWidth="1"/>
    <col min="14338" max="14354" width="18.140625" style="372" customWidth="1"/>
    <col min="14355" max="14355" width="2.5703125" style="372" customWidth="1"/>
    <col min="14356" max="14592" width="9.140625" style="372"/>
    <col min="14593" max="14593" width="53.7109375" style="372" customWidth="1"/>
    <col min="14594" max="14610" width="18.140625" style="372" customWidth="1"/>
    <col min="14611" max="14611" width="2.5703125" style="372" customWidth="1"/>
    <col min="14612" max="14848" width="9.140625" style="372"/>
    <col min="14849" max="14849" width="53.7109375" style="372" customWidth="1"/>
    <col min="14850" max="14866" width="18.140625" style="372" customWidth="1"/>
    <col min="14867" max="14867" width="2.5703125" style="372" customWidth="1"/>
    <col min="14868" max="15104" width="9.140625" style="372"/>
    <col min="15105" max="15105" width="53.7109375" style="372" customWidth="1"/>
    <col min="15106" max="15122" width="18.140625" style="372" customWidth="1"/>
    <col min="15123" max="15123" width="2.5703125" style="372" customWidth="1"/>
    <col min="15124" max="15360" width="9.140625" style="372"/>
    <col min="15361" max="15361" width="53.7109375" style="372" customWidth="1"/>
    <col min="15362" max="15378" width="18.140625" style="372" customWidth="1"/>
    <col min="15379" max="15379" width="2.5703125" style="372" customWidth="1"/>
    <col min="15380" max="15616" width="9.140625" style="372"/>
    <col min="15617" max="15617" width="53.7109375" style="372" customWidth="1"/>
    <col min="15618" max="15634" width="18.140625" style="372" customWidth="1"/>
    <col min="15635" max="15635" width="2.5703125" style="372" customWidth="1"/>
    <col min="15636" max="15872" width="9.140625" style="372"/>
    <col min="15873" max="15873" width="53.7109375" style="372" customWidth="1"/>
    <col min="15874" max="15890" width="18.140625" style="372" customWidth="1"/>
    <col min="15891" max="15891" width="2.5703125" style="372" customWidth="1"/>
    <col min="15892" max="16128" width="9.140625" style="372"/>
    <col min="16129" max="16129" width="53.7109375" style="372" customWidth="1"/>
    <col min="16130" max="16146" width="18.140625" style="372" customWidth="1"/>
    <col min="16147" max="16147" width="2.5703125" style="372" customWidth="1"/>
    <col min="16148" max="16384" width="9.140625" style="372"/>
  </cols>
  <sheetData>
    <row r="1" spans="1:19" s="1" customFormat="1" ht="3.75" customHeight="1">
      <c r="A1" s="828"/>
      <c r="B1" s="662"/>
      <c r="C1" s="662"/>
      <c r="D1" s="662"/>
      <c r="E1" s="662"/>
      <c r="F1" s="662"/>
      <c r="G1" s="662"/>
      <c r="H1" s="662"/>
      <c r="I1" s="662"/>
      <c r="J1" s="662"/>
      <c r="K1" s="662"/>
      <c r="L1" s="662"/>
      <c r="M1" s="662"/>
      <c r="N1" s="662"/>
      <c r="O1" s="662"/>
      <c r="P1" s="662"/>
      <c r="Q1" s="662"/>
    </row>
    <row r="2" spans="1:19" s="1" customFormat="1" ht="48.75" customHeight="1">
      <c r="A2" s="913" t="s">
        <v>249</v>
      </c>
      <c r="B2" s="913"/>
      <c r="C2" s="913"/>
      <c r="D2" s="913"/>
      <c r="E2" s="913"/>
      <c r="F2" s="913"/>
      <c r="G2" s="913"/>
      <c r="H2" s="913"/>
      <c r="I2" s="913"/>
      <c r="J2" s="913"/>
      <c r="K2" s="913"/>
      <c r="L2" s="913"/>
      <c r="M2" s="913"/>
      <c r="N2" s="913"/>
      <c r="O2" s="913"/>
      <c r="P2" s="913"/>
      <c r="Q2" s="913"/>
    </row>
    <row r="3" spans="1:19" s="1" customFormat="1" ht="36" customHeight="1">
      <c r="A3" s="913" t="s">
        <v>220</v>
      </c>
      <c r="B3" s="913"/>
      <c r="C3" s="913"/>
      <c r="D3" s="913"/>
      <c r="E3" s="913"/>
      <c r="F3" s="913"/>
      <c r="G3" s="913"/>
      <c r="H3" s="913"/>
      <c r="I3" s="913"/>
      <c r="J3" s="913"/>
      <c r="K3" s="913"/>
      <c r="L3" s="913"/>
      <c r="M3" s="913"/>
      <c r="N3" s="913"/>
      <c r="O3" s="913"/>
      <c r="P3" s="913"/>
      <c r="Q3" s="913"/>
    </row>
    <row r="4" spans="1:19" s="1" customFormat="1" ht="31.5" customHeight="1">
      <c r="A4" s="913" t="s">
        <v>927</v>
      </c>
      <c r="B4" s="913"/>
      <c r="C4" s="913"/>
      <c r="D4" s="913"/>
      <c r="E4" s="913"/>
      <c r="F4" s="913"/>
      <c r="G4" s="913"/>
      <c r="H4" s="913"/>
      <c r="I4" s="913"/>
      <c r="J4" s="913"/>
      <c r="K4" s="913"/>
      <c r="L4" s="913"/>
      <c r="M4" s="913"/>
      <c r="N4" s="913"/>
      <c r="O4" s="913"/>
      <c r="P4" s="913"/>
      <c r="Q4" s="913"/>
    </row>
    <row r="5" spans="1:19" s="33" customFormat="1" ht="39" customHeight="1">
      <c r="A5" s="914" t="s">
        <v>734</v>
      </c>
      <c r="B5" s="914"/>
      <c r="C5" s="914"/>
      <c r="D5" s="914"/>
      <c r="E5" s="914"/>
      <c r="F5" s="914"/>
      <c r="G5" s="914"/>
      <c r="H5" s="914"/>
      <c r="I5" s="914"/>
      <c r="J5" s="914"/>
      <c r="K5" s="914"/>
      <c r="L5" s="914"/>
      <c r="M5" s="914"/>
      <c r="N5" s="914"/>
      <c r="O5" s="914"/>
      <c r="P5" s="914"/>
      <c r="Q5" s="914"/>
    </row>
    <row r="6" spans="1:19" ht="3.75" customHeight="1">
      <c r="A6" s="107"/>
      <c r="S6" s="372"/>
    </row>
    <row r="7" spans="1:19" ht="12.75" customHeight="1">
      <c r="A7" s="108"/>
      <c r="B7" s="135"/>
      <c r="C7" s="109"/>
      <c r="D7" s="109"/>
      <c r="E7" s="109"/>
      <c r="F7" s="109"/>
      <c r="G7" s="109"/>
      <c r="H7" s="110"/>
      <c r="I7" s="110"/>
      <c r="J7" s="110"/>
      <c r="K7" s="111"/>
      <c r="L7" s="111"/>
      <c r="M7" s="111"/>
      <c r="N7" s="110"/>
      <c r="O7" s="110"/>
      <c r="P7" s="110"/>
      <c r="Q7" s="110"/>
      <c r="S7" s="372"/>
    </row>
    <row r="8" spans="1:19" s="140" customFormat="1" ht="42" customHeight="1" thickBot="1">
      <c r="A8" s="831" t="s">
        <v>246</v>
      </c>
      <c r="B8" s="351" t="s">
        <v>69</v>
      </c>
      <c r="C8" s="351" t="s">
        <v>81</v>
      </c>
      <c r="D8" s="351" t="s">
        <v>80</v>
      </c>
      <c r="E8" s="351" t="s">
        <v>79</v>
      </c>
      <c r="F8" s="351" t="s">
        <v>77</v>
      </c>
      <c r="G8" s="351" t="s">
        <v>78</v>
      </c>
      <c r="H8" s="351" t="s">
        <v>63</v>
      </c>
      <c r="I8" s="351" t="s">
        <v>71</v>
      </c>
      <c r="J8" s="351" t="s">
        <v>75</v>
      </c>
      <c r="K8" s="351" t="s">
        <v>60</v>
      </c>
      <c r="L8" s="351" t="s">
        <v>82</v>
      </c>
      <c r="M8" s="351" t="s">
        <v>727</v>
      </c>
      <c r="N8" s="351" t="s">
        <v>766</v>
      </c>
      <c r="O8" s="351" t="s">
        <v>733</v>
      </c>
      <c r="P8" s="351" t="s">
        <v>767</v>
      </c>
      <c r="Q8" s="352" t="s">
        <v>115</v>
      </c>
    </row>
    <row r="9" spans="1:19" s="140" customFormat="1" ht="35.25" customHeight="1" thickTop="1">
      <c r="A9" s="340" t="s">
        <v>221</v>
      </c>
      <c r="B9" s="340">
        <v>0</v>
      </c>
      <c r="C9" s="341">
        <v>0</v>
      </c>
      <c r="D9" s="341">
        <v>0</v>
      </c>
      <c r="E9" s="341">
        <v>0</v>
      </c>
      <c r="F9" s="341">
        <v>0</v>
      </c>
      <c r="G9" s="341">
        <v>0</v>
      </c>
      <c r="H9" s="340">
        <v>0</v>
      </c>
      <c r="I9" s="340">
        <v>0</v>
      </c>
      <c r="J9" s="340">
        <v>0</v>
      </c>
      <c r="K9" s="340">
        <v>0</v>
      </c>
      <c r="L9" s="340">
        <v>0</v>
      </c>
      <c r="M9" s="340">
        <v>0</v>
      </c>
      <c r="N9" s="340">
        <v>0</v>
      </c>
      <c r="O9" s="340">
        <v>0</v>
      </c>
      <c r="P9" s="340">
        <v>0</v>
      </c>
      <c r="Q9" s="340">
        <v>0</v>
      </c>
    </row>
    <row r="10" spans="1:19" s="32" customFormat="1" ht="27" customHeight="1">
      <c r="A10" s="342" t="s">
        <v>222</v>
      </c>
      <c r="B10" s="342">
        <v>0</v>
      </c>
      <c r="C10" s="343">
        <v>0</v>
      </c>
      <c r="D10" s="343">
        <v>0</v>
      </c>
      <c r="E10" s="343">
        <v>0</v>
      </c>
      <c r="F10" s="343">
        <v>0</v>
      </c>
      <c r="G10" s="343">
        <v>0</v>
      </c>
      <c r="H10" s="342">
        <v>0</v>
      </c>
      <c r="I10" s="342">
        <v>0</v>
      </c>
      <c r="J10" s="342">
        <v>0</v>
      </c>
      <c r="K10" s="342">
        <v>0</v>
      </c>
      <c r="L10" s="342">
        <v>0</v>
      </c>
      <c r="M10" s="342">
        <v>0</v>
      </c>
      <c r="N10" s="342">
        <v>0</v>
      </c>
      <c r="O10" s="342">
        <v>0</v>
      </c>
      <c r="P10" s="342">
        <v>0</v>
      </c>
      <c r="Q10" s="342">
        <v>8406.4084700000003</v>
      </c>
    </row>
    <row r="11" spans="1:19" s="32" customFormat="1" ht="27" customHeight="1">
      <c r="A11" s="342" t="s">
        <v>223</v>
      </c>
      <c r="B11" s="342">
        <v>0</v>
      </c>
      <c r="C11" s="343">
        <v>0</v>
      </c>
      <c r="D11" s="343">
        <v>0</v>
      </c>
      <c r="E11" s="343">
        <v>0</v>
      </c>
      <c r="F11" s="343">
        <v>0</v>
      </c>
      <c r="G11" s="343">
        <v>0</v>
      </c>
      <c r="H11" s="342">
        <v>0</v>
      </c>
      <c r="I11" s="342">
        <v>0</v>
      </c>
      <c r="J11" s="342">
        <v>0</v>
      </c>
      <c r="K11" s="342">
        <v>0</v>
      </c>
      <c r="L11" s="342">
        <v>0</v>
      </c>
      <c r="M11" s="342">
        <v>0</v>
      </c>
      <c r="N11" s="342">
        <v>0</v>
      </c>
      <c r="O11" s="342">
        <v>0</v>
      </c>
      <c r="P11" s="342">
        <v>0</v>
      </c>
      <c r="Q11" s="342">
        <v>260603.58184999999</v>
      </c>
    </row>
    <row r="12" spans="1:19" s="32" customFormat="1" ht="27" customHeight="1">
      <c r="A12" s="342" t="s">
        <v>224</v>
      </c>
      <c r="B12" s="342">
        <v>0</v>
      </c>
      <c r="C12" s="343">
        <v>0</v>
      </c>
      <c r="D12" s="343">
        <v>0</v>
      </c>
      <c r="E12" s="343">
        <v>0</v>
      </c>
      <c r="F12" s="343">
        <v>0</v>
      </c>
      <c r="G12" s="343">
        <v>0</v>
      </c>
      <c r="H12" s="342">
        <v>0</v>
      </c>
      <c r="I12" s="342">
        <v>0</v>
      </c>
      <c r="J12" s="342">
        <v>0</v>
      </c>
      <c r="K12" s="342">
        <v>0</v>
      </c>
      <c r="L12" s="342">
        <v>0</v>
      </c>
      <c r="M12" s="342">
        <v>0</v>
      </c>
      <c r="N12" s="342">
        <v>0</v>
      </c>
      <c r="O12" s="342">
        <v>0</v>
      </c>
      <c r="P12" s="342">
        <v>0</v>
      </c>
      <c r="Q12" s="342">
        <v>417232.38485999999</v>
      </c>
    </row>
    <row r="13" spans="1:19" s="32" customFormat="1" ht="27" customHeight="1">
      <c r="A13" s="342" t="s">
        <v>225</v>
      </c>
      <c r="B13" s="342">
        <v>0</v>
      </c>
      <c r="C13" s="343">
        <v>0</v>
      </c>
      <c r="D13" s="343">
        <v>0</v>
      </c>
      <c r="E13" s="343">
        <v>0</v>
      </c>
      <c r="F13" s="343">
        <v>6417.2497400000002</v>
      </c>
      <c r="G13" s="343">
        <v>728.86553000000004</v>
      </c>
      <c r="H13" s="342">
        <v>787.86853000000008</v>
      </c>
      <c r="I13" s="342">
        <v>6458.6686</v>
      </c>
      <c r="J13" s="342">
        <v>0</v>
      </c>
      <c r="K13" s="342">
        <v>718.20461999999998</v>
      </c>
      <c r="L13" s="342">
        <v>5898.4560999999994</v>
      </c>
      <c r="M13" s="342">
        <v>4431.4759000000004</v>
      </c>
      <c r="N13" s="342">
        <v>0</v>
      </c>
      <c r="O13" s="342">
        <v>40161.9303</v>
      </c>
      <c r="P13" s="342">
        <v>1533.3306699999998</v>
      </c>
      <c r="Q13" s="342">
        <v>469055.17125000001</v>
      </c>
    </row>
    <row r="14" spans="1:19" s="32" customFormat="1" ht="27" customHeight="1">
      <c r="A14" s="342" t="s">
        <v>226</v>
      </c>
      <c r="B14" s="342">
        <v>387.93696999999997</v>
      </c>
      <c r="C14" s="343">
        <v>6400.8356399999993</v>
      </c>
      <c r="D14" s="343">
        <v>2615.72424</v>
      </c>
      <c r="E14" s="343">
        <v>3462.9998900000001</v>
      </c>
      <c r="F14" s="343">
        <v>38568.888350000001</v>
      </c>
      <c r="G14" s="343">
        <v>7224.8939600000003</v>
      </c>
      <c r="H14" s="342">
        <v>2768.1961099999999</v>
      </c>
      <c r="I14" s="342">
        <v>29544.504690000002</v>
      </c>
      <c r="J14" s="342">
        <v>0</v>
      </c>
      <c r="K14" s="342">
        <v>65296.524189999996</v>
      </c>
      <c r="L14" s="342">
        <v>21317.41042</v>
      </c>
      <c r="M14" s="342">
        <v>40122.520700000001</v>
      </c>
      <c r="N14" s="342">
        <v>0</v>
      </c>
      <c r="O14" s="342">
        <v>39763.832630000004</v>
      </c>
      <c r="P14" s="342">
        <v>19060.313670000003</v>
      </c>
      <c r="Q14" s="342">
        <v>807008.04325999995</v>
      </c>
    </row>
    <row r="15" spans="1:19" s="32" customFormat="1" ht="27" customHeight="1">
      <c r="A15" s="342" t="s">
        <v>227</v>
      </c>
      <c r="B15" s="342">
        <v>3007.0542400000004</v>
      </c>
      <c r="C15" s="343">
        <v>9788.2204299999994</v>
      </c>
      <c r="D15" s="343">
        <v>6186.6190399999996</v>
      </c>
      <c r="E15" s="343">
        <v>12371.00851</v>
      </c>
      <c r="F15" s="343">
        <v>30857.003929999999</v>
      </c>
      <c r="G15" s="343">
        <v>23538.774109999998</v>
      </c>
      <c r="H15" s="342">
        <v>4860.1950299999999</v>
      </c>
      <c r="I15" s="342">
        <v>19439.700069999999</v>
      </c>
      <c r="J15" s="342">
        <v>523.45339999999999</v>
      </c>
      <c r="K15" s="342">
        <v>42870.134880000005</v>
      </c>
      <c r="L15" s="342">
        <v>16479.183380000002</v>
      </c>
      <c r="M15" s="342">
        <v>32426.946760000003</v>
      </c>
      <c r="N15" s="342">
        <v>545.04399999999998</v>
      </c>
      <c r="O15" s="342">
        <v>25676.196800000002</v>
      </c>
      <c r="P15" s="342">
        <v>25744.145989999997</v>
      </c>
      <c r="Q15" s="342">
        <v>755270.75371000008</v>
      </c>
    </row>
    <row r="16" spans="1:19" s="32" customFormat="1" ht="27" customHeight="1">
      <c r="A16" s="342" t="s">
        <v>228</v>
      </c>
      <c r="B16" s="342">
        <v>3791.0304599999999</v>
      </c>
      <c r="C16" s="343">
        <v>11744.642210000002</v>
      </c>
      <c r="D16" s="343">
        <v>21912.361760000003</v>
      </c>
      <c r="E16" s="343">
        <v>8364.4595300000001</v>
      </c>
      <c r="F16" s="343">
        <v>29686.9113</v>
      </c>
      <c r="G16" s="343">
        <v>20174.974010000002</v>
      </c>
      <c r="H16" s="342">
        <v>11540.58733</v>
      </c>
      <c r="I16" s="342">
        <v>14492.49856</v>
      </c>
      <c r="J16" s="342">
        <v>1084.02846</v>
      </c>
      <c r="K16" s="342">
        <v>37224.530989999999</v>
      </c>
      <c r="L16" s="342">
        <v>14004.69658</v>
      </c>
      <c r="M16" s="342">
        <v>27114.87586</v>
      </c>
      <c r="N16" s="342">
        <v>841.82898</v>
      </c>
      <c r="O16" s="342">
        <v>20360.524590000001</v>
      </c>
      <c r="P16" s="342">
        <v>27626.000120000001</v>
      </c>
      <c r="Q16" s="342">
        <v>662388.01432000007</v>
      </c>
    </row>
    <row r="17" spans="1:19" s="32" customFormat="1" ht="27" customHeight="1">
      <c r="A17" s="342" t="s">
        <v>229</v>
      </c>
      <c r="B17" s="342">
        <v>4147.3725299999996</v>
      </c>
      <c r="C17" s="343">
        <v>6365.2065199999997</v>
      </c>
      <c r="D17" s="343">
        <v>27479.23632</v>
      </c>
      <c r="E17" s="343">
        <v>6614.5303400000003</v>
      </c>
      <c r="F17" s="343">
        <v>15112.216829999999</v>
      </c>
      <c r="G17" s="343">
        <v>15980.58836</v>
      </c>
      <c r="H17" s="342">
        <v>13787.32631</v>
      </c>
      <c r="I17" s="342">
        <v>19212.182129999997</v>
      </c>
      <c r="J17" s="342">
        <v>13558.556210000001</v>
      </c>
      <c r="K17" s="342">
        <v>22256.056809999998</v>
      </c>
      <c r="L17" s="342">
        <v>6560.0335999999998</v>
      </c>
      <c r="M17" s="342">
        <v>18408.33569</v>
      </c>
      <c r="N17" s="342">
        <v>256.98399999999998</v>
      </c>
      <c r="O17" s="342">
        <v>12628.70853</v>
      </c>
      <c r="P17" s="342">
        <v>23347.56925</v>
      </c>
      <c r="Q17" s="342">
        <v>504800.02126000001</v>
      </c>
    </row>
    <row r="18" spans="1:19" s="32" customFormat="1" ht="27" customHeight="1">
      <c r="A18" s="342" t="s">
        <v>230</v>
      </c>
      <c r="B18" s="342">
        <v>8101.9391999999998</v>
      </c>
      <c r="C18" s="343">
        <v>13449.70831</v>
      </c>
      <c r="D18" s="343">
        <v>40235.833619999998</v>
      </c>
      <c r="E18" s="343">
        <v>8937.037119999999</v>
      </c>
      <c r="F18" s="343">
        <v>21447.12774</v>
      </c>
      <c r="G18" s="343">
        <v>32693.434309999997</v>
      </c>
      <c r="H18" s="342">
        <v>22264.49667</v>
      </c>
      <c r="I18" s="342">
        <v>22418.258760000001</v>
      </c>
      <c r="J18" s="342">
        <v>19790.289489999999</v>
      </c>
      <c r="K18" s="342">
        <v>26523.99785</v>
      </c>
      <c r="L18" s="342">
        <v>14302.23481</v>
      </c>
      <c r="M18" s="342">
        <v>36164.718409999994</v>
      </c>
      <c r="N18" s="342">
        <v>1182.69181</v>
      </c>
      <c r="O18" s="342">
        <v>15476.87076</v>
      </c>
      <c r="P18" s="342">
        <v>34004.847540000002</v>
      </c>
      <c r="Q18" s="342">
        <v>686660.91295000003</v>
      </c>
    </row>
    <row r="19" spans="1:19" s="32" customFormat="1" ht="27" customHeight="1">
      <c r="A19" s="342" t="s">
        <v>231</v>
      </c>
      <c r="B19" s="342">
        <v>13126.46463</v>
      </c>
      <c r="C19" s="343">
        <v>20226.737440000001</v>
      </c>
      <c r="D19" s="343">
        <v>34299.114580000001</v>
      </c>
      <c r="E19" s="343">
        <v>10652.58345</v>
      </c>
      <c r="F19" s="343">
        <v>35410.899369999999</v>
      </c>
      <c r="G19" s="343">
        <v>84763.545849999995</v>
      </c>
      <c r="H19" s="342">
        <v>32498.71156</v>
      </c>
      <c r="I19" s="342">
        <v>32741.971410000002</v>
      </c>
      <c r="J19" s="342">
        <v>28921.888769999998</v>
      </c>
      <c r="K19" s="342">
        <v>29197.45681</v>
      </c>
      <c r="L19" s="342">
        <v>18327.107329999999</v>
      </c>
      <c r="M19" s="342">
        <v>40817.717079999995</v>
      </c>
      <c r="N19" s="342">
        <v>10747.790710000001</v>
      </c>
      <c r="O19" s="342">
        <v>53095.619610000002</v>
      </c>
      <c r="P19" s="342">
        <v>49872.61997</v>
      </c>
      <c r="Q19" s="342">
        <v>1067520.0434999999</v>
      </c>
    </row>
    <row r="20" spans="1:19" s="32" customFormat="1" ht="27" customHeight="1">
      <c r="A20" s="342" t="s">
        <v>232</v>
      </c>
      <c r="B20" s="342">
        <v>23023.73905</v>
      </c>
      <c r="C20" s="343">
        <v>20195.8413</v>
      </c>
      <c r="D20" s="343">
        <v>21019.842069999999</v>
      </c>
      <c r="E20" s="343">
        <v>16413.952259999998</v>
      </c>
      <c r="F20" s="343">
        <v>24870.410629999998</v>
      </c>
      <c r="G20" s="343">
        <v>52908.804320000003</v>
      </c>
      <c r="H20" s="342">
        <v>22877.343120000001</v>
      </c>
      <c r="I20" s="342">
        <v>25959.37039</v>
      </c>
      <c r="J20" s="342">
        <v>30174.117340000001</v>
      </c>
      <c r="K20" s="342">
        <v>18316.740100000003</v>
      </c>
      <c r="L20" s="342">
        <v>9930.0369900000005</v>
      </c>
      <c r="M20" s="342">
        <v>29840.050719999999</v>
      </c>
      <c r="N20" s="342">
        <v>37295.598740000001</v>
      </c>
      <c r="O20" s="342">
        <v>27969.08641</v>
      </c>
      <c r="P20" s="342">
        <v>22701.97553</v>
      </c>
      <c r="Q20" s="342">
        <v>766601.71078999992</v>
      </c>
    </row>
    <row r="21" spans="1:19" s="32" customFormat="1" ht="27" customHeight="1">
      <c r="A21" s="342" t="s">
        <v>233</v>
      </c>
      <c r="B21" s="342">
        <v>909.71193999999991</v>
      </c>
      <c r="C21" s="343">
        <v>1173.95955</v>
      </c>
      <c r="D21" s="343">
        <v>608.61795999999993</v>
      </c>
      <c r="E21" s="343">
        <v>790.98764000000006</v>
      </c>
      <c r="F21" s="343">
        <v>698.92005000000006</v>
      </c>
      <c r="G21" s="343">
        <v>1940.0472400000001</v>
      </c>
      <c r="H21" s="342">
        <v>634.00414999999998</v>
      </c>
      <c r="I21" s="342">
        <v>1041.9573800000001</v>
      </c>
      <c r="J21" s="342">
        <v>1230.5703999999998</v>
      </c>
      <c r="K21" s="342">
        <v>1107.78298</v>
      </c>
      <c r="L21" s="342">
        <v>332.37495000000001</v>
      </c>
      <c r="M21" s="342">
        <v>1151.0521000000001</v>
      </c>
      <c r="N21" s="342">
        <v>6386.9976500000002</v>
      </c>
      <c r="O21" s="342">
        <v>952.18206999999995</v>
      </c>
      <c r="P21" s="342">
        <v>1162.6820600000001</v>
      </c>
      <c r="Q21" s="342">
        <v>44918.485780000003</v>
      </c>
    </row>
    <row r="22" spans="1:19" s="32" customFormat="1" ht="35.25" customHeight="1">
      <c r="A22" s="342" t="s">
        <v>234</v>
      </c>
      <c r="B22" s="342">
        <v>256.48856999999998</v>
      </c>
      <c r="C22" s="343">
        <v>317.57253000000003</v>
      </c>
      <c r="D22" s="343">
        <v>215.36462</v>
      </c>
      <c r="E22" s="343">
        <v>253.03370999999999</v>
      </c>
      <c r="F22" s="343">
        <v>233.27879000000001</v>
      </c>
      <c r="G22" s="343">
        <v>576.81267000000003</v>
      </c>
      <c r="H22" s="342">
        <v>181.43801000000002</v>
      </c>
      <c r="I22" s="342">
        <v>276.44846000000001</v>
      </c>
      <c r="J22" s="342">
        <v>256.15857999999997</v>
      </c>
      <c r="K22" s="342">
        <v>276.15368000000001</v>
      </c>
      <c r="L22" s="342">
        <v>87.207399999999993</v>
      </c>
      <c r="M22" s="342">
        <v>345.08241999999996</v>
      </c>
      <c r="N22" s="342">
        <v>2834.8076700000001</v>
      </c>
      <c r="O22" s="342">
        <v>296.93097999999998</v>
      </c>
      <c r="P22" s="342">
        <v>281.30698999999998</v>
      </c>
      <c r="Q22" s="342">
        <v>14623.993130000001</v>
      </c>
    </row>
    <row r="23" spans="1:19" s="32" customFormat="1" ht="32.25" customHeight="1">
      <c r="A23" s="342" t="s">
        <v>38</v>
      </c>
      <c r="B23" s="342">
        <v>56751.737589999997</v>
      </c>
      <c r="C23" s="342">
        <v>89662.723930000007</v>
      </c>
      <c r="D23" s="342">
        <v>154572.71421000001</v>
      </c>
      <c r="E23" s="342">
        <v>67860.592450000011</v>
      </c>
      <c r="F23" s="342">
        <v>203302.90673000002</v>
      </c>
      <c r="G23" s="342">
        <v>240530.74036000003</v>
      </c>
      <c r="H23" s="342">
        <v>112200.16682</v>
      </c>
      <c r="I23" s="342">
        <v>171585.56045000002</v>
      </c>
      <c r="J23" s="342">
        <v>95539.062649999993</v>
      </c>
      <c r="K23" s="342">
        <v>243787.58290999997</v>
      </c>
      <c r="L23" s="342">
        <v>107238.74156000001</v>
      </c>
      <c r="M23" s="342">
        <v>230822.77564000001</v>
      </c>
      <c r="N23" s="342">
        <v>60091.743560000003</v>
      </c>
      <c r="O23" s="342">
        <v>236381.88267999998</v>
      </c>
      <c r="P23" s="342">
        <v>205334.79179000002</v>
      </c>
      <c r="Q23" s="342">
        <v>6465089.52513</v>
      </c>
    </row>
    <row r="24" spans="1:19" s="32" customFormat="1" ht="72.75" customHeight="1">
      <c r="A24" s="342" t="s">
        <v>201</v>
      </c>
      <c r="B24" s="344">
        <v>8.7781827876326022E-3</v>
      </c>
      <c r="C24" s="344">
        <v>1.3868752100257587E-2</v>
      </c>
      <c r="D24" s="344">
        <v>2.3908828115863076E-2</v>
      </c>
      <c r="E24" s="344">
        <v>1.0496466009669908E-2</v>
      </c>
      <c r="F24" s="344">
        <v>3.1446263186264541E-2</v>
      </c>
      <c r="G24" s="344">
        <v>3.7204549051494139E-2</v>
      </c>
      <c r="H24" s="344">
        <v>1.7354773879599737E-2</v>
      </c>
      <c r="I24" s="344">
        <v>2.6540322416734017E-2</v>
      </c>
      <c r="J24" s="344">
        <v>1.4777685951391199E-2</v>
      </c>
      <c r="K24" s="344">
        <v>3.7708307357908998E-2</v>
      </c>
      <c r="L24" s="344">
        <v>1.6587356005382407E-2</v>
      </c>
      <c r="M24" s="344">
        <v>3.5702951172259079E-2</v>
      </c>
      <c r="N24" s="344">
        <v>9.2948045539696812E-3</v>
      </c>
      <c r="O24" s="344">
        <v>3.656281661084141E-2</v>
      </c>
      <c r="P24" s="344">
        <v>3.17605488666255E-2</v>
      </c>
      <c r="Q24" s="344">
        <v>1</v>
      </c>
    </row>
    <row r="25" spans="1:19" s="140" customFormat="1" ht="42" customHeight="1" thickBot="1">
      <c r="A25" s="831" t="s">
        <v>235</v>
      </c>
      <c r="B25" s="351" t="s">
        <v>69</v>
      </c>
      <c r="C25" s="351" t="s">
        <v>81</v>
      </c>
      <c r="D25" s="351" t="s">
        <v>80</v>
      </c>
      <c r="E25" s="351" t="s">
        <v>79</v>
      </c>
      <c r="F25" s="351" t="s">
        <v>77</v>
      </c>
      <c r="G25" s="351" t="s">
        <v>78</v>
      </c>
      <c r="H25" s="351" t="s">
        <v>63</v>
      </c>
      <c r="I25" s="351" t="s">
        <v>71</v>
      </c>
      <c r="J25" s="351" t="s">
        <v>75</v>
      </c>
      <c r="K25" s="351" t="s">
        <v>60</v>
      </c>
      <c r="L25" s="351" t="s">
        <v>82</v>
      </c>
      <c r="M25" s="351" t="s">
        <v>727</v>
      </c>
      <c r="N25" s="351" t="s">
        <v>766</v>
      </c>
      <c r="O25" s="351" t="s">
        <v>733</v>
      </c>
      <c r="P25" s="351" t="s">
        <v>767</v>
      </c>
      <c r="Q25" s="352" t="s">
        <v>115</v>
      </c>
    </row>
    <row r="26" spans="1:19" ht="27" customHeight="1" thickTop="1">
      <c r="A26" s="346" t="s">
        <v>221</v>
      </c>
      <c r="B26" s="346">
        <v>0</v>
      </c>
      <c r="C26" s="347">
        <v>0</v>
      </c>
      <c r="D26" s="347">
        <v>0</v>
      </c>
      <c r="E26" s="347">
        <v>0</v>
      </c>
      <c r="F26" s="347">
        <v>0</v>
      </c>
      <c r="G26" s="347">
        <v>0</v>
      </c>
      <c r="H26" s="346">
        <v>0</v>
      </c>
      <c r="I26" s="346">
        <v>0</v>
      </c>
      <c r="J26" s="346">
        <v>0</v>
      </c>
      <c r="K26" s="346">
        <v>0</v>
      </c>
      <c r="L26" s="346">
        <v>0</v>
      </c>
      <c r="M26" s="346">
        <v>0</v>
      </c>
      <c r="N26" s="346">
        <v>0</v>
      </c>
      <c r="O26" s="346">
        <v>0</v>
      </c>
      <c r="P26" s="346">
        <v>0</v>
      </c>
      <c r="Q26" s="346">
        <v>0</v>
      </c>
      <c r="S26" s="372"/>
    </row>
    <row r="27" spans="1:19" ht="27" customHeight="1">
      <c r="A27" s="346" t="s">
        <v>222</v>
      </c>
      <c r="B27" s="346">
        <v>0</v>
      </c>
      <c r="C27" s="346">
        <v>0</v>
      </c>
      <c r="D27" s="346">
        <v>0</v>
      </c>
      <c r="E27" s="346">
        <v>0</v>
      </c>
      <c r="F27" s="346">
        <v>0</v>
      </c>
      <c r="G27" s="346">
        <v>0</v>
      </c>
      <c r="H27" s="346">
        <v>0</v>
      </c>
      <c r="I27" s="346">
        <v>0</v>
      </c>
      <c r="J27" s="346">
        <v>0</v>
      </c>
      <c r="K27" s="346">
        <v>0</v>
      </c>
      <c r="L27" s="346">
        <v>0</v>
      </c>
      <c r="M27" s="346">
        <v>0</v>
      </c>
      <c r="N27" s="346">
        <v>0</v>
      </c>
      <c r="O27" s="346">
        <v>0</v>
      </c>
      <c r="P27" s="346">
        <v>0</v>
      </c>
      <c r="Q27" s="346">
        <v>1539</v>
      </c>
      <c r="S27" s="372"/>
    </row>
    <row r="28" spans="1:19" ht="27" customHeight="1">
      <c r="A28" s="346" t="s">
        <v>223</v>
      </c>
      <c r="B28" s="346">
        <v>0</v>
      </c>
      <c r="C28" s="346">
        <v>0</v>
      </c>
      <c r="D28" s="346">
        <v>0</v>
      </c>
      <c r="E28" s="346">
        <v>0</v>
      </c>
      <c r="F28" s="346">
        <v>0</v>
      </c>
      <c r="G28" s="346">
        <v>0</v>
      </c>
      <c r="H28" s="346">
        <v>0</v>
      </c>
      <c r="I28" s="346">
        <v>0</v>
      </c>
      <c r="J28" s="346">
        <v>0</v>
      </c>
      <c r="K28" s="346">
        <v>0</v>
      </c>
      <c r="L28" s="346">
        <v>0</v>
      </c>
      <c r="M28" s="346">
        <v>0</v>
      </c>
      <c r="N28" s="346">
        <v>0</v>
      </c>
      <c r="O28" s="346">
        <v>0</v>
      </c>
      <c r="P28" s="346">
        <v>0</v>
      </c>
      <c r="Q28" s="346">
        <v>13112</v>
      </c>
      <c r="S28" s="372"/>
    </row>
    <row r="29" spans="1:19" ht="27" customHeight="1">
      <c r="A29" s="346" t="s">
        <v>224</v>
      </c>
      <c r="B29" s="346">
        <v>0</v>
      </c>
      <c r="C29" s="347">
        <v>0</v>
      </c>
      <c r="D29" s="347">
        <v>0</v>
      </c>
      <c r="E29" s="347">
        <v>0</v>
      </c>
      <c r="F29" s="347">
        <v>0</v>
      </c>
      <c r="G29" s="347">
        <v>0</v>
      </c>
      <c r="H29" s="346">
        <v>0</v>
      </c>
      <c r="I29" s="346">
        <v>0</v>
      </c>
      <c r="J29" s="346">
        <v>0</v>
      </c>
      <c r="K29" s="346">
        <v>0</v>
      </c>
      <c r="L29" s="346">
        <v>0</v>
      </c>
      <c r="M29" s="346">
        <v>0</v>
      </c>
      <c r="N29" s="346">
        <v>0</v>
      </c>
      <c r="O29" s="346">
        <v>0</v>
      </c>
      <c r="P29" s="346">
        <v>0</v>
      </c>
      <c r="Q29" s="346">
        <v>6352</v>
      </c>
      <c r="S29" s="372"/>
    </row>
    <row r="30" spans="1:19" ht="27" customHeight="1">
      <c r="A30" s="346" t="s">
        <v>225</v>
      </c>
      <c r="B30" s="346">
        <v>0</v>
      </c>
      <c r="C30" s="347">
        <v>0</v>
      </c>
      <c r="D30" s="347">
        <v>0</v>
      </c>
      <c r="E30" s="347">
        <v>0</v>
      </c>
      <c r="F30" s="347">
        <v>8</v>
      </c>
      <c r="G30" s="347">
        <v>1</v>
      </c>
      <c r="H30" s="346">
        <v>1</v>
      </c>
      <c r="I30" s="346">
        <v>7</v>
      </c>
      <c r="J30" s="346">
        <v>0</v>
      </c>
      <c r="K30" s="346">
        <v>1</v>
      </c>
      <c r="L30" s="346">
        <v>7</v>
      </c>
      <c r="M30" s="346">
        <v>5</v>
      </c>
      <c r="N30" s="346">
        <v>0</v>
      </c>
      <c r="O30" s="346">
        <v>48</v>
      </c>
      <c r="P30" s="346">
        <v>2</v>
      </c>
      <c r="Q30" s="346">
        <v>1419</v>
      </c>
      <c r="S30" s="372"/>
    </row>
    <row r="31" spans="1:19" ht="27" customHeight="1">
      <c r="A31" s="346" t="s">
        <v>226</v>
      </c>
      <c r="B31" s="346">
        <v>1</v>
      </c>
      <c r="C31" s="347">
        <v>17</v>
      </c>
      <c r="D31" s="347">
        <v>7</v>
      </c>
      <c r="E31" s="347">
        <v>9</v>
      </c>
      <c r="F31" s="347">
        <v>76</v>
      </c>
      <c r="G31" s="347">
        <v>18</v>
      </c>
      <c r="H31" s="346">
        <v>6</v>
      </c>
      <c r="I31" s="346">
        <v>60</v>
      </c>
      <c r="J31" s="346">
        <v>0</v>
      </c>
      <c r="K31" s="346">
        <v>136</v>
      </c>
      <c r="L31" s="346">
        <v>46</v>
      </c>
      <c r="M31" s="346">
        <v>88</v>
      </c>
      <c r="N31" s="346">
        <v>0</v>
      </c>
      <c r="O31" s="346">
        <v>85</v>
      </c>
      <c r="P31" s="346">
        <v>46</v>
      </c>
      <c r="Q31" s="346">
        <v>2008</v>
      </c>
      <c r="S31" s="372"/>
    </row>
    <row r="32" spans="1:19" ht="27" customHeight="1">
      <c r="A32" s="346" t="s">
        <v>227</v>
      </c>
      <c r="B32" s="346">
        <v>12</v>
      </c>
      <c r="C32" s="347">
        <v>39</v>
      </c>
      <c r="D32" s="347">
        <v>23</v>
      </c>
      <c r="E32" s="347">
        <v>47</v>
      </c>
      <c r="F32" s="347">
        <v>109</v>
      </c>
      <c r="G32" s="347">
        <v>92</v>
      </c>
      <c r="H32" s="346">
        <v>19</v>
      </c>
      <c r="I32" s="346">
        <v>73</v>
      </c>
      <c r="J32" s="346">
        <v>2</v>
      </c>
      <c r="K32" s="346">
        <v>161</v>
      </c>
      <c r="L32" s="346">
        <v>63</v>
      </c>
      <c r="M32" s="346">
        <v>124</v>
      </c>
      <c r="N32" s="346">
        <v>2</v>
      </c>
      <c r="O32" s="346">
        <v>96</v>
      </c>
      <c r="P32" s="346">
        <v>97</v>
      </c>
      <c r="Q32" s="346">
        <v>3016</v>
      </c>
      <c r="S32" s="372"/>
    </row>
    <row r="33" spans="1:19" ht="27" customHeight="1">
      <c r="A33" s="346" t="s">
        <v>228</v>
      </c>
      <c r="B33" s="346">
        <v>24</v>
      </c>
      <c r="C33" s="347">
        <v>69</v>
      </c>
      <c r="D33" s="347">
        <v>143</v>
      </c>
      <c r="E33" s="347">
        <v>50</v>
      </c>
      <c r="F33" s="347">
        <v>175</v>
      </c>
      <c r="G33" s="347">
        <v>120</v>
      </c>
      <c r="H33" s="346">
        <v>74</v>
      </c>
      <c r="I33" s="346">
        <v>90</v>
      </c>
      <c r="J33" s="346">
        <v>6</v>
      </c>
      <c r="K33" s="346">
        <v>224</v>
      </c>
      <c r="L33" s="346">
        <v>83</v>
      </c>
      <c r="M33" s="346">
        <v>163</v>
      </c>
      <c r="N33" s="346">
        <v>6</v>
      </c>
      <c r="O33" s="346">
        <v>123</v>
      </c>
      <c r="P33" s="346">
        <v>170</v>
      </c>
      <c r="Q33" s="346">
        <v>3708</v>
      </c>
      <c r="S33" s="372"/>
    </row>
    <row r="34" spans="1:19" ht="27" customHeight="1">
      <c r="A34" s="346" t="s">
        <v>229</v>
      </c>
      <c r="B34" s="346">
        <v>35</v>
      </c>
      <c r="C34" s="347">
        <v>53</v>
      </c>
      <c r="D34" s="347">
        <v>230</v>
      </c>
      <c r="E34" s="347">
        <v>56</v>
      </c>
      <c r="F34" s="347">
        <v>124</v>
      </c>
      <c r="G34" s="347">
        <v>134</v>
      </c>
      <c r="H34" s="346">
        <v>116</v>
      </c>
      <c r="I34" s="346">
        <v>161</v>
      </c>
      <c r="J34" s="346">
        <v>116</v>
      </c>
      <c r="K34" s="346">
        <v>185</v>
      </c>
      <c r="L34" s="346">
        <v>55</v>
      </c>
      <c r="M34" s="346">
        <v>158</v>
      </c>
      <c r="N34" s="346">
        <v>2</v>
      </c>
      <c r="O34" s="346">
        <v>106</v>
      </c>
      <c r="P34" s="346">
        <v>203</v>
      </c>
      <c r="Q34" s="346">
        <v>3452</v>
      </c>
      <c r="S34" s="372"/>
    </row>
    <row r="35" spans="1:19" ht="27" customHeight="1">
      <c r="A35" s="346" t="s">
        <v>230</v>
      </c>
      <c r="B35" s="346">
        <v>96</v>
      </c>
      <c r="C35" s="347">
        <v>166</v>
      </c>
      <c r="D35" s="347">
        <v>476</v>
      </c>
      <c r="E35" s="347">
        <v>106</v>
      </c>
      <c r="F35" s="347">
        <v>251</v>
      </c>
      <c r="G35" s="347">
        <v>397</v>
      </c>
      <c r="H35" s="346">
        <v>268</v>
      </c>
      <c r="I35" s="346">
        <v>270</v>
      </c>
      <c r="J35" s="346">
        <v>238</v>
      </c>
      <c r="K35" s="346">
        <v>316</v>
      </c>
      <c r="L35" s="346">
        <v>170</v>
      </c>
      <c r="M35" s="346">
        <v>424</v>
      </c>
      <c r="N35" s="346">
        <v>15</v>
      </c>
      <c r="O35" s="346">
        <v>183</v>
      </c>
      <c r="P35" s="346">
        <v>407</v>
      </c>
      <c r="Q35" s="346">
        <v>7224</v>
      </c>
      <c r="S35" s="372"/>
    </row>
    <row r="36" spans="1:19" ht="27" customHeight="1">
      <c r="A36" s="346" t="s">
        <v>231</v>
      </c>
      <c r="B36" s="346">
        <v>278</v>
      </c>
      <c r="C36" s="347">
        <v>410</v>
      </c>
      <c r="D36" s="347">
        <v>686</v>
      </c>
      <c r="E36" s="347">
        <v>209</v>
      </c>
      <c r="F36" s="347">
        <v>739</v>
      </c>
      <c r="G36" s="347">
        <v>1650</v>
      </c>
      <c r="H36" s="346">
        <v>662</v>
      </c>
      <c r="I36" s="346">
        <v>642</v>
      </c>
      <c r="J36" s="346">
        <v>592</v>
      </c>
      <c r="K36" s="346">
        <v>575</v>
      </c>
      <c r="L36" s="346">
        <v>356</v>
      </c>
      <c r="M36" s="346">
        <v>842</v>
      </c>
      <c r="N36" s="346">
        <v>375</v>
      </c>
      <c r="O36" s="346">
        <v>1041</v>
      </c>
      <c r="P36" s="346">
        <v>981</v>
      </c>
      <c r="Q36" s="346">
        <v>19558</v>
      </c>
      <c r="S36" s="372"/>
    </row>
    <row r="37" spans="1:19" ht="27" customHeight="1">
      <c r="A37" s="346" t="s">
        <v>232</v>
      </c>
      <c r="B37" s="346">
        <v>1248</v>
      </c>
      <c r="C37" s="347">
        <v>1166</v>
      </c>
      <c r="D37" s="347">
        <v>1079</v>
      </c>
      <c r="E37" s="347">
        <v>841</v>
      </c>
      <c r="F37" s="347">
        <v>1254</v>
      </c>
      <c r="G37" s="347">
        <v>2622</v>
      </c>
      <c r="H37" s="346">
        <v>1141</v>
      </c>
      <c r="I37" s="346">
        <v>1306</v>
      </c>
      <c r="J37" s="346">
        <v>1541</v>
      </c>
      <c r="K37" s="346">
        <v>1040</v>
      </c>
      <c r="L37" s="346">
        <v>498</v>
      </c>
      <c r="M37" s="346">
        <v>1579</v>
      </c>
      <c r="N37" s="346">
        <v>3642</v>
      </c>
      <c r="O37" s="346">
        <v>1389</v>
      </c>
      <c r="P37" s="346">
        <v>1260</v>
      </c>
      <c r="Q37" s="346">
        <v>39759</v>
      </c>
      <c r="S37" s="372"/>
    </row>
    <row r="38" spans="1:19" ht="27" customHeight="1">
      <c r="A38" s="346" t="s">
        <v>233</v>
      </c>
      <c r="B38" s="346">
        <v>173</v>
      </c>
      <c r="C38" s="347">
        <v>228</v>
      </c>
      <c r="D38" s="347">
        <v>123</v>
      </c>
      <c r="E38" s="347">
        <v>151</v>
      </c>
      <c r="F38" s="347">
        <v>137</v>
      </c>
      <c r="G38" s="347">
        <v>386</v>
      </c>
      <c r="H38" s="346">
        <v>123</v>
      </c>
      <c r="I38" s="346">
        <v>201</v>
      </c>
      <c r="J38" s="346">
        <v>233</v>
      </c>
      <c r="K38" s="346">
        <v>212</v>
      </c>
      <c r="L38" s="346">
        <v>61</v>
      </c>
      <c r="M38" s="346">
        <v>223</v>
      </c>
      <c r="N38" s="346">
        <v>1685</v>
      </c>
      <c r="O38" s="346">
        <v>185</v>
      </c>
      <c r="P38" s="346">
        <v>224</v>
      </c>
      <c r="Q38" s="346">
        <v>7751</v>
      </c>
      <c r="S38" s="372"/>
    </row>
    <row r="39" spans="1:19" ht="27" customHeight="1">
      <c r="A39" s="346" t="s">
        <v>234</v>
      </c>
      <c r="B39" s="346">
        <v>135</v>
      </c>
      <c r="C39" s="347">
        <v>163</v>
      </c>
      <c r="D39" s="347">
        <v>108</v>
      </c>
      <c r="E39" s="347">
        <v>129</v>
      </c>
      <c r="F39" s="347">
        <v>110</v>
      </c>
      <c r="G39" s="347">
        <v>286</v>
      </c>
      <c r="H39" s="346">
        <v>88</v>
      </c>
      <c r="I39" s="346">
        <v>134</v>
      </c>
      <c r="J39" s="346">
        <v>131</v>
      </c>
      <c r="K39" s="346">
        <v>133</v>
      </c>
      <c r="L39" s="346">
        <v>41</v>
      </c>
      <c r="M39" s="346">
        <v>176</v>
      </c>
      <c r="N39" s="346">
        <v>2014</v>
      </c>
      <c r="O39" s="346">
        <v>151</v>
      </c>
      <c r="P39" s="346">
        <v>146</v>
      </c>
      <c r="Q39" s="346">
        <v>7793</v>
      </c>
      <c r="S39" s="372"/>
    </row>
    <row r="40" spans="1:19" ht="35.25" customHeight="1">
      <c r="A40" s="346" t="s">
        <v>248</v>
      </c>
      <c r="B40" s="346">
        <v>2002</v>
      </c>
      <c r="C40" s="346">
        <v>2311</v>
      </c>
      <c r="D40" s="346">
        <v>2875</v>
      </c>
      <c r="E40" s="346">
        <v>1598</v>
      </c>
      <c r="F40" s="346">
        <v>2983</v>
      </c>
      <c r="G40" s="346">
        <v>5706</v>
      </c>
      <c r="H40" s="346">
        <v>2498</v>
      </c>
      <c r="I40" s="346">
        <v>2944</v>
      </c>
      <c r="J40" s="346">
        <v>2859</v>
      </c>
      <c r="K40" s="346">
        <v>2983</v>
      </c>
      <c r="L40" s="346">
        <v>1380</v>
      </c>
      <c r="M40" s="346">
        <v>3782</v>
      </c>
      <c r="N40" s="346">
        <v>7741</v>
      </c>
      <c r="O40" s="346">
        <v>3407</v>
      </c>
      <c r="P40" s="346">
        <v>3536</v>
      </c>
      <c r="Q40" s="346">
        <v>116691</v>
      </c>
      <c r="S40" s="372"/>
    </row>
    <row r="41" spans="1:19" ht="33.75" customHeight="1">
      <c r="A41" s="346" t="s">
        <v>201</v>
      </c>
      <c r="B41" s="348">
        <v>1.715642166062507E-2</v>
      </c>
      <c r="C41" s="348">
        <v>1.9804440788064204E-2</v>
      </c>
      <c r="D41" s="348">
        <v>2.4637718418729807E-2</v>
      </c>
      <c r="E41" s="348">
        <v>1.3694286620219211E-2</v>
      </c>
      <c r="F41" s="348">
        <v>2.5563239667155135E-2</v>
      </c>
      <c r="G41" s="348">
        <v>4.8898372625138187E-2</v>
      </c>
      <c r="H41" s="348">
        <v>2.140696369043028E-2</v>
      </c>
      <c r="I41" s="348">
        <v>2.5229023660779323E-2</v>
      </c>
      <c r="J41" s="348">
        <v>2.4500604159703832E-2</v>
      </c>
      <c r="K41" s="348">
        <v>2.5563239667155135E-2</v>
      </c>
      <c r="L41" s="348">
        <v>1.1826104840990307E-2</v>
      </c>
      <c r="M41" s="348">
        <v>3.2410382977264743E-2</v>
      </c>
      <c r="N41" s="348">
        <v>6.6337592445004326E-2</v>
      </c>
      <c r="O41" s="348">
        <v>2.9196767531343464E-2</v>
      </c>
      <c r="P41" s="348">
        <v>3.0302251244740383E-2</v>
      </c>
      <c r="Q41" s="348">
        <v>1</v>
      </c>
      <c r="S41" s="372"/>
    </row>
    <row r="42" spans="1:19" ht="14.25" customHeight="1" thickBot="1">
      <c r="A42" s="830"/>
      <c r="B42" s="349"/>
      <c r="C42" s="350"/>
      <c r="D42" s="350"/>
      <c r="E42" s="350"/>
      <c r="F42" s="350"/>
      <c r="G42" s="350"/>
      <c r="H42" s="349"/>
      <c r="I42" s="349"/>
      <c r="J42" s="349"/>
      <c r="K42" s="349"/>
      <c r="L42" s="349"/>
      <c r="M42" s="349"/>
      <c r="N42" s="349"/>
      <c r="O42" s="349"/>
      <c r="P42" s="349"/>
      <c r="Q42" s="349"/>
      <c r="S42" s="372"/>
    </row>
    <row r="43" spans="1:19" ht="15" customHeight="1" thickTop="1">
      <c r="A43" s="587"/>
      <c r="B43" s="123"/>
      <c r="C43" s="148"/>
      <c r="D43" s="148"/>
      <c r="E43" s="148"/>
      <c r="F43" s="148"/>
      <c r="G43" s="148"/>
      <c r="H43" s="149"/>
      <c r="I43" s="149"/>
      <c r="J43" s="149"/>
      <c r="K43" s="149"/>
      <c r="L43" s="149"/>
      <c r="M43" s="149"/>
      <c r="N43" s="149"/>
      <c r="O43" s="149"/>
      <c r="P43" s="149"/>
      <c r="Q43" s="149"/>
      <c r="S43" s="372"/>
    </row>
    <row r="44" spans="1:19" ht="9" customHeight="1"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7"/>
      <c r="S44" s="372"/>
    </row>
    <row r="45" spans="1:19" ht="9" customHeight="1">
      <c r="A45" s="1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7"/>
      <c r="S45" s="372"/>
    </row>
    <row r="46" spans="1:19" ht="9" customHeight="1">
      <c r="A46" s="129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7"/>
      <c r="S46" s="372"/>
    </row>
    <row r="47" spans="1:19" ht="9" customHeight="1">
      <c r="A47" s="1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7"/>
      <c r="S47" s="372"/>
    </row>
    <row r="48" spans="1:19" ht="9" customHeight="1">
      <c r="A48" s="1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7"/>
      <c r="S48" s="372"/>
    </row>
    <row r="49" spans="1:19" ht="9" customHeight="1">
      <c r="A49" s="16"/>
      <c r="B49" s="151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7"/>
      <c r="S49" s="372"/>
    </row>
    <row r="50" spans="1:19" ht="9" customHeight="1">
      <c r="A50" s="16"/>
      <c r="B50" s="151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7"/>
      <c r="S50" s="372"/>
    </row>
    <row r="51" spans="1:19" ht="9" customHeight="1">
      <c r="A51" s="16"/>
      <c r="B51" s="151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7"/>
      <c r="S51" s="372"/>
    </row>
    <row r="52" spans="1:19" ht="9" customHeight="1">
      <c r="A52" s="126"/>
      <c r="B52" s="151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7"/>
      <c r="S52" s="372"/>
    </row>
    <row r="53" spans="1:19" ht="9" customHeight="1">
      <c r="A53" s="16"/>
      <c r="B53" s="151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7"/>
      <c r="S53" s="372"/>
    </row>
    <row r="54" spans="1:19" ht="9" customHeight="1">
      <c r="A54" s="16"/>
      <c r="B54" s="151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7"/>
      <c r="S54" s="372"/>
    </row>
    <row r="55" spans="1:19" ht="9" customHeight="1">
      <c r="A55" s="16"/>
      <c r="B55" s="151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7"/>
      <c r="S55" s="372"/>
    </row>
    <row r="56" spans="1:19" ht="9" customHeight="1">
      <c r="A56" s="1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7"/>
      <c r="S56" s="372"/>
    </row>
    <row r="57" spans="1:19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7"/>
      <c r="S57" s="372"/>
    </row>
    <row r="58" spans="1:19" ht="9" customHeight="1">
      <c r="A58" s="126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7"/>
      <c r="S58" s="372"/>
    </row>
    <row r="59" spans="1:19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7"/>
      <c r="S59" s="372"/>
    </row>
    <row r="60" spans="1:19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7"/>
      <c r="S60" s="372"/>
    </row>
    <row r="61" spans="1:19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7"/>
      <c r="S61" s="372"/>
    </row>
    <row r="62" spans="1:19" ht="9" customHeight="1">
      <c r="A62" s="1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7"/>
      <c r="S62" s="372"/>
    </row>
    <row r="63" spans="1:19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7"/>
      <c r="S63" s="372"/>
    </row>
    <row r="64" spans="1:19" ht="9" customHeight="1">
      <c r="A64" s="12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7"/>
      <c r="S64" s="372"/>
    </row>
    <row r="65" spans="1:19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7"/>
      <c r="S65" s="372"/>
    </row>
    <row r="66" spans="1:19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7"/>
      <c r="S66" s="372"/>
    </row>
    <row r="67" spans="1:19" ht="9" customHeight="1">
      <c r="A67" s="1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7"/>
      <c r="S67" s="372"/>
    </row>
    <row r="68" spans="1:19" ht="9" customHeight="1">
      <c r="A68" s="1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7"/>
      <c r="S68" s="372"/>
    </row>
    <row r="69" spans="1:19" ht="9" customHeight="1">
      <c r="A69" s="126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7"/>
      <c r="S69" s="372"/>
    </row>
    <row r="70" spans="1:19" ht="9" customHeight="1">
      <c r="A70" s="127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7"/>
      <c r="S70" s="372"/>
    </row>
    <row r="71" spans="1:19" ht="9" customHeight="1">
      <c r="A71" s="127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7"/>
      <c r="S71" s="372"/>
    </row>
    <row r="72" spans="1:19" ht="9" customHeight="1">
      <c r="A72" s="127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7"/>
      <c r="S72" s="372"/>
    </row>
    <row r="73" spans="1:19" ht="9" customHeight="1">
      <c r="A73" s="127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7"/>
      <c r="S73" s="372"/>
    </row>
    <row r="74" spans="1:19" ht="9" customHeight="1">
      <c r="A74" s="128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7"/>
      <c r="S74" s="372"/>
    </row>
    <row r="75" spans="1:19" ht="9" customHeight="1">
      <c r="A75" s="128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7"/>
      <c r="S75" s="372"/>
    </row>
    <row r="76" spans="1:19" ht="9" customHeight="1">
      <c r="A76" s="129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7"/>
      <c r="S76" s="372"/>
    </row>
    <row r="77" spans="1:19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7"/>
      <c r="S77" s="372"/>
    </row>
    <row r="78" spans="1:19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7"/>
      <c r="S78" s="372"/>
    </row>
    <row r="79" spans="1:19" ht="9" customHeight="1">
      <c r="A79" s="16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7"/>
      <c r="S79" s="372"/>
    </row>
    <row r="80" spans="1:19" ht="9" customHeight="1">
      <c r="A80" s="16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7"/>
      <c r="S80" s="372"/>
    </row>
    <row r="81" spans="1:19" ht="9" customHeight="1">
      <c r="A81" s="127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7"/>
      <c r="S81" s="372"/>
    </row>
    <row r="82" spans="1:19" ht="9" customHeight="1">
      <c r="A82" s="129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7"/>
      <c r="S82" s="372"/>
    </row>
    <row r="83" spans="1:19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7"/>
      <c r="S83" s="372"/>
    </row>
    <row r="84" spans="1:19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7"/>
      <c r="S84" s="372"/>
    </row>
    <row r="85" spans="1:19" ht="9" customHeight="1">
      <c r="A85" s="16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7"/>
      <c r="S85" s="372"/>
    </row>
    <row r="86" spans="1:19" ht="9" customHeight="1">
      <c r="A86" s="1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7"/>
      <c r="S86" s="372"/>
    </row>
    <row r="87" spans="1:19" ht="9" customHeight="1">
      <c r="A87" s="127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7"/>
      <c r="S87" s="372"/>
    </row>
    <row r="88" spans="1:19" ht="9" customHeight="1">
      <c r="A88" s="129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7"/>
      <c r="S88" s="372"/>
    </row>
    <row r="89" spans="1:19" ht="9" customHeight="1">
      <c r="A89" s="16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17"/>
      <c r="S89" s="372"/>
    </row>
    <row r="90" spans="1:19" ht="9" customHeight="1">
      <c r="A90" s="16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17"/>
      <c r="S90" s="372"/>
    </row>
    <row r="91" spans="1:19" ht="9" customHeight="1">
      <c r="A91" s="16"/>
      <c r="C91" s="37"/>
      <c r="D91" s="37"/>
      <c r="E91" s="37"/>
      <c r="F91" s="37"/>
      <c r="G91" s="37"/>
      <c r="S91" s="372"/>
    </row>
    <row r="92" spans="1:19" ht="9" customHeight="1">
      <c r="A92" s="16"/>
      <c r="C92" s="37"/>
      <c r="D92" s="37"/>
      <c r="E92" s="37"/>
      <c r="F92" s="37"/>
      <c r="G92" s="37"/>
      <c r="S92" s="372"/>
    </row>
    <row r="93" spans="1:19" ht="9" customHeight="1">
      <c r="A93" s="16"/>
      <c r="C93" s="37"/>
      <c r="D93" s="37"/>
      <c r="E93" s="37"/>
      <c r="F93" s="37"/>
      <c r="G93" s="37"/>
      <c r="S93" s="372"/>
    </row>
    <row r="94" spans="1:19" ht="9" customHeight="1">
      <c r="A94" s="16"/>
      <c r="C94" s="37"/>
      <c r="D94" s="37"/>
      <c r="E94" s="37"/>
      <c r="F94" s="37"/>
      <c r="G94" s="37"/>
      <c r="S94" s="372"/>
    </row>
    <row r="95" spans="1:19" ht="9" customHeight="1">
      <c r="A95" s="16"/>
      <c r="C95" s="37"/>
      <c r="D95" s="37"/>
      <c r="E95" s="37"/>
      <c r="F95" s="37"/>
      <c r="G95" s="37"/>
      <c r="S95" s="372"/>
    </row>
    <row r="96" spans="1:19" ht="9" customHeight="1">
      <c r="A96" s="16"/>
      <c r="C96" s="37"/>
      <c r="D96" s="37"/>
      <c r="E96" s="37"/>
      <c r="F96" s="37"/>
      <c r="G96" s="37"/>
      <c r="S96" s="372"/>
    </row>
    <row r="97" spans="1:19" ht="9" customHeight="1">
      <c r="A97" s="127"/>
      <c r="C97" s="37"/>
      <c r="D97" s="37"/>
      <c r="E97" s="37"/>
      <c r="F97" s="37"/>
      <c r="G97" s="37"/>
      <c r="S97" s="372"/>
    </row>
    <row r="98" spans="1:19" ht="9" customHeight="1">
      <c r="A98" s="129"/>
      <c r="C98" s="37"/>
      <c r="D98" s="37"/>
      <c r="E98" s="37"/>
      <c r="F98" s="37"/>
      <c r="G98" s="37"/>
      <c r="S98" s="372"/>
    </row>
    <row r="99" spans="1:19" ht="9" customHeight="1">
      <c r="A99" s="16"/>
      <c r="C99" s="37"/>
      <c r="D99" s="37"/>
      <c r="E99" s="37"/>
      <c r="F99" s="37"/>
      <c r="G99" s="37"/>
      <c r="S99" s="372"/>
    </row>
    <row r="100" spans="1:19" ht="9" customHeight="1">
      <c r="A100" s="16"/>
      <c r="C100" s="37"/>
      <c r="D100" s="37"/>
      <c r="E100" s="37"/>
      <c r="F100" s="37"/>
      <c r="G100" s="37"/>
      <c r="S100" s="372"/>
    </row>
    <row r="101" spans="1:19" ht="9" customHeight="1">
      <c r="A101" s="16"/>
      <c r="C101" s="37"/>
      <c r="D101" s="37"/>
      <c r="E101" s="37"/>
      <c r="F101" s="37"/>
      <c r="G101" s="37"/>
      <c r="S101" s="372"/>
    </row>
    <row r="102" spans="1:19" ht="9" customHeight="1">
      <c r="A102" s="16"/>
      <c r="C102" s="37"/>
      <c r="D102" s="37"/>
      <c r="E102" s="37"/>
      <c r="F102" s="37"/>
      <c r="G102" s="37"/>
      <c r="S102" s="372"/>
    </row>
    <row r="103" spans="1:19" ht="9" customHeight="1">
      <c r="A103" s="16"/>
      <c r="C103" s="37"/>
      <c r="D103" s="37"/>
      <c r="E103" s="37"/>
      <c r="F103" s="37"/>
      <c r="G103" s="37"/>
      <c r="S103" s="372"/>
    </row>
    <row r="104" spans="1:19" ht="9" customHeight="1">
      <c r="A104" s="16"/>
      <c r="C104" s="37"/>
      <c r="D104" s="37"/>
      <c r="E104" s="37"/>
      <c r="F104" s="37"/>
      <c r="G104" s="37"/>
      <c r="S104" s="372"/>
    </row>
    <row r="105" spans="1:19" ht="9" customHeight="1">
      <c r="A105" s="16"/>
      <c r="C105" s="37"/>
      <c r="D105" s="37"/>
      <c r="E105" s="37"/>
      <c r="F105" s="37"/>
      <c r="G105" s="37"/>
      <c r="S105" s="372"/>
    </row>
    <row r="106" spans="1:19" ht="9" customHeight="1">
      <c r="A106" s="16"/>
      <c r="C106" s="37"/>
      <c r="D106" s="37"/>
      <c r="E106" s="37"/>
      <c r="F106" s="37"/>
      <c r="G106" s="37"/>
      <c r="S106" s="372"/>
    </row>
    <row r="107" spans="1:19" ht="9" customHeight="1">
      <c r="A107" s="16"/>
      <c r="C107" s="37"/>
      <c r="D107" s="37"/>
      <c r="E107" s="37"/>
      <c r="F107" s="37"/>
      <c r="G107" s="37"/>
      <c r="S107" s="372"/>
    </row>
    <row r="108" spans="1:19" ht="9" customHeight="1">
      <c r="A108" s="129"/>
      <c r="C108" s="37"/>
      <c r="D108" s="37"/>
      <c r="E108" s="37"/>
      <c r="F108" s="37"/>
      <c r="G108" s="37"/>
      <c r="S108" s="372"/>
    </row>
    <row r="109" spans="1:19" ht="9" customHeight="1">
      <c r="A109" s="16"/>
      <c r="C109" s="37"/>
      <c r="D109" s="37"/>
      <c r="E109" s="37"/>
      <c r="F109" s="37"/>
      <c r="G109" s="37"/>
      <c r="S109" s="372"/>
    </row>
    <row r="110" spans="1:19" ht="9" customHeight="1">
      <c r="A110" s="16"/>
      <c r="C110" s="37"/>
      <c r="D110" s="37"/>
      <c r="E110" s="37"/>
      <c r="F110" s="37"/>
      <c r="G110" s="37"/>
      <c r="S110" s="372"/>
    </row>
    <row r="111" spans="1:19" ht="9" customHeight="1">
      <c r="A111" s="16"/>
      <c r="C111" s="37"/>
      <c r="D111" s="37"/>
      <c r="E111" s="37"/>
      <c r="F111" s="37"/>
      <c r="G111" s="37"/>
      <c r="S111" s="372"/>
    </row>
    <row r="112" spans="1:19">
      <c r="A112" s="130"/>
      <c r="C112" s="37"/>
      <c r="D112" s="37"/>
      <c r="E112" s="37"/>
      <c r="F112" s="37"/>
      <c r="G112" s="37"/>
      <c r="S112" s="372"/>
    </row>
    <row r="113" spans="1:19">
      <c r="A113" s="130"/>
      <c r="C113" s="37"/>
      <c r="D113" s="37"/>
      <c r="E113" s="37"/>
      <c r="F113" s="37"/>
      <c r="G113" s="37"/>
      <c r="S113" s="372"/>
    </row>
    <row r="114" spans="1:19">
      <c r="A114" s="130"/>
      <c r="C114" s="37"/>
      <c r="D114" s="37"/>
      <c r="E114" s="37"/>
      <c r="F114" s="37"/>
      <c r="G114" s="37"/>
      <c r="S114" s="372"/>
    </row>
    <row r="115" spans="1:19">
      <c r="A115" s="130"/>
      <c r="C115" s="37"/>
      <c r="D115" s="37"/>
      <c r="E115" s="37"/>
      <c r="F115" s="37"/>
      <c r="G115" s="37"/>
      <c r="S115" s="372"/>
    </row>
    <row r="116" spans="1:19">
      <c r="A116" s="130"/>
      <c r="C116" s="37"/>
      <c r="D116" s="37"/>
      <c r="E116" s="37"/>
      <c r="F116" s="37"/>
      <c r="G116" s="37"/>
      <c r="S116" s="372"/>
    </row>
    <row r="117" spans="1:19">
      <c r="A117" s="130"/>
      <c r="C117" s="37"/>
      <c r="D117" s="37"/>
      <c r="E117" s="37"/>
      <c r="F117" s="37"/>
      <c r="G117" s="37"/>
      <c r="S117" s="372"/>
    </row>
    <row r="118" spans="1:19">
      <c r="A118" s="130"/>
      <c r="C118" s="37"/>
      <c r="D118" s="37"/>
      <c r="E118" s="37"/>
      <c r="F118" s="37"/>
      <c r="G118" s="37"/>
      <c r="S118" s="372"/>
    </row>
    <row r="119" spans="1:19" ht="15.75">
      <c r="A119" s="131"/>
      <c r="C119" s="37"/>
      <c r="D119" s="37"/>
      <c r="E119" s="37"/>
      <c r="F119" s="37"/>
      <c r="G119" s="37"/>
      <c r="S119" s="372"/>
    </row>
    <row r="120" spans="1:19" ht="15.75">
      <c r="A120" s="131"/>
      <c r="C120" s="37"/>
      <c r="D120" s="37"/>
      <c r="E120" s="37"/>
      <c r="F120" s="37"/>
      <c r="G120" s="37"/>
      <c r="S120" s="372"/>
    </row>
    <row r="121" spans="1:19" ht="15.75">
      <c r="A121" s="131"/>
      <c r="C121" s="37"/>
      <c r="D121" s="37"/>
      <c r="E121" s="37"/>
      <c r="F121" s="37"/>
      <c r="G121" s="37"/>
      <c r="S121" s="372"/>
    </row>
    <row r="122" spans="1:19" ht="15.75">
      <c r="A122" s="131"/>
      <c r="C122" s="37"/>
      <c r="D122" s="37"/>
      <c r="E122" s="37"/>
      <c r="F122" s="37"/>
      <c r="G122" s="37"/>
      <c r="S122" s="372"/>
    </row>
    <row r="123" spans="1:19" ht="15.75">
      <c r="A123" s="131"/>
      <c r="C123" s="37"/>
      <c r="D123" s="37"/>
      <c r="E123" s="37"/>
      <c r="F123" s="37"/>
      <c r="G123" s="37"/>
      <c r="S123" s="372"/>
    </row>
    <row r="124" spans="1:19" ht="15.75">
      <c r="A124" s="131"/>
      <c r="C124" s="37"/>
      <c r="D124" s="37"/>
      <c r="E124" s="37"/>
      <c r="F124" s="37"/>
      <c r="G124" s="37"/>
      <c r="S124" s="372"/>
    </row>
    <row r="125" spans="1:19" ht="15.75">
      <c r="A125" s="131"/>
      <c r="C125" s="37"/>
      <c r="D125" s="37"/>
      <c r="E125" s="37"/>
      <c r="F125" s="37"/>
      <c r="G125" s="37"/>
      <c r="S125" s="372"/>
    </row>
    <row r="126" spans="1:19" ht="15.75">
      <c r="A126" s="131"/>
      <c r="C126" s="37"/>
      <c r="D126" s="37"/>
      <c r="E126" s="37"/>
      <c r="F126" s="37"/>
      <c r="G126" s="37"/>
      <c r="S126" s="372"/>
    </row>
    <row r="127" spans="1:19" ht="15.75">
      <c r="A127" s="131"/>
      <c r="C127" s="37"/>
      <c r="D127" s="37"/>
      <c r="E127" s="37"/>
      <c r="F127" s="37"/>
      <c r="G127" s="37"/>
      <c r="S127" s="372"/>
    </row>
    <row r="128" spans="1:19" ht="15.75">
      <c r="A128" s="131"/>
      <c r="C128" s="37"/>
      <c r="D128" s="37"/>
      <c r="E128" s="37"/>
      <c r="F128" s="37"/>
      <c r="G128" s="37"/>
      <c r="S128" s="372"/>
    </row>
    <row r="129" spans="1:19" ht="15.75">
      <c r="A129" s="131"/>
      <c r="C129" s="37"/>
      <c r="D129" s="37"/>
      <c r="E129" s="37"/>
      <c r="F129" s="37"/>
      <c r="G129" s="37"/>
      <c r="S129" s="372"/>
    </row>
    <row r="130" spans="1:19" ht="15.75">
      <c r="A130" s="131"/>
      <c r="C130" s="37"/>
      <c r="D130" s="37"/>
      <c r="E130" s="37"/>
      <c r="F130" s="37"/>
      <c r="G130" s="37"/>
      <c r="S130" s="372"/>
    </row>
    <row r="131" spans="1:19" ht="15.75">
      <c r="A131" s="131"/>
      <c r="C131" s="37"/>
      <c r="D131" s="37"/>
      <c r="E131" s="37"/>
      <c r="F131" s="37"/>
      <c r="G131" s="37"/>
      <c r="S131" s="372"/>
    </row>
    <row r="132" spans="1:19" ht="15.75">
      <c r="A132" s="131"/>
      <c r="C132" s="37"/>
      <c r="D132" s="37"/>
      <c r="E132" s="37"/>
      <c r="F132" s="37"/>
      <c r="G132" s="37"/>
      <c r="S132" s="372"/>
    </row>
    <row r="133" spans="1:19" ht="15.75">
      <c r="A133" s="131"/>
      <c r="C133" s="37"/>
      <c r="D133" s="37"/>
      <c r="E133" s="37"/>
      <c r="F133" s="37"/>
      <c r="G133" s="37"/>
      <c r="S133" s="372"/>
    </row>
    <row r="134" spans="1:19" ht="15.75">
      <c r="A134" s="131"/>
      <c r="C134" s="37"/>
      <c r="D134" s="37"/>
      <c r="E134" s="37"/>
      <c r="F134" s="37"/>
      <c r="G134" s="37"/>
      <c r="S134" s="372"/>
    </row>
    <row r="135" spans="1:19" ht="15.75">
      <c r="A135" s="131"/>
      <c r="C135" s="37"/>
      <c r="D135" s="37"/>
      <c r="E135" s="37"/>
      <c r="F135" s="37"/>
      <c r="G135" s="37"/>
      <c r="S135" s="372"/>
    </row>
    <row r="136" spans="1:19" ht="15.75">
      <c r="A136" s="131"/>
      <c r="C136" s="37"/>
      <c r="D136" s="37"/>
      <c r="E136" s="37"/>
      <c r="F136" s="37"/>
      <c r="G136" s="37"/>
      <c r="S136" s="372"/>
    </row>
    <row r="137" spans="1:19" ht="15.75">
      <c r="A137" s="131"/>
      <c r="C137" s="37"/>
      <c r="D137" s="37"/>
      <c r="E137" s="37"/>
      <c r="F137" s="37"/>
      <c r="G137" s="37"/>
      <c r="S137" s="372"/>
    </row>
    <row r="138" spans="1:19" ht="15.75">
      <c r="A138" s="131"/>
      <c r="C138" s="37"/>
      <c r="D138" s="37"/>
      <c r="E138" s="37"/>
      <c r="F138" s="37"/>
      <c r="G138" s="37"/>
      <c r="S138" s="372"/>
    </row>
    <row r="139" spans="1:19" ht="15.75">
      <c r="A139" s="131"/>
      <c r="C139" s="37"/>
      <c r="D139" s="37"/>
      <c r="E139" s="37"/>
      <c r="F139" s="37"/>
      <c r="G139" s="37"/>
      <c r="S139" s="372"/>
    </row>
    <row r="140" spans="1:19" ht="15.75">
      <c r="A140" s="131"/>
      <c r="C140" s="37"/>
      <c r="D140" s="37"/>
      <c r="E140" s="37"/>
      <c r="F140" s="37"/>
      <c r="G140" s="37"/>
      <c r="S140" s="372"/>
    </row>
    <row r="141" spans="1:19" ht="15.75">
      <c r="A141" s="131"/>
      <c r="C141" s="37"/>
      <c r="D141" s="37"/>
      <c r="E141" s="37"/>
      <c r="F141" s="37"/>
      <c r="G141" s="37"/>
      <c r="S141" s="372"/>
    </row>
    <row r="142" spans="1:19" ht="15.75">
      <c r="A142" s="131"/>
      <c r="C142" s="37"/>
      <c r="D142" s="37"/>
      <c r="E142" s="37"/>
      <c r="F142" s="37"/>
      <c r="G142" s="37"/>
      <c r="S142" s="372"/>
    </row>
    <row r="143" spans="1:19" ht="15.75">
      <c r="A143" s="131"/>
      <c r="C143" s="37"/>
      <c r="D143" s="37"/>
      <c r="E143" s="37"/>
      <c r="F143" s="37"/>
      <c r="G143" s="37"/>
      <c r="S143" s="372"/>
    </row>
    <row r="144" spans="1:19" ht="15.75">
      <c r="A144" s="131"/>
      <c r="C144" s="37"/>
      <c r="D144" s="37"/>
      <c r="E144" s="37"/>
      <c r="F144" s="37"/>
      <c r="G144" s="37"/>
      <c r="S144" s="372"/>
    </row>
    <row r="145" spans="1:19" ht="15.75">
      <c r="A145" s="131"/>
      <c r="C145" s="37"/>
      <c r="D145" s="37"/>
      <c r="E145" s="37"/>
      <c r="F145" s="37"/>
      <c r="G145" s="37"/>
      <c r="S145" s="372"/>
    </row>
    <row r="146" spans="1:19" ht="15.75">
      <c r="A146" s="131"/>
      <c r="C146" s="37"/>
      <c r="D146" s="37"/>
      <c r="E146" s="37"/>
      <c r="F146" s="37"/>
      <c r="G146" s="37"/>
      <c r="S146" s="372"/>
    </row>
    <row r="147" spans="1:19" ht="15.75">
      <c r="A147" s="131"/>
      <c r="C147" s="37"/>
      <c r="D147" s="37"/>
      <c r="E147" s="37"/>
      <c r="F147" s="37"/>
      <c r="G147" s="37"/>
      <c r="S147" s="372"/>
    </row>
    <row r="148" spans="1:19" ht="15.75">
      <c r="A148" s="131"/>
      <c r="C148" s="37"/>
      <c r="D148" s="37"/>
      <c r="E148" s="37"/>
      <c r="F148" s="37"/>
      <c r="G148" s="37"/>
      <c r="S148" s="372"/>
    </row>
    <row r="149" spans="1:19" ht="15.75">
      <c r="A149" s="131"/>
      <c r="C149" s="37"/>
      <c r="D149" s="37"/>
      <c r="E149" s="37"/>
      <c r="F149" s="37"/>
      <c r="G149" s="37"/>
      <c r="S149" s="372"/>
    </row>
    <row r="150" spans="1:19" ht="15.75">
      <c r="A150" s="131"/>
      <c r="C150" s="37"/>
      <c r="D150" s="37"/>
      <c r="E150" s="37"/>
      <c r="F150" s="37"/>
      <c r="G150" s="37"/>
      <c r="S150" s="372"/>
    </row>
    <row r="151" spans="1:19" ht="15.75">
      <c r="A151" s="131"/>
      <c r="C151" s="37"/>
      <c r="D151" s="37"/>
      <c r="E151" s="37"/>
      <c r="F151" s="37"/>
      <c r="G151" s="37"/>
      <c r="S151" s="372"/>
    </row>
    <row r="152" spans="1:19" ht="15.75">
      <c r="A152" s="131"/>
      <c r="C152" s="37"/>
      <c r="D152" s="37"/>
      <c r="E152" s="37"/>
      <c r="F152" s="37"/>
      <c r="G152" s="37"/>
      <c r="S152" s="372"/>
    </row>
    <row r="153" spans="1:19" ht="15.75">
      <c r="A153" s="131"/>
      <c r="C153" s="37"/>
      <c r="D153" s="37"/>
      <c r="E153" s="37"/>
      <c r="F153" s="37"/>
      <c r="G153" s="37"/>
      <c r="S153" s="372"/>
    </row>
    <row r="154" spans="1:19" ht="15.75">
      <c r="A154" s="131"/>
      <c r="C154" s="37"/>
      <c r="D154" s="37"/>
      <c r="E154" s="37"/>
      <c r="F154" s="37"/>
      <c r="G154" s="37"/>
      <c r="S154" s="372"/>
    </row>
    <row r="155" spans="1:19" ht="15.75">
      <c r="A155" s="131"/>
      <c r="C155" s="37"/>
      <c r="D155" s="37"/>
      <c r="E155" s="37"/>
      <c r="F155" s="37"/>
      <c r="G155" s="37"/>
      <c r="S155" s="372"/>
    </row>
    <row r="156" spans="1:19" ht="15.75">
      <c r="A156" s="131"/>
      <c r="C156" s="37"/>
      <c r="D156" s="37"/>
      <c r="E156" s="37"/>
      <c r="F156" s="37"/>
      <c r="G156" s="37"/>
      <c r="S156" s="372"/>
    </row>
    <row r="157" spans="1:19" ht="15.75">
      <c r="A157" s="131"/>
      <c r="C157" s="37"/>
      <c r="D157" s="37"/>
      <c r="E157" s="37"/>
      <c r="F157" s="37"/>
      <c r="G157" s="37"/>
      <c r="S157" s="372"/>
    </row>
    <row r="158" spans="1:19" ht="15.75">
      <c r="A158" s="131"/>
      <c r="C158" s="37"/>
      <c r="D158" s="37"/>
      <c r="E158" s="37"/>
      <c r="F158" s="37"/>
      <c r="G158" s="37"/>
      <c r="S158" s="372"/>
    </row>
    <row r="159" spans="1:19" ht="15.75">
      <c r="A159" s="131"/>
      <c r="C159" s="37"/>
      <c r="D159" s="37"/>
      <c r="E159" s="37"/>
      <c r="F159" s="37"/>
      <c r="G159" s="37"/>
      <c r="S159" s="372"/>
    </row>
    <row r="160" spans="1:19" ht="15.75">
      <c r="A160" s="131"/>
      <c r="C160" s="37"/>
      <c r="D160" s="37"/>
      <c r="E160" s="37"/>
      <c r="F160" s="37"/>
      <c r="G160" s="37"/>
      <c r="S160" s="372"/>
    </row>
    <row r="161" spans="1:19" ht="15.75">
      <c r="A161" s="131"/>
      <c r="C161" s="37"/>
      <c r="D161" s="37"/>
      <c r="E161" s="37"/>
      <c r="F161" s="37"/>
      <c r="G161" s="37"/>
      <c r="S161" s="372"/>
    </row>
    <row r="162" spans="1:19" ht="15.75">
      <c r="A162" s="131"/>
      <c r="C162" s="37"/>
      <c r="D162" s="37"/>
      <c r="E162" s="37"/>
      <c r="F162" s="37"/>
      <c r="G162" s="37"/>
      <c r="S162" s="372"/>
    </row>
    <row r="163" spans="1:19" ht="15.75">
      <c r="A163" s="131"/>
      <c r="C163" s="37"/>
      <c r="D163" s="37"/>
      <c r="E163" s="37"/>
      <c r="F163" s="37"/>
      <c r="G163" s="37"/>
      <c r="S163" s="372"/>
    </row>
    <row r="164" spans="1:19" ht="15.75">
      <c r="A164" s="131"/>
      <c r="C164" s="37"/>
      <c r="D164" s="37"/>
      <c r="E164" s="37"/>
      <c r="F164" s="37"/>
      <c r="G164" s="37"/>
      <c r="S164" s="372"/>
    </row>
    <row r="165" spans="1:19" ht="15.75">
      <c r="A165" s="131"/>
      <c r="C165" s="37"/>
      <c r="D165" s="37"/>
      <c r="E165" s="37"/>
      <c r="F165" s="37"/>
      <c r="G165" s="37"/>
      <c r="S165" s="372"/>
    </row>
    <row r="166" spans="1:19" ht="15.75">
      <c r="A166" s="131"/>
      <c r="C166" s="37"/>
      <c r="D166" s="37"/>
      <c r="E166" s="37"/>
      <c r="F166" s="37"/>
      <c r="G166" s="37"/>
      <c r="S166" s="372"/>
    </row>
    <row r="167" spans="1:19" ht="15.75">
      <c r="A167" s="131"/>
      <c r="C167" s="37"/>
      <c r="D167" s="37"/>
      <c r="E167" s="37"/>
      <c r="F167" s="37"/>
      <c r="G167" s="37"/>
      <c r="S167" s="372"/>
    </row>
    <row r="168" spans="1:19" ht="15.75">
      <c r="A168" s="131"/>
      <c r="C168" s="37"/>
      <c r="D168" s="37"/>
      <c r="E168" s="37"/>
      <c r="F168" s="37"/>
      <c r="G168" s="37"/>
      <c r="S168" s="372"/>
    </row>
    <row r="169" spans="1:19" ht="15.75">
      <c r="A169" s="131"/>
      <c r="C169" s="37"/>
      <c r="D169" s="37"/>
      <c r="E169" s="37"/>
      <c r="F169" s="37"/>
      <c r="G169" s="37"/>
      <c r="S169" s="372"/>
    </row>
    <row r="170" spans="1:19" ht="15.75">
      <c r="A170" s="131"/>
      <c r="C170" s="37"/>
      <c r="D170" s="37"/>
      <c r="E170" s="37"/>
      <c r="F170" s="37"/>
      <c r="G170" s="37"/>
      <c r="S170" s="372"/>
    </row>
    <row r="171" spans="1:19" ht="15.75">
      <c r="A171" s="131"/>
      <c r="C171" s="37"/>
      <c r="D171" s="37"/>
      <c r="E171" s="37"/>
      <c r="F171" s="37"/>
      <c r="G171" s="37"/>
      <c r="S171" s="372"/>
    </row>
    <row r="172" spans="1:19" ht="15.75">
      <c r="A172" s="131"/>
      <c r="C172" s="37"/>
      <c r="D172" s="37"/>
      <c r="E172" s="37"/>
      <c r="F172" s="37"/>
      <c r="G172" s="37"/>
      <c r="S172" s="372"/>
    </row>
    <row r="173" spans="1:19" ht="15.75">
      <c r="A173" s="131"/>
      <c r="C173" s="37"/>
      <c r="D173" s="37"/>
      <c r="E173" s="37"/>
      <c r="F173" s="37"/>
      <c r="G173" s="37"/>
      <c r="S173" s="372"/>
    </row>
    <row r="174" spans="1:19" ht="15.75">
      <c r="A174" s="131"/>
      <c r="C174" s="37"/>
      <c r="D174" s="37"/>
      <c r="E174" s="37"/>
      <c r="F174" s="37"/>
      <c r="G174" s="37"/>
      <c r="S174" s="372"/>
    </row>
    <row r="175" spans="1:19" ht="15.75">
      <c r="A175" s="131"/>
      <c r="C175" s="37"/>
      <c r="D175" s="37"/>
      <c r="E175" s="37"/>
      <c r="F175" s="37"/>
      <c r="G175" s="37"/>
      <c r="S175" s="372"/>
    </row>
    <row r="176" spans="1:19" ht="15.75">
      <c r="A176" s="131"/>
      <c r="C176" s="37"/>
      <c r="D176" s="37"/>
      <c r="E176" s="37"/>
      <c r="F176" s="37"/>
      <c r="G176" s="37"/>
      <c r="S176" s="372"/>
    </row>
    <row r="177" spans="1:19" ht="15.75">
      <c r="A177" s="131"/>
      <c r="C177" s="37"/>
      <c r="D177" s="37"/>
      <c r="E177" s="37"/>
      <c r="F177" s="37"/>
      <c r="G177" s="37"/>
      <c r="S177" s="372"/>
    </row>
    <row r="178" spans="1:19" ht="15.75">
      <c r="A178" s="131"/>
      <c r="C178" s="37"/>
      <c r="D178" s="37"/>
      <c r="E178" s="37"/>
      <c r="F178" s="37"/>
      <c r="G178" s="37"/>
      <c r="S178" s="372"/>
    </row>
    <row r="179" spans="1:19" ht="15.75">
      <c r="A179" s="131"/>
      <c r="C179" s="37"/>
      <c r="D179" s="37"/>
      <c r="E179" s="37"/>
      <c r="F179" s="37"/>
      <c r="G179" s="37"/>
      <c r="S179" s="372"/>
    </row>
    <row r="180" spans="1:19" ht="15.75">
      <c r="A180" s="131"/>
      <c r="C180" s="37"/>
      <c r="D180" s="37"/>
      <c r="E180" s="37"/>
      <c r="F180" s="37"/>
      <c r="G180" s="37"/>
      <c r="S180" s="372"/>
    </row>
    <row r="181" spans="1:19" ht="15.75">
      <c r="A181" s="131"/>
      <c r="C181" s="37"/>
      <c r="D181" s="37"/>
      <c r="E181" s="37"/>
      <c r="F181" s="37"/>
      <c r="G181" s="37"/>
      <c r="S181" s="372"/>
    </row>
    <row r="182" spans="1:19" ht="15.75">
      <c r="A182" s="131"/>
      <c r="C182" s="37"/>
      <c r="D182" s="37"/>
      <c r="E182" s="37"/>
      <c r="F182" s="37"/>
      <c r="G182" s="37"/>
      <c r="S182" s="372"/>
    </row>
    <row r="183" spans="1:19" ht="15.75">
      <c r="A183" s="131"/>
      <c r="C183" s="37"/>
      <c r="D183" s="37"/>
      <c r="E183" s="37"/>
      <c r="F183" s="37"/>
      <c r="G183" s="37"/>
      <c r="S183" s="372"/>
    </row>
    <row r="184" spans="1:19" ht="15.75">
      <c r="A184" s="131"/>
      <c r="C184" s="37"/>
      <c r="D184" s="37"/>
      <c r="E184" s="37"/>
      <c r="F184" s="37"/>
      <c r="G184" s="37"/>
      <c r="S184" s="372"/>
    </row>
    <row r="185" spans="1:19" ht="15.75">
      <c r="A185" s="131"/>
      <c r="C185" s="37"/>
      <c r="D185" s="37"/>
      <c r="E185" s="37"/>
      <c r="F185" s="37"/>
      <c r="G185" s="37"/>
      <c r="S185" s="372"/>
    </row>
    <row r="186" spans="1:19" ht="15.75">
      <c r="A186" s="131"/>
      <c r="C186" s="37"/>
      <c r="D186" s="37"/>
      <c r="E186" s="37"/>
      <c r="F186" s="37"/>
      <c r="G186" s="37"/>
      <c r="S186" s="372"/>
    </row>
    <row r="187" spans="1:19" ht="15.75">
      <c r="A187" s="131"/>
      <c r="C187" s="37"/>
      <c r="D187" s="37"/>
      <c r="E187" s="37"/>
      <c r="F187" s="37"/>
      <c r="G187" s="37"/>
      <c r="S187" s="372"/>
    </row>
    <row r="188" spans="1:19" ht="15.75">
      <c r="A188" s="131"/>
      <c r="C188" s="37"/>
      <c r="D188" s="37"/>
      <c r="E188" s="37"/>
      <c r="F188" s="37"/>
      <c r="G188" s="37"/>
      <c r="S188" s="372"/>
    </row>
    <row r="189" spans="1:19" ht="15.75">
      <c r="A189" s="131"/>
      <c r="C189" s="37"/>
      <c r="D189" s="37"/>
      <c r="E189" s="37"/>
      <c r="F189" s="37"/>
      <c r="G189" s="37"/>
      <c r="S189" s="372"/>
    </row>
    <row r="190" spans="1:19" ht="15.75">
      <c r="A190" s="131"/>
      <c r="C190" s="37"/>
      <c r="D190" s="37"/>
      <c r="E190" s="37"/>
      <c r="F190" s="37"/>
      <c r="G190" s="37"/>
      <c r="S190" s="372"/>
    </row>
    <row r="191" spans="1:19" ht="15.75">
      <c r="A191" s="131"/>
      <c r="C191" s="37"/>
      <c r="D191" s="37"/>
      <c r="E191" s="37"/>
      <c r="F191" s="37"/>
      <c r="G191" s="37"/>
      <c r="S191" s="372"/>
    </row>
    <row r="192" spans="1:19" ht="15.75">
      <c r="A192" s="131"/>
      <c r="C192" s="37"/>
      <c r="D192" s="37"/>
      <c r="E192" s="37"/>
      <c r="F192" s="37"/>
      <c r="G192" s="37"/>
      <c r="S192" s="372"/>
    </row>
    <row r="193" spans="1:19" ht="15.75">
      <c r="A193" s="131"/>
      <c r="C193" s="37"/>
      <c r="D193" s="37"/>
      <c r="E193" s="37"/>
      <c r="F193" s="37"/>
      <c r="G193" s="37"/>
      <c r="S193" s="372"/>
    </row>
    <row r="194" spans="1:19" ht="15.75">
      <c r="A194" s="131"/>
      <c r="C194" s="37"/>
      <c r="D194" s="37"/>
      <c r="E194" s="37"/>
      <c r="F194" s="37"/>
      <c r="G194" s="37"/>
      <c r="S194" s="372"/>
    </row>
    <row r="195" spans="1:19" ht="15.75">
      <c r="A195" s="131"/>
      <c r="C195" s="37"/>
      <c r="D195" s="37"/>
      <c r="E195" s="37"/>
      <c r="F195" s="37"/>
      <c r="G195" s="37"/>
      <c r="S195" s="372"/>
    </row>
    <row r="196" spans="1:19" ht="15.75">
      <c r="A196" s="131"/>
      <c r="C196" s="37"/>
      <c r="D196" s="37"/>
      <c r="E196" s="37"/>
      <c r="F196" s="37"/>
      <c r="G196" s="37"/>
      <c r="S196" s="372"/>
    </row>
    <row r="197" spans="1:19" ht="15.75">
      <c r="A197" s="131"/>
      <c r="C197" s="37"/>
      <c r="D197" s="37"/>
      <c r="E197" s="37"/>
      <c r="F197" s="37"/>
      <c r="G197" s="37"/>
      <c r="S197" s="372"/>
    </row>
    <row r="198" spans="1:19" ht="15.75">
      <c r="A198" s="131"/>
      <c r="C198" s="37"/>
      <c r="D198" s="37"/>
      <c r="E198" s="37"/>
      <c r="F198" s="37"/>
      <c r="G198" s="37"/>
      <c r="S198" s="372"/>
    </row>
    <row r="199" spans="1:19" ht="15.75">
      <c r="A199" s="131"/>
      <c r="C199" s="37"/>
      <c r="D199" s="37"/>
      <c r="E199" s="37"/>
      <c r="F199" s="37"/>
      <c r="G199" s="37"/>
      <c r="S199" s="372"/>
    </row>
    <row r="200" spans="1:19" ht="15.75">
      <c r="A200" s="131"/>
      <c r="C200" s="37"/>
      <c r="D200" s="37"/>
      <c r="E200" s="37"/>
      <c r="F200" s="37"/>
      <c r="G200" s="37"/>
      <c r="S200" s="372"/>
    </row>
    <row r="201" spans="1:19" ht="15.75">
      <c r="A201" s="131"/>
      <c r="C201" s="37"/>
      <c r="D201" s="37"/>
      <c r="E201" s="37"/>
      <c r="F201" s="37"/>
      <c r="G201" s="37"/>
    </row>
    <row r="202" spans="1:19" ht="15.75">
      <c r="A202" s="131"/>
      <c r="C202" s="37"/>
      <c r="D202" s="37"/>
      <c r="E202" s="37"/>
      <c r="F202" s="37"/>
      <c r="G202" s="37"/>
    </row>
    <row r="203" spans="1:19" ht="15.75">
      <c r="A203" s="131"/>
      <c r="C203" s="37"/>
      <c r="D203" s="37"/>
      <c r="E203" s="37"/>
      <c r="F203" s="37"/>
      <c r="G203" s="37"/>
    </row>
    <row r="204" spans="1:19" ht="15.75">
      <c r="A204" s="131"/>
      <c r="C204" s="37"/>
      <c r="D204" s="37"/>
      <c r="E204" s="37"/>
      <c r="F204" s="37"/>
      <c r="G204" s="37"/>
    </row>
    <row r="205" spans="1:19" ht="15.75">
      <c r="A205" s="131"/>
      <c r="C205" s="37"/>
      <c r="D205" s="37"/>
      <c r="E205" s="37"/>
      <c r="F205" s="37"/>
      <c r="G205" s="37"/>
    </row>
    <row r="206" spans="1:19" ht="15.75">
      <c r="A206" s="131"/>
      <c r="C206" s="37"/>
      <c r="D206" s="37"/>
      <c r="E206" s="37"/>
      <c r="F206" s="37"/>
      <c r="G206" s="37"/>
    </row>
    <row r="207" spans="1:19" ht="15.75">
      <c r="A207" s="131"/>
      <c r="C207" s="37"/>
      <c r="D207" s="37"/>
      <c r="E207" s="37"/>
      <c r="F207" s="37"/>
      <c r="G207" s="37"/>
    </row>
    <row r="208" spans="1:19" ht="15.75">
      <c r="A208" s="131"/>
      <c r="C208" s="37"/>
      <c r="D208" s="37"/>
      <c r="E208" s="37"/>
      <c r="F208" s="37"/>
      <c r="G208" s="37"/>
    </row>
    <row r="209" spans="1:7" ht="15.75">
      <c r="A209" s="131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Q2"/>
    <mergeCell ref="A3:Q3"/>
    <mergeCell ref="A4:Q4"/>
    <mergeCell ref="A5:Q5"/>
  </mergeCells>
  <pageMargins left="0.98" right="0.25" top="0.73" bottom="0.6" header="0.5" footer="0.5"/>
  <pageSetup scale="40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46"/>
  <sheetViews>
    <sheetView zoomScale="80" zoomScaleNormal="80" workbookViewId="0">
      <selection activeCell="O9" sqref="O9"/>
    </sheetView>
  </sheetViews>
  <sheetFormatPr baseColWidth="10" defaultRowHeight="15"/>
  <cols>
    <col min="1" max="1" width="38.28515625" style="20" customWidth="1"/>
    <col min="2" max="9" width="13.85546875" style="372" customWidth="1"/>
    <col min="10" max="10" width="16.7109375" style="372" customWidth="1"/>
    <col min="11" max="11" width="12.140625" style="372" customWidth="1"/>
    <col min="12" max="12" width="2.5703125" style="132" customWidth="1"/>
    <col min="13" max="256" width="11.42578125" style="372"/>
    <col min="257" max="257" width="38.28515625" style="372" customWidth="1"/>
    <col min="258" max="265" width="13.85546875" style="372" customWidth="1"/>
    <col min="266" max="266" width="16.7109375" style="372" customWidth="1"/>
    <col min="267" max="267" width="12.140625" style="372" customWidth="1"/>
    <col min="268" max="268" width="2.5703125" style="372" customWidth="1"/>
    <col min="269" max="512" width="11.42578125" style="372"/>
    <col min="513" max="513" width="38.28515625" style="372" customWidth="1"/>
    <col min="514" max="521" width="13.85546875" style="372" customWidth="1"/>
    <col min="522" max="522" width="16.7109375" style="372" customWidth="1"/>
    <col min="523" max="523" width="12.140625" style="372" customWidth="1"/>
    <col min="524" max="524" width="2.5703125" style="372" customWidth="1"/>
    <col min="525" max="768" width="11.42578125" style="372"/>
    <col min="769" max="769" width="38.28515625" style="372" customWidth="1"/>
    <col min="770" max="777" width="13.85546875" style="372" customWidth="1"/>
    <col min="778" max="778" width="16.7109375" style="372" customWidth="1"/>
    <col min="779" max="779" width="12.140625" style="372" customWidth="1"/>
    <col min="780" max="780" width="2.5703125" style="372" customWidth="1"/>
    <col min="781" max="1024" width="11.42578125" style="372"/>
    <col min="1025" max="1025" width="38.28515625" style="372" customWidth="1"/>
    <col min="1026" max="1033" width="13.85546875" style="372" customWidth="1"/>
    <col min="1034" max="1034" width="16.7109375" style="372" customWidth="1"/>
    <col min="1035" max="1035" width="12.140625" style="372" customWidth="1"/>
    <col min="1036" max="1036" width="2.5703125" style="372" customWidth="1"/>
    <col min="1037" max="1280" width="11.42578125" style="372"/>
    <col min="1281" max="1281" width="38.28515625" style="372" customWidth="1"/>
    <col min="1282" max="1289" width="13.85546875" style="372" customWidth="1"/>
    <col min="1290" max="1290" width="16.7109375" style="372" customWidth="1"/>
    <col min="1291" max="1291" width="12.140625" style="372" customWidth="1"/>
    <col min="1292" max="1292" width="2.5703125" style="372" customWidth="1"/>
    <col min="1293" max="1536" width="11.42578125" style="372"/>
    <col min="1537" max="1537" width="38.28515625" style="372" customWidth="1"/>
    <col min="1538" max="1545" width="13.85546875" style="372" customWidth="1"/>
    <col min="1546" max="1546" width="16.7109375" style="372" customWidth="1"/>
    <col min="1547" max="1547" width="12.140625" style="372" customWidth="1"/>
    <col min="1548" max="1548" width="2.5703125" style="372" customWidth="1"/>
    <col min="1549" max="1792" width="11.42578125" style="372"/>
    <col min="1793" max="1793" width="38.28515625" style="372" customWidth="1"/>
    <col min="1794" max="1801" width="13.85546875" style="372" customWidth="1"/>
    <col min="1802" max="1802" width="16.7109375" style="372" customWidth="1"/>
    <col min="1803" max="1803" width="12.140625" style="372" customWidth="1"/>
    <col min="1804" max="1804" width="2.5703125" style="372" customWidth="1"/>
    <col min="1805" max="2048" width="11.42578125" style="372"/>
    <col min="2049" max="2049" width="38.28515625" style="372" customWidth="1"/>
    <col min="2050" max="2057" width="13.85546875" style="372" customWidth="1"/>
    <col min="2058" max="2058" width="16.7109375" style="372" customWidth="1"/>
    <col min="2059" max="2059" width="12.140625" style="372" customWidth="1"/>
    <col min="2060" max="2060" width="2.5703125" style="372" customWidth="1"/>
    <col min="2061" max="2304" width="11.42578125" style="372"/>
    <col min="2305" max="2305" width="38.28515625" style="372" customWidth="1"/>
    <col min="2306" max="2313" width="13.85546875" style="372" customWidth="1"/>
    <col min="2314" max="2314" width="16.7109375" style="372" customWidth="1"/>
    <col min="2315" max="2315" width="12.140625" style="372" customWidth="1"/>
    <col min="2316" max="2316" width="2.5703125" style="372" customWidth="1"/>
    <col min="2317" max="2560" width="11.42578125" style="372"/>
    <col min="2561" max="2561" width="38.28515625" style="372" customWidth="1"/>
    <col min="2562" max="2569" width="13.85546875" style="372" customWidth="1"/>
    <col min="2570" max="2570" width="16.7109375" style="372" customWidth="1"/>
    <col min="2571" max="2571" width="12.140625" style="372" customWidth="1"/>
    <col min="2572" max="2572" width="2.5703125" style="372" customWidth="1"/>
    <col min="2573" max="2816" width="11.42578125" style="372"/>
    <col min="2817" max="2817" width="38.28515625" style="372" customWidth="1"/>
    <col min="2818" max="2825" width="13.85546875" style="372" customWidth="1"/>
    <col min="2826" max="2826" width="16.7109375" style="372" customWidth="1"/>
    <col min="2827" max="2827" width="12.140625" style="372" customWidth="1"/>
    <col min="2828" max="2828" width="2.5703125" style="372" customWidth="1"/>
    <col min="2829" max="3072" width="11.42578125" style="372"/>
    <col min="3073" max="3073" width="38.28515625" style="372" customWidth="1"/>
    <col min="3074" max="3081" width="13.85546875" style="372" customWidth="1"/>
    <col min="3082" max="3082" width="16.7109375" style="372" customWidth="1"/>
    <col min="3083" max="3083" width="12.140625" style="372" customWidth="1"/>
    <col min="3084" max="3084" width="2.5703125" style="372" customWidth="1"/>
    <col min="3085" max="3328" width="11.42578125" style="372"/>
    <col min="3329" max="3329" width="38.28515625" style="372" customWidth="1"/>
    <col min="3330" max="3337" width="13.85546875" style="372" customWidth="1"/>
    <col min="3338" max="3338" width="16.7109375" style="372" customWidth="1"/>
    <col min="3339" max="3339" width="12.140625" style="372" customWidth="1"/>
    <col min="3340" max="3340" width="2.5703125" style="372" customWidth="1"/>
    <col min="3341" max="3584" width="11.42578125" style="372"/>
    <col min="3585" max="3585" width="38.28515625" style="372" customWidth="1"/>
    <col min="3586" max="3593" width="13.85546875" style="372" customWidth="1"/>
    <col min="3594" max="3594" width="16.7109375" style="372" customWidth="1"/>
    <col min="3595" max="3595" width="12.140625" style="372" customWidth="1"/>
    <col min="3596" max="3596" width="2.5703125" style="372" customWidth="1"/>
    <col min="3597" max="3840" width="11.42578125" style="372"/>
    <col min="3841" max="3841" width="38.28515625" style="372" customWidth="1"/>
    <col min="3842" max="3849" width="13.85546875" style="372" customWidth="1"/>
    <col min="3850" max="3850" width="16.7109375" style="372" customWidth="1"/>
    <col min="3851" max="3851" width="12.140625" style="372" customWidth="1"/>
    <col min="3852" max="3852" width="2.5703125" style="372" customWidth="1"/>
    <col min="3853" max="4096" width="11.42578125" style="372"/>
    <col min="4097" max="4097" width="38.28515625" style="372" customWidth="1"/>
    <col min="4098" max="4105" width="13.85546875" style="372" customWidth="1"/>
    <col min="4106" max="4106" width="16.7109375" style="372" customWidth="1"/>
    <col min="4107" max="4107" width="12.140625" style="372" customWidth="1"/>
    <col min="4108" max="4108" width="2.5703125" style="372" customWidth="1"/>
    <col min="4109" max="4352" width="11.42578125" style="372"/>
    <col min="4353" max="4353" width="38.28515625" style="372" customWidth="1"/>
    <col min="4354" max="4361" width="13.85546875" style="372" customWidth="1"/>
    <col min="4362" max="4362" width="16.7109375" style="372" customWidth="1"/>
    <col min="4363" max="4363" width="12.140625" style="372" customWidth="1"/>
    <col min="4364" max="4364" width="2.5703125" style="372" customWidth="1"/>
    <col min="4365" max="4608" width="11.42578125" style="372"/>
    <col min="4609" max="4609" width="38.28515625" style="372" customWidth="1"/>
    <col min="4610" max="4617" width="13.85546875" style="372" customWidth="1"/>
    <col min="4618" max="4618" width="16.7109375" style="372" customWidth="1"/>
    <col min="4619" max="4619" width="12.140625" style="372" customWidth="1"/>
    <col min="4620" max="4620" width="2.5703125" style="372" customWidth="1"/>
    <col min="4621" max="4864" width="11.42578125" style="372"/>
    <col min="4865" max="4865" width="38.28515625" style="372" customWidth="1"/>
    <col min="4866" max="4873" width="13.85546875" style="372" customWidth="1"/>
    <col min="4874" max="4874" width="16.7109375" style="372" customWidth="1"/>
    <col min="4875" max="4875" width="12.140625" style="372" customWidth="1"/>
    <col min="4876" max="4876" width="2.5703125" style="372" customWidth="1"/>
    <col min="4877" max="5120" width="11.42578125" style="372"/>
    <col min="5121" max="5121" width="38.28515625" style="372" customWidth="1"/>
    <col min="5122" max="5129" width="13.85546875" style="372" customWidth="1"/>
    <col min="5130" max="5130" width="16.7109375" style="372" customWidth="1"/>
    <col min="5131" max="5131" width="12.140625" style="372" customWidth="1"/>
    <col min="5132" max="5132" width="2.5703125" style="372" customWidth="1"/>
    <col min="5133" max="5376" width="11.42578125" style="372"/>
    <col min="5377" max="5377" width="38.28515625" style="372" customWidth="1"/>
    <col min="5378" max="5385" width="13.85546875" style="372" customWidth="1"/>
    <col min="5386" max="5386" width="16.7109375" style="372" customWidth="1"/>
    <col min="5387" max="5387" width="12.140625" style="372" customWidth="1"/>
    <col min="5388" max="5388" width="2.5703125" style="372" customWidth="1"/>
    <col min="5389" max="5632" width="11.42578125" style="372"/>
    <col min="5633" max="5633" width="38.28515625" style="372" customWidth="1"/>
    <col min="5634" max="5641" width="13.85546875" style="372" customWidth="1"/>
    <col min="5642" max="5642" width="16.7109375" style="372" customWidth="1"/>
    <col min="5643" max="5643" width="12.140625" style="372" customWidth="1"/>
    <col min="5644" max="5644" width="2.5703125" style="372" customWidth="1"/>
    <col min="5645" max="5888" width="11.42578125" style="372"/>
    <col min="5889" max="5889" width="38.28515625" style="372" customWidth="1"/>
    <col min="5890" max="5897" width="13.85546875" style="372" customWidth="1"/>
    <col min="5898" max="5898" width="16.7109375" style="372" customWidth="1"/>
    <col min="5899" max="5899" width="12.140625" style="372" customWidth="1"/>
    <col min="5900" max="5900" width="2.5703125" style="372" customWidth="1"/>
    <col min="5901" max="6144" width="11.42578125" style="372"/>
    <col min="6145" max="6145" width="38.28515625" style="372" customWidth="1"/>
    <col min="6146" max="6153" width="13.85546875" style="372" customWidth="1"/>
    <col min="6154" max="6154" width="16.7109375" style="372" customWidth="1"/>
    <col min="6155" max="6155" width="12.140625" style="372" customWidth="1"/>
    <col min="6156" max="6156" width="2.5703125" style="372" customWidth="1"/>
    <col min="6157" max="6400" width="11.42578125" style="372"/>
    <col min="6401" max="6401" width="38.28515625" style="372" customWidth="1"/>
    <col min="6402" max="6409" width="13.85546875" style="372" customWidth="1"/>
    <col min="6410" max="6410" width="16.7109375" style="372" customWidth="1"/>
    <col min="6411" max="6411" width="12.140625" style="372" customWidth="1"/>
    <col min="6412" max="6412" width="2.5703125" style="372" customWidth="1"/>
    <col min="6413" max="6656" width="11.42578125" style="372"/>
    <col min="6657" max="6657" width="38.28515625" style="372" customWidth="1"/>
    <col min="6658" max="6665" width="13.85546875" style="372" customWidth="1"/>
    <col min="6666" max="6666" width="16.7109375" style="372" customWidth="1"/>
    <col min="6667" max="6667" width="12.140625" style="372" customWidth="1"/>
    <col min="6668" max="6668" width="2.5703125" style="372" customWidth="1"/>
    <col min="6669" max="6912" width="11.42578125" style="372"/>
    <col min="6913" max="6913" width="38.28515625" style="372" customWidth="1"/>
    <col min="6914" max="6921" width="13.85546875" style="372" customWidth="1"/>
    <col min="6922" max="6922" width="16.7109375" style="372" customWidth="1"/>
    <col min="6923" max="6923" width="12.140625" style="372" customWidth="1"/>
    <col min="6924" max="6924" width="2.5703125" style="372" customWidth="1"/>
    <col min="6925" max="7168" width="11.42578125" style="372"/>
    <col min="7169" max="7169" width="38.28515625" style="372" customWidth="1"/>
    <col min="7170" max="7177" width="13.85546875" style="372" customWidth="1"/>
    <col min="7178" max="7178" width="16.7109375" style="372" customWidth="1"/>
    <col min="7179" max="7179" width="12.140625" style="372" customWidth="1"/>
    <col min="7180" max="7180" width="2.5703125" style="372" customWidth="1"/>
    <col min="7181" max="7424" width="11.42578125" style="372"/>
    <col min="7425" max="7425" width="38.28515625" style="372" customWidth="1"/>
    <col min="7426" max="7433" width="13.85546875" style="372" customWidth="1"/>
    <col min="7434" max="7434" width="16.7109375" style="372" customWidth="1"/>
    <col min="7435" max="7435" width="12.140625" style="372" customWidth="1"/>
    <col min="7436" max="7436" width="2.5703125" style="372" customWidth="1"/>
    <col min="7437" max="7680" width="11.42578125" style="372"/>
    <col min="7681" max="7681" width="38.28515625" style="372" customWidth="1"/>
    <col min="7682" max="7689" width="13.85546875" style="372" customWidth="1"/>
    <col min="7690" max="7690" width="16.7109375" style="372" customWidth="1"/>
    <col min="7691" max="7691" width="12.140625" style="372" customWidth="1"/>
    <col min="7692" max="7692" width="2.5703125" style="372" customWidth="1"/>
    <col min="7693" max="7936" width="11.42578125" style="372"/>
    <col min="7937" max="7937" width="38.28515625" style="372" customWidth="1"/>
    <col min="7938" max="7945" width="13.85546875" style="372" customWidth="1"/>
    <col min="7946" max="7946" width="16.7109375" style="372" customWidth="1"/>
    <col min="7947" max="7947" width="12.140625" style="372" customWidth="1"/>
    <col min="7948" max="7948" width="2.5703125" style="372" customWidth="1"/>
    <col min="7949" max="8192" width="11.42578125" style="372"/>
    <col min="8193" max="8193" width="38.28515625" style="372" customWidth="1"/>
    <col min="8194" max="8201" width="13.85546875" style="372" customWidth="1"/>
    <col min="8202" max="8202" width="16.7109375" style="372" customWidth="1"/>
    <col min="8203" max="8203" width="12.140625" style="372" customWidth="1"/>
    <col min="8204" max="8204" width="2.5703125" style="372" customWidth="1"/>
    <col min="8205" max="8448" width="11.42578125" style="372"/>
    <col min="8449" max="8449" width="38.28515625" style="372" customWidth="1"/>
    <col min="8450" max="8457" width="13.85546875" style="372" customWidth="1"/>
    <col min="8458" max="8458" width="16.7109375" style="372" customWidth="1"/>
    <col min="8459" max="8459" width="12.140625" style="372" customWidth="1"/>
    <col min="8460" max="8460" width="2.5703125" style="372" customWidth="1"/>
    <col min="8461" max="8704" width="11.42578125" style="372"/>
    <col min="8705" max="8705" width="38.28515625" style="372" customWidth="1"/>
    <col min="8706" max="8713" width="13.85546875" style="372" customWidth="1"/>
    <col min="8714" max="8714" width="16.7109375" style="372" customWidth="1"/>
    <col min="8715" max="8715" width="12.140625" style="372" customWidth="1"/>
    <col min="8716" max="8716" width="2.5703125" style="372" customWidth="1"/>
    <col min="8717" max="8960" width="11.42578125" style="372"/>
    <col min="8961" max="8961" width="38.28515625" style="372" customWidth="1"/>
    <col min="8962" max="8969" width="13.85546875" style="372" customWidth="1"/>
    <col min="8970" max="8970" width="16.7109375" style="372" customWidth="1"/>
    <col min="8971" max="8971" width="12.140625" style="372" customWidth="1"/>
    <col min="8972" max="8972" width="2.5703125" style="372" customWidth="1"/>
    <col min="8973" max="9216" width="11.42578125" style="372"/>
    <col min="9217" max="9217" width="38.28515625" style="372" customWidth="1"/>
    <col min="9218" max="9225" width="13.85546875" style="372" customWidth="1"/>
    <col min="9226" max="9226" width="16.7109375" style="372" customWidth="1"/>
    <col min="9227" max="9227" width="12.140625" style="372" customWidth="1"/>
    <col min="9228" max="9228" width="2.5703125" style="372" customWidth="1"/>
    <col min="9229" max="9472" width="11.42578125" style="372"/>
    <col min="9473" max="9473" width="38.28515625" style="372" customWidth="1"/>
    <col min="9474" max="9481" width="13.85546875" style="372" customWidth="1"/>
    <col min="9482" max="9482" width="16.7109375" style="372" customWidth="1"/>
    <col min="9483" max="9483" width="12.140625" style="372" customWidth="1"/>
    <col min="9484" max="9484" width="2.5703125" style="372" customWidth="1"/>
    <col min="9485" max="9728" width="11.42578125" style="372"/>
    <col min="9729" max="9729" width="38.28515625" style="372" customWidth="1"/>
    <col min="9730" max="9737" width="13.85546875" style="372" customWidth="1"/>
    <col min="9738" max="9738" width="16.7109375" style="372" customWidth="1"/>
    <col min="9739" max="9739" width="12.140625" style="372" customWidth="1"/>
    <col min="9740" max="9740" width="2.5703125" style="372" customWidth="1"/>
    <col min="9741" max="9984" width="11.42578125" style="372"/>
    <col min="9985" max="9985" width="38.28515625" style="372" customWidth="1"/>
    <col min="9986" max="9993" width="13.85546875" style="372" customWidth="1"/>
    <col min="9994" max="9994" width="16.7109375" style="372" customWidth="1"/>
    <col min="9995" max="9995" width="12.140625" style="372" customWidth="1"/>
    <col min="9996" max="9996" width="2.5703125" style="372" customWidth="1"/>
    <col min="9997" max="10240" width="11.42578125" style="372"/>
    <col min="10241" max="10241" width="38.28515625" style="372" customWidth="1"/>
    <col min="10242" max="10249" width="13.85546875" style="372" customWidth="1"/>
    <col min="10250" max="10250" width="16.7109375" style="372" customWidth="1"/>
    <col min="10251" max="10251" width="12.140625" style="372" customWidth="1"/>
    <col min="10252" max="10252" width="2.5703125" style="372" customWidth="1"/>
    <col min="10253" max="10496" width="11.42578125" style="372"/>
    <col min="10497" max="10497" width="38.28515625" style="372" customWidth="1"/>
    <col min="10498" max="10505" width="13.85546875" style="372" customWidth="1"/>
    <col min="10506" max="10506" width="16.7109375" style="372" customWidth="1"/>
    <col min="10507" max="10507" width="12.140625" style="372" customWidth="1"/>
    <col min="10508" max="10508" width="2.5703125" style="372" customWidth="1"/>
    <col min="10509" max="10752" width="11.42578125" style="372"/>
    <col min="10753" max="10753" width="38.28515625" style="372" customWidth="1"/>
    <col min="10754" max="10761" width="13.85546875" style="372" customWidth="1"/>
    <col min="10762" max="10762" width="16.7109375" style="372" customWidth="1"/>
    <col min="10763" max="10763" width="12.140625" style="372" customWidth="1"/>
    <col min="10764" max="10764" width="2.5703125" style="372" customWidth="1"/>
    <col min="10765" max="11008" width="11.42578125" style="372"/>
    <col min="11009" max="11009" width="38.28515625" style="372" customWidth="1"/>
    <col min="11010" max="11017" width="13.85546875" style="372" customWidth="1"/>
    <col min="11018" max="11018" width="16.7109375" style="372" customWidth="1"/>
    <col min="11019" max="11019" width="12.140625" style="372" customWidth="1"/>
    <col min="11020" max="11020" width="2.5703125" style="372" customWidth="1"/>
    <col min="11021" max="11264" width="11.42578125" style="372"/>
    <col min="11265" max="11265" width="38.28515625" style="372" customWidth="1"/>
    <col min="11266" max="11273" width="13.85546875" style="372" customWidth="1"/>
    <col min="11274" max="11274" width="16.7109375" style="372" customWidth="1"/>
    <col min="11275" max="11275" width="12.140625" style="372" customWidth="1"/>
    <col min="11276" max="11276" width="2.5703125" style="372" customWidth="1"/>
    <col min="11277" max="11520" width="11.42578125" style="372"/>
    <col min="11521" max="11521" width="38.28515625" style="372" customWidth="1"/>
    <col min="11522" max="11529" width="13.85546875" style="372" customWidth="1"/>
    <col min="11530" max="11530" width="16.7109375" style="372" customWidth="1"/>
    <col min="11531" max="11531" width="12.140625" style="372" customWidth="1"/>
    <col min="11532" max="11532" width="2.5703125" style="372" customWidth="1"/>
    <col min="11533" max="11776" width="11.42578125" style="372"/>
    <col min="11777" max="11777" width="38.28515625" style="372" customWidth="1"/>
    <col min="11778" max="11785" width="13.85546875" style="372" customWidth="1"/>
    <col min="11786" max="11786" width="16.7109375" style="372" customWidth="1"/>
    <col min="11787" max="11787" width="12.140625" style="372" customWidth="1"/>
    <col min="11788" max="11788" width="2.5703125" style="372" customWidth="1"/>
    <col min="11789" max="12032" width="11.42578125" style="372"/>
    <col min="12033" max="12033" width="38.28515625" style="372" customWidth="1"/>
    <col min="12034" max="12041" width="13.85546875" style="372" customWidth="1"/>
    <col min="12042" max="12042" width="16.7109375" style="372" customWidth="1"/>
    <col min="12043" max="12043" width="12.140625" style="372" customWidth="1"/>
    <col min="12044" max="12044" width="2.5703125" style="372" customWidth="1"/>
    <col min="12045" max="12288" width="11.42578125" style="372"/>
    <col min="12289" max="12289" width="38.28515625" style="372" customWidth="1"/>
    <col min="12290" max="12297" width="13.85546875" style="372" customWidth="1"/>
    <col min="12298" max="12298" width="16.7109375" style="372" customWidth="1"/>
    <col min="12299" max="12299" width="12.140625" style="372" customWidth="1"/>
    <col min="12300" max="12300" width="2.5703125" style="372" customWidth="1"/>
    <col min="12301" max="12544" width="11.42578125" style="372"/>
    <col min="12545" max="12545" width="38.28515625" style="372" customWidth="1"/>
    <col min="12546" max="12553" width="13.85546875" style="372" customWidth="1"/>
    <col min="12554" max="12554" width="16.7109375" style="372" customWidth="1"/>
    <col min="12555" max="12555" width="12.140625" style="372" customWidth="1"/>
    <col min="12556" max="12556" width="2.5703125" style="372" customWidth="1"/>
    <col min="12557" max="12800" width="11.42578125" style="372"/>
    <col min="12801" max="12801" width="38.28515625" style="372" customWidth="1"/>
    <col min="12802" max="12809" width="13.85546875" style="372" customWidth="1"/>
    <col min="12810" max="12810" width="16.7109375" style="372" customWidth="1"/>
    <col min="12811" max="12811" width="12.140625" style="372" customWidth="1"/>
    <col min="12812" max="12812" width="2.5703125" style="372" customWidth="1"/>
    <col min="12813" max="13056" width="11.42578125" style="372"/>
    <col min="13057" max="13057" width="38.28515625" style="372" customWidth="1"/>
    <col min="13058" max="13065" width="13.85546875" style="372" customWidth="1"/>
    <col min="13066" max="13066" width="16.7109375" style="372" customWidth="1"/>
    <col min="13067" max="13067" width="12.140625" style="372" customWidth="1"/>
    <col min="13068" max="13068" width="2.5703125" style="372" customWidth="1"/>
    <col min="13069" max="13312" width="11.42578125" style="372"/>
    <col min="13313" max="13313" width="38.28515625" style="372" customWidth="1"/>
    <col min="13314" max="13321" width="13.85546875" style="372" customWidth="1"/>
    <col min="13322" max="13322" width="16.7109375" style="372" customWidth="1"/>
    <col min="13323" max="13323" width="12.140625" style="372" customWidth="1"/>
    <col min="13324" max="13324" width="2.5703125" style="372" customWidth="1"/>
    <col min="13325" max="13568" width="11.42578125" style="372"/>
    <col min="13569" max="13569" width="38.28515625" style="372" customWidth="1"/>
    <col min="13570" max="13577" width="13.85546875" style="372" customWidth="1"/>
    <col min="13578" max="13578" width="16.7109375" style="372" customWidth="1"/>
    <col min="13579" max="13579" width="12.140625" style="372" customWidth="1"/>
    <col min="13580" max="13580" width="2.5703125" style="372" customWidth="1"/>
    <col min="13581" max="13824" width="11.42578125" style="372"/>
    <col min="13825" max="13825" width="38.28515625" style="372" customWidth="1"/>
    <col min="13826" max="13833" width="13.85546875" style="372" customWidth="1"/>
    <col min="13834" max="13834" width="16.7109375" style="372" customWidth="1"/>
    <col min="13835" max="13835" width="12.140625" style="372" customWidth="1"/>
    <col min="13836" max="13836" width="2.5703125" style="372" customWidth="1"/>
    <col min="13837" max="14080" width="11.42578125" style="372"/>
    <col min="14081" max="14081" width="38.28515625" style="372" customWidth="1"/>
    <col min="14082" max="14089" width="13.85546875" style="372" customWidth="1"/>
    <col min="14090" max="14090" width="16.7109375" style="372" customWidth="1"/>
    <col min="14091" max="14091" width="12.140625" style="372" customWidth="1"/>
    <col min="14092" max="14092" width="2.5703125" style="372" customWidth="1"/>
    <col min="14093" max="14336" width="11.42578125" style="372"/>
    <col min="14337" max="14337" width="38.28515625" style="372" customWidth="1"/>
    <col min="14338" max="14345" width="13.85546875" style="372" customWidth="1"/>
    <col min="14346" max="14346" width="16.7109375" style="372" customWidth="1"/>
    <col min="14347" max="14347" width="12.140625" style="372" customWidth="1"/>
    <col min="14348" max="14348" width="2.5703125" style="372" customWidth="1"/>
    <col min="14349" max="14592" width="11.42578125" style="372"/>
    <col min="14593" max="14593" width="38.28515625" style="372" customWidth="1"/>
    <col min="14594" max="14601" width="13.85546875" style="372" customWidth="1"/>
    <col min="14602" max="14602" width="16.7109375" style="372" customWidth="1"/>
    <col min="14603" max="14603" width="12.140625" style="372" customWidth="1"/>
    <col min="14604" max="14604" width="2.5703125" style="372" customWidth="1"/>
    <col min="14605" max="14848" width="11.42578125" style="372"/>
    <col min="14849" max="14849" width="38.28515625" style="372" customWidth="1"/>
    <col min="14850" max="14857" width="13.85546875" style="372" customWidth="1"/>
    <col min="14858" max="14858" width="16.7109375" style="372" customWidth="1"/>
    <col min="14859" max="14859" width="12.140625" style="372" customWidth="1"/>
    <col min="14860" max="14860" width="2.5703125" style="372" customWidth="1"/>
    <col min="14861" max="15104" width="11.42578125" style="372"/>
    <col min="15105" max="15105" width="38.28515625" style="372" customWidth="1"/>
    <col min="15106" max="15113" width="13.85546875" style="372" customWidth="1"/>
    <col min="15114" max="15114" width="16.7109375" style="372" customWidth="1"/>
    <col min="15115" max="15115" width="12.140625" style="372" customWidth="1"/>
    <col min="15116" max="15116" width="2.5703125" style="372" customWidth="1"/>
    <col min="15117" max="15360" width="11.42578125" style="372"/>
    <col min="15361" max="15361" width="38.28515625" style="372" customWidth="1"/>
    <col min="15362" max="15369" width="13.85546875" style="372" customWidth="1"/>
    <col min="15370" max="15370" width="16.7109375" style="372" customWidth="1"/>
    <col min="15371" max="15371" width="12.140625" style="372" customWidth="1"/>
    <col min="15372" max="15372" width="2.5703125" style="372" customWidth="1"/>
    <col min="15373" max="15616" width="11.42578125" style="372"/>
    <col min="15617" max="15617" width="38.28515625" style="372" customWidth="1"/>
    <col min="15618" max="15625" width="13.85546875" style="372" customWidth="1"/>
    <col min="15626" max="15626" width="16.7109375" style="372" customWidth="1"/>
    <col min="15627" max="15627" width="12.140625" style="372" customWidth="1"/>
    <col min="15628" max="15628" width="2.5703125" style="372" customWidth="1"/>
    <col min="15629" max="15872" width="11.42578125" style="372"/>
    <col min="15873" max="15873" width="38.28515625" style="372" customWidth="1"/>
    <col min="15874" max="15881" width="13.85546875" style="372" customWidth="1"/>
    <col min="15882" max="15882" width="16.7109375" style="372" customWidth="1"/>
    <col min="15883" max="15883" width="12.140625" style="372" customWidth="1"/>
    <col min="15884" max="15884" width="2.5703125" style="372" customWidth="1"/>
    <col min="15885" max="16128" width="11.42578125" style="372"/>
    <col min="16129" max="16129" width="38.28515625" style="372" customWidth="1"/>
    <col min="16130" max="16137" width="13.85546875" style="372" customWidth="1"/>
    <col min="16138" max="16138" width="16.7109375" style="372" customWidth="1"/>
    <col min="16139" max="16139" width="12.140625" style="372" customWidth="1"/>
    <col min="16140" max="16140" width="2.5703125" style="372" customWidth="1"/>
    <col min="16141" max="16384" width="11.42578125" style="372"/>
  </cols>
  <sheetData>
    <row r="1" spans="1:12" s="1" customFormat="1" ht="3.75" customHeight="1">
      <c r="A1" s="105">
        <v>0</v>
      </c>
      <c r="B1" s="106"/>
      <c r="C1" s="106"/>
      <c r="D1" s="106"/>
      <c r="E1" s="106"/>
      <c r="F1" s="106"/>
      <c r="G1" s="106"/>
      <c r="H1" s="106"/>
      <c r="I1" s="106"/>
      <c r="J1" s="106"/>
      <c r="K1" s="106"/>
    </row>
    <row r="2" spans="1:12" s="1" customFormat="1" ht="38.25" customHeight="1">
      <c r="A2" s="890" t="s">
        <v>742</v>
      </c>
      <c r="B2" s="890"/>
      <c r="C2" s="890"/>
      <c r="D2" s="890"/>
      <c r="E2" s="890"/>
      <c r="F2" s="890"/>
      <c r="G2" s="890"/>
      <c r="H2" s="890"/>
      <c r="I2" s="890"/>
      <c r="J2" s="890"/>
      <c r="K2" s="890"/>
    </row>
    <row r="3" spans="1:12" s="1" customFormat="1" ht="20.25" customHeight="1">
      <c r="A3" s="890" t="s">
        <v>114</v>
      </c>
      <c r="B3" s="890"/>
      <c r="C3" s="890"/>
      <c r="D3" s="890"/>
      <c r="E3" s="890"/>
      <c r="F3" s="890"/>
      <c r="G3" s="890"/>
      <c r="H3" s="890"/>
      <c r="I3" s="890"/>
      <c r="J3" s="890"/>
      <c r="K3" s="890"/>
    </row>
    <row r="4" spans="1:12" s="1" customFormat="1" ht="20.25" customHeight="1">
      <c r="A4" s="890" t="s">
        <v>927</v>
      </c>
      <c r="B4" s="890"/>
      <c r="C4" s="890"/>
      <c r="D4" s="890"/>
      <c r="E4" s="890"/>
      <c r="F4" s="890"/>
      <c r="G4" s="890"/>
      <c r="H4" s="890"/>
      <c r="I4" s="890"/>
      <c r="J4" s="890"/>
      <c r="K4" s="890"/>
    </row>
    <row r="5" spans="1:12" s="33" customFormat="1" ht="39" customHeight="1">
      <c r="A5" s="891" t="s">
        <v>734</v>
      </c>
      <c r="B5" s="891"/>
      <c r="C5" s="891"/>
      <c r="D5" s="891"/>
      <c r="E5" s="891"/>
      <c r="F5" s="891"/>
      <c r="G5" s="891"/>
      <c r="H5" s="891"/>
      <c r="I5" s="891"/>
      <c r="J5" s="891"/>
      <c r="K5" s="891"/>
    </row>
    <row r="6" spans="1:12" ht="7.5" customHeight="1">
      <c r="A6" s="107"/>
      <c r="L6" s="372"/>
    </row>
    <row r="7" spans="1:12" ht="10.5" customHeight="1" thickBot="1">
      <c r="A7" s="108"/>
      <c r="B7" s="109"/>
      <c r="C7" s="109"/>
      <c r="D7" s="109"/>
      <c r="E7" s="109"/>
      <c r="F7" s="110"/>
      <c r="G7" s="111"/>
      <c r="H7" s="110"/>
      <c r="I7" s="110"/>
      <c r="J7" s="110"/>
      <c r="K7" s="110"/>
      <c r="L7" s="372"/>
    </row>
    <row r="8" spans="1:12" s="453" customFormat="1" ht="51" customHeight="1" thickTop="1" thickBot="1">
      <c r="A8" s="456"/>
      <c r="B8" s="456" t="s">
        <v>746</v>
      </c>
      <c r="C8" s="456" t="s">
        <v>747</v>
      </c>
      <c r="D8" s="456" t="s">
        <v>748</v>
      </c>
      <c r="E8" s="456" t="s">
        <v>749</v>
      </c>
      <c r="F8" s="456" t="s">
        <v>750</v>
      </c>
      <c r="G8" s="456" t="s">
        <v>751</v>
      </c>
      <c r="H8" s="456" t="s">
        <v>752</v>
      </c>
      <c r="I8" s="456" t="s">
        <v>871</v>
      </c>
      <c r="J8" s="457" t="s">
        <v>115</v>
      </c>
      <c r="K8" s="458" t="s">
        <v>11</v>
      </c>
    </row>
    <row r="9" spans="1:12" ht="42.75" customHeight="1" thickTop="1">
      <c r="A9" s="113" t="s">
        <v>116</v>
      </c>
      <c r="B9" s="114">
        <v>628835.79625000001</v>
      </c>
      <c r="C9" s="114">
        <v>1755567.0292400001</v>
      </c>
      <c r="D9" s="114">
        <v>1033476.57366</v>
      </c>
      <c r="E9" s="114">
        <v>66111.057870000004</v>
      </c>
      <c r="F9" s="113">
        <v>246591.93919</v>
      </c>
      <c r="G9" s="114">
        <v>301979.37951999996</v>
      </c>
      <c r="H9" s="113">
        <v>28690.23373</v>
      </c>
      <c r="I9" s="113">
        <v>534774.16183999996</v>
      </c>
      <c r="J9" s="113">
        <v>4596026.1712999996</v>
      </c>
      <c r="K9" s="115">
        <v>0.9650149287983506</v>
      </c>
      <c r="L9" s="372"/>
    </row>
    <row r="10" spans="1:12" ht="27" customHeight="1">
      <c r="A10" s="113" t="s">
        <v>117</v>
      </c>
      <c r="B10" s="114">
        <v>4659.9852000000001</v>
      </c>
      <c r="C10" s="114">
        <v>7814.8185700000004</v>
      </c>
      <c r="D10" s="114">
        <v>15780.333480000001</v>
      </c>
      <c r="E10" s="114">
        <v>554.93984</v>
      </c>
      <c r="F10" s="113">
        <v>493.01697999999999</v>
      </c>
      <c r="G10" s="114">
        <v>1373.4765400000001</v>
      </c>
      <c r="H10" s="113">
        <v>384.12860999999998</v>
      </c>
      <c r="I10" s="113">
        <v>1326.9945400000001</v>
      </c>
      <c r="J10" s="113">
        <v>32387.693759999998</v>
      </c>
      <c r="K10" s="115">
        <v>6.800354659187836E-3</v>
      </c>
      <c r="L10" s="372"/>
    </row>
    <row r="11" spans="1:12" ht="42.75" customHeight="1">
      <c r="A11" s="113" t="s">
        <v>118</v>
      </c>
      <c r="B11" s="114">
        <v>24688.662579999997</v>
      </c>
      <c r="C11" s="114">
        <v>8438.9500399999997</v>
      </c>
      <c r="D11" s="114">
        <v>4401.95442</v>
      </c>
      <c r="E11" s="114">
        <v>1642.8003100000001</v>
      </c>
      <c r="F11" s="113">
        <v>1355.1120900000001</v>
      </c>
      <c r="G11" s="114">
        <v>8294.9345699999994</v>
      </c>
      <c r="H11" s="113">
        <v>1004.9942600000001</v>
      </c>
      <c r="I11" s="113">
        <v>9033.751330000001</v>
      </c>
      <c r="J11" s="113">
        <v>58861.159599999999</v>
      </c>
      <c r="K11" s="115">
        <v>1.2358915207028896E-2</v>
      </c>
      <c r="L11" s="372"/>
    </row>
    <row r="12" spans="1:12" ht="27" customHeight="1">
      <c r="A12" s="113" t="s">
        <v>119</v>
      </c>
      <c r="B12" s="114">
        <v>885.99576999999999</v>
      </c>
      <c r="C12" s="114">
        <v>395.22512</v>
      </c>
      <c r="D12" s="114">
        <v>241.24376999999998</v>
      </c>
      <c r="E12" s="114">
        <v>75.694949999999992</v>
      </c>
      <c r="F12" s="113">
        <v>56.888959999999997</v>
      </c>
      <c r="G12" s="114">
        <v>318.95931999999999</v>
      </c>
      <c r="H12" s="113">
        <v>45.066769999999998</v>
      </c>
      <c r="I12" s="113">
        <v>450.86106000000001</v>
      </c>
      <c r="J12" s="113">
        <v>2469.9357199999999</v>
      </c>
      <c r="K12" s="115">
        <v>5.1860558537640262E-4</v>
      </c>
      <c r="L12" s="372"/>
    </row>
    <row r="13" spans="1:12" ht="42.75" customHeight="1">
      <c r="A13" s="113" t="s">
        <v>120</v>
      </c>
      <c r="B13" s="114">
        <v>2723.2434700000003</v>
      </c>
      <c r="C13" s="114">
        <v>3858.45678</v>
      </c>
      <c r="D13" s="114">
        <v>1079.9858300000001</v>
      </c>
      <c r="E13" s="114">
        <v>1626.9412500000001</v>
      </c>
      <c r="F13" s="113">
        <v>498.10412000000002</v>
      </c>
      <c r="G13" s="114">
        <v>2479.9383700000003</v>
      </c>
      <c r="H13" s="113">
        <v>1.4060299999999999</v>
      </c>
      <c r="I13" s="113">
        <v>1450.1046299999998</v>
      </c>
      <c r="J13" s="113">
        <v>13718.180479999999</v>
      </c>
      <c r="K13" s="115">
        <v>2.8803684891562844E-3</v>
      </c>
      <c r="L13" s="372"/>
    </row>
    <row r="14" spans="1:12" ht="27" customHeight="1">
      <c r="A14" s="113" t="s">
        <v>121</v>
      </c>
      <c r="B14" s="114">
        <v>457.87031999999999</v>
      </c>
      <c r="C14" s="114">
        <v>752.48411999999996</v>
      </c>
      <c r="D14" s="114">
        <v>215.99717000000001</v>
      </c>
      <c r="E14" s="114">
        <v>257.92856999999998</v>
      </c>
      <c r="F14" s="113">
        <v>99.620809999999992</v>
      </c>
      <c r="G14" s="114">
        <v>415.12101000000001</v>
      </c>
      <c r="H14" s="113">
        <v>0.28119</v>
      </c>
      <c r="I14" s="113">
        <v>290.02094</v>
      </c>
      <c r="J14" s="113">
        <v>2489.32413</v>
      </c>
      <c r="K14" s="115">
        <v>5.226765163063653E-4</v>
      </c>
      <c r="L14" s="372"/>
    </row>
    <row r="15" spans="1:12" ht="42.75" customHeight="1">
      <c r="A15" s="113" t="s">
        <v>122</v>
      </c>
      <c r="B15" s="114">
        <v>854.58738000000005</v>
      </c>
      <c r="C15" s="114">
        <v>1241.42824</v>
      </c>
      <c r="D15" s="114">
        <v>1245.85526</v>
      </c>
      <c r="E15" s="114">
        <v>104.33278999999999</v>
      </c>
      <c r="F15" s="113">
        <v>114.62774</v>
      </c>
      <c r="G15" s="114">
        <v>635.18891000000008</v>
      </c>
      <c r="H15" s="113">
        <v>106.12977000000001</v>
      </c>
      <c r="I15" s="113">
        <v>609.07534999999996</v>
      </c>
      <c r="J15" s="113">
        <v>4911.2254400000011</v>
      </c>
      <c r="K15" s="115">
        <v>1.0311964492042251E-3</v>
      </c>
      <c r="L15" s="372"/>
    </row>
    <row r="16" spans="1:12" ht="27" customHeight="1">
      <c r="A16" s="113" t="s">
        <v>123</v>
      </c>
      <c r="B16" s="114">
        <v>345.19045</v>
      </c>
      <c r="C16" s="114">
        <v>620.71442000000002</v>
      </c>
      <c r="D16" s="114">
        <v>510.05452000000002</v>
      </c>
      <c r="E16" s="114">
        <v>52.166410000000006</v>
      </c>
      <c r="F16" s="113">
        <v>57.313900000000004</v>
      </c>
      <c r="G16" s="114">
        <v>307.31753999999995</v>
      </c>
      <c r="H16" s="113">
        <v>51.794410000000006</v>
      </c>
      <c r="I16" s="113">
        <v>304.53777000000002</v>
      </c>
      <c r="J16" s="113">
        <v>2249.0894200000002</v>
      </c>
      <c r="K16" s="115">
        <v>4.7223509736641001E-4</v>
      </c>
      <c r="L16" s="372"/>
    </row>
    <row r="17" spans="1:12" ht="42.75" customHeight="1">
      <c r="A17" s="113" t="s">
        <v>124</v>
      </c>
      <c r="B17" s="114">
        <v>1241.4398700000002</v>
      </c>
      <c r="C17" s="114">
        <v>2736.1694900000002</v>
      </c>
      <c r="D17" s="114">
        <v>902.87275</v>
      </c>
      <c r="E17" s="114">
        <v>2149.4780900000001</v>
      </c>
      <c r="F17" s="113">
        <v>452.26324</v>
      </c>
      <c r="G17" s="114">
        <v>1070.1190800000002</v>
      </c>
      <c r="H17" s="113">
        <v>31.672709999999999</v>
      </c>
      <c r="I17" s="113">
        <v>766.84731999999997</v>
      </c>
      <c r="J17" s="113">
        <v>9350.8625500000035</v>
      </c>
      <c r="K17" s="115">
        <v>1.9633747984814085E-3</v>
      </c>
      <c r="L17" s="372"/>
    </row>
    <row r="18" spans="1:12" ht="27" customHeight="1">
      <c r="A18" s="113" t="s">
        <v>125</v>
      </c>
      <c r="B18" s="114">
        <v>946.41079000000002</v>
      </c>
      <c r="C18" s="114">
        <v>2067.44157</v>
      </c>
      <c r="D18" s="114">
        <v>722.29822000000001</v>
      </c>
      <c r="E18" s="114">
        <v>1175.6878100000001</v>
      </c>
      <c r="F18" s="113">
        <v>361.81059000000005</v>
      </c>
      <c r="G18" s="114">
        <v>633.16905000000008</v>
      </c>
      <c r="H18" s="113">
        <v>25.338169999999998</v>
      </c>
      <c r="I18" s="113">
        <v>613.47785999999996</v>
      </c>
      <c r="J18" s="113">
        <v>6545.6340600000003</v>
      </c>
      <c r="K18" s="115">
        <v>1.3743687156951678E-3</v>
      </c>
      <c r="L18" s="372"/>
    </row>
    <row r="19" spans="1:12" ht="42.75" customHeight="1">
      <c r="A19" s="113" t="s">
        <v>126</v>
      </c>
      <c r="B19" s="114">
        <v>15826.7878</v>
      </c>
      <c r="C19" s="114">
        <v>9211.3787899999988</v>
      </c>
      <c r="D19" s="114">
        <v>20689.04639</v>
      </c>
      <c r="E19" s="114">
        <v>5113.0641500000002</v>
      </c>
      <c r="F19" s="113">
        <v>7541.2533200000007</v>
      </c>
      <c r="G19" s="114">
        <v>9714.416580000001</v>
      </c>
      <c r="H19" s="113">
        <v>153.24718999999999</v>
      </c>
      <c r="I19" s="113">
        <v>11530.948060000001</v>
      </c>
      <c r="J19" s="113">
        <v>79780.142279999985</v>
      </c>
      <c r="K19" s="115">
        <v>1.6751216257778596E-2</v>
      </c>
      <c r="L19" s="372"/>
    </row>
    <row r="20" spans="1:12" ht="27" customHeight="1" thickBot="1">
      <c r="A20" s="113" t="s">
        <v>127</v>
      </c>
      <c r="B20" s="114">
        <v>12236.235490000001</v>
      </c>
      <c r="C20" s="114">
        <v>9144.4089600000007</v>
      </c>
      <c r="D20" s="114">
        <v>19270.601300000002</v>
      </c>
      <c r="E20" s="114">
        <v>3529.8484600000002</v>
      </c>
      <c r="F20" s="113">
        <v>7534.4733099999994</v>
      </c>
      <c r="G20" s="114">
        <v>6626.2902699999995</v>
      </c>
      <c r="H20" s="113">
        <v>144.50244000000001</v>
      </c>
      <c r="I20" s="113">
        <v>11530.948060000001</v>
      </c>
      <c r="J20" s="113">
        <v>70017.308290000001</v>
      </c>
      <c r="K20" s="115">
        <v>1.4701340953203228E-2</v>
      </c>
      <c r="L20" s="372"/>
    </row>
    <row r="21" spans="1:12" ht="56.25" customHeight="1" thickTop="1" thickBot="1">
      <c r="A21" s="116" t="s">
        <v>128</v>
      </c>
      <c r="B21" s="588">
        <v>674170.5173500001</v>
      </c>
      <c r="C21" s="588">
        <v>1781053.41258</v>
      </c>
      <c r="D21" s="588">
        <v>1061796.28831</v>
      </c>
      <c r="E21" s="588">
        <v>76747.674460000024</v>
      </c>
      <c r="F21" s="588">
        <v>256553.2997</v>
      </c>
      <c r="G21" s="588">
        <v>324173.97702999995</v>
      </c>
      <c r="H21" s="588">
        <v>29987.683689999994</v>
      </c>
      <c r="I21" s="588">
        <v>558164.88852999988</v>
      </c>
      <c r="J21" s="588">
        <v>4762647.7416499993</v>
      </c>
      <c r="K21" s="117">
        <v>1</v>
      </c>
      <c r="L21" s="372"/>
    </row>
    <row r="22" spans="1:12" ht="56.25" customHeight="1" thickTop="1">
      <c r="A22" s="118" t="s">
        <v>129</v>
      </c>
      <c r="B22" s="119">
        <v>19531.688020000001</v>
      </c>
      <c r="C22" s="119">
        <v>20795.09276</v>
      </c>
      <c r="D22" s="119">
        <v>36740.528460000001</v>
      </c>
      <c r="E22" s="119">
        <v>5646.2660400000004</v>
      </c>
      <c r="F22" s="119">
        <v>8603.1245500000005</v>
      </c>
      <c r="G22" s="119">
        <v>9674.3337299999985</v>
      </c>
      <c r="H22" s="119">
        <v>651.11158999999998</v>
      </c>
      <c r="I22" s="119">
        <v>14516.840230000002</v>
      </c>
      <c r="J22" s="119">
        <v>116158.98538</v>
      </c>
      <c r="K22" s="120"/>
      <c r="L22" s="372"/>
    </row>
    <row r="23" spans="1:12" s="123" customFormat="1" ht="56.25" customHeight="1" thickBot="1">
      <c r="A23" s="121" t="s">
        <v>130</v>
      </c>
      <c r="B23" s="122">
        <v>0.14155372261825869</v>
      </c>
      <c r="C23" s="122">
        <v>0.3739628688060313</v>
      </c>
      <c r="D23" s="122">
        <v>0.22294243578513012</v>
      </c>
      <c r="E23" s="122">
        <v>1.6114497360119922E-2</v>
      </c>
      <c r="F23" s="122">
        <v>5.3867788175137682E-2</v>
      </c>
      <c r="G23" s="122">
        <v>6.8065915141078903E-2</v>
      </c>
      <c r="H23" s="122">
        <v>6.2964311695264882E-3</v>
      </c>
      <c r="I23" s="122">
        <v>0.11719634094471702</v>
      </c>
      <c r="J23" s="122">
        <v>1</v>
      </c>
      <c r="K23" s="589"/>
    </row>
    <row r="24" spans="1:12" ht="13.5" customHeight="1" thickTop="1">
      <c r="A24" s="580" t="s">
        <v>670</v>
      </c>
      <c r="B24" s="124"/>
      <c r="C24" s="124"/>
      <c r="D24" s="124"/>
      <c r="E24" s="124"/>
      <c r="F24" s="516"/>
      <c r="G24" s="516"/>
      <c r="H24" s="516"/>
      <c r="I24" s="516"/>
      <c r="J24" s="516"/>
      <c r="K24" s="516"/>
      <c r="L24" s="372"/>
    </row>
    <row r="25" spans="1:12" ht="40.5" customHeight="1">
      <c r="A25" s="888" t="s">
        <v>131</v>
      </c>
      <c r="B25" s="892"/>
      <c r="C25" s="892"/>
      <c r="D25" s="892"/>
      <c r="E25" s="892"/>
      <c r="F25" s="892"/>
      <c r="G25" s="892"/>
      <c r="H25" s="892"/>
      <c r="I25" s="892"/>
      <c r="J25" s="892"/>
      <c r="K25" s="892"/>
      <c r="L25" s="372"/>
    </row>
    <row r="26" spans="1:12" ht="39" customHeight="1">
      <c r="A26" s="888" t="s">
        <v>132</v>
      </c>
      <c r="B26" s="889"/>
      <c r="C26" s="889"/>
      <c r="D26" s="889"/>
      <c r="E26" s="889"/>
      <c r="F26" s="889"/>
      <c r="G26" s="889"/>
      <c r="H26" s="889"/>
      <c r="I26" s="889"/>
      <c r="J26" s="889"/>
      <c r="K26" s="889"/>
      <c r="L26" s="372"/>
    </row>
    <row r="27" spans="1:12" ht="12" customHeight="1">
      <c r="A27" s="580" t="s">
        <v>133</v>
      </c>
      <c r="B27" s="125"/>
      <c r="C27" s="125"/>
      <c r="D27" s="125"/>
      <c r="E27" s="125"/>
      <c r="F27" s="517"/>
      <c r="G27" s="517"/>
      <c r="H27" s="517"/>
      <c r="I27" s="517"/>
      <c r="J27" s="517"/>
      <c r="K27" s="517"/>
      <c r="L27" s="372"/>
    </row>
    <row r="28" spans="1:12" ht="9" customHeight="1">
      <c r="A28" s="16"/>
      <c r="B28" s="18"/>
      <c r="C28" s="18"/>
      <c r="D28" s="18"/>
      <c r="E28" s="18"/>
      <c r="F28" s="17"/>
      <c r="G28" s="17"/>
      <c r="H28" s="17"/>
      <c r="I28" s="17"/>
      <c r="J28" s="17"/>
      <c r="K28" s="17"/>
      <c r="L28" s="372"/>
    </row>
    <row r="29" spans="1:12" ht="9" customHeight="1">
      <c r="A29" s="16"/>
      <c r="B29" s="18"/>
      <c r="C29" s="18"/>
      <c r="D29" s="18"/>
      <c r="E29" s="18"/>
      <c r="F29" s="17"/>
      <c r="G29" s="17"/>
      <c r="H29" s="17"/>
      <c r="I29" s="17"/>
      <c r="J29" s="17"/>
      <c r="K29" s="17"/>
      <c r="L29" s="372"/>
    </row>
    <row r="30" spans="1:12" ht="9" customHeight="1">
      <c r="A30" s="16"/>
      <c r="B30" s="18"/>
      <c r="C30" s="18"/>
      <c r="D30" s="18"/>
      <c r="E30" s="18"/>
      <c r="F30" s="17"/>
      <c r="G30" s="17"/>
      <c r="H30" s="17"/>
      <c r="I30" s="17"/>
      <c r="J30" s="17"/>
      <c r="K30" s="17"/>
      <c r="L30" s="372"/>
    </row>
    <row r="31" spans="1:12" ht="9" customHeight="1">
      <c r="A31" s="16"/>
      <c r="B31" s="18"/>
      <c r="C31" s="18"/>
      <c r="D31" s="18"/>
      <c r="E31" s="18"/>
      <c r="F31" s="17"/>
      <c r="G31" s="17"/>
      <c r="H31" s="17"/>
      <c r="I31" s="17"/>
      <c r="J31" s="17"/>
      <c r="K31" s="17"/>
      <c r="L31" s="372"/>
    </row>
    <row r="32" spans="1:12" ht="9" customHeight="1">
      <c r="A32" s="16"/>
      <c r="B32" s="18"/>
      <c r="C32" s="18"/>
      <c r="D32" s="18"/>
      <c r="E32" s="18"/>
      <c r="F32" s="17"/>
      <c r="G32" s="17"/>
      <c r="H32" s="17"/>
      <c r="I32" s="17"/>
      <c r="J32" s="17"/>
      <c r="K32" s="17"/>
      <c r="L32" s="372"/>
    </row>
    <row r="33" spans="1:12" ht="9" customHeight="1">
      <c r="A33" s="126"/>
      <c r="B33" s="18"/>
      <c r="C33" s="18"/>
      <c r="D33" s="18"/>
      <c r="E33" s="18"/>
      <c r="F33" s="17"/>
      <c r="G33" s="17"/>
      <c r="H33" s="17"/>
      <c r="I33" s="17"/>
      <c r="J33" s="17"/>
      <c r="K33" s="17"/>
      <c r="L33" s="372"/>
    </row>
    <row r="34" spans="1:12" ht="9" customHeight="1">
      <c r="A34" s="16"/>
      <c r="B34" s="18"/>
      <c r="C34" s="18"/>
      <c r="D34" s="18"/>
      <c r="E34" s="18"/>
      <c r="F34" s="17"/>
      <c r="G34" s="17"/>
      <c r="H34" s="17"/>
      <c r="I34" s="17"/>
      <c r="J34" s="17"/>
      <c r="K34" s="17"/>
      <c r="L34" s="372"/>
    </row>
    <row r="35" spans="1:12" ht="9" customHeight="1">
      <c r="A35" s="16"/>
      <c r="B35" s="18"/>
      <c r="C35" s="18"/>
      <c r="D35" s="18"/>
      <c r="E35" s="18"/>
      <c r="F35" s="17"/>
      <c r="G35" s="17"/>
      <c r="H35" s="17"/>
      <c r="I35" s="17"/>
      <c r="J35" s="17"/>
      <c r="K35" s="17"/>
      <c r="L35" s="372"/>
    </row>
    <row r="36" spans="1:12" ht="9" customHeight="1">
      <c r="A36" s="16"/>
      <c r="B36" s="18"/>
      <c r="C36" s="18"/>
      <c r="D36" s="18"/>
      <c r="E36" s="18"/>
      <c r="F36" s="17"/>
      <c r="G36" s="17"/>
      <c r="H36" s="17"/>
      <c r="I36" s="17"/>
      <c r="J36" s="17"/>
      <c r="K36" s="17"/>
      <c r="L36" s="372"/>
    </row>
    <row r="37" spans="1:12" ht="9" customHeight="1">
      <c r="A37" s="16"/>
      <c r="B37" s="18"/>
      <c r="C37" s="18"/>
      <c r="D37" s="18"/>
      <c r="E37" s="18"/>
      <c r="F37" s="17"/>
      <c r="G37" s="17"/>
      <c r="H37" s="17"/>
      <c r="I37" s="17"/>
      <c r="J37" s="17"/>
      <c r="K37" s="17"/>
      <c r="L37" s="372"/>
    </row>
    <row r="38" spans="1:12" ht="9" customHeight="1">
      <c r="A38" s="16"/>
      <c r="B38" s="18"/>
      <c r="C38" s="18"/>
      <c r="D38" s="18"/>
      <c r="E38" s="18"/>
      <c r="F38" s="17"/>
      <c r="G38" s="17"/>
      <c r="H38" s="17"/>
      <c r="I38" s="17"/>
      <c r="J38" s="17"/>
      <c r="K38" s="17"/>
      <c r="L38" s="372"/>
    </row>
    <row r="39" spans="1:12" ht="9" customHeight="1">
      <c r="A39" s="126"/>
      <c r="B39" s="18"/>
      <c r="C39" s="18"/>
      <c r="D39" s="18"/>
      <c r="E39" s="18"/>
      <c r="F39" s="17"/>
      <c r="G39" s="17"/>
      <c r="H39" s="17"/>
      <c r="I39" s="17"/>
      <c r="J39" s="17"/>
      <c r="K39" s="17"/>
      <c r="L39" s="372"/>
    </row>
    <row r="40" spans="1:12" ht="9" customHeight="1">
      <c r="A40" s="16"/>
      <c r="B40" s="18"/>
      <c r="C40" s="18"/>
      <c r="D40" s="18"/>
      <c r="E40" s="18"/>
      <c r="F40" s="17"/>
      <c r="G40" s="17"/>
      <c r="H40" s="17"/>
      <c r="I40" s="17"/>
      <c r="J40" s="17"/>
      <c r="K40" s="17"/>
      <c r="L40" s="372"/>
    </row>
    <row r="41" spans="1:12" ht="9" customHeight="1">
      <c r="A41" s="16"/>
      <c r="B41" s="18"/>
      <c r="C41" s="18"/>
      <c r="D41" s="18"/>
      <c r="E41" s="18"/>
      <c r="F41" s="17"/>
      <c r="G41" s="17"/>
      <c r="H41" s="17"/>
      <c r="I41" s="17"/>
      <c r="J41" s="17"/>
      <c r="K41" s="17"/>
      <c r="L41" s="372"/>
    </row>
    <row r="42" spans="1:12" ht="9" customHeight="1">
      <c r="A42" s="16"/>
      <c r="B42" s="18"/>
      <c r="C42" s="18"/>
      <c r="D42" s="18"/>
      <c r="E42" s="18"/>
      <c r="F42" s="17"/>
      <c r="G42" s="17"/>
      <c r="H42" s="17"/>
      <c r="I42" s="17"/>
      <c r="J42" s="17"/>
      <c r="K42" s="17"/>
      <c r="L42" s="372"/>
    </row>
    <row r="43" spans="1:12" ht="9" customHeight="1">
      <c r="A43" s="16"/>
      <c r="B43" s="18"/>
      <c r="C43" s="18"/>
      <c r="D43" s="18"/>
      <c r="E43" s="18"/>
      <c r="F43" s="17"/>
      <c r="G43" s="17"/>
      <c r="H43" s="17"/>
      <c r="I43" s="17"/>
      <c r="J43" s="17"/>
      <c r="K43" s="17"/>
      <c r="L43" s="372"/>
    </row>
    <row r="44" spans="1:12" ht="9" customHeight="1">
      <c r="A44" s="16"/>
      <c r="B44" s="18"/>
      <c r="C44" s="18"/>
      <c r="D44" s="18"/>
      <c r="E44" s="18"/>
      <c r="F44" s="17"/>
      <c r="G44" s="17"/>
      <c r="H44" s="17"/>
      <c r="I44" s="17"/>
      <c r="J44" s="17"/>
      <c r="K44" s="17"/>
      <c r="L44" s="372"/>
    </row>
    <row r="45" spans="1:12" ht="9" customHeight="1">
      <c r="A45" s="126"/>
      <c r="B45" s="18"/>
      <c r="C45" s="18"/>
      <c r="D45" s="18"/>
      <c r="E45" s="18"/>
      <c r="F45" s="17"/>
      <c r="G45" s="17"/>
      <c r="H45" s="17"/>
      <c r="I45" s="17"/>
      <c r="J45" s="17"/>
      <c r="K45" s="17"/>
      <c r="L45" s="372"/>
    </row>
    <row r="46" spans="1:12" ht="9" customHeight="1">
      <c r="A46" s="16"/>
      <c r="B46" s="18"/>
      <c r="C46" s="18"/>
      <c r="D46" s="18"/>
      <c r="E46" s="18"/>
      <c r="F46" s="17"/>
      <c r="G46" s="17"/>
      <c r="H46" s="17"/>
      <c r="I46" s="17"/>
      <c r="J46" s="17"/>
      <c r="K46" s="17"/>
      <c r="L46" s="372"/>
    </row>
    <row r="47" spans="1:12" ht="9" customHeight="1">
      <c r="A47" s="16"/>
      <c r="B47" s="18"/>
      <c r="C47" s="18"/>
      <c r="D47" s="18"/>
      <c r="E47" s="18"/>
      <c r="F47" s="17"/>
      <c r="G47" s="17"/>
      <c r="H47" s="17"/>
      <c r="I47" s="17"/>
      <c r="J47" s="17"/>
      <c r="K47" s="17"/>
      <c r="L47" s="372"/>
    </row>
    <row r="48" spans="1:12" ht="9" customHeight="1">
      <c r="A48" s="16"/>
      <c r="B48" s="18"/>
      <c r="C48" s="18"/>
      <c r="D48" s="18"/>
      <c r="E48" s="18"/>
      <c r="F48" s="17"/>
      <c r="G48" s="17"/>
      <c r="H48" s="17"/>
      <c r="I48" s="17"/>
      <c r="J48" s="17"/>
      <c r="K48" s="17"/>
      <c r="L48" s="372"/>
    </row>
    <row r="49" spans="1:12" ht="9" customHeight="1">
      <c r="A49" s="16"/>
      <c r="B49" s="18"/>
      <c r="C49" s="18"/>
      <c r="D49" s="18"/>
      <c r="E49" s="18"/>
      <c r="F49" s="17"/>
      <c r="G49" s="17"/>
      <c r="H49" s="17"/>
      <c r="I49" s="17"/>
      <c r="J49" s="17"/>
      <c r="K49" s="17"/>
      <c r="L49" s="372"/>
    </row>
    <row r="50" spans="1:12" ht="9" customHeight="1">
      <c r="A50" s="126"/>
      <c r="B50" s="18"/>
      <c r="C50" s="18"/>
      <c r="D50" s="18"/>
      <c r="E50" s="18"/>
      <c r="F50" s="17"/>
      <c r="G50" s="17"/>
      <c r="H50" s="17"/>
      <c r="I50" s="17"/>
      <c r="J50" s="17"/>
      <c r="K50" s="17"/>
      <c r="L50" s="372"/>
    </row>
    <row r="51" spans="1:12" ht="9" customHeight="1">
      <c r="A51" s="127"/>
      <c r="B51" s="18"/>
      <c r="C51" s="18"/>
      <c r="D51" s="18"/>
      <c r="E51" s="18"/>
      <c r="F51" s="17"/>
      <c r="G51" s="17"/>
      <c r="H51" s="17"/>
      <c r="I51" s="17"/>
      <c r="J51" s="17"/>
      <c r="K51" s="17"/>
      <c r="L51" s="372"/>
    </row>
    <row r="52" spans="1:12" ht="9" customHeight="1">
      <c r="A52" s="127"/>
      <c r="B52" s="18"/>
      <c r="C52" s="18"/>
      <c r="D52" s="18"/>
      <c r="E52" s="18"/>
      <c r="F52" s="17"/>
      <c r="G52" s="17"/>
      <c r="H52" s="17"/>
      <c r="I52" s="17"/>
      <c r="J52" s="17"/>
      <c r="K52" s="17"/>
      <c r="L52" s="372"/>
    </row>
    <row r="53" spans="1:12" ht="9" customHeight="1">
      <c r="A53" s="127"/>
      <c r="B53" s="18"/>
      <c r="C53" s="18"/>
      <c r="D53" s="18"/>
      <c r="E53" s="18"/>
      <c r="F53" s="17"/>
      <c r="G53" s="17"/>
      <c r="H53" s="17"/>
      <c r="I53" s="17"/>
      <c r="J53" s="17"/>
      <c r="K53" s="17"/>
      <c r="L53" s="372"/>
    </row>
    <row r="54" spans="1:12" ht="9" customHeight="1">
      <c r="A54" s="127"/>
      <c r="B54" s="18"/>
      <c r="C54" s="18"/>
      <c r="D54" s="18"/>
      <c r="E54" s="18"/>
      <c r="F54" s="17"/>
      <c r="G54" s="17"/>
      <c r="H54" s="17"/>
      <c r="I54" s="17"/>
      <c r="J54" s="17"/>
      <c r="K54" s="17"/>
      <c r="L54" s="372"/>
    </row>
    <row r="55" spans="1:12" ht="9" customHeight="1">
      <c r="A55" s="128"/>
      <c r="B55" s="18"/>
      <c r="C55" s="18"/>
      <c r="D55" s="18"/>
      <c r="E55" s="18"/>
      <c r="F55" s="17"/>
      <c r="G55" s="17"/>
      <c r="H55" s="17"/>
      <c r="I55" s="17"/>
      <c r="J55" s="17"/>
      <c r="K55" s="17"/>
      <c r="L55" s="372"/>
    </row>
    <row r="56" spans="1:12" ht="9" customHeight="1">
      <c r="A56" s="128"/>
      <c r="B56" s="18"/>
      <c r="C56" s="18"/>
      <c r="D56" s="18"/>
      <c r="E56" s="18"/>
      <c r="F56" s="17"/>
      <c r="G56" s="17"/>
      <c r="H56" s="17"/>
      <c r="I56" s="17"/>
      <c r="J56" s="17"/>
      <c r="K56" s="17"/>
      <c r="L56" s="372"/>
    </row>
    <row r="57" spans="1:12" ht="9" customHeight="1">
      <c r="A57" s="129"/>
      <c r="B57" s="18"/>
      <c r="C57" s="18"/>
      <c r="D57" s="18"/>
      <c r="E57" s="18"/>
      <c r="F57" s="17"/>
      <c r="G57" s="17"/>
      <c r="H57" s="17"/>
      <c r="I57" s="17"/>
      <c r="J57" s="17"/>
      <c r="K57" s="17"/>
      <c r="L57" s="372"/>
    </row>
    <row r="58" spans="1:12" ht="9" customHeight="1">
      <c r="A58" s="16"/>
      <c r="B58" s="18"/>
      <c r="C58" s="18"/>
      <c r="D58" s="18"/>
      <c r="E58" s="18"/>
      <c r="F58" s="17"/>
      <c r="G58" s="17"/>
      <c r="H58" s="17"/>
      <c r="I58" s="17"/>
      <c r="J58" s="17"/>
      <c r="K58" s="17"/>
      <c r="L58" s="372"/>
    </row>
    <row r="59" spans="1:12" ht="9" customHeight="1">
      <c r="A59" s="16"/>
      <c r="B59" s="18"/>
      <c r="C59" s="18"/>
      <c r="D59" s="18"/>
      <c r="E59" s="18"/>
      <c r="F59" s="17"/>
      <c r="G59" s="17"/>
      <c r="H59" s="17"/>
      <c r="I59" s="17"/>
      <c r="J59" s="17"/>
      <c r="K59" s="17"/>
      <c r="L59" s="372"/>
    </row>
    <row r="60" spans="1:12" ht="9" customHeight="1">
      <c r="A60" s="16"/>
      <c r="B60" s="18"/>
      <c r="C60" s="18"/>
      <c r="D60" s="18"/>
      <c r="E60" s="18"/>
      <c r="F60" s="17"/>
      <c r="G60" s="17"/>
      <c r="H60" s="17"/>
      <c r="I60" s="17"/>
      <c r="J60" s="17"/>
      <c r="K60" s="17"/>
      <c r="L60" s="372"/>
    </row>
    <row r="61" spans="1:12" ht="9" customHeight="1">
      <c r="A61" s="16"/>
      <c r="B61" s="18"/>
      <c r="C61" s="18"/>
      <c r="D61" s="18"/>
      <c r="E61" s="18"/>
      <c r="F61" s="17"/>
      <c r="G61" s="17"/>
      <c r="H61" s="17"/>
      <c r="I61" s="17"/>
      <c r="J61" s="17"/>
      <c r="K61" s="17"/>
      <c r="L61" s="372"/>
    </row>
    <row r="62" spans="1:12" ht="9" customHeight="1">
      <c r="A62" s="127"/>
      <c r="B62" s="18"/>
      <c r="C62" s="18"/>
      <c r="D62" s="18"/>
      <c r="E62" s="18"/>
      <c r="F62" s="17"/>
      <c r="G62" s="17"/>
      <c r="H62" s="17"/>
      <c r="I62" s="17"/>
      <c r="J62" s="17"/>
      <c r="K62" s="17"/>
      <c r="L62" s="372"/>
    </row>
    <row r="63" spans="1:12" ht="9" customHeight="1">
      <c r="A63" s="129"/>
      <c r="B63" s="18"/>
      <c r="C63" s="18"/>
      <c r="D63" s="18"/>
      <c r="E63" s="18"/>
      <c r="F63" s="17"/>
      <c r="G63" s="17"/>
      <c r="H63" s="17"/>
      <c r="I63" s="17"/>
      <c r="J63" s="17"/>
      <c r="K63" s="17"/>
      <c r="L63" s="372"/>
    </row>
    <row r="64" spans="1:12" ht="9" customHeight="1">
      <c r="A64" s="16"/>
      <c r="B64" s="18"/>
      <c r="C64" s="18"/>
      <c r="D64" s="18"/>
      <c r="E64" s="18"/>
      <c r="F64" s="17"/>
      <c r="G64" s="17"/>
      <c r="H64" s="17"/>
      <c r="I64" s="17"/>
      <c r="J64" s="17"/>
      <c r="K64" s="17"/>
      <c r="L64" s="372"/>
    </row>
    <row r="65" spans="1:12" ht="9" customHeight="1">
      <c r="A65" s="16"/>
      <c r="B65" s="18"/>
      <c r="C65" s="18"/>
      <c r="D65" s="18"/>
      <c r="E65" s="18"/>
      <c r="F65" s="17"/>
      <c r="G65" s="17"/>
      <c r="H65" s="17"/>
      <c r="I65" s="17"/>
      <c r="J65" s="17"/>
      <c r="K65" s="17"/>
      <c r="L65" s="372"/>
    </row>
    <row r="66" spans="1:12" ht="9" customHeight="1">
      <c r="A66" s="16"/>
      <c r="B66" s="18"/>
      <c r="C66" s="18"/>
      <c r="D66" s="18"/>
      <c r="E66" s="18"/>
      <c r="F66" s="17"/>
      <c r="G66" s="17"/>
      <c r="H66" s="17"/>
      <c r="I66" s="17"/>
      <c r="J66" s="17"/>
      <c r="K66" s="17"/>
      <c r="L66" s="372"/>
    </row>
    <row r="67" spans="1:12" ht="9" customHeight="1">
      <c r="A67" s="16"/>
      <c r="B67" s="18"/>
      <c r="C67" s="18"/>
      <c r="D67" s="18"/>
      <c r="E67" s="18"/>
      <c r="F67" s="17"/>
      <c r="G67" s="17"/>
      <c r="H67" s="17"/>
      <c r="I67" s="17"/>
      <c r="J67" s="17"/>
      <c r="K67" s="17"/>
      <c r="L67" s="372"/>
    </row>
    <row r="68" spans="1:12" ht="9" customHeight="1">
      <c r="A68" s="127"/>
      <c r="B68" s="18"/>
      <c r="C68" s="18"/>
      <c r="D68" s="18"/>
      <c r="E68" s="18"/>
      <c r="F68" s="17"/>
      <c r="G68" s="17"/>
      <c r="H68" s="17"/>
      <c r="I68" s="17"/>
      <c r="J68" s="17"/>
      <c r="K68" s="17"/>
      <c r="L68" s="372"/>
    </row>
    <row r="69" spans="1:12" ht="9" customHeight="1">
      <c r="A69" s="129"/>
      <c r="B69" s="18"/>
      <c r="C69" s="18"/>
      <c r="D69" s="18"/>
      <c r="E69" s="18"/>
      <c r="F69" s="17"/>
      <c r="G69" s="17"/>
      <c r="H69" s="17"/>
      <c r="I69" s="17"/>
      <c r="J69" s="17"/>
      <c r="K69" s="17"/>
      <c r="L69" s="372"/>
    </row>
    <row r="70" spans="1:12" ht="9" customHeight="1">
      <c r="A70" s="16"/>
      <c r="B70" s="18"/>
      <c r="C70" s="18"/>
      <c r="D70" s="18"/>
      <c r="E70" s="18"/>
      <c r="F70" s="17"/>
      <c r="G70" s="17"/>
      <c r="H70" s="17"/>
      <c r="I70" s="17"/>
      <c r="J70" s="17"/>
      <c r="K70" s="17"/>
      <c r="L70" s="372"/>
    </row>
    <row r="71" spans="1:12" ht="9" customHeight="1">
      <c r="A71" s="16"/>
      <c r="B71" s="18"/>
      <c r="C71" s="18"/>
      <c r="D71" s="18"/>
      <c r="E71" s="18"/>
      <c r="F71" s="17"/>
      <c r="G71" s="17"/>
      <c r="H71" s="17"/>
      <c r="I71" s="17"/>
      <c r="J71" s="17"/>
      <c r="K71" s="17"/>
      <c r="L71" s="372"/>
    </row>
    <row r="72" spans="1:12" ht="9" customHeight="1">
      <c r="A72" s="16"/>
      <c r="B72" s="37"/>
      <c r="C72" s="37"/>
      <c r="D72" s="37"/>
      <c r="E72" s="37"/>
      <c r="L72" s="372"/>
    </row>
    <row r="73" spans="1:12" ht="9" customHeight="1">
      <c r="A73" s="16"/>
      <c r="B73" s="37"/>
      <c r="C73" s="37"/>
      <c r="D73" s="37"/>
      <c r="E73" s="37"/>
      <c r="L73" s="372"/>
    </row>
    <row r="74" spans="1:12" ht="9" customHeight="1">
      <c r="A74" s="16"/>
      <c r="B74" s="37"/>
      <c r="C74" s="37"/>
      <c r="D74" s="37"/>
      <c r="E74" s="37"/>
      <c r="L74" s="372"/>
    </row>
    <row r="75" spans="1:12" ht="9" customHeight="1">
      <c r="A75" s="16"/>
      <c r="B75" s="37"/>
      <c r="C75" s="37"/>
      <c r="D75" s="37"/>
      <c r="E75" s="37"/>
      <c r="L75" s="372"/>
    </row>
    <row r="76" spans="1:12" ht="9" customHeight="1">
      <c r="A76" s="16"/>
      <c r="B76" s="37"/>
      <c r="C76" s="37"/>
      <c r="D76" s="37"/>
      <c r="E76" s="37"/>
      <c r="L76" s="372"/>
    </row>
    <row r="77" spans="1:12" ht="9" customHeight="1">
      <c r="A77" s="16"/>
      <c r="B77" s="37"/>
      <c r="C77" s="37"/>
      <c r="D77" s="37"/>
      <c r="E77" s="37"/>
      <c r="L77" s="372"/>
    </row>
    <row r="78" spans="1:12" ht="9" customHeight="1">
      <c r="A78" s="127"/>
      <c r="B78" s="37"/>
      <c r="C78" s="37"/>
      <c r="D78" s="37"/>
      <c r="E78" s="37"/>
      <c r="L78" s="372"/>
    </row>
    <row r="79" spans="1:12" ht="9" customHeight="1">
      <c r="A79" s="129"/>
      <c r="B79" s="37"/>
      <c r="C79" s="37"/>
      <c r="D79" s="37"/>
      <c r="E79" s="37"/>
      <c r="L79" s="372"/>
    </row>
    <row r="80" spans="1:12" ht="9" customHeight="1">
      <c r="A80" s="16"/>
      <c r="B80" s="37"/>
      <c r="C80" s="37"/>
      <c r="D80" s="37"/>
      <c r="E80" s="37"/>
      <c r="L80" s="372"/>
    </row>
    <row r="81" spans="1:12" ht="9" customHeight="1">
      <c r="A81" s="16"/>
      <c r="B81" s="37"/>
      <c r="C81" s="37"/>
      <c r="D81" s="37"/>
      <c r="E81" s="37"/>
      <c r="L81" s="372"/>
    </row>
    <row r="82" spans="1:12" ht="9" customHeight="1">
      <c r="A82" s="16"/>
      <c r="B82" s="37"/>
      <c r="C82" s="37"/>
      <c r="D82" s="37"/>
      <c r="E82" s="37"/>
      <c r="L82" s="372"/>
    </row>
    <row r="83" spans="1:12" ht="9" customHeight="1">
      <c r="A83" s="16"/>
      <c r="B83" s="37"/>
      <c r="C83" s="37"/>
      <c r="D83" s="37"/>
      <c r="E83" s="37"/>
      <c r="L83" s="372"/>
    </row>
    <row r="84" spans="1:12" ht="9" customHeight="1">
      <c r="A84" s="16"/>
      <c r="B84" s="37"/>
      <c r="C84" s="37"/>
      <c r="D84" s="37"/>
      <c r="E84" s="37"/>
      <c r="L84" s="372"/>
    </row>
    <row r="85" spans="1:12" ht="9" customHeight="1">
      <c r="A85" s="16"/>
      <c r="B85" s="37"/>
      <c r="C85" s="37"/>
      <c r="D85" s="37"/>
      <c r="E85" s="37"/>
      <c r="L85" s="372"/>
    </row>
    <row r="86" spans="1:12" ht="9" customHeight="1">
      <c r="A86" s="16"/>
      <c r="B86" s="37"/>
      <c r="C86" s="37"/>
      <c r="D86" s="37"/>
      <c r="E86" s="37"/>
      <c r="L86" s="372"/>
    </row>
    <row r="87" spans="1:12" ht="9" customHeight="1">
      <c r="A87" s="16"/>
      <c r="B87" s="37"/>
      <c r="C87" s="37"/>
      <c r="D87" s="37"/>
      <c r="E87" s="37"/>
      <c r="L87" s="372"/>
    </row>
    <row r="88" spans="1:12" ht="9" customHeight="1">
      <c r="A88" s="16"/>
      <c r="B88" s="37"/>
      <c r="C88" s="37"/>
      <c r="D88" s="37"/>
      <c r="E88" s="37"/>
      <c r="L88" s="372"/>
    </row>
    <row r="89" spans="1:12" ht="9" customHeight="1">
      <c r="A89" s="129"/>
      <c r="B89" s="37"/>
      <c r="C89" s="37"/>
      <c r="D89" s="37"/>
      <c r="E89" s="37"/>
      <c r="L89" s="372"/>
    </row>
    <row r="90" spans="1:12" ht="9" customHeight="1">
      <c r="A90" s="16"/>
      <c r="B90" s="37"/>
      <c r="C90" s="37"/>
      <c r="D90" s="37"/>
      <c r="E90" s="37"/>
      <c r="L90" s="372"/>
    </row>
    <row r="91" spans="1:12" ht="9" customHeight="1">
      <c r="A91" s="16"/>
      <c r="B91" s="37"/>
      <c r="C91" s="37"/>
      <c r="D91" s="37"/>
      <c r="E91" s="37"/>
      <c r="L91" s="372"/>
    </row>
    <row r="92" spans="1:12" ht="9" customHeight="1">
      <c r="A92" s="16"/>
      <c r="B92" s="37"/>
      <c r="C92" s="37"/>
      <c r="D92" s="37"/>
      <c r="E92" s="37"/>
      <c r="L92" s="372"/>
    </row>
    <row r="93" spans="1:12">
      <c r="A93" s="130"/>
      <c r="B93" s="37"/>
      <c r="C93" s="37"/>
      <c r="D93" s="37"/>
      <c r="E93" s="37"/>
      <c r="L93" s="372"/>
    </row>
    <row r="94" spans="1:12">
      <c r="A94" s="130"/>
      <c r="B94" s="37"/>
      <c r="C94" s="37"/>
      <c r="D94" s="37"/>
      <c r="E94" s="37"/>
      <c r="L94" s="372"/>
    </row>
    <row r="95" spans="1:12">
      <c r="A95" s="130"/>
      <c r="B95" s="37"/>
      <c r="C95" s="37"/>
      <c r="D95" s="37"/>
      <c r="E95" s="37"/>
      <c r="L95" s="372"/>
    </row>
    <row r="96" spans="1:12">
      <c r="A96" s="130"/>
      <c r="B96" s="37"/>
      <c r="C96" s="37"/>
      <c r="D96" s="37"/>
      <c r="E96" s="37"/>
      <c r="L96" s="372"/>
    </row>
    <row r="97" spans="1:12">
      <c r="A97" s="130"/>
      <c r="B97" s="37"/>
      <c r="C97" s="37"/>
      <c r="D97" s="37"/>
      <c r="E97" s="37"/>
      <c r="L97" s="372"/>
    </row>
    <row r="98" spans="1:12">
      <c r="A98" s="130"/>
      <c r="B98" s="37"/>
      <c r="C98" s="37"/>
      <c r="D98" s="37"/>
      <c r="E98" s="37"/>
      <c r="L98" s="372"/>
    </row>
    <row r="99" spans="1:12">
      <c r="A99" s="130"/>
      <c r="B99" s="37"/>
      <c r="C99" s="37"/>
      <c r="D99" s="37"/>
      <c r="E99" s="37"/>
      <c r="L99" s="372"/>
    </row>
    <row r="100" spans="1:12" ht="15.75">
      <c r="A100" s="131"/>
      <c r="B100" s="37"/>
      <c r="C100" s="37"/>
      <c r="D100" s="37"/>
      <c r="E100" s="37"/>
      <c r="L100" s="372"/>
    </row>
    <row r="101" spans="1:12" ht="15.75">
      <c r="A101" s="131"/>
      <c r="B101" s="37"/>
      <c r="C101" s="37"/>
      <c r="D101" s="37"/>
      <c r="E101" s="37"/>
      <c r="L101" s="372"/>
    </row>
    <row r="102" spans="1:12" ht="15.75">
      <c r="A102" s="131"/>
      <c r="B102" s="37"/>
      <c r="C102" s="37"/>
      <c r="D102" s="37"/>
      <c r="E102" s="37"/>
      <c r="L102" s="372"/>
    </row>
    <row r="103" spans="1:12" ht="15.75">
      <c r="A103" s="131"/>
      <c r="B103" s="37"/>
      <c r="C103" s="37"/>
      <c r="D103" s="37"/>
      <c r="E103" s="37"/>
      <c r="L103" s="372"/>
    </row>
    <row r="104" spans="1:12" ht="15.75">
      <c r="A104" s="131"/>
      <c r="B104" s="37"/>
      <c r="C104" s="37"/>
      <c r="D104" s="37"/>
      <c r="E104" s="37"/>
      <c r="L104" s="372"/>
    </row>
    <row r="105" spans="1:12" ht="15.75">
      <c r="A105" s="131"/>
      <c r="B105" s="37"/>
      <c r="C105" s="37"/>
      <c r="D105" s="37"/>
      <c r="E105" s="37"/>
      <c r="L105" s="372"/>
    </row>
    <row r="106" spans="1:12" ht="15.75">
      <c r="A106" s="131"/>
      <c r="B106" s="37"/>
      <c r="C106" s="37"/>
      <c r="D106" s="37"/>
      <c r="E106" s="37"/>
      <c r="L106" s="372"/>
    </row>
    <row r="107" spans="1:12" ht="15.75">
      <c r="A107" s="131"/>
      <c r="B107" s="37"/>
      <c r="C107" s="37"/>
      <c r="D107" s="37"/>
      <c r="E107" s="37"/>
      <c r="L107" s="372"/>
    </row>
    <row r="108" spans="1:12" ht="15.75">
      <c r="A108" s="131"/>
      <c r="B108" s="37"/>
      <c r="C108" s="37"/>
      <c r="D108" s="37"/>
      <c r="E108" s="37"/>
      <c r="L108" s="372"/>
    </row>
    <row r="109" spans="1:12" ht="15.75">
      <c r="A109" s="131"/>
      <c r="B109" s="37"/>
      <c r="C109" s="37"/>
      <c r="D109" s="37"/>
      <c r="E109" s="37"/>
      <c r="L109" s="372"/>
    </row>
    <row r="110" spans="1:12" ht="15.75">
      <c r="A110" s="131"/>
      <c r="B110" s="37"/>
      <c r="C110" s="37"/>
      <c r="D110" s="37"/>
      <c r="E110" s="37"/>
      <c r="L110" s="372"/>
    </row>
    <row r="111" spans="1:12" ht="15.75">
      <c r="A111" s="131"/>
      <c r="B111" s="37"/>
      <c r="C111" s="37"/>
      <c r="D111" s="37"/>
      <c r="E111" s="37"/>
      <c r="L111" s="372"/>
    </row>
    <row r="112" spans="1:12" ht="15.75">
      <c r="A112" s="131"/>
      <c r="B112" s="37"/>
      <c r="C112" s="37"/>
      <c r="D112" s="37"/>
      <c r="E112" s="37"/>
      <c r="L112" s="372"/>
    </row>
    <row r="113" spans="1:12" ht="15.75">
      <c r="A113" s="131"/>
      <c r="B113" s="37"/>
      <c r="C113" s="37"/>
      <c r="D113" s="37"/>
      <c r="E113" s="37"/>
      <c r="L113" s="372"/>
    </row>
    <row r="114" spans="1:12" ht="15.75">
      <c r="A114" s="131"/>
      <c r="B114" s="37"/>
      <c r="C114" s="37"/>
      <c r="D114" s="37"/>
      <c r="E114" s="37"/>
      <c r="L114" s="372"/>
    </row>
    <row r="115" spans="1:12" ht="15.75">
      <c r="A115" s="131"/>
      <c r="B115" s="37"/>
      <c r="C115" s="37"/>
      <c r="D115" s="37"/>
      <c r="E115" s="37"/>
      <c r="L115" s="372"/>
    </row>
    <row r="116" spans="1:12" ht="15.75">
      <c r="A116" s="131"/>
      <c r="B116" s="37"/>
      <c r="C116" s="37"/>
      <c r="D116" s="37"/>
      <c r="E116" s="37"/>
      <c r="L116" s="372"/>
    </row>
    <row r="117" spans="1:12" ht="15.75">
      <c r="A117" s="131"/>
      <c r="B117" s="37"/>
      <c r="C117" s="37"/>
      <c r="D117" s="37"/>
      <c r="E117" s="37"/>
      <c r="L117" s="372"/>
    </row>
    <row r="118" spans="1:12" ht="15.75">
      <c r="A118" s="131"/>
      <c r="B118" s="37"/>
      <c r="C118" s="37"/>
      <c r="D118" s="37"/>
      <c r="E118" s="37"/>
      <c r="L118" s="372"/>
    </row>
    <row r="119" spans="1:12" ht="15.75">
      <c r="A119" s="131"/>
      <c r="B119" s="37"/>
      <c r="C119" s="37"/>
      <c r="D119" s="37"/>
      <c r="E119" s="37"/>
      <c r="L119" s="372"/>
    </row>
    <row r="120" spans="1:12" ht="15.75">
      <c r="A120" s="131"/>
      <c r="B120" s="37"/>
      <c r="C120" s="37"/>
      <c r="D120" s="37"/>
      <c r="E120" s="37"/>
      <c r="L120" s="372"/>
    </row>
    <row r="121" spans="1:12" ht="15.75">
      <c r="A121" s="131"/>
      <c r="B121" s="37"/>
      <c r="C121" s="37"/>
      <c r="D121" s="37"/>
      <c r="E121" s="37"/>
      <c r="L121" s="372"/>
    </row>
    <row r="122" spans="1:12" ht="15.75">
      <c r="A122" s="131"/>
      <c r="B122" s="37"/>
      <c r="C122" s="37"/>
      <c r="D122" s="37"/>
      <c r="E122" s="37"/>
      <c r="L122" s="372"/>
    </row>
    <row r="123" spans="1:12" ht="15.75">
      <c r="A123" s="131"/>
      <c r="B123" s="37"/>
      <c r="C123" s="37"/>
      <c r="D123" s="37"/>
      <c r="E123" s="37"/>
      <c r="L123" s="372"/>
    </row>
    <row r="124" spans="1:12" ht="15.75">
      <c r="A124" s="131"/>
      <c r="B124" s="37"/>
      <c r="C124" s="37"/>
      <c r="D124" s="37"/>
      <c r="E124" s="37"/>
      <c r="L124" s="372"/>
    </row>
    <row r="125" spans="1:12" ht="15.75">
      <c r="A125" s="131"/>
      <c r="B125" s="37"/>
      <c r="C125" s="37"/>
      <c r="D125" s="37"/>
      <c r="E125" s="37"/>
      <c r="L125" s="372"/>
    </row>
    <row r="126" spans="1:12" ht="15.75">
      <c r="A126" s="131"/>
      <c r="B126" s="37"/>
      <c r="C126" s="37"/>
      <c r="D126" s="37"/>
      <c r="E126" s="37"/>
      <c r="L126" s="372"/>
    </row>
    <row r="127" spans="1:12" ht="15.75">
      <c r="A127" s="131"/>
      <c r="B127" s="37"/>
      <c r="C127" s="37"/>
      <c r="D127" s="37"/>
      <c r="E127" s="37"/>
      <c r="L127" s="372"/>
    </row>
    <row r="128" spans="1:12" ht="15.75">
      <c r="A128" s="131"/>
      <c r="B128" s="37"/>
      <c r="C128" s="37"/>
      <c r="D128" s="37"/>
      <c r="E128" s="37"/>
      <c r="L128" s="372"/>
    </row>
    <row r="129" spans="1:12" ht="15.75">
      <c r="A129" s="131"/>
      <c r="B129" s="37"/>
      <c r="C129" s="37"/>
      <c r="D129" s="37"/>
      <c r="E129" s="37"/>
      <c r="L129" s="372"/>
    </row>
    <row r="130" spans="1:12" ht="15.75">
      <c r="A130" s="131"/>
      <c r="B130" s="37"/>
      <c r="C130" s="37"/>
      <c r="D130" s="37"/>
      <c r="E130" s="37"/>
      <c r="L130" s="372"/>
    </row>
    <row r="131" spans="1:12" ht="15.75">
      <c r="A131" s="131"/>
      <c r="B131" s="37"/>
      <c r="C131" s="37"/>
      <c r="D131" s="37"/>
      <c r="E131" s="37"/>
      <c r="L131" s="372"/>
    </row>
    <row r="132" spans="1:12" ht="15.75">
      <c r="A132" s="131"/>
      <c r="B132" s="37"/>
      <c r="C132" s="37"/>
      <c r="D132" s="37"/>
      <c r="E132" s="37"/>
      <c r="L132" s="372"/>
    </row>
    <row r="133" spans="1:12" ht="15.75">
      <c r="A133" s="131"/>
      <c r="B133" s="37"/>
      <c r="C133" s="37"/>
      <c r="D133" s="37"/>
      <c r="E133" s="37"/>
      <c r="L133" s="372"/>
    </row>
    <row r="134" spans="1:12" ht="15.75">
      <c r="A134" s="131"/>
      <c r="B134" s="37"/>
      <c r="C134" s="37"/>
      <c r="D134" s="37"/>
      <c r="E134" s="37"/>
      <c r="L134" s="372"/>
    </row>
    <row r="135" spans="1:12" ht="15.75">
      <c r="A135" s="131"/>
      <c r="B135" s="37"/>
      <c r="C135" s="37"/>
      <c r="D135" s="37"/>
      <c r="E135" s="37"/>
      <c r="L135" s="372"/>
    </row>
    <row r="136" spans="1:12" ht="15.75">
      <c r="A136" s="131"/>
      <c r="B136" s="37"/>
      <c r="C136" s="37"/>
      <c r="D136" s="37"/>
      <c r="E136" s="37"/>
      <c r="L136" s="372"/>
    </row>
    <row r="137" spans="1:12" ht="15.75">
      <c r="A137" s="131"/>
      <c r="B137" s="37"/>
      <c r="C137" s="37"/>
      <c r="D137" s="37"/>
      <c r="E137" s="37"/>
      <c r="L137" s="372"/>
    </row>
    <row r="138" spans="1:12" ht="15.75">
      <c r="A138" s="131"/>
      <c r="B138" s="37"/>
      <c r="C138" s="37"/>
      <c r="D138" s="37"/>
      <c r="E138" s="37"/>
      <c r="L138" s="372"/>
    </row>
    <row r="139" spans="1:12" ht="15.75">
      <c r="A139" s="131"/>
      <c r="B139" s="37"/>
      <c r="C139" s="37"/>
      <c r="D139" s="37"/>
      <c r="E139" s="37"/>
      <c r="L139" s="372"/>
    </row>
    <row r="140" spans="1:12" ht="15.75">
      <c r="A140" s="131"/>
      <c r="B140" s="37"/>
      <c r="C140" s="37"/>
      <c r="D140" s="37"/>
      <c r="E140" s="37"/>
      <c r="L140" s="372"/>
    </row>
    <row r="141" spans="1:12" ht="15.75">
      <c r="A141" s="131"/>
      <c r="B141" s="37"/>
      <c r="C141" s="37"/>
      <c r="D141" s="37"/>
      <c r="E141" s="37"/>
      <c r="L141" s="372"/>
    </row>
    <row r="142" spans="1:12" ht="15.75">
      <c r="A142" s="131"/>
      <c r="B142" s="37"/>
      <c r="C142" s="37"/>
      <c r="D142" s="37"/>
      <c r="E142" s="37"/>
      <c r="L142" s="372"/>
    </row>
    <row r="143" spans="1:12" ht="15.75">
      <c r="A143" s="131"/>
      <c r="B143" s="37"/>
      <c r="C143" s="37"/>
      <c r="D143" s="37"/>
      <c r="E143" s="37"/>
      <c r="L143" s="372"/>
    </row>
    <row r="144" spans="1:12" ht="15.75">
      <c r="A144" s="131"/>
      <c r="B144" s="37"/>
      <c r="C144" s="37"/>
      <c r="D144" s="37"/>
      <c r="E144" s="37"/>
      <c r="L144" s="372"/>
    </row>
    <row r="145" spans="1:12" ht="15.75">
      <c r="A145" s="131"/>
      <c r="B145" s="37"/>
      <c r="C145" s="37"/>
      <c r="D145" s="37"/>
      <c r="E145" s="37"/>
      <c r="L145" s="372"/>
    </row>
    <row r="146" spans="1:12" ht="15.75">
      <c r="A146" s="131"/>
      <c r="B146" s="37"/>
      <c r="C146" s="37"/>
      <c r="D146" s="37"/>
      <c r="E146" s="37"/>
      <c r="L146" s="372"/>
    </row>
    <row r="147" spans="1:12" ht="15.75">
      <c r="A147" s="131"/>
      <c r="B147" s="37"/>
      <c r="C147" s="37"/>
      <c r="D147" s="37"/>
      <c r="E147" s="37"/>
      <c r="L147" s="372"/>
    </row>
    <row r="148" spans="1:12" ht="15.75">
      <c r="A148" s="131"/>
      <c r="B148" s="37"/>
      <c r="C148" s="37"/>
      <c r="D148" s="37"/>
      <c r="E148" s="37"/>
      <c r="L148" s="372"/>
    </row>
    <row r="149" spans="1:12" ht="15.75">
      <c r="A149" s="131"/>
      <c r="B149" s="37"/>
      <c r="C149" s="37"/>
      <c r="D149" s="37"/>
      <c r="E149" s="37"/>
      <c r="L149" s="372"/>
    </row>
    <row r="150" spans="1:12" ht="15.75">
      <c r="A150" s="131"/>
      <c r="B150" s="37"/>
      <c r="C150" s="37"/>
      <c r="D150" s="37"/>
      <c r="E150" s="37"/>
      <c r="L150" s="372"/>
    </row>
    <row r="151" spans="1:12" ht="15.75">
      <c r="A151" s="131"/>
      <c r="B151" s="37"/>
      <c r="C151" s="37"/>
      <c r="D151" s="37"/>
      <c r="E151" s="37"/>
      <c r="L151" s="372"/>
    </row>
    <row r="152" spans="1:12" ht="15.75">
      <c r="A152" s="131"/>
      <c r="B152" s="37"/>
      <c r="C152" s="37"/>
      <c r="D152" s="37"/>
      <c r="E152" s="37"/>
      <c r="L152" s="372"/>
    </row>
    <row r="153" spans="1:12" ht="15.75">
      <c r="A153" s="131"/>
      <c r="B153" s="37"/>
      <c r="C153" s="37"/>
      <c r="D153" s="37"/>
      <c r="E153" s="37"/>
      <c r="L153" s="372"/>
    </row>
    <row r="154" spans="1:12" ht="15.75">
      <c r="A154" s="131"/>
      <c r="B154" s="37"/>
      <c r="C154" s="37"/>
      <c r="D154" s="37"/>
      <c r="E154" s="37"/>
      <c r="L154" s="372"/>
    </row>
    <row r="155" spans="1:12" ht="15.75">
      <c r="A155" s="131"/>
      <c r="B155" s="37"/>
      <c r="C155" s="37"/>
      <c r="D155" s="37"/>
      <c r="E155" s="37"/>
      <c r="L155" s="372"/>
    </row>
    <row r="156" spans="1:12" ht="15.75">
      <c r="A156" s="131"/>
      <c r="B156" s="37"/>
      <c r="C156" s="37"/>
      <c r="D156" s="37"/>
      <c r="E156" s="37"/>
      <c r="L156" s="372"/>
    </row>
    <row r="157" spans="1:12" ht="15.75">
      <c r="A157" s="131"/>
      <c r="B157" s="37"/>
      <c r="C157" s="37"/>
      <c r="D157" s="37"/>
      <c r="E157" s="37"/>
      <c r="L157" s="372"/>
    </row>
    <row r="158" spans="1:12" ht="15.75">
      <c r="A158" s="131"/>
      <c r="B158" s="37"/>
      <c r="C158" s="37"/>
      <c r="D158" s="37"/>
      <c r="E158" s="37"/>
      <c r="L158" s="372"/>
    </row>
    <row r="159" spans="1:12" ht="15.75">
      <c r="A159" s="131"/>
      <c r="B159" s="37"/>
      <c r="C159" s="37"/>
      <c r="D159" s="37"/>
      <c r="E159" s="37"/>
      <c r="L159" s="372"/>
    </row>
    <row r="160" spans="1:12" ht="15.75">
      <c r="A160" s="131"/>
      <c r="B160" s="37"/>
      <c r="C160" s="37"/>
      <c r="D160" s="37"/>
      <c r="E160" s="37"/>
      <c r="L160" s="372"/>
    </row>
    <row r="161" spans="1:12" ht="15.75">
      <c r="A161" s="131"/>
      <c r="B161" s="37"/>
      <c r="C161" s="37"/>
      <c r="D161" s="37"/>
      <c r="E161" s="37"/>
      <c r="L161" s="372"/>
    </row>
    <row r="162" spans="1:12" ht="15.75">
      <c r="A162" s="131"/>
      <c r="B162" s="37"/>
      <c r="C162" s="37"/>
      <c r="D162" s="37"/>
      <c r="E162" s="37"/>
      <c r="L162" s="372"/>
    </row>
    <row r="163" spans="1:12" ht="15.75">
      <c r="A163" s="131"/>
      <c r="B163" s="37"/>
      <c r="C163" s="37"/>
      <c r="D163" s="37"/>
      <c r="E163" s="37"/>
      <c r="L163" s="372"/>
    </row>
    <row r="164" spans="1:12" ht="15.75">
      <c r="A164" s="131"/>
      <c r="B164" s="37"/>
      <c r="C164" s="37"/>
      <c r="D164" s="37"/>
      <c r="E164" s="37"/>
      <c r="L164" s="372"/>
    </row>
    <row r="165" spans="1:12" ht="15.75">
      <c r="A165" s="131"/>
      <c r="B165" s="37"/>
      <c r="C165" s="37"/>
      <c r="D165" s="37"/>
      <c r="E165" s="37"/>
      <c r="L165" s="372"/>
    </row>
    <row r="166" spans="1:12" ht="15.75">
      <c r="A166" s="131"/>
      <c r="B166" s="37"/>
      <c r="C166" s="37"/>
      <c r="D166" s="37"/>
      <c r="E166" s="37"/>
      <c r="L166" s="372"/>
    </row>
    <row r="167" spans="1:12" ht="15.75">
      <c r="A167" s="131"/>
      <c r="B167" s="37"/>
      <c r="C167" s="37"/>
      <c r="D167" s="37"/>
      <c r="E167" s="37"/>
      <c r="L167" s="372"/>
    </row>
    <row r="168" spans="1:12" ht="15.75">
      <c r="A168" s="131"/>
      <c r="B168" s="37"/>
      <c r="C168" s="37"/>
      <c r="D168" s="37"/>
      <c r="E168" s="37"/>
      <c r="L168" s="372"/>
    </row>
    <row r="169" spans="1:12" ht="15.75">
      <c r="A169" s="131"/>
      <c r="B169" s="37"/>
      <c r="C169" s="37"/>
      <c r="D169" s="37"/>
      <c r="E169" s="37"/>
      <c r="L169" s="372"/>
    </row>
    <row r="170" spans="1:12" ht="15.75">
      <c r="A170" s="131"/>
      <c r="B170" s="37"/>
      <c r="C170" s="37"/>
      <c r="D170" s="37"/>
      <c r="E170" s="37"/>
      <c r="L170" s="372"/>
    </row>
    <row r="171" spans="1:12" ht="15.75">
      <c r="A171" s="131"/>
      <c r="B171" s="37"/>
      <c r="C171" s="37"/>
      <c r="D171" s="37"/>
      <c r="E171" s="37"/>
      <c r="L171" s="372"/>
    </row>
    <row r="172" spans="1:12" ht="15.75">
      <c r="A172" s="131"/>
      <c r="B172" s="37"/>
      <c r="C172" s="37"/>
      <c r="D172" s="37"/>
      <c r="E172" s="37"/>
      <c r="L172" s="372"/>
    </row>
    <row r="173" spans="1:12" ht="15.75">
      <c r="A173" s="131"/>
      <c r="B173" s="37"/>
      <c r="C173" s="37"/>
      <c r="D173" s="37"/>
      <c r="E173" s="37"/>
      <c r="L173" s="372"/>
    </row>
    <row r="174" spans="1:12" ht="15.75">
      <c r="A174" s="131"/>
      <c r="B174" s="37"/>
      <c r="C174" s="37"/>
      <c r="D174" s="37"/>
      <c r="E174" s="37"/>
      <c r="L174" s="372"/>
    </row>
    <row r="175" spans="1:12" ht="15.75">
      <c r="A175" s="131"/>
      <c r="B175" s="37"/>
      <c r="C175" s="37"/>
      <c r="D175" s="37"/>
      <c r="E175" s="37"/>
      <c r="L175" s="372"/>
    </row>
    <row r="176" spans="1:12" ht="15.75">
      <c r="A176" s="131"/>
      <c r="B176" s="37"/>
      <c r="C176" s="37"/>
      <c r="D176" s="37"/>
      <c r="E176" s="37"/>
      <c r="L176" s="372"/>
    </row>
    <row r="177" spans="1:12" ht="15.75">
      <c r="A177" s="131"/>
      <c r="B177" s="37"/>
      <c r="C177" s="37"/>
      <c r="D177" s="37"/>
      <c r="E177" s="37"/>
      <c r="L177" s="372"/>
    </row>
    <row r="178" spans="1:12" ht="15.75">
      <c r="A178" s="131"/>
      <c r="B178" s="37"/>
      <c r="C178" s="37"/>
      <c r="D178" s="37"/>
      <c r="E178" s="37"/>
      <c r="L178" s="372"/>
    </row>
    <row r="179" spans="1:12" ht="15.75">
      <c r="A179" s="131"/>
      <c r="B179" s="37"/>
      <c r="C179" s="37"/>
      <c r="D179" s="37"/>
      <c r="E179" s="37"/>
      <c r="L179" s="372"/>
    </row>
    <row r="180" spans="1:12" ht="15.75">
      <c r="A180" s="131"/>
      <c r="B180" s="37"/>
      <c r="C180" s="37"/>
      <c r="D180" s="37"/>
      <c r="E180" s="37"/>
      <c r="L180" s="372"/>
    </row>
    <row r="181" spans="1:12" ht="15.75">
      <c r="A181" s="131"/>
      <c r="B181" s="37"/>
      <c r="C181" s="37"/>
      <c r="D181" s="37"/>
      <c r="E181" s="37"/>
      <c r="L181" s="372"/>
    </row>
    <row r="182" spans="1:12" ht="15.75">
      <c r="A182" s="131"/>
      <c r="B182" s="37"/>
      <c r="C182" s="37"/>
      <c r="D182" s="37"/>
      <c r="E182" s="37"/>
      <c r="L182" s="372"/>
    </row>
    <row r="183" spans="1:12" ht="15.75">
      <c r="A183" s="131"/>
      <c r="B183" s="37"/>
      <c r="C183" s="37"/>
      <c r="D183" s="37"/>
      <c r="E183" s="37"/>
      <c r="L183" s="372"/>
    </row>
    <row r="184" spans="1:12" ht="15.75">
      <c r="A184" s="131"/>
      <c r="B184" s="37"/>
      <c r="C184" s="37"/>
      <c r="D184" s="37"/>
      <c r="E184" s="37"/>
      <c r="L184" s="372"/>
    </row>
    <row r="185" spans="1:12" ht="15.75">
      <c r="A185" s="131"/>
      <c r="B185" s="37"/>
      <c r="C185" s="37"/>
      <c r="D185" s="37"/>
      <c r="E185" s="37"/>
      <c r="L185" s="372"/>
    </row>
    <row r="186" spans="1:12" ht="15.75">
      <c r="A186" s="131"/>
      <c r="B186" s="37"/>
      <c r="C186" s="37"/>
      <c r="D186" s="37"/>
      <c r="E186" s="37"/>
      <c r="L186" s="372"/>
    </row>
    <row r="187" spans="1:12" ht="15.75">
      <c r="A187" s="131"/>
      <c r="B187" s="37"/>
      <c r="C187" s="37"/>
      <c r="D187" s="37"/>
      <c r="E187" s="37"/>
      <c r="L187" s="372"/>
    </row>
    <row r="188" spans="1:12" ht="15.75">
      <c r="A188" s="131"/>
      <c r="B188" s="37"/>
      <c r="C188" s="37"/>
      <c r="D188" s="37"/>
      <c r="E188" s="37"/>
      <c r="L188" s="372"/>
    </row>
    <row r="189" spans="1:12" ht="15.75">
      <c r="A189" s="131"/>
      <c r="B189" s="37"/>
      <c r="C189" s="37"/>
      <c r="D189" s="37"/>
      <c r="E189" s="37"/>
      <c r="L189" s="372"/>
    </row>
    <row r="190" spans="1:12" ht="15.75">
      <c r="A190" s="131"/>
      <c r="B190" s="37"/>
      <c r="C190" s="37"/>
      <c r="D190" s="37"/>
      <c r="E190" s="37"/>
      <c r="L190" s="372"/>
    </row>
    <row r="191" spans="1:12" ht="15.75">
      <c r="A191" s="19"/>
      <c r="B191" s="37"/>
      <c r="C191" s="37"/>
      <c r="D191" s="37"/>
      <c r="E191" s="37"/>
      <c r="L191" s="372"/>
    </row>
    <row r="192" spans="1:12" ht="15.75">
      <c r="A192" s="19"/>
      <c r="B192" s="37"/>
      <c r="C192" s="37"/>
      <c r="D192" s="37"/>
      <c r="E192" s="37"/>
      <c r="L192" s="372"/>
    </row>
    <row r="193" spans="1:12" ht="15.75">
      <c r="A193" s="19"/>
      <c r="B193" s="37"/>
      <c r="C193" s="37"/>
      <c r="D193" s="37"/>
      <c r="E193" s="37"/>
      <c r="L193" s="372"/>
    </row>
    <row r="194" spans="1:12" ht="15.75">
      <c r="A194" s="19"/>
      <c r="B194" s="37"/>
      <c r="C194" s="37"/>
      <c r="D194" s="37"/>
      <c r="E194" s="37"/>
      <c r="L194" s="372"/>
    </row>
    <row r="195" spans="1:12" ht="15.75">
      <c r="A195" s="19"/>
      <c r="B195" s="37"/>
      <c r="C195" s="37"/>
      <c r="D195" s="37"/>
      <c r="E195" s="37"/>
      <c r="L195" s="372"/>
    </row>
    <row r="196" spans="1:12" ht="15.75">
      <c r="A196" s="19"/>
      <c r="B196" s="37"/>
      <c r="C196" s="37"/>
      <c r="D196" s="37"/>
      <c r="E196" s="37"/>
      <c r="L196" s="372"/>
    </row>
    <row r="197" spans="1:12" ht="15.75">
      <c r="A197" s="19"/>
      <c r="B197" s="37"/>
      <c r="C197" s="37"/>
      <c r="D197" s="37"/>
      <c r="E197" s="37"/>
      <c r="L197" s="372"/>
    </row>
    <row r="198" spans="1:12" ht="15.75">
      <c r="A198" s="19"/>
      <c r="B198" s="37"/>
      <c r="C198" s="37"/>
      <c r="D198" s="37"/>
      <c r="E198" s="37"/>
      <c r="L198" s="372"/>
    </row>
    <row r="199" spans="1:12" ht="15.75">
      <c r="A199" s="19"/>
      <c r="B199" s="37"/>
      <c r="C199" s="37"/>
      <c r="D199" s="37"/>
      <c r="E199" s="37"/>
      <c r="L199" s="372"/>
    </row>
    <row r="200" spans="1:12" ht="15.75">
      <c r="A200" s="19"/>
      <c r="B200" s="37"/>
      <c r="C200" s="37"/>
      <c r="D200" s="37"/>
      <c r="E200" s="37"/>
      <c r="L200" s="372"/>
    </row>
    <row r="201" spans="1:12" ht="15.75">
      <c r="A201" s="19"/>
      <c r="B201" s="37"/>
      <c r="C201" s="37"/>
      <c r="D201" s="37"/>
      <c r="E201" s="37"/>
    </row>
    <row r="202" spans="1:12" ht="15.75">
      <c r="A202" s="19"/>
      <c r="B202" s="37"/>
      <c r="C202" s="37"/>
      <c r="D202" s="37"/>
      <c r="E202" s="37"/>
    </row>
    <row r="203" spans="1:12" ht="15.75">
      <c r="A203" s="19"/>
      <c r="B203" s="37"/>
      <c r="C203" s="37"/>
      <c r="D203" s="37"/>
      <c r="E203" s="37"/>
    </row>
    <row r="204" spans="1:12" ht="15.75">
      <c r="A204" s="19"/>
      <c r="B204" s="37"/>
      <c r="C204" s="37"/>
      <c r="D204" s="37"/>
      <c r="E204" s="37"/>
    </row>
    <row r="205" spans="1:12" ht="15.75">
      <c r="A205" s="19"/>
      <c r="B205" s="37"/>
      <c r="C205" s="37"/>
      <c r="D205" s="37"/>
      <c r="E205" s="37"/>
    </row>
    <row r="206" spans="1:12" ht="15.75">
      <c r="A206" s="19"/>
      <c r="B206" s="37"/>
      <c r="C206" s="37"/>
      <c r="D206" s="37"/>
      <c r="E206" s="37"/>
    </row>
    <row r="207" spans="1:12" ht="15.75">
      <c r="A207" s="19"/>
      <c r="B207" s="37"/>
      <c r="C207" s="37"/>
      <c r="D207" s="37"/>
      <c r="E207" s="37"/>
    </row>
    <row r="208" spans="1:12" ht="15.75">
      <c r="A208" s="19"/>
      <c r="B208" s="37"/>
      <c r="C208" s="37"/>
      <c r="D208" s="37"/>
      <c r="E208" s="37"/>
    </row>
    <row r="209" spans="1:5" ht="15.75">
      <c r="A209" s="19"/>
      <c r="B209" s="37"/>
      <c r="C209" s="37"/>
      <c r="D209" s="37"/>
      <c r="E209" s="37"/>
    </row>
    <row r="210" spans="1:5" ht="15.75">
      <c r="A210" s="19"/>
      <c r="B210" s="37"/>
      <c r="C210" s="37"/>
      <c r="D210" s="37"/>
      <c r="E210" s="37"/>
    </row>
    <row r="211" spans="1:5" ht="15.75">
      <c r="A211" s="19"/>
      <c r="B211" s="37"/>
      <c r="C211" s="37"/>
      <c r="D211" s="37"/>
      <c r="E211" s="37"/>
    </row>
    <row r="212" spans="1:5" ht="15.75">
      <c r="A212" s="19"/>
      <c r="B212" s="37"/>
      <c r="C212" s="37"/>
      <c r="D212" s="37"/>
      <c r="E212" s="37"/>
    </row>
    <row r="213" spans="1:5" ht="15.75">
      <c r="A213" s="19"/>
      <c r="B213" s="37"/>
      <c r="C213" s="37"/>
      <c r="D213" s="37"/>
      <c r="E213" s="37"/>
    </row>
    <row r="214" spans="1:5" ht="15.75">
      <c r="A214" s="19"/>
      <c r="B214" s="37"/>
      <c r="C214" s="37"/>
      <c r="D214" s="37"/>
      <c r="E214" s="37"/>
    </row>
    <row r="215" spans="1:5" ht="15.75">
      <c r="A215" s="19"/>
      <c r="B215" s="37"/>
      <c r="C215" s="37"/>
      <c r="D215" s="37"/>
      <c r="E215" s="37"/>
    </row>
    <row r="216" spans="1:5" ht="15.75">
      <c r="A216" s="19"/>
      <c r="B216" s="37"/>
      <c r="C216" s="37"/>
      <c r="D216" s="37"/>
      <c r="E216" s="37"/>
    </row>
    <row r="217" spans="1:5" ht="15.75">
      <c r="A217" s="19"/>
      <c r="B217" s="37"/>
      <c r="C217" s="37"/>
      <c r="D217" s="37"/>
      <c r="E217" s="37"/>
    </row>
    <row r="218" spans="1:5" ht="15.75">
      <c r="A218" s="19"/>
      <c r="B218" s="37"/>
      <c r="C218" s="37"/>
      <c r="D218" s="37"/>
      <c r="E218" s="37"/>
    </row>
    <row r="219" spans="1:5" ht="15.75">
      <c r="A219" s="19"/>
      <c r="B219" s="37"/>
      <c r="C219" s="37"/>
      <c r="D219" s="37"/>
      <c r="E219" s="37"/>
    </row>
    <row r="220" spans="1:5" ht="15.75">
      <c r="A220" s="19"/>
      <c r="B220" s="37"/>
      <c r="C220" s="37"/>
      <c r="D220" s="37"/>
      <c r="E220" s="37"/>
    </row>
    <row r="221" spans="1:5" ht="15.75">
      <c r="A221" s="19"/>
      <c r="B221" s="37"/>
      <c r="C221" s="37"/>
      <c r="D221" s="37"/>
      <c r="E221" s="37"/>
    </row>
    <row r="222" spans="1:5" ht="15.75">
      <c r="A222" s="19"/>
      <c r="B222" s="37"/>
      <c r="C222" s="37"/>
      <c r="D222" s="37"/>
      <c r="E222" s="37"/>
    </row>
    <row r="223" spans="1:5" ht="15.75">
      <c r="A223" s="19"/>
      <c r="B223" s="37"/>
      <c r="C223" s="37"/>
      <c r="D223" s="37"/>
      <c r="E223" s="37"/>
    </row>
    <row r="224" spans="1:5" ht="15.75">
      <c r="A224" s="19"/>
      <c r="B224" s="37"/>
      <c r="C224" s="37"/>
      <c r="D224" s="37"/>
      <c r="E224" s="37"/>
    </row>
    <row r="225" spans="1:5" ht="15.75">
      <c r="A225" s="19"/>
      <c r="B225" s="37"/>
      <c r="C225" s="37"/>
      <c r="D225" s="37"/>
      <c r="E225" s="37"/>
    </row>
    <row r="226" spans="1:5" ht="15.75">
      <c r="A226" s="19"/>
      <c r="B226" s="37"/>
      <c r="C226" s="37"/>
      <c r="D226" s="37"/>
      <c r="E226" s="37"/>
    </row>
    <row r="227" spans="1:5" ht="15.75">
      <c r="A227" s="19"/>
      <c r="B227" s="37"/>
      <c r="C227" s="37"/>
      <c r="D227" s="37"/>
      <c r="E227" s="37"/>
    </row>
    <row r="228" spans="1:5" ht="15.75">
      <c r="A228" s="19"/>
      <c r="B228" s="37"/>
      <c r="C228" s="37"/>
      <c r="D228" s="37"/>
      <c r="E228" s="37"/>
    </row>
    <row r="229" spans="1:5" ht="15.75">
      <c r="A229" s="19"/>
      <c r="B229" s="37"/>
      <c r="C229" s="37"/>
      <c r="D229" s="37"/>
      <c r="E229" s="37"/>
    </row>
    <row r="230" spans="1:5" ht="15.75">
      <c r="A230" s="19"/>
      <c r="B230" s="37"/>
      <c r="C230" s="37"/>
      <c r="D230" s="37"/>
      <c r="E230" s="37"/>
    </row>
    <row r="231" spans="1:5" ht="15.75">
      <c r="A231" s="19"/>
      <c r="B231" s="37"/>
      <c r="C231" s="37"/>
      <c r="D231" s="37"/>
      <c r="E231" s="37"/>
    </row>
    <row r="232" spans="1:5" ht="15.75">
      <c r="A232" s="19"/>
      <c r="B232" s="37"/>
      <c r="C232" s="37"/>
      <c r="D232" s="37"/>
      <c r="E232" s="37"/>
    </row>
    <row r="233" spans="1:5" ht="15.75">
      <c r="A233" s="19"/>
      <c r="B233" s="37"/>
      <c r="C233" s="37"/>
      <c r="D233" s="37"/>
      <c r="E233" s="37"/>
    </row>
    <row r="234" spans="1:5" ht="15.75">
      <c r="A234" s="19"/>
      <c r="B234" s="37"/>
      <c r="C234" s="37"/>
      <c r="D234" s="37"/>
      <c r="E234" s="37"/>
    </row>
    <row r="235" spans="1:5" ht="15.75">
      <c r="A235" s="19"/>
      <c r="B235" s="37"/>
      <c r="C235" s="37"/>
      <c r="D235" s="37"/>
      <c r="E235" s="37"/>
    </row>
    <row r="236" spans="1:5" ht="15.75">
      <c r="A236" s="19"/>
      <c r="B236" s="37"/>
      <c r="C236" s="37"/>
      <c r="D236" s="37"/>
      <c r="E236" s="37"/>
    </row>
    <row r="237" spans="1:5" ht="15.75">
      <c r="A237" s="19"/>
      <c r="B237" s="37"/>
      <c r="C237" s="37"/>
      <c r="D237" s="37"/>
      <c r="E237" s="37"/>
    </row>
    <row r="238" spans="1:5" ht="15.75">
      <c r="A238" s="19"/>
      <c r="B238" s="37"/>
      <c r="C238" s="37"/>
      <c r="D238" s="37"/>
      <c r="E238" s="37"/>
    </row>
    <row r="239" spans="1:5" ht="15.75">
      <c r="A239" s="19"/>
      <c r="B239" s="37"/>
      <c r="C239" s="37"/>
      <c r="D239" s="37"/>
      <c r="E239" s="37"/>
    </row>
    <row r="240" spans="1:5" ht="15.75">
      <c r="A240" s="19"/>
      <c r="B240" s="37"/>
      <c r="C240" s="37"/>
      <c r="D240" s="37"/>
      <c r="E240" s="37"/>
    </row>
    <row r="241" spans="1:5" ht="15.75">
      <c r="A241" s="19"/>
      <c r="B241" s="37"/>
      <c r="C241" s="37"/>
      <c r="D241" s="37"/>
      <c r="E241" s="37"/>
    </row>
    <row r="242" spans="1:5" ht="15.75">
      <c r="A242" s="19"/>
      <c r="B242" s="37"/>
      <c r="C242" s="37"/>
      <c r="D242" s="37"/>
      <c r="E242" s="37"/>
    </row>
    <row r="243" spans="1:5" ht="15.75">
      <c r="A243" s="19"/>
      <c r="B243" s="37"/>
      <c r="C243" s="37"/>
      <c r="D243" s="37"/>
      <c r="E243" s="37"/>
    </row>
    <row r="244" spans="1:5" ht="15.75">
      <c r="A244" s="19"/>
      <c r="B244" s="37"/>
      <c r="C244" s="37"/>
      <c r="D244" s="37"/>
      <c r="E244" s="37"/>
    </row>
    <row r="245" spans="1:5" ht="15.75">
      <c r="A245" s="19"/>
      <c r="B245" s="37"/>
      <c r="C245" s="37"/>
      <c r="D245" s="37"/>
      <c r="E245" s="37"/>
    </row>
    <row r="246" spans="1:5" ht="15.75">
      <c r="A246" s="19"/>
      <c r="B246" s="37"/>
      <c r="C246" s="37"/>
      <c r="D246" s="37"/>
      <c r="E246" s="37"/>
    </row>
    <row r="247" spans="1:5" ht="15.75">
      <c r="A247" s="19"/>
      <c r="B247" s="37"/>
      <c r="C247" s="37"/>
      <c r="D247" s="37"/>
      <c r="E247" s="37"/>
    </row>
    <row r="248" spans="1:5" ht="15.75">
      <c r="A248" s="19"/>
      <c r="B248" s="37"/>
      <c r="C248" s="37"/>
      <c r="D248" s="37"/>
      <c r="E248" s="37"/>
    </row>
    <row r="249" spans="1:5" ht="15.75">
      <c r="A249" s="19"/>
      <c r="B249" s="37"/>
      <c r="C249" s="37"/>
      <c r="D249" s="37"/>
      <c r="E249" s="37"/>
    </row>
    <row r="250" spans="1:5" ht="15.75">
      <c r="A250" s="19"/>
      <c r="B250" s="37"/>
      <c r="C250" s="37"/>
      <c r="D250" s="37"/>
      <c r="E250" s="37"/>
    </row>
    <row r="251" spans="1:5" ht="15.75">
      <c r="A251" s="19"/>
      <c r="B251" s="37"/>
      <c r="C251" s="37"/>
      <c r="D251" s="37"/>
      <c r="E251" s="37"/>
    </row>
    <row r="252" spans="1:5" ht="15.75">
      <c r="A252" s="19"/>
      <c r="B252" s="37"/>
      <c r="C252" s="37"/>
      <c r="D252" s="37"/>
      <c r="E252" s="37"/>
    </row>
    <row r="253" spans="1:5" ht="15.75">
      <c r="A253" s="19"/>
      <c r="B253" s="37"/>
      <c r="C253" s="37"/>
      <c r="D253" s="37"/>
      <c r="E253" s="37"/>
    </row>
    <row r="254" spans="1:5" ht="15.75">
      <c r="A254" s="19"/>
      <c r="B254" s="37"/>
      <c r="C254" s="37"/>
      <c r="D254" s="37"/>
      <c r="E254" s="37"/>
    </row>
    <row r="255" spans="1:5" ht="15.75">
      <c r="A255" s="19"/>
      <c r="B255" s="37"/>
      <c r="C255" s="37"/>
      <c r="D255" s="37"/>
      <c r="E255" s="37"/>
    </row>
    <row r="256" spans="1:5" ht="15.75">
      <c r="A256" s="19"/>
      <c r="B256" s="37"/>
      <c r="C256" s="37"/>
      <c r="D256" s="37"/>
      <c r="E256" s="37"/>
    </row>
    <row r="257" spans="1:5" ht="15.75">
      <c r="A257" s="19"/>
      <c r="B257" s="37"/>
      <c r="C257" s="37"/>
      <c r="D257" s="37"/>
      <c r="E257" s="37"/>
    </row>
    <row r="258" spans="1:5" ht="15.75">
      <c r="A258" s="19"/>
      <c r="B258" s="37"/>
      <c r="C258" s="37"/>
      <c r="D258" s="37"/>
      <c r="E258" s="37"/>
    </row>
    <row r="259" spans="1:5" ht="15.75">
      <c r="A259" s="19"/>
      <c r="B259" s="37"/>
      <c r="C259" s="37"/>
      <c r="D259" s="37"/>
      <c r="E259" s="37"/>
    </row>
    <row r="260" spans="1:5" ht="15.75">
      <c r="A260" s="19"/>
      <c r="B260" s="37"/>
      <c r="C260" s="37"/>
      <c r="D260" s="37"/>
      <c r="E260" s="37"/>
    </row>
    <row r="261" spans="1:5" ht="15.75">
      <c r="A261" s="19"/>
      <c r="B261" s="37"/>
      <c r="C261" s="37"/>
      <c r="D261" s="37"/>
      <c r="E261" s="37"/>
    </row>
    <row r="262" spans="1:5" ht="15.75">
      <c r="A262" s="19"/>
      <c r="B262" s="37"/>
      <c r="C262" s="37"/>
      <c r="D262" s="37"/>
      <c r="E262" s="37"/>
    </row>
    <row r="263" spans="1:5" ht="15.75">
      <c r="A263" s="19"/>
    </row>
    <row r="264" spans="1:5" ht="15.75">
      <c r="A264" s="19"/>
    </row>
    <row r="265" spans="1:5" ht="15.75">
      <c r="A265" s="19"/>
    </row>
    <row r="266" spans="1:5" ht="15.75">
      <c r="A266" s="19"/>
    </row>
    <row r="267" spans="1:5" ht="15.75">
      <c r="A267" s="19"/>
    </row>
    <row r="268" spans="1:5" ht="15.75">
      <c r="A268" s="19"/>
    </row>
    <row r="269" spans="1:5" ht="15.75">
      <c r="A269" s="19"/>
    </row>
    <row r="270" spans="1:5" ht="15.75">
      <c r="A270" s="19"/>
    </row>
    <row r="271" spans="1:5" ht="15.75">
      <c r="A271" s="19"/>
    </row>
    <row r="272" spans="1:5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</sheetData>
  <mergeCells count="6">
    <mergeCell ref="A26:K26"/>
    <mergeCell ref="A2:K2"/>
    <mergeCell ref="A3:K3"/>
    <mergeCell ref="A4:K4"/>
    <mergeCell ref="A5:K5"/>
    <mergeCell ref="A25:K25"/>
  </mergeCell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workbookViewId="0">
      <selection activeCell="L8" sqref="L8"/>
    </sheetView>
  </sheetViews>
  <sheetFormatPr baseColWidth="10" defaultRowHeight="15"/>
  <cols>
    <col min="1" max="1" width="51.140625" style="475" customWidth="1"/>
    <col min="2" max="9" width="9.85546875" style="453" customWidth="1"/>
    <col min="10" max="10" width="12.7109375" style="453" customWidth="1"/>
    <col min="11" max="11" width="9.85546875" style="453" customWidth="1"/>
    <col min="12" max="256" width="11.42578125" style="372"/>
    <col min="257" max="257" width="51.140625" style="372" customWidth="1"/>
    <col min="258" max="265" width="9.85546875" style="372" customWidth="1"/>
    <col min="266" max="266" width="12.7109375" style="372" customWidth="1"/>
    <col min="267" max="267" width="9.85546875" style="372" customWidth="1"/>
    <col min="268" max="512" width="11.42578125" style="372"/>
    <col min="513" max="513" width="51.140625" style="372" customWidth="1"/>
    <col min="514" max="521" width="9.85546875" style="372" customWidth="1"/>
    <col min="522" max="522" width="12.7109375" style="372" customWidth="1"/>
    <col min="523" max="523" width="9.85546875" style="372" customWidth="1"/>
    <col min="524" max="768" width="11.42578125" style="372"/>
    <col min="769" max="769" width="51.140625" style="372" customWidth="1"/>
    <col min="770" max="777" width="9.85546875" style="372" customWidth="1"/>
    <col min="778" max="778" width="12.7109375" style="372" customWidth="1"/>
    <col min="779" max="779" width="9.85546875" style="372" customWidth="1"/>
    <col min="780" max="1024" width="11.42578125" style="372"/>
    <col min="1025" max="1025" width="51.140625" style="372" customWidth="1"/>
    <col min="1026" max="1033" width="9.85546875" style="372" customWidth="1"/>
    <col min="1034" max="1034" width="12.7109375" style="372" customWidth="1"/>
    <col min="1035" max="1035" width="9.85546875" style="372" customWidth="1"/>
    <col min="1036" max="1280" width="11.42578125" style="372"/>
    <col min="1281" max="1281" width="51.140625" style="372" customWidth="1"/>
    <col min="1282" max="1289" width="9.85546875" style="372" customWidth="1"/>
    <col min="1290" max="1290" width="12.7109375" style="372" customWidth="1"/>
    <col min="1291" max="1291" width="9.85546875" style="372" customWidth="1"/>
    <col min="1292" max="1536" width="11.42578125" style="372"/>
    <col min="1537" max="1537" width="51.140625" style="372" customWidth="1"/>
    <col min="1538" max="1545" width="9.85546875" style="372" customWidth="1"/>
    <col min="1546" max="1546" width="12.7109375" style="372" customWidth="1"/>
    <col min="1547" max="1547" width="9.85546875" style="372" customWidth="1"/>
    <col min="1548" max="1792" width="11.42578125" style="372"/>
    <col min="1793" max="1793" width="51.140625" style="372" customWidth="1"/>
    <col min="1794" max="1801" width="9.85546875" style="372" customWidth="1"/>
    <col min="1802" max="1802" width="12.7109375" style="372" customWidth="1"/>
    <col min="1803" max="1803" width="9.85546875" style="372" customWidth="1"/>
    <col min="1804" max="2048" width="11.42578125" style="372"/>
    <col min="2049" max="2049" width="51.140625" style="372" customWidth="1"/>
    <col min="2050" max="2057" width="9.85546875" style="372" customWidth="1"/>
    <col min="2058" max="2058" width="12.7109375" style="372" customWidth="1"/>
    <col min="2059" max="2059" width="9.85546875" style="372" customWidth="1"/>
    <col min="2060" max="2304" width="11.42578125" style="372"/>
    <col min="2305" max="2305" width="51.140625" style="372" customWidth="1"/>
    <col min="2306" max="2313" width="9.85546875" style="372" customWidth="1"/>
    <col min="2314" max="2314" width="12.7109375" style="372" customWidth="1"/>
    <col min="2315" max="2315" width="9.85546875" style="372" customWidth="1"/>
    <col min="2316" max="2560" width="11.42578125" style="372"/>
    <col min="2561" max="2561" width="51.140625" style="372" customWidth="1"/>
    <col min="2562" max="2569" width="9.85546875" style="372" customWidth="1"/>
    <col min="2570" max="2570" width="12.7109375" style="372" customWidth="1"/>
    <col min="2571" max="2571" width="9.85546875" style="372" customWidth="1"/>
    <col min="2572" max="2816" width="11.42578125" style="372"/>
    <col min="2817" max="2817" width="51.140625" style="372" customWidth="1"/>
    <col min="2818" max="2825" width="9.85546875" style="372" customWidth="1"/>
    <col min="2826" max="2826" width="12.7109375" style="372" customWidth="1"/>
    <col min="2827" max="2827" width="9.85546875" style="372" customWidth="1"/>
    <col min="2828" max="3072" width="11.42578125" style="372"/>
    <col min="3073" max="3073" width="51.140625" style="372" customWidth="1"/>
    <col min="3074" max="3081" width="9.85546875" style="372" customWidth="1"/>
    <col min="3082" max="3082" width="12.7109375" style="372" customWidth="1"/>
    <col min="3083" max="3083" width="9.85546875" style="372" customWidth="1"/>
    <col min="3084" max="3328" width="11.42578125" style="372"/>
    <col min="3329" max="3329" width="51.140625" style="372" customWidth="1"/>
    <col min="3330" max="3337" width="9.85546875" style="372" customWidth="1"/>
    <col min="3338" max="3338" width="12.7109375" style="372" customWidth="1"/>
    <col min="3339" max="3339" width="9.85546875" style="372" customWidth="1"/>
    <col min="3340" max="3584" width="11.42578125" style="372"/>
    <col min="3585" max="3585" width="51.140625" style="372" customWidth="1"/>
    <col min="3586" max="3593" width="9.85546875" style="372" customWidth="1"/>
    <col min="3594" max="3594" width="12.7109375" style="372" customWidth="1"/>
    <col min="3595" max="3595" width="9.85546875" style="372" customWidth="1"/>
    <col min="3596" max="3840" width="11.42578125" style="372"/>
    <col min="3841" max="3841" width="51.140625" style="372" customWidth="1"/>
    <col min="3842" max="3849" width="9.85546875" style="372" customWidth="1"/>
    <col min="3850" max="3850" width="12.7109375" style="372" customWidth="1"/>
    <col min="3851" max="3851" width="9.85546875" style="372" customWidth="1"/>
    <col min="3852" max="4096" width="11.42578125" style="372"/>
    <col min="4097" max="4097" width="51.140625" style="372" customWidth="1"/>
    <col min="4098" max="4105" width="9.85546875" style="372" customWidth="1"/>
    <col min="4106" max="4106" width="12.7109375" style="372" customWidth="1"/>
    <col min="4107" max="4107" width="9.85546875" style="372" customWidth="1"/>
    <col min="4108" max="4352" width="11.42578125" style="372"/>
    <col min="4353" max="4353" width="51.140625" style="372" customWidth="1"/>
    <col min="4354" max="4361" width="9.85546875" style="372" customWidth="1"/>
    <col min="4362" max="4362" width="12.7109375" style="372" customWidth="1"/>
    <col min="4363" max="4363" width="9.85546875" style="372" customWidth="1"/>
    <col min="4364" max="4608" width="11.42578125" style="372"/>
    <col min="4609" max="4609" width="51.140625" style="372" customWidth="1"/>
    <col min="4610" max="4617" width="9.85546875" style="372" customWidth="1"/>
    <col min="4618" max="4618" width="12.7109375" style="372" customWidth="1"/>
    <col min="4619" max="4619" width="9.85546875" style="372" customWidth="1"/>
    <col min="4620" max="4864" width="11.42578125" style="372"/>
    <col min="4865" max="4865" width="51.140625" style="372" customWidth="1"/>
    <col min="4866" max="4873" width="9.85546875" style="372" customWidth="1"/>
    <col min="4874" max="4874" width="12.7109375" style="372" customWidth="1"/>
    <col min="4875" max="4875" width="9.85546875" style="372" customWidth="1"/>
    <col min="4876" max="5120" width="11.42578125" style="372"/>
    <col min="5121" max="5121" width="51.140625" style="372" customWidth="1"/>
    <col min="5122" max="5129" width="9.85546875" style="372" customWidth="1"/>
    <col min="5130" max="5130" width="12.7109375" style="372" customWidth="1"/>
    <col min="5131" max="5131" width="9.85546875" style="372" customWidth="1"/>
    <col min="5132" max="5376" width="11.42578125" style="372"/>
    <col min="5377" max="5377" width="51.140625" style="372" customWidth="1"/>
    <col min="5378" max="5385" width="9.85546875" style="372" customWidth="1"/>
    <col min="5386" max="5386" width="12.7109375" style="372" customWidth="1"/>
    <col min="5387" max="5387" width="9.85546875" style="372" customWidth="1"/>
    <col min="5388" max="5632" width="11.42578125" style="372"/>
    <col min="5633" max="5633" width="51.140625" style="372" customWidth="1"/>
    <col min="5634" max="5641" width="9.85546875" style="372" customWidth="1"/>
    <col min="5642" max="5642" width="12.7109375" style="372" customWidth="1"/>
    <col min="5643" max="5643" width="9.85546875" style="372" customWidth="1"/>
    <col min="5644" max="5888" width="11.42578125" style="372"/>
    <col min="5889" max="5889" width="51.140625" style="372" customWidth="1"/>
    <col min="5890" max="5897" width="9.85546875" style="372" customWidth="1"/>
    <col min="5898" max="5898" width="12.7109375" style="372" customWidth="1"/>
    <col min="5899" max="5899" width="9.85546875" style="372" customWidth="1"/>
    <col min="5900" max="6144" width="11.42578125" style="372"/>
    <col min="6145" max="6145" width="51.140625" style="372" customWidth="1"/>
    <col min="6146" max="6153" width="9.85546875" style="372" customWidth="1"/>
    <col min="6154" max="6154" width="12.7109375" style="372" customWidth="1"/>
    <col min="6155" max="6155" width="9.85546875" style="372" customWidth="1"/>
    <col min="6156" max="6400" width="11.42578125" style="372"/>
    <col min="6401" max="6401" width="51.140625" style="372" customWidth="1"/>
    <col min="6402" max="6409" width="9.85546875" style="372" customWidth="1"/>
    <col min="6410" max="6410" width="12.7109375" style="372" customWidth="1"/>
    <col min="6411" max="6411" width="9.85546875" style="372" customWidth="1"/>
    <col min="6412" max="6656" width="11.42578125" style="372"/>
    <col min="6657" max="6657" width="51.140625" style="372" customWidth="1"/>
    <col min="6658" max="6665" width="9.85546875" style="372" customWidth="1"/>
    <col min="6666" max="6666" width="12.7109375" style="372" customWidth="1"/>
    <col min="6667" max="6667" width="9.85546875" style="372" customWidth="1"/>
    <col min="6668" max="6912" width="11.42578125" style="372"/>
    <col min="6913" max="6913" width="51.140625" style="372" customWidth="1"/>
    <col min="6914" max="6921" width="9.85546875" style="372" customWidth="1"/>
    <col min="6922" max="6922" width="12.7109375" style="372" customWidth="1"/>
    <col min="6923" max="6923" width="9.85546875" style="372" customWidth="1"/>
    <col min="6924" max="7168" width="11.42578125" style="372"/>
    <col min="7169" max="7169" width="51.140625" style="372" customWidth="1"/>
    <col min="7170" max="7177" width="9.85546875" style="372" customWidth="1"/>
    <col min="7178" max="7178" width="12.7109375" style="372" customWidth="1"/>
    <col min="7179" max="7179" width="9.85546875" style="372" customWidth="1"/>
    <col min="7180" max="7424" width="11.42578125" style="372"/>
    <col min="7425" max="7425" width="51.140625" style="372" customWidth="1"/>
    <col min="7426" max="7433" width="9.85546875" style="372" customWidth="1"/>
    <col min="7434" max="7434" width="12.7109375" style="372" customWidth="1"/>
    <col min="7435" max="7435" width="9.85546875" style="372" customWidth="1"/>
    <col min="7436" max="7680" width="11.42578125" style="372"/>
    <col min="7681" max="7681" width="51.140625" style="372" customWidth="1"/>
    <col min="7682" max="7689" width="9.85546875" style="372" customWidth="1"/>
    <col min="7690" max="7690" width="12.7109375" style="372" customWidth="1"/>
    <col min="7691" max="7691" width="9.85546875" style="372" customWidth="1"/>
    <col min="7692" max="7936" width="11.42578125" style="372"/>
    <col min="7937" max="7937" width="51.140625" style="372" customWidth="1"/>
    <col min="7938" max="7945" width="9.85546875" style="372" customWidth="1"/>
    <col min="7946" max="7946" width="12.7109375" style="372" customWidth="1"/>
    <col min="7947" max="7947" width="9.85546875" style="372" customWidth="1"/>
    <col min="7948" max="8192" width="11.42578125" style="372"/>
    <col min="8193" max="8193" width="51.140625" style="372" customWidth="1"/>
    <col min="8194" max="8201" width="9.85546875" style="372" customWidth="1"/>
    <col min="8202" max="8202" width="12.7109375" style="372" customWidth="1"/>
    <col min="8203" max="8203" width="9.85546875" style="372" customWidth="1"/>
    <col min="8204" max="8448" width="11.42578125" style="372"/>
    <col min="8449" max="8449" width="51.140625" style="372" customWidth="1"/>
    <col min="8450" max="8457" width="9.85546875" style="372" customWidth="1"/>
    <col min="8458" max="8458" width="12.7109375" style="372" customWidth="1"/>
    <col min="8459" max="8459" width="9.85546875" style="372" customWidth="1"/>
    <col min="8460" max="8704" width="11.42578125" style="372"/>
    <col min="8705" max="8705" width="51.140625" style="372" customWidth="1"/>
    <col min="8706" max="8713" width="9.85546875" style="372" customWidth="1"/>
    <col min="8714" max="8714" width="12.7109375" style="372" customWidth="1"/>
    <col min="8715" max="8715" width="9.85546875" style="372" customWidth="1"/>
    <col min="8716" max="8960" width="11.42578125" style="372"/>
    <col min="8961" max="8961" width="51.140625" style="372" customWidth="1"/>
    <col min="8962" max="8969" width="9.85546875" style="372" customWidth="1"/>
    <col min="8970" max="8970" width="12.7109375" style="372" customWidth="1"/>
    <col min="8971" max="8971" width="9.85546875" style="372" customWidth="1"/>
    <col min="8972" max="9216" width="11.42578125" style="372"/>
    <col min="9217" max="9217" width="51.140625" style="372" customWidth="1"/>
    <col min="9218" max="9225" width="9.85546875" style="372" customWidth="1"/>
    <col min="9226" max="9226" width="12.7109375" style="372" customWidth="1"/>
    <col min="9227" max="9227" width="9.85546875" style="372" customWidth="1"/>
    <col min="9228" max="9472" width="11.42578125" style="372"/>
    <col min="9473" max="9473" width="51.140625" style="372" customWidth="1"/>
    <col min="9474" max="9481" width="9.85546875" style="372" customWidth="1"/>
    <col min="9482" max="9482" width="12.7109375" style="372" customWidth="1"/>
    <col min="9483" max="9483" width="9.85546875" style="372" customWidth="1"/>
    <col min="9484" max="9728" width="11.42578125" style="372"/>
    <col min="9729" max="9729" width="51.140625" style="372" customWidth="1"/>
    <col min="9730" max="9737" width="9.85546875" style="372" customWidth="1"/>
    <col min="9738" max="9738" width="12.7109375" style="372" customWidth="1"/>
    <col min="9739" max="9739" width="9.85546875" style="372" customWidth="1"/>
    <col min="9740" max="9984" width="11.42578125" style="372"/>
    <col min="9985" max="9985" width="51.140625" style="372" customWidth="1"/>
    <col min="9986" max="9993" width="9.85546875" style="372" customWidth="1"/>
    <col min="9994" max="9994" width="12.7109375" style="372" customWidth="1"/>
    <col min="9995" max="9995" width="9.85546875" style="372" customWidth="1"/>
    <col min="9996" max="10240" width="11.42578125" style="372"/>
    <col min="10241" max="10241" width="51.140625" style="372" customWidth="1"/>
    <col min="10242" max="10249" width="9.85546875" style="372" customWidth="1"/>
    <col min="10250" max="10250" width="12.7109375" style="372" customWidth="1"/>
    <col min="10251" max="10251" width="9.85546875" style="372" customWidth="1"/>
    <col min="10252" max="10496" width="11.42578125" style="372"/>
    <col min="10497" max="10497" width="51.140625" style="372" customWidth="1"/>
    <col min="10498" max="10505" width="9.85546875" style="372" customWidth="1"/>
    <col min="10506" max="10506" width="12.7109375" style="372" customWidth="1"/>
    <col min="10507" max="10507" width="9.85546875" style="372" customWidth="1"/>
    <col min="10508" max="10752" width="11.42578125" style="372"/>
    <col min="10753" max="10753" width="51.140625" style="372" customWidth="1"/>
    <col min="10754" max="10761" width="9.85546875" style="372" customWidth="1"/>
    <col min="10762" max="10762" width="12.7109375" style="372" customWidth="1"/>
    <col min="10763" max="10763" width="9.85546875" style="372" customWidth="1"/>
    <col min="10764" max="11008" width="11.42578125" style="372"/>
    <col min="11009" max="11009" width="51.140625" style="372" customWidth="1"/>
    <col min="11010" max="11017" width="9.85546875" style="372" customWidth="1"/>
    <col min="11018" max="11018" width="12.7109375" style="372" customWidth="1"/>
    <col min="11019" max="11019" width="9.85546875" style="372" customWidth="1"/>
    <col min="11020" max="11264" width="11.42578125" style="372"/>
    <col min="11265" max="11265" width="51.140625" style="372" customWidth="1"/>
    <col min="11266" max="11273" width="9.85546875" style="372" customWidth="1"/>
    <col min="11274" max="11274" width="12.7109375" style="372" customWidth="1"/>
    <col min="11275" max="11275" width="9.85546875" style="372" customWidth="1"/>
    <col min="11276" max="11520" width="11.42578125" style="372"/>
    <col min="11521" max="11521" width="51.140625" style="372" customWidth="1"/>
    <col min="11522" max="11529" width="9.85546875" style="372" customWidth="1"/>
    <col min="11530" max="11530" width="12.7109375" style="372" customWidth="1"/>
    <col min="11531" max="11531" width="9.85546875" style="372" customWidth="1"/>
    <col min="11532" max="11776" width="11.42578125" style="372"/>
    <col min="11777" max="11777" width="51.140625" style="372" customWidth="1"/>
    <col min="11778" max="11785" width="9.85546875" style="372" customWidth="1"/>
    <col min="11786" max="11786" width="12.7109375" style="372" customWidth="1"/>
    <col min="11787" max="11787" width="9.85546875" style="372" customWidth="1"/>
    <col min="11788" max="12032" width="11.42578125" style="372"/>
    <col min="12033" max="12033" width="51.140625" style="372" customWidth="1"/>
    <col min="12034" max="12041" width="9.85546875" style="372" customWidth="1"/>
    <col min="12042" max="12042" width="12.7109375" style="372" customWidth="1"/>
    <col min="12043" max="12043" width="9.85546875" style="372" customWidth="1"/>
    <col min="12044" max="12288" width="11.42578125" style="372"/>
    <col min="12289" max="12289" width="51.140625" style="372" customWidth="1"/>
    <col min="12290" max="12297" width="9.85546875" style="372" customWidth="1"/>
    <col min="12298" max="12298" width="12.7109375" style="372" customWidth="1"/>
    <col min="12299" max="12299" width="9.85546875" style="372" customWidth="1"/>
    <col min="12300" max="12544" width="11.42578125" style="372"/>
    <col min="12545" max="12545" width="51.140625" style="372" customWidth="1"/>
    <col min="12546" max="12553" width="9.85546875" style="372" customWidth="1"/>
    <col min="12554" max="12554" width="12.7109375" style="372" customWidth="1"/>
    <col min="12555" max="12555" width="9.85546875" style="372" customWidth="1"/>
    <col min="12556" max="12800" width="11.42578125" style="372"/>
    <col min="12801" max="12801" width="51.140625" style="372" customWidth="1"/>
    <col min="12802" max="12809" width="9.85546875" style="372" customWidth="1"/>
    <col min="12810" max="12810" width="12.7109375" style="372" customWidth="1"/>
    <col min="12811" max="12811" width="9.85546875" style="372" customWidth="1"/>
    <col min="12812" max="13056" width="11.42578125" style="372"/>
    <col min="13057" max="13057" width="51.140625" style="372" customWidth="1"/>
    <col min="13058" max="13065" width="9.85546875" style="372" customWidth="1"/>
    <col min="13066" max="13066" width="12.7109375" style="372" customWidth="1"/>
    <col min="13067" max="13067" width="9.85546875" style="372" customWidth="1"/>
    <col min="13068" max="13312" width="11.42578125" style="372"/>
    <col min="13313" max="13313" width="51.140625" style="372" customWidth="1"/>
    <col min="13314" max="13321" width="9.85546875" style="372" customWidth="1"/>
    <col min="13322" max="13322" width="12.7109375" style="372" customWidth="1"/>
    <col min="13323" max="13323" width="9.85546875" style="372" customWidth="1"/>
    <col min="13324" max="13568" width="11.42578125" style="372"/>
    <col min="13569" max="13569" width="51.140625" style="372" customWidth="1"/>
    <col min="13570" max="13577" width="9.85546875" style="372" customWidth="1"/>
    <col min="13578" max="13578" width="12.7109375" style="372" customWidth="1"/>
    <col min="13579" max="13579" width="9.85546875" style="372" customWidth="1"/>
    <col min="13580" max="13824" width="11.42578125" style="372"/>
    <col min="13825" max="13825" width="51.140625" style="372" customWidth="1"/>
    <col min="13826" max="13833" width="9.85546875" style="372" customWidth="1"/>
    <col min="13834" max="13834" width="12.7109375" style="372" customWidth="1"/>
    <col min="13835" max="13835" width="9.85546875" style="372" customWidth="1"/>
    <col min="13836" max="14080" width="11.42578125" style="372"/>
    <col min="14081" max="14081" width="51.140625" style="372" customWidth="1"/>
    <col min="14082" max="14089" width="9.85546875" style="372" customWidth="1"/>
    <col min="14090" max="14090" width="12.7109375" style="372" customWidth="1"/>
    <col min="14091" max="14091" width="9.85546875" style="372" customWidth="1"/>
    <col min="14092" max="14336" width="11.42578125" style="372"/>
    <col min="14337" max="14337" width="51.140625" style="372" customWidth="1"/>
    <col min="14338" max="14345" width="9.85546875" style="372" customWidth="1"/>
    <col min="14346" max="14346" width="12.7109375" style="372" customWidth="1"/>
    <col min="14347" max="14347" width="9.85546875" style="372" customWidth="1"/>
    <col min="14348" max="14592" width="11.42578125" style="372"/>
    <col min="14593" max="14593" width="51.140625" style="372" customWidth="1"/>
    <col min="14594" max="14601" width="9.85546875" style="372" customWidth="1"/>
    <col min="14602" max="14602" width="12.7109375" style="372" customWidth="1"/>
    <col min="14603" max="14603" width="9.85546875" style="372" customWidth="1"/>
    <col min="14604" max="14848" width="11.42578125" style="372"/>
    <col min="14849" max="14849" width="51.140625" style="372" customWidth="1"/>
    <col min="14850" max="14857" width="9.85546875" style="372" customWidth="1"/>
    <col min="14858" max="14858" width="12.7109375" style="372" customWidth="1"/>
    <col min="14859" max="14859" width="9.85546875" style="372" customWidth="1"/>
    <col min="14860" max="15104" width="11.42578125" style="372"/>
    <col min="15105" max="15105" width="51.140625" style="372" customWidth="1"/>
    <col min="15106" max="15113" width="9.85546875" style="372" customWidth="1"/>
    <col min="15114" max="15114" width="12.7109375" style="372" customWidth="1"/>
    <col min="15115" max="15115" width="9.85546875" style="372" customWidth="1"/>
    <col min="15116" max="15360" width="11.42578125" style="372"/>
    <col min="15361" max="15361" width="51.140625" style="372" customWidth="1"/>
    <col min="15362" max="15369" width="9.85546875" style="372" customWidth="1"/>
    <col min="15370" max="15370" width="12.7109375" style="372" customWidth="1"/>
    <col min="15371" max="15371" width="9.85546875" style="372" customWidth="1"/>
    <col min="15372" max="15616" width="11.42578125" style="372"/>
    <col min="15617" max="15617" width="51.140625" style="372" customWidth="1"/>
    <col min="15618" max="15625" width="9.85546875" style="372" customWidth="1"/>
    <col min="15626" max="15626" width="12.7109375" style="372" customWidth="1"/>
    <col min="15627" max="15627" width="9.85546875" style="372" customWidth="1"/>
    <col min="15628" max="15872" width="11.42578125" style="372"/>
    <col min="15873" max="15873" width="51.140625" style="372" customWidth="1"/>
    <col min="15874" max="15881" width="9.85546875" style="372" customWidth="1"/>
    <col min="15882" max="15882" width="12.7109375" style="372" customWidth="1"/>
    <col min="15883" max="15883" width="9.85546875" style="372" customWidth="1"/>
    <col min="15884" max="16128" width="11.42578125" style="372"/>
    <col min="16129" max="16129" width="51.140625" style="372" customWidth="1"/>
    <col min="16130" max="16137" width="9.85546875" style="372" customWidth="1"/>
    <col min="16138" max="16138" width="12.7109375" style="372" customWidth="1"/>
    <col min="16139" max="16139" width="9.85546875" style="372" customWidth="1"/>
    <col min="16140" max="16384" width="11.42578125" style="372"/>
  </cols>
  <sheetData>
    <row r="1" spans="1:26" s="1" customFormat="1" ht="3.75" customHeight="1">
      <c r="A1" s="489"/>
      <c r="B1" s="462"/>
      <c r="C1" s="462"/>
      <c r="D1" s="462"/>
      <c r="E1" s="462"/>
      <c r="F1" s="462"/>
      <c r="G1" s="462"/>
      <c r="H1" s="462"/>
      <c r="I1" s="462"/>
      <c r="J1" s="462"/>
      <c r="K1" s="462"/>
    </row>
    <row r="2" spans="1:26" s="1" customFormat="1" ht="39" customHeight="1">
      <c r="A2" s="872" t="s">
        <v>742</v>
      </c>
      <c r="B2" s="872"/>
      <c r="C2" s="872"/>
      <c r="D2" s="872"/>
      <c r="E2" s="872"/>
      <c r="F2" s="872"/>
      <c r="G2" s="872"/>
      <c r="H2" s="872"/>
      <c r="I2" s="872"/>
      <c r="J2" s="872"/>
      <c r="K2" s="872"/>
    </row>
    <row r="3" spans="1:26" s="1" customFormat="1" ht="20.25" customHeight="1">
      <c r="A3" s="872" t="s">
        <v>134</v>
      </c>
      <c r="B3" s="872"/>
      <c r="C3" s="872"/>
      <c r="D3" s="872"/>
      <c r="E3" s="872"/>
      <c r="F3" s="872"/>
      <c r="G3" s="872"/>
      <c r="H3" s="872"/>
      <c r="I3" s="872"/>
      <c r="J3" s="872"/>
      <c r="K3" s="872"/>
    </row>
    <row r="4" spans="1:26" s="1" customFormat="1" ht="20.25" customHeight="1">
      <c r="A4" s="872" t="s">
        <v>927</v>
      </c>
      <c r="B4" s="872"/>
      <c r="C4" s="872"/>
      <c r="D4" s="872"/>
      <c r="E4" s="872"/>
      <c r="F4" s="872"/>
      <c r="G4" s="872"/>
      <c r="H4" s="872"/>
      <c r="I4" s="872"/>
      <c r="J4" s="872"/>
      <c r="K4" s="872"/>
    </row>
    <row r="5" spans="1:26" s="33" customFormat="1" ht="39" customHeight="1">
      <c r="A5" s="893" t="s">
        <v>734</v>
      </c>
      <c r="B5" s="893"/>
      <c r="C5" s="893"/>
      <c r="D5" s="893"/>
      <c r="E5" s="893"/>
      <c r="F5" s="893"/>
      <c r="G5" s="893"/>
      <c r="H5" s="893"/>
      <c r="I5" s="893"/>
      <c r="J5" s="893"/>
      <c r="K5" s="893"/>
    </row>
    <row r="6" spans="1:26" ht="7.5" customHeight="1">
      <c r="A6" s="469"/>
    </row>
    <row r="7" spans="1:26" ht="24" customHeight="1">
      <c r="A7" s="490"/>
      <c r="B7" s="463"/>
      <c r="C7" s="109"/>
      <c r="D7" s="109"/>
      <c r="E7" s="463"/>
      <c r="F7" s="109"/>
      <c r="G7" s="463"/>
      <c r="H7" s="463"/>
      <c r="I7" s="109"/>
      <c r="J7" s="454"/>
      <c r="K7" s="455"/>
    </row>
    <row r="8" spans="1:26" ht="37.5" customHeight="1">
      <c r="A8" s="635" t="s">
        <v>916</v>
      </c>
      <c r="B8" s="636" t="s">
        <v>746</v>
      </c>
      <c r="C8" s="636" t="s">
        <v>747</v>
      </c>
      <c r="D8" s="636" t="s">
        <v>748</v>
      </c>
      <c r="E8" s="636" t="s">
        <v>749</v>
      </c>
      <c r="F8" s="636" t="s">
        <v>750</v>
      </c>
      <c r="G8" s="636" t="s">
        <v>751</v>
      </c>
      <c r="H8" s="636" t="s">
        <v>752</v>
      </c>
      <c r="I8" s="636" t="s">
        <v>871</v>
      </c>
      <c r="J8" s="637" t="s">
        <v>42</v>
      </c>
      <c r="K8" s="638" t="s">
        <v>11</v>
      </c>
      <c r="Y8" s="372">
        <v>1</v>
      </c>
      <c r="Z8" s="372">
        <v>1</v>
      </c>
    </row>
    <row r="9" spans="1:26" ht="42.75" customHeight="1">
      <c r="A9" s="491" t="s">
        <v>135</v>
      </c>
      <c r="B9" s="114">
        <v>282261.92742919998</v>
      </c>
      <c r="C9" s="114">
        <v>290771.44572399999</v>
      </c>
      <c r="D9" s="114">
        <v>133469.30465020001</v>
      </c>
      <c r="E9" s="114">
        <v>36581.639356799998</v>
      </c>
      <c r="F9" s="114">
        <v>80780.720307399999</v>
      </c>
      <c r="G9" s="114">
        <v>93148.949972000002</v>
      </c>
      <c r="H9" s="114">
        <v>2354.2188234</v>
      </c>
      <c r="I9" s="114">
        <v>0</v>
      </c>
      <c r="J9" s="114">
        <v>919368.20626299991</v>
      </c>
      <c r="K9" s="115">
        <v>0.19303720456177376</v>
      </c>
    </row>
    <row r="10" spans="1:26" ht="27" customHeight="1">
      <c r="A10" s="491" t="s">
        <v>136</v>
      </c>
      <c r="B10" s="114">
        <v>6588.0459725999999</v>
      </c>
      <c r="C10" s="114">
        <v>4188.0425660000001</v>
      </c>
      <c r="D10" s="114">
        <v>10669.448380000002</v>
      </c>
      <c r="E10" s="114">
        <v>232.60779220000001</v>
      </c>
      <c r="F10" s="114">
        <v>166.05446000000001</v>
      </c>
      <c r="G10" s="114">
        <v>8110.6946693999998</v>
      </c>
      <c r="H10" s="114">
        <v>0</v>
      </c>
      <c r="I10" s="114">
        <v>0</v>
      </c>
      <c r="J10" s="114">
        <v>29954.893840200002</v>
      </c>
      <c r="K10" s="115">
        <v>6.2895463759410821E-3</v>
      </c>
    </row>
    <row r="11" spans="1:26" ht="27" customHeight="1">
      <c r="A11" s="491" t="s">
        <v>137</v>
      </c>
      <c r="B11" s="114">
        <v>8.7499699999999994</v>
      </c>
      <c r="C11" s="114">
        <v>0</v>
      </c>
      <c r="D11" s="114">
        <v>748.66089879999993</v>
      </c>
      <c r="E11" s="114">
        <v>0</v>
      </c>
      <c r="F11" s="114">
        <v>0</v>
      </c>
      <c r="G11" s="114">
        <v>0</v>
      </c>
      <c r="H11" s="114">
        <v>0</v>
      </c>
      <c r="I11" s="114">
        <v>0</v>
      </c>
      <c r="J11" s="114">
        <v>757.41086879999989</v>
      </c>
      <c r="K11" s="115">
        <v>1.5903146946113895E-4</v>
      </c>
    </row>
    <row r="12" spans="1:26" ht="27" customHeight="1">
      <c r="A12" s="491" t="s">
        <v>138</v>
      </c>
      <c r="B12" s="114">
        <v>7333.2629601999997</v>
      </c>
      <c r="C12" s="114">
        <v>9279.7583878000005</v>
      </c>
      <c r="D12" s="114">
        <v>32287.828374799999</v>
      </c>
      <c r="E12" s="114">
        <v>55.814050000000002</v>
      </c>
      <c r="F12" s="114">
        <v>3773.32152</v>
      </c>
      <c r="G12" s="114">
        <v>1790.9260032</v>
      </c>
      <c r="H12" s="114">
        <v>89.448438800000005</v>
      </c>
      <c r="I12" s="114">
        <v>108.35606</v>
      </c>
      <c r="J12" s="114">
        <v>54718.715794800002</v>
      </c>
      <c r="K12" s="115">
        <v>1.1489137716838477E-2</v>
      </c>
    </row>
    <row r="13" spans="1:26" ht="27" customHeight="1">
      <c r="A13" s="491" t="s">
        <v>139</v>
      </c>
      <c r="B13" s="114">
        <v>54699.690966200003</v>
      </c>
      <c r="C13" s="114">
        <v>87465.524463199996</v>
      </c>
      <c r="D13" s="114">
        <v>157468.21499919999</v>
      </c>
      <c r="E13" s="114">
        <v>3947.1309698</v>
      </c>
      <c r="F13" s="114">
        <v>13066.887600800001</v>
      </c>
      <c r="G13" s="114">
        <v>30303.330115600002</v>
      </c>
      <c r="H13" s="114">
        <v>6075.6576430000005</v>
      </c>
      <c r="I13" s="114">
        <v>247.93267</v>
      </c>
      <c r="J13" s="114">
        <v>353274.36942780006</v>
      </c>
      <c r="K13" s="115">
        <v>7.4176044215039538E-2</v>
      </c>
    </row>
    <row r="14" spans="1:26" ht="27" customHeight="1">
      <c r="A14" s="491" t="s">
        <v>140</v>
      </c>
      <c r="B14" s="114">
        <v>5924.1984419999999</v>
      </c>
      <c r="C14" s="114">
        <v>130.49010000000001</v>
      </c>
      <c r="D14" s="114">
        <v>1414.0771200000001</v>
      </c>
      <c r="E14" s="114">
        <v>12.555429999999999</v>
      </c>
      <c r="F14" s="114">
        <v>0</v>
      </c>
      <c r="G14" s="114">
        <v>122.75434</v>
      </c>
      <c r="H14" s="114">
        <v>0</v>
      </c>
      <c r="I14" s="114">
        <v>0</v>
      </c>
      <c r="J14" s="114">
        <v>7604.0754320000005</v>
      </c>
      <c r="K14" s="115">
        <v>1.5966067291326744E-3</v>
      </c>
    </row>
    <row r="15" spans="1:26" ht="27" customHeight="1">
      <c r="A15" s="491" t="s">
        <v>97</v>
      </c>
      <c r="B15" s="114">
        <v>27858.303048400001</v>
      </c>
      <c r="C15" s="114">
        <v>36209.226947999996</v>
      </c>
      <c r="D15" s="114">
        <v>127895.93998139999</v>
      </c>
      <c r="E15" s="114">
        <v>1743.7004368</v>
      </c>
      <c r="F15" s="114">
        <v>6397.0559655999996</v>
      </c>
      <c r="G15" s="114">
        <v>8839.2324927999998</v>
      </c>
      <c r="H15" s="114">
        <v>2140.2271123999999</v>
      </c>
      <c r="I15" s="114">
        <v>2710.1964199999998</v>
      </c>
      <c r="J15" s="114">
        <v>213793.88240539996</v>
      </c>
      <c r="K15" s="115">
        <v>4.4889711359173329E-2</v>
      </c>
    </row>
    <row r="16" spans="1:26" ht="27" customHeight="1">
      <c r="A16" s="491" t="s">
        <v>141</v>
      </c>
      <c r="B16" s="114">
        <v>120327.6403112</v>
      </c>
      <c r="C16" s="114">
        <v>278022.23583979998</v>
      </c>
      <c r="D16" s="114">
        <v>201941.38272679999</v>
      </c>
      <c r="E16" s="114">
        <v>13981.642424199999</v>
      </c>
      <c r="F16" s="114">
        <v>25669.012766</v>
      </c>
      <c r="G16" s="114">
        <v>67310.500044400003</v>
      </c>
      <c r="H16" s="114">
        <v>5992.1674611999997</v>
      </c>
      <c r="I16" s="114">
        <v>15467.11147</v>
      </c>
      <c r="J16" s="114">
        <v>728711.69304359995</v>
      </c>
      <c r="K16" s="115">
        <v>0.1530055827451286</v>
      </c>
    </row>
    <row r="17" spans="1:17" ht="27" customHeight="1">
      <c r="A17" s="491" t="s">
        <v>142</v>
      </c>
      <c r="B17" s="114">
        <v>32182.1171316</v>
      </c>
      <c r="C17" s="114">
        <v>94031.615579799996</v>
      </c>
      <c r="D17" s="114">
        <v>56577.616376800004</v>
      </c>
      <c r="E17" s="114">
        <v>5236.4003904000001</v>
      </c>
      <c r="F17" s="114">
        <v>8683.3708599999991</v>
      </c>
      <c r="G17" s="114">
        <v>17109.120604200001</v>
      </c>
      <c r="H17" s="114">
        <v>2217.3638464000001</v>
      </c>
      <c r="I17" s="114">
        <v>4876.3319900000006</v>
      </c>
      <c r="J17" s="114">
        <v>220913.93677919998</v>
      </c>
      <c r="K17" s="115">
        <v>4.6384689522746027E-2</v>
      </c>
    </row>
    <row r="18" spans="1:17" ht="27" customHeight="1">
      <c r="A18" s="491" t="s">
        <v>143</v>
      </c>
      <c r="B18" s="114">
        <v>90470.704564200001</v>
      </c>
      <c r="C18" s="114">
        <v>214822.05381099999</v>
      </c>
      <c r="D18" s="114">
        <v>133831.8748544</v>
      </c>
      <c r="E18" s="114">
        <v>6955.4747274000001</v>
      </c>
      <c r="F18" s="114">
        <v>15892.320329</v>
      </c>
      <c r="G18" s="114">
        <v>75890.586982399996</v>
      </c>
      <c r="H18" s="114">
        <v>4840.1427474000002</v>
      </c>
      <c r="I18" s="114">
        <v>3423.5189700000001</v>
      </c>
      <c r="J18" s="114">
        <v>546126.67698579992</v>
      </c>
      <c r="K18" s="115">
        <v>0.11466871090796861</v>
      </c>
    </row>
    <row r="19" spans="1:17" ht="27" customHeight="1">
      <c r="A19" s="491" t="s">
        <v>144</v>
      </c>
      <c r="B19" s="114">
        <v>1080.7597598000002</v>
      </c>
      <c r="C19" s="114">
        <v>658699.75286580005</v>
      </c>
      <c r="D19" s="114">
        <v>70502.248480000009</v>
      </c>
      <c r="E19" s="114">
        <v>1323.35518</v>
      </c>
      <c r="F19" s="114">
        <v>97870.097049999997</v>
      </c>
      <c r="G19" s="114">
        <v>82.943039999999996</v>
      </c>
      <c r="H19" s="114">
        <v>417.23360400000001</v>
      </c>
      <c r="I19" s="114">
        <v>529189.53622000001</v>
      </c>
      <c r="J19" s="114">
        <v>1359165.9261996001</v>
      </c>
      <c r="K19" s="115">
        <v>0.28538031785507484</v>
      </c>
    </row>
    <row r="20" spans="1:17" ht="27" customHeight="1">
      <c r="A20" s="491" t="s">
        <v>145</v>
      </c>
      <c r="B20" s="114">
        <v>28222.919085599999</v>
      </c>
      <c r="C20" s="114">
        <v>74221.407878400001</v>
      </c>
      <c r="D20" s="114">
        <v>26959.356571400003</v>
      </c>
      <c r="E20" s="114">
        <v>3087.0168429999999</v>
      </c>
      <c r="F20" s="114">
        <v>1864.66336</v>
      </c>
      <c r="G20" s="114">
        <v>15210.516937799999</v>
      </c>
      <c r="H20" s="114">
        <v>1745.5216910000001</v>
      </c>
      <c r="I20" s="114">
        <v>842.62635</v>
      </c>
      <c r="J20" s="114">
        <v>152154.02871720004</v>
      </c>
      <c r="K20" s="115">
        <v>3.1947361423087968E-2</v>
      </c>
    </row>
    <row r="21" spans="1:17" ht="27" customHeight="1">
      <c r="A21" s="491" t="s">
        <v>146</v>
      </c>
      <c r="B21" s="114">
        <v>1376.3281842000001</v>
      </c>
      <c r="C21" s="114">
        <v>639.28720420000002</v>
      </c>
      <c r="D21" s="114">
        <v>26105.321858800002</v>
      </c>
      <c r="E21" s="114">
        <v>683.86625240000001</v>
      </c>
      <c r="F21" s="114">
        <v>72.443439999999995</v>
      </c>
      <c r="G21" s="114">
        <v>260.8568712</v>
      </c>
      <c r="H21" s="114">
        <v>1424.7970705999999</v>
      </c>
      <c r="I21" s="114">
        <v>47.686410000000002</v>
      </c>
      <c r="J21" s="114">
        <v>30610.587291400003</v>
      </c>
      <c r="K21" s="115">
        <v>6.4272205199965944E-3</v>
      </c>
    </row>
    <row r="22" spans="1:17" ht="27" customHeight="1">
      <c r="A22" s="491" t="s">
        <v>147</v>
      </c>
      <c r="B22" s="114">
        <v>1848.5416634000001</v>
      </c>
      <c r="C22" s="114">
        <v>2933.3831956000004</v>
      </c>
      <c r="D22" s="114">
        <v>38140.076483600002</v>
      </c>
      <c r="E22" s="114">
        <v>494.22424760000001</v>
      </c>
      <c r="F22" s="114">
        <v>187.41789</v>
      </c>
      <c r="G22" s="114">
        <v>589.07455340000001</v>
      </c>
      <c r="H22" s="114">
        <v>871.69242880000002</v>
      </c>
      <c r="I22" s="114">
        <v>37.632589999999993</v>
      </c>
      <c r="J22" s="114">
        <v>45102.043052400004</v>
      </c>
      <c r="K22" s="115">
        <v>9.4699514857591992E-3</v>
      </c>
    </row>
    <row r="23" spans="1:17" ht="27" customHeight="1">
      <c r="A23" s="491" t="s">
        <v>148</v>
      </c>
      <c r="B23" s="114">
        <v>13228.9431998</v>
      </c>
      <c r="C23" s="114">
        <v>27916.371726199999</v>
      </c>
      <c r="D23" s="114">
        <v>33997.7332408</v>
      </c>
      <c r="E23" s="114">
        <v>2332.0826219999999</v>
      </c>
      <c r="F23" s="114">
        <v>2085.95379</v>
      </c>
      <c r="G23" s="114">
        <v>5264.7895630000003</v>
      </c>
      <c r="H23" s="114">
        <v>1268.6354986000001</v>
      </c>
      <c r="I23" s="114">
        <v>1175.2511000000002</v>
      </c>
      <c r="J23" s="114">
        <v>87269.760740399986</v>
      </c>
      <c r="K23" s="115">
        <v>1.8323790774294503E-2</v>
      </c>
    </row>
    <row r="24" spans="1:17" ht="27" customHeight="1">
      <c r="A24" s="491" t="s">
        <v>149</v>
      </c>
      <c r="B24" s="114">
        <v>364.33627279999996</v>
      </c>
      <c r="C24" s="114">
        <v>121.43046339999999</v>
      </c>
      <c r="D24" s="114">
        <v>4893.2318490000007</v>
      </c>
      <c r="E24" s="114">
        <v>31.285869999999999</v>
      </c>
      <c r="F24" s="114">
        <v>0</v>
      </c>
      <c r="G24" s="114">
        <v>0</v>
      </c>
      <c r="H24" s="114">
        <v>125.973141</v>
      </c>
      <c r="I24" s="114">
        <v>38.708280000000002</v>
      </c>
      <c r="J24" s="114">
        <v>5574.9658762000008</v>
      </c>
      <c r="K24" s="115">
        <v>1.1705601965977389E-3</v>
      </c>
    </row>
    <row r="25" spans="1:17" ht="27" customHeight="1">
      <c r="A25" s="491" t="s">
        <v>150</v>
      </c>
      <c r="B25" s="114">
        <v>61.217839999999995</v>
      </c>
      <c r="C25" s="114">
        <v>0</v>
      </c>
      <c r="D25" s="114">
        <v>21.559339999999999</v>
      </c>
      <c r="E25" s="114">
        <v>0</v>
      </c>
      <c r="F25" s="114">
        <v>0</v>
      </c>
      <c r="G25" s="114">
        <v>0</v>
      </c>
      <c r="H25" s="114">
        <v>0</v>
      </c>
      <c r="I25" s="114">
        <v>0</v>
      </c>
      <c r="J25" s="114">
        <v>82.777179999999987</v>
      </c>
      <c r="K25" s="115">
        <v>1.7380495996982187E-5</v>
      </c>
    </row>
    <row r="26" spans="1:17" s="140" customFormat="1" ht="39" customHeight="1">
      <c r="A26" s="639" t="s">
        <v>151</v>
      </c>
      <c r="B26" s="139">
        <v>332.83036680000004</v>
      </c>
      <c r="C26" s="139">
        <v>1601.3857845999999</v>
      </c>
      <c r="D26" s="139">
        <v>4872.4120999999996</v>
      </c>
      <c r="E26" s="139">
        <v>48.87782</v>
      </c>
      <c r="F26" s="139">
        <v>43.980370000000001</v>
      </c>
      <c r="G26" s="139">
        <v>139.70061999999999</v>
      </c>
      <c r="H26" s="139">
        <v>424.60418540000001</v>
      </c>
      <c r="I26" s="139">
        <v>0</v>
      </c>
      <c r="J26" s="114">
        <v>7463.7912467999995</v>
      </c>
      <c r="K26" s="459">
        <v>1.5671516459888838E-3</v>
      </c>
    </row>
    <row r="27" spans="1:17" ht="24" customHeight="1">
      <c r="A27" s="492" t="s">
        <v>10</v>
      </c>
      <c r="B27" s="464">
        <v>674170.51716799999</v>
      </c>
      <c r="C27" s="464">
        <v>1781053.4125377999</v>
      </c>
      <c r="D27" s="464">
        <v>1061796.288286</v>
      </c>
      <c r="E27" s="464">
        <v>76747.674412599983</v>
      </c>
      <c r="F27" s="464">
        <v>256553.29970880001</v>
      </c>
      <c r="G27" s="464">
        <v>324173.97680940002</v>
      </c>
      <c r="H27" s="464">
        <v>29987.683692000006</v>
      </c>
      <c r="I27" s="464">
        <v>558164.88853000011</v>
      </c>
      <c r="J27" s="464">
        <v>4762647.7411446003</v>
      </c>
      <c r="K27" s="321">
        <v>1</v>
      </c>
    </row>
    <row r="28" spans="1:17" ht="36" customHeight="1">
      <c r="A28" s="493" t="s">
        <v>152</v>
      </c>
      <c r="B28" s="115">
        <v>0.14155372259506591</v>
      </c>
      <c r="C28" s="115">
        <v>0.37396286883685459</v>
      </c>
      <c r="D28" s="115">
        <v>0.22294243580374895</v>
      </c>
      <c r="E28" s="115">
        <v>1.6114497351877491E-2</v>
      </c>
      <c r="F28" s="115">
        <v>5.3867788182701694E-2</v>
      </c>
      <c r="G28" s="115">
        <v>6.8065915101983121E-2</v>
      </c>
      <c r="H28" s="115">
        <v>6.2964311706145849E-3</v>
      </c>
      <c r="I28" s="115">
        <v>0.11719634095715363</v>
      </c>
      <c r="J28" s="115">
        <v>1</v>
      </c>
      <c r="K28" s="115"/>
    </row>
    <row r="29" spans="1:17" ht="14.25" customHeight="1" thickBot="1">
      <c r="A29" s="494"/>
      <c r="B29" s="465"/>
      <c r="C29" s="145"/>
      <c r="D29" s="145"/>
      <c r="E29" s="465"/>
      <c r="F29" s="145"/>
      <c r="G29" s="465"/>
      <c r="H29" s="465"/>
      <c r="I29" s="145"/>
      <c r="J29" s="466"/>
      <c r="K29" s="640"/>
    </row>
    <row r="30" spans="1:17" ht="15" customHeight="1" thickTop="1">
      <c r="A30" s="641" t="s">
        <v>735</v>
      </c>
      <c r="B30" s="467"/>
      <c r="C30" s="148"/>
      <c r="D30" s="148"/>
      <c r="E30" s="467"/>
      <c r="F30" s="148"/>
      <c r="G30" s="467"/>
      <c r="H30" s="467"/>
      <c r="I30" s="148"/>
      <c r="J30" s="148"/>
      <c r="K30" s="148"/>
    </row>
    <row r="31" spans="1:17" ht="15" customHeight="1">
      <c r="A31" s="495"/>
      <c r="C31" s="18"/>
      <c r="D31" s="18"/>
      <c r="F31" s="18"/>
      <c r="I31" s="18"/>
      <c r="J31" s="460"/>
      <c r="K31" s="148"/>
    </row>
    <row r="32" spans="1:17" ht="15" customHeight="1">
      <c r="A32" s="496"/>
      <c r="C32" s="18"/>
      <c r="D32" s="18"/>
      <c r="F32" s="18"/>
      <c r="I32" s="18"/>
      <c r="J32" s="460"/>
      <c r="K32" s="148"/>
      <c r="L32" s="150"/>
      <c r="M32" s="17"/>
      <c r="N32" s="17"/>
      <c r="O32" s="17"/>
      <c r="P32" s="17"/>
      <c r="Q32" s="17"/>
    </row>
    <row r="33" spans="1:11" ht="9" customHeight="1">
      <c r="A33" s="473"/>
      <c r="C33" s="18"/>
      <c r="D33" s="18"/>
      <c r="F33" s="18"/>
      <c r="I33" s="18"/>
      <c r="J33" s="460"/>
      <c r="K33" s="148"/>
    </row>
    <row r="34" spans="1:11" ht="9" customHeight="1">
      <c r="A34" s="470"/>
      <c r="C34" s="18"/>
      <c r="D34" s="18"/>
      <c r="F34" s="18"/>
      <c r="I34" s="18"/>
      <c r="J34" s="460"/>
      <c r="K34" s="148"/>
    </row>
    <row r="35" spans="1:11" ht="9" customHeight="1">
      <c r="A35" s="470"/>
      <c r="C35" s="18"/>
      <c r="D35" s="18"/>
      <c r="F35" s="18"/>
      <c r="I35" s="18"/>
      <c r="J35" s="460"/>
      <c r="K35" s="148"/>
    </row>
    <row r="36" spans="1:11" ht="9" customHeight="1">
      <c r="A36" s="470"/>
      <c r="B36" s="468"/>
      <c r="C36" s="18"/>
      <c r="D36" s="18"/>
      <c r="E36" s="468"/>
      <c r="F36" s="18"/>
      <c r="G36" s="468"/>
      <c r="H36" s="468"/>
      <c r="I36" s="18"/>
      <c r="J36" s="460"/>
      <c r="K36" s="148"/>
    </row>
    <row r="37" spans="1:11" ht="9" customHeight="1">
      <c r="A37" s="470"/>
      <c r="B37" s="468"/>
      <c r="C37" s="18"/>
      <c r="D37" s="18"/>
      <c r="E37" s="468"/>
      <c r="F37" s="18"/>
      <c r="G37" s="468"/>
      <c r="H37" s="468"/>
      <c r="I37" s="18"/>
      <c r="J37" s="460"/>
      <c r="K37" s="148"/>
    </row>
    <row r="38" spans="1:11" ht="9" customHeight="1">
      <c r="A38" s="470"/>
      <c r="B38" s="468"/>
      <c r="C38" s="18"/>
      <c r="D38" s="18"/>
      <c r="E38" s="468"/>
      <c r="F38" s="18"/>
      <c r="G38" s="468"/>
      <c r="H38" s="468"/>
      <c r="I38" s="18"/>
      <c r="J38" s="460"/>
      <c r="K38" s="148"/>
    </row>
    <row r="39" spans="1:11" ht="9" customHeight="1">
      <c r="A39" s="126"/>
      <c r="B39" s="468"/>
      <c r="C39" s="18"/>
      <c r="D39" s="18"/>
      <c r="E39" s="468"/>
      <c r="F39" s="18"/>
      <c r="G39" s="468"/>
      <c r="H39" s="468"/>
      <c r="I39" s="18"/>
      <c r="J39" s="460"/>
      <c r="K39" s="148"/>
    </row>
    <row r="40" spans="1:11" ht="9" customHeight="1">
      <c r="A40" s="470"/>
      <c r="B40" s="468"/>
      <c r="C40" s="18"/>
      <c r="D40" s="18"/>
      <c r="E40" s="468"/>
      <c r="F40" s="18"/>
      <c r="G40" s="468"/>
      <c r="H40" s="468"/>
      <c r="I40" s="18"/>
      <c r="J40" s="460"/>
      <c r="K40" s="148"/>
    </row>
    <row r="41" spans="1:11" ht="9" customHeight="1">
      <c r="A41" s="470"/>
      <c r="B41" s="468"/>
      <c r="C41" s="18"/>
      <c r="D41" s="18"/>
      <c r="E41" s="468"/>
      <c r="F41" s="18"/>
      <c r="G41" s="468"/>
      <c r="H41" s="468"/>
      <c r="I41" s="18"/>
      <c r="J41" s="460"/>
      <c r="K41" s="148"/>
    </row>
    <row r="42" spans="1:11" ht="9" customHeight="1">
      <c r="A42" s="470"/>
      <c r="B42" s="468"/>
      <c r="C42" s="18"/>
      <c r="D42" s="18"/>
      <c r="E42" s="468"/>
      <c r="F42" s="18"/>
      <c r="G42" s="468"/>
      <c r="H42" s="468"/>
      <c r="I42" s="18"/>
      <c r="J42" s="460"/>
      <c r="K42" s="148"/>
    </row>
    <row r="43" spans="1:11" ht="9" customHeight="1">
      <c r="A43" s="470"/>
      <c r="C43" s="18"/>
      <c r="D43" s="18"/>
      <c r="F43" s="18"/>
      <c r="I43" s="18"/>
      <c r="J43" s="460"/>
      <c r="K43" s="148"/>
    </row>
    <row r="44" spans="1:11" ht="9" customHeight="1">
      <c r="A44" s="470"/>
      <c r="C44" s="18"/>
      <c r="D44" s="18"/>
      <c r="F44" s="18"/>
      <c r="I44" s="18"/>
      <c r="J44" s="460"/>
      <c r="K44" s="148"/>
    </row>
    <row r="45" spans="1:11" ht="9" customHeight="1">
      <c r="A45" s="126"/>
      <c r="C45" s="18"/>
      <c r="D45" s="18"/>
      <c r="F45" s="18"/>
      <c r="I45" s="18"/>
      <c r="J45" s="460"/>
      <c r="K45" s="148"/>
    </row>
    <row r="46" spans="1:11" ht="9" customHeight="1">
      <c r="A46" s="470"/>
      <c r="C46" s="18"/>
      <c r="D46" s="18"/>
      <c r="F46" s="18"/>
      <c r="I46" s="18"/>
      <c r="J46" s="460"/>
      <c r="K46" s="148"/>
    </row>
    <row r="47" spans="1:11" ht="9" customHeight="1">
      <c r="A47" s="470"/>
      <c r="C47" s="18"/>
      <c r="D47" s="18"/>
      <c r="F47" s="18"/>
      <c r="I47" s="18"/>
      <c r="J47" s="460"/>
      <c r="K47" s="148"/>
    </row>
    <row r="48" spans="1:11" ht="9" customHeight="1">
      <c r="A48" s="470"/>
      <c r="C48" s="18"/>
      <c r="D48" s="18"/>
      <c r="F48" s="18"/>
      <c r="I48" s="18"/>
      <c r="J48" s="460"/>
      <c r="K48" s="148"/>
    </row>
    <row r="49" spans="1:11" ht="9" customHeight="1">
      <c r="A49" s="470"/>
      <c r="C49" s="18"/>
      <c r="D49" s="18"/>
      <c r="F49" s="18"/>
      <c r="I49" s="18"/>
      <c r="J49" s="460"/>
      <c r="K49" s="148"/>
    </row>
    <row r="50" spans="1:11" ht="9" customHeight="1">
      <c r="A50" s="470"/>
      <c r="C50" s="18"/>
      <c r="D50" s="18"/>
      <c r="F50" s="18"/>
      <c r="I50" s="18"/>
      <c r="J50" s="460"/>
      <c r="K50" s="148"/>
    </row>
    <row r="51" spans="1:11" ht="9" customHeight="1">
      <c r="A51" s="126"/>
      <c r="C51" s="18"/>
      <c r="D51" s="18"/>
      <c r="F51" s="18"/>
      <c r="I51" s="18"/>
      <c r="J51" s="460"/>
      <c r="K51" s="148"/>
    </row>
    <row r="52" spans="1:11" ht="9" customHeight="1">
      <c r="A52" s="470"/>
      <c r="C52" s="18"/>
      <c r="D52" s="18"/>
      <c r="F52" s="18"/>
      <c r="I52" s="18"/>
      <c r="J52" s="460"/>
      <c r="K52" s="148"/>
    </row>
    <row r="53" spans="1:11" ht="9" customHeight="1">
      <c r="A53" s="470"/>
      <c r="C53" s="18"/>
      <c r="D53" s="18"/>
      <c r="F53" s="18"/>
      <c r="I53" s="18"/>
      <c r="J53" s="460"/>
      <c r="K53" s="148"/>
    </row>
    <row r="54" spans="1:11" ht="9" customHeight="1">
      <c r="A54" s="470"/>
      <c r="C54" s="18"/>
      <c r="D54" s="18"/>
      <c r="F54" s="18"/>
      <c r="I54" s="18"/>
      <c r="J54" s="460"/>
      <c r="K54" s="148"/>
    </row>
    <row r="55" spans="1:11" ht="9" customHeight="1">
      <c r="A55" s="470"/>
      <c r="C55" s="18"/>
      <c r="D55" s="18"/>
      <c r="F55" s="18"/>
      <c r="I55" s="18"/>
      <c r="J55" s="460"/>
      <c r="K55" s="148"/>
    </row>
    <row r="56" spans="1:11" ht="9" customHeight="1">
      <c r="A56" s="126"/>
      <c r="C56" s="18"/>
      <c r="D56" s="18"/>
      <c r="F56" s="18"/>
      <c r="I56" s="18"/>
      <c r="J56" s="460"/>
      <c r="K56" s="148"/>
    </row>
    <row r="57" spans="1:11" ht="9" customHeight="1">
      <c r="A57" s="471"/>
      <c r="C57" s="18"/>
      <c r="D57" s="18"/>
      <c r="F57" s="18"/>
      <c r="I57" s="18"/>
      <c r="J57" s="460"/>
      <c r="K57" s="148"/>
    </row>
    <row r="58" spans="1:11" ht="9" customHeight="1">
      <c r="A58" s="471"/>
      <c r="C58" s="18"/>
      <c r="D58" s="18"/>
      <c r="F58" s="18"/>
      <c r="I58" s="18"/>
      <c r="J58" s="460"/>
      <c r="K58" s="148"/>
    </row>
    <row r="59" spans="1:11" ht="9" customHeight="1">
      <c r="A59" s="471"/>
      <c r="C59" s="18"/>
      <c r="D59" s="18"/>
      <c r="F59" s="18"/>
      <c r="I59" s="18"/>
      <c r="J59" s="460"/>
      <c r="K59" s="148"/>
    </row>
    <row r="60" spans="1:11" ht="9" customHeight="1">
      <c r="A60" s="471"/>
      <c r="C60" s="18"/>
      <c r="D60" s="18"/>
      <c r="F60" s="18"/>
      <c r="I60" s="18"/>
      <c r="J60" s="460"/>
      <c r="K60" s="148"/>
    </row>
    <row r="61" spans="1:11" ht="9" customHeight="1">
      <c r="A61" s="472"/>
      <c r="C61" s="18"/>
      <c r="D61" s="18"/>
      <c r="F61" s="18"/>
      <c r="I61" s="18"/>
      <c r="J61" s="460"/>
      <c r="K61" s="148"/>
    </row>
    <row r="62" spans="1:11" ht="9" customHeight="1">
      <c r="A62" s="472"/>
      <c r="C62" s="18"/>
      <c r="D62" s="18"/>
      <c r="F62" s="18"/>
      <c r="I62" s="18"/>
      <c r="J62" s="460"/>
      <c r="K62" s="148"/>
    </row>
    <row r="63" spans="1:11" ht="9" customHeight="1">
      <c r="A63" s="473"/>
      <c r="C63" s="18"/>
      <c r="D63" s="18"/>
      <c r="F63" s="18"/>
      <c r="I63" s="18"/>
      <c r="J63" s="460"/>
      <c r="K63" s="148"/>
    </row>
    <row r="64" spans="1:11" ht="9" customHeight="1">
      <c r="A64" s="470"/>
      <c r="C64" s="18"/>
      <c r="D64" s="18"/>
      <c r="F64" s="18"/>
      <c r="I64" s="18"/>
      <c r="J64" s="460"/>
      <c r="K64" s="148"/>
    </row>
    <row r="65" spans="1:11" ht="9" customHeight="1">
      <c r="A65" s="470"/>
      <c r="C65" s="18"/>
      <c r="D65" s="18"/>
      <c r="F65" s="18"/>
      <c r="I65" s="18"/>
      <c r="J65" s="460"/>
      <c r="K65" s="148"/>
    </row>
    <row r="66" spans="1:11" ht="9" customHeight="1">
      <c r="A66" s="470"/>
      <c r="C66" s="18"/>
      <c r="D66" s="18"/>
      <c r="F66" s="18"/>
      <c r="I66" s="18"/>
      <c r="J66" s="460"/>
      <c r="K66" s="148"/>
    </row>
    <row r="67" spans="1:11" ht="9" customHeight="1">
      <c r="A67" s="470"/>
      <c r="C67" s="18"/>
      <c r="D67" s="18"/>
      <c r="F67" s="18"/>
      <c r="I67" s="18"/>
      <c r="J67" s="460"/>
      <c r="K67" s="148"/>
    </row>
    <row r="68" spans="1:11" ht="9" customHeight="1">
      <c r="A68" s="471"/>
      <c r="C68" s="18"/>
      <c r="D68" s="18"/>
      <c r="F68" s="18"/>
      <c r="I68" s="18"/>
      <c r="J68" s="460"/>
      <c r="K68" s="148"/>
    </row>
    <row r="69" spans="1:11" ht="9" customHeight="1">
      <c r="A69" s="473"/>
      <c r="C69" s="18"/>
      <c r="D69" s="18"/>
      <c r="F69" s="18"/>
      <c r="I69" s="18"/>
      <c r="J69" s="460"/>
      <c r="K69" s="148"/>
    </row>
    <row r="70" spans="1:11" ht="9" customHeight="1">
      <c r="A70" s="470"/>
      <c r="C70" s="18"/>
      <c r="D70" s="18"/>
      <c r="F70" s="18"/>
      <c r="I70" s="18"/>
      <c r="J70" s="460"/>
      <c r="K70" s="148"/>
    </row>
    <row r="71" spans="1:11" ht="9" customHeight="1">
      <c r="A71" s="470"/>
      <c r="C71" s="18"/>
      <c r="D71" s="18"/>
      <c r="F71" s="18"/>
      <c r="I71" s="18"/>
      <c r="J71" s="460"/>
      <c r="K71" s="148"/>
    </row>
    <row r="72" spans="1:11" ht="9" customHeight="1">
      <c r="A72" s="470"/>
      <c r="C72" s="18"/>
      <c r="D72" s="18"/>
      <c r="F72" s="18"/>
      <c r="I72" s="18"/>
      <c r="J72" s="460"/>
      <c r="K72" s="148"/>
    </row>
    <row r="73" spans="1:11" ht="9" customHeight="1">
      <c r="A73" s="470"/>
      <c r="C73" s="18"/>
      <c r="D73" s="18"/>
      <c r="F73" s="18"/>
      <c r="I73" s="18"/>
      <c r="J73" s="460"/>
      <c r="K73" s="148"/>
    </row>
    <row r="74" spans="1:11" ht="9" customHeight="1">
      <c r="A74" s="471"/>
      <c r="C74" s="18"/>
      <c r="D74" s="18"/>
      <c r="F74" s="18"/>
      <c r="I74" s="18"/>
      <c r="J74" s="460"/>
      <c r="K74" s="148"/>
    </row>
    <row r="75" spans="1:11" ht="9" customHeight="1">
      <c r="A75" s="473"/>
      <c r="C75" s="18"/>
      <c r="D75" s="18"/>
      <c r="F75" s="18"/>
      <c r="I75" s="18"/>
      <c r="J75" s="460"/>
      <c r="K75" s="148"/>
    </row>
    <row r="76" spans="1:11" ht="9" customHeight="1">
      <c r="A76" s="470"/>
      <c r="C76" s="18"/>
      <c r="D76" s="18"/>
      <c r="F76" s="18"/>
      <c r="I76" s="18"/>
      <c r="J76" s="460"/>
      <c r="K76" s="148"/>
    </row>
    <row r="77" spans="1:11" ht="9" customHeight="1">
      <c r="A77" s="470"/>
      <c r="C77" s="18"/>
      <c r="D77" s="18"/>
      <c r="F77" s="18"/>
      <c r="I77" s="18"/>
      <c r="J77" s="460"/>
      <c r="K77" s="148"/>
    </row>
    <row r="78" spans="1:11" ht="9" customHeight="1">
      <c r="A78" s="470"/>
      <c r="C78" s="461"/>
      <c r="D78" s="461"/>
      <c r="F78" s="461"/>
      <c r="I78" s="461"/>
      <c r="K78" s="467"/>
    </row>
    <row r="79" spans="1:11" ht="9" customHeight="1">
      <c r="A79" s="470"/>
      <c r="C79" s="461"/>
      <c r="D79" s="461"/>
      <c r="F79" s="461"/>
      <c r="I79" s="461"/>
      <c r="K79" s="467"/>
    </row>
    <row r="80" spans="1:11" ht="9" customHeight="1">
      <c r="A80" s="470"/>
      <c r="C80" s="461"/>
      <c r="D80" s="461"/>
      <c r="F80" s="461"/>
      <c r="I80" s="461"/>
      <c r="K80" s="467"/>
    </row>
    <row r="81" spans="1:11" ht="9" customHeight="1">
      <c r="A81" s="470"/>
      <c r="C81" s="461"/>
      <c r="D81" s="461"/>
      <c r="F81" s="461"/>
      <c r="I81" s="461"/>
      <c r="K81" s="467"/>
    </row>
    <row r="82" spans="1:11" ht="9" customHeight="1">
      <c r="A82" s="470"/>
      <c r="C82" s="461"/>
      <c r="D82" s="461"/>
      <c r="F82" s="461"/>
      <c r="I82" s="461"/>
      <c r="K82" s="467"/>
    </row>
    <row r="83" spans="1:11" ht="9" customHeight="1">
      <c r="A83" s="470"/>
      <c r="C83" s="461"/>
      <c r="D83" s="461"/>
      <c r="F83" s="461"/>
      <c r="I83" s="461"/>
      <c r="K83" s="467"/>
    </row>
    <row r="84" spans="1:11" ht="9" customHeight="1">
      <c r="A84" s="471"/>
      <c r="C84" s="461"/>
      <c r="D84" s="461"/>
      <c r="F84" s="461"/>
      <c r="I84" s="461"/>
      <c r="K84" s="467"/>
    </row>
    <row r="85" spans="1:11" ht="9" customHeight="1">
      <c r="A85" s="473"/>
      <c r="C85" s="461"/>
      <c r="D85" s="461"/>
      <c r="F85" s="461"/>
      <c r="I85" s="461"/>
      <c r="K85" s="467"/>
    </row>
    <row r="86" spans="1:11" ht="9" customHeight="1">
      <c r="A86" s="470"/>
      <c r="C86" s="461"/>
      <c r="D86" s="461"/>
      <c r="F86" s="461"/>
      <c r="I86" s="461"/>
      <c r="K86" s="467"/>
    </row>
    <row r="87" spans="1:11" ht="9" customHeight="1">
      <c r="A87" s="470"/>
      <c r="C87" s="461"/>
      <c r="D87" s="461"/>
      <c r="F87" s="461"/>
      <c r="I87" s="461"/>
      <c r="K87" s="467"/>
    </row>
    <row r="88" spans="1:11" ht="9" customHeight="1">
      <c r="A88" s="470"/>
      <c r="C88" s="461"/>
      <c r="D88" s="461"/>
      <c r="F88" s="461"/>
      <c r="I88" s="461"/>
      <c r="K88" s="467"/>
    </row>
    <row r="89" spans="1:11" ht="9" customHeight="1">
      <c r="A89" s="470"/>
      <c r="C89" s="461"/>
      <c r="D89" s="461"/>
      <c r="F89" s="461"/>
      <c r="I89" s="461"/>
      <c r="K89" s="467"/>
    </row>
    <row r="90" spans="1:11" ht="9" customHeight="1">
      <c r="A90" s="470"/>
      <c r="C90" s="461"/>
      <c r="D90" s="461"/>
      <c r="F90" s="461"/>
      <c r="I90" s="461"/>
      <c r="K90" s="467"/>
    </row>
    <row r="91" spans="1:11" ht="9" customHeight="1">
      <c r="A91" s="470"/>
      <c r="C91" s="461"/>
      <c r="D91" s="461"/>
      <c r="F91" s="461"/>
      <c r="I91" s="461"/>
      <c r="K91" s="467"/>
    </row>
    <row r="92" spans="1:11" ht="9" customHeight="1">
      <c r="A92" s="470"/>
      <c r="C92" s="461"/>
      <c r="D92" s="461"/>
      <c r="F92" s="461"/>
      <c r="I92" s="461"/>
      <c r="K92" s="467"/>
    </row>
    <row r="93" spans="1:11" ht="9" customHeight="1">
      <c r="A93" s="470"/>
      <c r="C93" s="461"/>
      <c r="D93" s="461"/>
      <c r="F93" s="461"/>
      <c r="I93" s="461"/>
      <c r="K93" s="467"/>
    </row>
    <row r="94" spans="1:11" ht="9" customHeight="1">
      <c r="A94" s="470"/>
      <c r="C94" s="461"/>
      <c r="D94" s="461"/>
      <c r="F94" s="461"/>
      <c r="I94" s="461"/>
      <c r="K94" s="467"/>
    </row>
    <row r="95" spans="1:11" ht="9" customHeight="1">
      <c r="A95" s="473"/>
      <c r="C95" s="461"/>
      <c r="D95" s="461"/>
      <c r="F95" s="461"/>
      <c r="I95" s="461"/>
      <c r="K95" s="467"/>
    </row>
    <row r="96" spans="1:11" ht="9" customHeight="1">
      <c r="A96" s="470"/>
      <c r="C96" s="461"/>
      <c r="D96" s="461"/>
      <c r="F96" s="461"/>
      <c r="I96" s="461"/>
      <c r="K96" s="467"/>
    </row>
    <row r="97" spans="1:11" ht="9" customHeight="1">
      <c r="A97" s="470"/>
      <c r="C97" s="461"/>
      <c r="D97" s="461"/>
      <c r="F97" s="461"/>
      <c r="I97" s="461"/>
      <c r="K97" s="467"/>
    </row>
    <row r="98" spans="1:11" ht="9" customHeight="1">
      <c r="A98" s="470"/>
      <c r="C98" s="461"/>
      <c r="D98" s="461"/>
      <c r="F98" s="461"/>
      <c r="I98" s="461"/>
      <c r="K98" s="467"/>
    </row>
    <row r="99" spans="1:11">
      <c r="A99" s="474"/>
      <c r="C99" s="461"/>
      <c r="D99" s="461"/>
      <c r="F99" s="461"/>
      <c r="I99" s="461"/>
      <c r="K99" s="467"/>
    </row>
    <row r="100" spans="1:11">
      <c r="A100" s="474"/>
      <c r="C100" s="461"/>
      <c r="D100" s="461"/>
      <c r="F100" s="461"/>
      <c r="I100" s="461"/>
      <c r="K100" s="467"/>
    </row>
    <row r="101" spans="1:11">
      <c r="A101" s="474"/>
      <c r="C101" s="461"/>
      <c r="D101" s="461"/>
      <c r="F101" s="461"/>
      <c r="I101" s="461"/>
      <c r="K101" s="467"/>
    </row>
    <row r="102" spans="1:11">
      <c r="A102" s="474"/>
      <c r="C102" s="461"/>
      <c r="D102" s="461"/>
      <c r="F102" s="461"/>
      <c r="I102" s="461"/>
      <c r="K102" s="467"/>
    </row>
    <row r="103" spans="1:11">
      <c r="A103" s="474"/>
      <c r="C103" s="461"/>
      <c r="D103" s="461"/>
      <c r="F103" s="461"/>
      <c r="I103" s="461"/>
      <c r="K103" s="467"/>
    </row>
    <row r="104" spans="1:11">
      <c r="A104" s="474"/>
      <c r="C104" s="461"/>
      <c r="D104" s="461"/>
      <c r="F104" s="461"/>
      <c r="I104" s="461"/>
      <c r="K104" s="467"/>
    </row>
    <row r="105" spans="1:11">
      <c r="A105" s="474"/>
      <c r="C105" s="461"/>
      <c r="D105" s="461"/>
      <c r="F105" s="461"/>
      <c r="I105" s="461"/>
      <c r="K105" s="467"/>
    </row>
    <row r="106" spans="1:11" ht="15.75">
      <c r="A106" s="131"/>
      <c r="C106" s="461"/>
      <c r="D106" s="461"/>
      <c r="F106" s="461"/>
      <c r="I106" s="461"/>
      <c r="K106" s="467"/>
    </row>
    <row r="107" spans="1:11" ht="15.75">
      <c r="A107" s="131"/>
      <c r="C107" s="461"/>
      <c r="D107" s="461"/>
      <c r="F107" s="461"/>
      <c r="I107" s="461"/>
      <c r="K107" s="467"/>
    </row>
    <row r="108" spans="1:11" ht="15.75">
      <c r="A108" s="131"/>
      <c r="C108" s="461"/>
      <c r="D108" s="461"/>
      <c r="F108" s="461"/>
      <c r="I108" s="461"/>
      <c r="K108" s="467"/>
    </row>
    <row r="109" spans="1:11" ht="15.75">
      <c r="A109" s="131"/>
      <c r="C109" s="461"/>
      <c r="D109" s="461"/>
      <c r="F109" s="461"/>
      <c r="I109" s="461"/>
      <c r="K109" s="467"/>
    </row>
    <row r="110" spans="1:11" ht="15.75">
      <c r="A110" s="131"/>
      <c r="C110" s="461"/>
      <c r="D110" s="461"/>
      <c r="F110" s="461"/>
      <c r="I110" s="461"/>
      <c r="K110" s="467"/>
    </row>
    <row r="111" spans="1:11" ht="15.75">
      <c r="A111" s="131"/>
      <c r="C111" s="461"/>
      <c r="D111" s="461"/>
      <c r="F111" s="461"/>
      <c r="I111" s="461"/>
      <c r="K111" s="467"/>
    </row>
    <row r="112" spans="1:11" ht="15.75">
      <c r="A112" s="131"/>
      <c r="C112" s="461"/>
      <c r="D112" s="461"/>
      <c r="F112" s="461"/>
      <c r="I112" s="461"/>
      <c r="K112" s="467"/>
    </row>
    <row r="113" spans="1:11" ht="15.75">
      <c r="A113" s="131"/>
      <c r="C113" s="461"/>
      <c r="D113" s="461"/>
      <c r="F113" s="461"/>
      <c r="I113" s="461"/>
      <c r="K113" s="467"/>
    </row>
    <row r="114" spans="1:11" ht="15.75">
      <c r="A114" s="131"/>
      <c r="C114" s="461"/>
      <c r="D114" s="461"/>
      <c r="F114" s="461"/>
      <c r="I114" s="461"/>
      <c r="K114" s="467"/>
    </row>
    <row r="115" spans="1:11" ht="15.75">
      <c r="A115" s="131"/>
      <c r="C115" s="461"/>
      <c r="D115" s="461"/>
      <c r="F115" s="461"/>
      <c r="I115" s="461"/>
      <c r="K115" s="467"/>
    </row>
    <row r="116" spans="1:11" ht="15.75">
      <c r="A116" s="131"/>
      <c r="C116" s="461"/>
      <c r="D116" s="461"/>
      <c r="F116" s="461"/>
      <c r="I116" s="461"/>
      <c r="K116" s="467"/>
    </row>
    <row r="117" spans="1:11" ht="15.75">
      <c r="A117" s="131"/>
      <c r="C117" s="461"/>
      <c r="D117" s="461"/>
      <c r="F117" s="461"/>
      <c r="I117" s="461"/>
      <c r="K117" s="467"/>
    </row>
    <row r="118" spans="1:11" ht="15.75">
      <c r="A118" s="131"/>
      <c r="C118" s="461"/>
      <c r="D118" s="461"/>
      <c r="F118" s="461"/>
      <c r="I118" s="461"/>
      <c r="K118" s="467"/>
    </row>
    <row r="119" spans="1:11" ht="15.75">
      <c r="A119" s="131"/>
      <c r="C119" s="461"/>
      <c r="D119" s="461"/>
      <c r="F119" s="461"/>
      <c r="I119" s="461"/>
      <c r="K119" s="467"/>
    </row>
    <row r="120" spans="1:11" ht="15.75">
      <c r="A120" s="131"/>
      <c r="C120" s="461"/>
      <c r="D120" s="461"/>
      <c r="F120" s="461"/>
      <c r="I120" s="461"/>
      <c r="K120" s="467"/>
    </row>
    <row r="121" spans="1:11" ht="15.75">
      <c r="A121" s="131"/>
      <c r="C121" s="461"/>
      <c r="D121" s="461"/>
      <c r="F121" s="461"/>
      <c r="I121" s="461"/>
      <c r="K121" s="467"/>
    </row>
    <row r="122" spans="1:11" ht="15.75">
      <c r="A122" s="131"/>
      <c r="C122" s="461"/>
      <c r="D122" s="461"/>
      <c r="F122" s="461"/>
      <c r="I122" s="461"/>
      <c r="K122" s="467"/>
    </row>
    <row r="123" spans="1:11" ht="15.75">
      <c r="A123" s="131"/>
      <c r="C123" s="461"/>
      <c r="D123" s="461"/>
      <c r="F123" s="461"/>
      <c r="I123" s="461"/>
      <c r="K123" s="467"/>
    </row>
    <row r="124" spans="1:11" ht="15.75">
      <c r="A124" s="131"/>
      <c r="C124" s="461"/>
      <c r="D124" s="461"/>
      <c r="F124" s="461"/>
      <c r="I124" s="461"/>
      <c r="K124" s="467"/>
    </row>
    <row r="125" spans="1:11" ht="15.75">
      <c r="A125" s="131"/>
      <c r="C125" s="461"/>
      <c r="D125" s="461"/>
      <c r="F125" s="461"/>
      <c r="I125" s="461"/>
      <c r="K125" s="467"/>
    </row>
    <row r="126" spans="1:11" ht="15.75">
      <c r="A126" s="131"/>
      <c r="C126" s="461"/>
      <c r="D126" s="461"/>
      <c r="F126" s="461"/>
      <c r="I126" s="461"/>
      <c r="K126" s="467"/>
    </row>
    <row r="127" spans="1:11" ht="15.75">
      <c r="A127" s="131"/>
      <c r="C127" s="461"/>
      <c r="D127" s="461"/>
      <c r="F127" s="461"/>
      <c r="I127" s="461"/>
      <c r="K127" s="467"/>
    </row>
    <row r="128" spans="1:11" ht="15.75">
      <c r="A128" s="131"/>
      <c r="C128" s="461"/>
      <c r="D128" s="461"/>
      <c r="F128" s="461"/>
      <c r="I128" s="461"/>
      <c r="K128" s="467"/>
    </row>
    <row r="129" spans="1:11" ht="15.75">
      <c r="A129" s="131"/>
      <c r="C129" s="461"/>
      <c r="D129" s="461"/>
      <c r="F129" s="461"/>
      <c r="I129" s="461"/>
      <c r="K129" s="467"/>
    </row>
    <row r="130" spans="1:11" ht="15.75">
      <c r="A130" s="131"/>
      <c r="C130" s="461"/>
      <c r="D130" s="461"/>
      <c r="F130" s="461"/>
      <c r="I130" s="461"/>
      <c r="K130" s="467"/>
    </row>
    <row r="131" spans="1:11" ht="15.75">
      <c r="A131" s="131"/>
      <c r="C131" s="461"/>
      <c r="D131" s="461"/>
      <c r="F131" s="461"/>
      <c r="I131" s="461"/>
      <c r="K131" s="467"/>
    </row>
    <row r="132" spans="1:11" ht="15.75">
      <c r="A132" s="131"/>
      <c r="C132" s="461"/>
      <c r="D132" s="461"/>
      <c r="F132" s="461"/>
      <c r="I132" s="461"/>
      <c r="K132" s="467"/>
    </row>
    <row r="133" spans="1:11" ht="15.75">
      <c r="A133" s="131"/>
      <c r="C133" s="461"/>
      <c r="D133" s="461"/>
      <c r="F133" s="461"/>
      <c r="I133" s="461"/>
      <c r="K133" s="467"/>
    </row>
    <row r="134" spans="1:11" ht="15.75">
      <c r="A134" s="131"/>
      <c r="C134" s="461"/>
      <c r="D134" s="461"/>
      <c r="F134" s="461"/>
      <c r="I134" s="461"/>
      <c r="K134" s="467"/>
    </row>
    <row r="135" spans="1:11" ht="15.75">
      <c r="A135" s="131"/>
      <c r="C135" s="461"/>
      <c r="D135" s="461"/>
      <c r="F135" s="461"/>
      <c r="I135" s="461"/>
      <c r="K135" s="467"/>
    </row>
    <row r="136" spans="1:11" ht="15.75">
      <c r="A136" s="131"/>
      <c r="C136" s="461"/>
      <c r="D136" s="461"/>
      <c r="F136" s="461"/>
      <c r="I136" s="461"/>
      <c r="K136" s="467"/>
    </row>
    <row r="137" spans="1:11" ht="15.75">
      <c r="A137" s="131"/>
      <c r="C137" s="461"/>
      <c r="D137" s="461"/>
      <c r="F137" s="461"/>
      <c r="I137" s="461"/>
      <c r="K137" s="467"/>
    </row>
    <row r="138" spans="1:11" ht="15.75">
      <c r="A138" s="131"/>
      <c r="C138" s="461"/>
      <c r="D138" s="461"/>
      <c r="F138" s="461"/>
      <c r="I138" s="461"/>
      <c r="K138" s="467"/>
    </row>
    <row r="139" spans="1:11" ht="15.75">
      <c r="A139" s="131"/>
      <c r="C139" s="461"/>
      <c r="D139" s="461"/>
      <c r="F139" s="461"/>
      <c r="I139" s="461"/>
      <c r="K139" s="467"/>
    </row>
    <row r="140" spans="1:11" ht="15.75">
      <c r="A140" s="131"/>
      <c r="C140" s="461"/>
      <c r="D140" s="461"/>
      <c r="F140" s="461"/>
      <c r="I140" s="461"/>
      <c r="K140" s="467"/>
    </row>
    <row r="141" spans="1:11" ht="15.75">
      <c r="A141" s="131"/>
      <c r="C141" s="461"/>
      <c r="D141" s="461"/>
      <c r="F141" s="461"/>
      <c r="I141" s="461"/>
      <c r="K141" s="467"/>
    </row>
    <row r="142" spans="1:11" ht="15.75">
      <c r="A142" s="131"/>
      <c r="C142" s="461"/>
      <c r="D142" s="461"/>
      <c r="F142" s="461"/>
      <c r="I142" s="461"/>
      <c r="K142" s="467"/>
    </row>
    <row r="143" spans="1:11" ht="15.75">
      <c r="A143" s="131"/>
      <c r="C143" s="461"/>
      <c r="D143" s="461"/>
      <c r="F143" s="461"/>
      <c r="I143" s="461"/>
      <c r="K143" s="467"/>
    </row>
    <row r="144" spans="1:11" ht="15.75">
      <c r="A144" s="131"/>
      <c r="C144" s="461"/>
      <c r="D144" s="461"/>
      <c r="F144" s="461"/>
      <c r="I144" s="461"/>
      <c r="K144" s="467"/>
    </row>
    <row r="145" spans="1:11" ht="15.75">
      <c r="A145" s="131"/>
      <c r="C145" s="461"/>
      <c r="D145" s="461"/>
      <c r="F145" s="461"/>
      <c r="I145" s="461"/>
      <c r="K145" s="467"/>
    </row>
    <row r="146" spans="1:11" ht="15.75">
      <c r="A146" s="131"/>
      <c r="C146" s="461"/>
      <c r="D146" s="461"/>
      <c r="F146" s="461"/>
      <c r="I146" s="461"/>
      <c r="K146" s="467"/>
    </row>
    <row r="147" spans="1:11" ht="15.75">
      <c r="A147" s="131"/>
      <c r="C147" s="461"/>
      <c r="D147" s="461"/>
      <c r="F147" s="461"/>
      <c r="I147" s="461"/>
      <c r="K147" s="467"/>
    </row>
    <row r="148" spans="1:11" ht="15.75">
      <c r="A148" s="131"/>
      <c r="C148" s="461"/>
      <c r="D148" s="461"/>
      <c r="F148" s="461"/>
      <c r="I148" s="461"/>
      <c r="K148" s="467"/>
    </row>
    <row r="149" spans="1:11" ht="15.75">
      <c r="A149" s="131"/>
      <c r="C149" s="461"/>
      <c r="D149" s="461"/>
      <c r="F149" s="461"/>
      <c r="I149" s="461"/>
      <c r="K149" s="467"/>
    </row>
    <row r="150" spans="1:11" ht="15.75">
      <c r="A150" s="131"/>
      <c r="C150" s="461"/>
      <c r="D150" s="461"/>
      <c r="F150" s="461"/>
      <c r="I150" s="461"/>
      <c r="K150" s="467"/>
    </row>
    <row r="151" spans="1:11" ht="15.75">
      <c r="A151" s="131"/>
      <c r="C151" s="461"/>
      <c r="D151" s="461"/>
      <c r="F151" s="461"/>
      <c r="I151" s="461"/>
      <c r="K151" s="467"/>
    </row>
    <row r="152" spans="1:11" ht="15.75">
      <c r="A152" s="131"/>
      <c r="C152" s="461"/>
      <c r="D152" s="461"/>
      <c r="F152" s="461"/>
      <c r="I152" s="461"/>
      <c r="K152" s="467"/>
    </row>
    <row r="153" spans="1:11" ht="15.75">
      <c r="A153" s="131"/>
      <c r="C153" s="461"/>
      <c r="D153" s="461"/>
      <c r="F153" s="461"/>
      <c r="I153" s="461"/>
      <c r="K153" s="467"/>
    </row>
    <row r="154" spans="1:11" ht="15.75">
      <c r="A154" s="131"/>
      <c r="C154" s="461"/>
      <c r="D154" s="461"/>
      <c r="F154" s="461"/>
      <c r="I154" s="461"/>
      <c r="K154" s="467"/>
    </row>
    <row r="155" spans="1:11" ht="15.75">
      <c r="A155" s="131"/>
      <c r="C155" s="461"/>
      <c r="D155" s="461"/>
      <c r="F155" s="461"/>
      <c r="I155" s="461"/>
      <c r="K155" s="467"/>
    </row>
    <row r="156" spans="1:11" ht="15.75">
      <c r="A156" s="131"/>
      <c r="C156" s="461"/>
      <c r="D156" s="461"/>
      <c r="F156" s="461"/>
      <c r="I156" s="461"/>
      <c r="K156" s="467"/>
    </row>
    <row r="157" spans="1:11" ht="15.75">
      <c r="A157" s="131"/>
      <c r="C157" s="461"/>
      <c r="D157" s="461"/>
      <c r="F157" s="461"/>
      <c r="I157" s="461"/>
      <c r="K157" s="467"/>
    </row>
    <row r="158" spans="1:11" ht="15.75">
      <c r="A158" s="131"/>
      <c r="C158" s="461"/>
      <c r="D158" s="461"/>
      <c r="F158" s="461"/>
      <c r="I158" s="461"/>
      <c r="K158" s="467"/>
    </row>
    <row r="159" spans="1:11" ht="15.75">
      <c r="A159" s="131"/>
      <c r="C159" s="461"/>
      <c r="D159" s="461"/>
      <c r="F159" s="461"/>
      <c r="I159" s="461"/>
      <c r="K159" s="467"/>
    </row>
    <row r="160" spans="1:11" ht="15.75">
      <c r="A160" s="131"/>
      <c r="C160" s="461"/>
      <c r="D160" s="461"/>
      <c r="F160" s="461"/>
      <c r="I160" s="461"/>
      <c r="K160" s="467"/>
    </row>
    <row r="161" spans="1:11" ht="15.75">
      <c r="A161" s="131"/>
      <c r="C161" s="461"/>
      <c r="D161" s="461"/>
      <c r="F161" s="461"/>
      <c r="I161" s="461"/>
      <c r="K161" s="467"/>
    </row>
    <row r="162" spans="1:11" ht="15.75">
      <c r="A162" s="131"/>
      <c r="C162" s="461"/>
      <c r="D162" s="461"/>
      <c r="F162" s="461"/>
      <c r="I162" s="461"/>
      <c r="K162" s="467"/>
    </row>
    <row r="163" spans="1:11" ht="15.75">
      <c r="A163" s="131"/>
      <c r="C163" s="461"/>
      <c r="D163" s="461"/>
      <c r="F163" s="461"/>
      <c r="I163" s="461"/>
      <c r="K163" s="467"/>
    </row>
    <row r="164" spans="1:11" ht="15.75">
      <c r="A164" s="131"/>
      <c r="C164" s="461"/>
      <c r="D164" s="461"/>
      <c r="F164" s="461"/>
      <c r="I164" s="461"/>
      <c r="K164" s="467"/>
    </row>
    <row r="165" spans="1:11" ht="15.75">
      <c r="A165" s="131"/>
      <c r="C165" s="461"/>
      <c r="D165" s="461"/>
      <c r="F165" s="461"/>
      <c r="I165" s="461"/>
      <c r="K165" s="467"/>
    </row>
    <row r="166" spans="1:11" ht="15.75">
      <c r="A166" s="131"/>
      <c r="C166" s="461"/>
      <c r="D166" s="461"/>
      <c r="F166" s="461"/>
      <c r="I166" s="461"/>
      <c r="K166" s="467"/>
    </row>
    <row r="167" spans="1:11" ht="15.75">
      <c r="A167" s="131"/>
      <c r="C167" s="461"/>
      <c r="D167" s="461"/>
      <c r="F167" s="461"/>
      <c r="I167" s="461"/>
      <c r="K167" s="467"/>
    </row>
    <row r="168" spans="1:11" ht="15.75">
      <c r="A168" s="131"/>
      <c r="C168" s="461"/>
      <c r="D168" s="461"/>
      <c r="F168" s="461"/>
      <c r="I168" s="461"/>
      <c r="K168" s="467"/>
    </row>
    <row r="169" spans="1:11" ht="15.75">
      <c r="A169" s="131"/>
      <c r="C169" s="461"/>
      <c r="D169" s="461"/>
      <c r="F169" s="461"/>
      <c r="I169" s="461"/>
      <c r="K169" s="467"/>
    </row>
    <row r="170" spans="1:11" ht="15.75">
      <c r="A170" s="131"/>
      <c r="C170" s="461"/>
      <c r="D170" s="461"/>
      <c r="F170" s="461"/>
      <c r="I170" s="461"/>
      <c r="K170" s="467"/>
    </row>
    <row r="171" spans="1:11" ht="15.75">
      <c r="A171" s="131"/>
      <c r="C171" s="461"/>
      <c r="D171" s="461"/>
      <c r="F171" s="461"/>
      <c r="I171" s="461"/>
      <c r="K171" s="467"/>
    </row>
    <row r="172" spans="1:11" ht="15.75">
      <c r="A172" s="131"/>
      <c r="C172" s="461"/>
      <c r="D172" s="461"/>
      <c r="F172" s="461"/>
      <c r="I172" s="461"/>
      <c r="K172" s="467"/>
    </row>
    <row r="173" spans="1:11" ht="15.75">
      <c r="A173" s="131"/>
      <c r="C173" s="461"/>
      <c r="D173" s="461"/>
      <c r="F173" s="461"/>
      <c r="I173" s="461"/>
      <c r="K173" s="467"/>
    </row>
    <row r="174" spans="1:11" ht="15.75">
      <c r="A174" s="131"/>
      <c r="C174" s="461"/>
      <c r="D174" s="461"/>
      <c r="F174" s="461"/>
      <c r="I174" s="461"/>
      <c r="K174" s="467"/>
    </row>
    <row r="175" spans="1:11" ht="15.75">
      <c r="A175" s="131"/>
      <c r="C175" s="461"/>
      <c r="D175" s="461"/>
      <c r="F175" s="461"/>
      <c r="I175" s="461"/>
      <c r="K175" s="467"/>
    </row>
    <row r="176" spans="1:11" ht="15.75">
      <c r="A176" s="131"/>
      <c r="C176" s="461"/>
      <c r="D176" s="461"/>
      <c r="F176" s="461"/>
      <c r="I176" s="461"/>
      <c r="K176" s="467"/>
    </row>
    <row r="177" spans="1:11" ht="15.75">
      <c r="A177" s="131"/>
      <c r="C177" s="461"/>
      <c r="D177" s="461"/>
      <c r="F177" s="461"/>
      <c r="I177" s="461"/>
      <c r="K177" s="467"/>
    </row>
    <row r="178" spans="1:11" ht="15.75">
      <c r="A178" s="131"/>
      <c r="C178" s="461"/>
      <c r="D178" s="461"/>
      <c r="F178" s="461"/>
      <c r="I178" s="461"/>
      <c r="K178" s="467"/>
    </row>
    <row r="179" spans="1:11" ht="15.75">
      <c r="A179" s="131"/>
      <c r="C179" s="461"/>
      <c r="D179" s="461"/>
      <c r="F179" s="461"/>
      <c r="I179" s="461"/>
      <c r="K179" s="467"/>
    </row>
    <row r="180" spans="1:11" ht="15.75">
      <c r="A180" s="131"/>
      <c r="C180" s="461"/>
      <c r="D180" s="461"/>
      <c r="F180" s="461"/>
      <c r="I180" s="461"/>
      <c r="K180" s="467"/>
    </row>
    <row r="181" spans="1:11" ht="15.75">
      <c r="A181" s="131"/>
      <c r="C181" s="461"/>
      <c r="D181" s="461"/>
      <c r="F181" s="461"/>
      <c r="I181" s="461"/>
      <c r="K181" s="467"/>
    </row>
    <row r="182" spans="1:11" ht="15.75">
      <c r="A182" s="131"/>
      <c r="C182" s="461"/>
      <c r="D182" s="461"/>
      <c r="F182" s="461"/>
      <c r="I182" s="461"/>
      <c r="K182" s="467"/>
    </row>
    <row r="183" spans="1:11" ht="15.75">
      <c r="A183" s="131"/>
      <c r="C183" s="461"/>
      <c r="D183" s="461"/>
      <c r="F183" s="461"/>
      <c r="I183" s="461"/>
      <c r="K183" s="467"/>
    </row>
    <row r="184" spans="1:11" ht="15.75">
      <c r="A184" s="131"/>
      <c r="C184" s="461"/>
      <c r="D184" s="461"/>
      <c r="F184" s="461"/>
      <c r="I184" s="461"/>
      <c r="K184" s="467"/>
    </row>
    <row r="185" spans="1:11" ht="15.75">
      <c r="A185" s="131"/>
      <c r="C185" s="461"/>
      <c r="D185" s="461"/>
      <c r="F185" s="461"/>
      <c r="I185" s="461"/>
      <c r="K185" s="467"/>
    </row>
    <row r="186" spans="1:11" ht="15.75">
      <c r="A186" s="131"/>
      <c r="C186" s="461"/>
      <c r="D186" s="461"/>
      <c r="F186" s="461"/>
      <c r="I186" s="461"/>
      <c r="K186" s="467"/>
    </row>
    <row r="187" spans="1:11" ht="15.75">
      <c r="A187" s="131"/>
      <c r="C187" s="461"/>
      <c r="D187" s="461"/>
      <c r="F187" s="461"/>
      <c r="I187" s="461"/>
      <c r="K187" s="467"/>
    </row>
    <row r="188" spans="1:11" ht="15.75">
      <c r="A188" s="131"/>
      <c r="C188" s="461"/>
      <c r="D188" s="461"/>
      <c r="F188" s="461"/>
      <c r="I188" s="461"/>
      <c r="K188" s="467"/>
    </row>
    <row r="189" spans="1:11" ht="15.75">
      <c r="A189" s="131"/>
      <c r="C189" s="461"/>
      <c r="D189" s="461"/>
      <c r="F189" s="461"/>
      <c r="I189" s="461"/>
      <c r="K189" s="467"/>
    </row>
    <row r="190" spans="1:11" ht="15.75">
      <c r="A190" s="131"/>
      <c r="C190" s="461"/>
      <c r="D190" s="461"/>
      <c r="F190" s="461"/>
      <c r="I190" s="461"/>
      <c r="K190" s="467"/>
    </row>
    <row r="191" spans="1:11" ht="15.75">
      <c r="A191" s="131"/>
      <c r="C191" s="461"/>
      <c r="D191" s="461"/>
      <c r="F191" s="461"/>
      <c r="I191" s="461"/>
      <c r="K191" s="467"/>
    </row>
    <row r="192" spans="1:11" ht="15.75">
      <c r="A192" s="131"/>
      <c r="C192" s="461"/>
      <c r="D192" s="461"/>
      <c r="F192" s="461"/>
      <c r="I192" s="461"/>
      <c r="K192" s="467"/>
    </row>
    <row r="193" spans="1:11" ht="15.75">
      <c r="A193" s="131"/>
      <c r="C193" s="461"/>
      <c r="D193" s="461"/>
      <c r="F193" s="461"/>
      <c r="I193" s="461"/>
      <c r="K193" s="467"/>
    </row>
    <row r="194" spans="1:11" ht="15.75">
      <c r="A194" s="131"/>
      <c r="C194" s="461"/>
      <c r="D194" s="461"/>
      <c r="F194" s="461"/>
      <c r="I194" s="461"/>
      <c r="K194" s="467"/>
    </row>
    <row r="195" spans="1:11" ht="15.75">
      <c r="A195" s="131"/>
      <c r="C195" s="461"/>
      <c r="D195" s="461"/>
      <c r="F195" s="461"/>
      <c r="I195" s="461"/>
      <c r="K195" s="467"/>
    </row>
    <row r="196" spans="1:11" ht="15.75">
      <c r="A196" s="131"/>
      <c r="C196" s="461"/>
      <c r="D196" s="461"/>
      <c r="F196" s="461"/>
      <c r="I196" s="461"/>
      <c r="K196" s="467"/>
    </row>
    <row r="197" spans="1:11" ht="15.75">
      <c r="A197" s="19"/>
      <c r="C197" s="461"/>
      <c r="D197" s="461"/>
      <c r="F197" s="461"/>
      <c r="I197" s="461"/>
      <c r="K197" s="467"/>
    </row>
    <row r="198" spans="1:11" ht="15.75">
      <c r="A198" s="19"/>
      <c r="C198" s="461"/>
      <c r="D198" s="461"/>
      <c r="F198" s="461"/>
      <c r="I198" s="461"/>
      <c r="K198" s="467"/>
    </row>
    <row r="199" spans="1:11" ht="15.75">
      <c r="A199" s="19"/>
      <c r="C199" s="461"/>
      <c r="D199" s="461"/>
      <c r="F199" s="461"/>
      <c r="I199" s="461"/>
      <c r="K199" s="467"/>
    </row>
    <row r="200" spans="1:11" ht="15.75">
      <c r="A200" s="19"/>
      <c r="C200" s="461"/>
      <c r="D200" s="461"/>
      <c r="F200" s="461"/>
      <c r="I200" s="461"/>
    </row>
    <row r="201" spans="1:11" ht="15.75">
      <c r="A201" s="19"/>
      <c r="C201" s="461"/>
      <c r="D201" s="461"/>
      <c r="F201" s="461"/>
      <c r="I201" s="461"/>
    </row>
    <row r="202" spans="1:11" ht="15.75">
      <c r="A202" s="19"/>
      <c r="C202" s="461"/>
      <c r="D202" s="461"/>
      <c r="F202" s="461"/>
      <c r="I202" s="461"/>
    </row>
    <row r="203" spans="1:11" ht="15.75">
      <c r="A203" s="19"/>
      <c r="C203" s="461"/>
      <c r="D203" s="461"/>
      <c r="F203" s="461"/>
      <c r="I203" s="461"/>
    </row>
    <row r="204" spans="1:11" ht="15.75">
      <c r="A204" s="19"/>
      <c r="C204" s="461"/>
      <c r="D204" s="461"/>
      <c r="F204" s="461"/>
      <c r="I204" s="461"/>
    </row>
    <row r="205" spans="1:11" ht="15.75">
      <c r="A205" s="19"/>
      <c r="C205" s="461"/>
      <c r="D205" s="461"/>
      <c r="F205" s="461"/>
      <c r="I205" s="461"/>
    </row>
    <row r="206" spans="1:11" ht="15.75">
      <c r="A206" s="19"/>
      <c r="C206" s="461"/>
      <c r="D206" s="461"/>
      <c r="F206" s="461"/>
      <c r="I206" s="461"/>
    </row>
    <row r="207" spans="1:11" ht="15.75">
      <c r="A207" s="19"/>
      <c r="C207" s="461"/>
      <c r="D207" s="461"/>
      <c r="F207" s="461"/>
      <c r="I207" s="461"/>
    </row>
    <row r="208" spans="1:11" ht="15.75">
      <c r="A208" s="19"/>
      <c r="C208" s="461"/>
      <c r="D208" s="461"/>
      <c r="F208" s="461"/>
      <c r="I208" s="461"/>
    </row>
    <row r="209" spans="1:9" ht="15.75">
      <c r="A209" s="19"/>
      <c r="C209" s="461"/>
      <c r="D209" s="461"/>
      <c r="F209" s="461"/>
      <c r="I209" s="461"/>
    </row>
    <row r="210" spans="1:9" ht="15.75">
      <c r="A210" s="19"/>
      <c r="C210" s="461"/>
      <c r="D210" s="461"/>
      <c r="F210" s="461"/>
      <c r="I210" s="461"/>
    </row>
    <row r="211" spans="1:9" ht="15.75">
      <c r="A211" s="19"/>
      <c r="C211" s="461"/>
      <c r="D211" s="461"/>
      <c r="F211" s="461"/>
      <c r="I211" s="461"/>
    </row>
    <row r="212" spans="1:9" ht="15.75">
      <c r="A212" s="19"/>
      <c r="C212" s="461"/>
      <c r="D212" s="461"/>
      <c r="F212" s="461"/>
      <c r="I212" s="461"/>
    </row>
    <row r="213" spans="1:9" ht="15.75">
      <c r="A213" s="19"/>
      <c r="C213" s="461"/>
      <c r="D213" s="461"/>
      <c r="F213" s="461"/>
      <c r="I213" s="461"/>
    </row>
    <row r="214" spans="1:9" ht="15.75">
      <c r="A214" s="19"/>
      <c r="C214" s="461"/>
      <c r="D214" s="461"/>
      <c r="F214" s="461"/>
      <c r="I214" s="461"/>
    </row>
    <row r="215" spans="1:9" ht="15.75">
      <c r="A215" s="19"/>
      <c r="C215" s="461"/>
      <c r="D215" s="461"/>
      <c r="F215" s="461"/>
      <c r="I215" s="461"/>
    </row>
    <row r="216" spans="1:9" ht="15.75">
      <c r="A216" s="19"/>
      <c r="C216" s="461"/>
      <c r="D216" s="461"/>
      <c r="F216" s="461"/>
      <c r="I216" s="461"/>
    </row>
    <row r="217" spans="1:9" ht="15.75">
      <c r="A217" s="19"/>
      <c r="C217" s="461"/>
      <c r="D217" s="461"/>
      <c r="F217" s="461"/>
      <c r="I217" s="461"/>
    </row>
    <row r="218" spans="1:9" ht="15.75">
      <c r="A218" s="19"/>
      <c r="C218" s="461"/>
      <c r="D218" s="461"/>
      <c r="F218" s="461"/>
      <c r="I218" s="461"/>
    </row>
    <row r="219" spans="1:9" ht="15.75">
      <c r="A219" s="19"/>
      <c r="C219" s="461"/>
      <c r="D219" s="461"/>
      <c r="F219" s="461"/>
      <c r="I219" s="461"/>
    </row>
    <row r="220" spans="1:9" ht="15.75">
      <c r="A220" s="19"/>
      <c r="C220" s="461"/>
      <c r="D220" s="461"/>
      <c r="F220" s="461"/>
      <c r="I220" s="461"/>
    </row>
    <row r="221" spans="1:9" ht="15.75">
      <c r="A221" s="19"/>
      <c r="C221" s="461"/>
      <c r="D221" s="461"/>
      <c r="F221" s="461"/>
      <c r="I221" s="461"/>
    </row>
    <row r="222" spans="1:9" ht="15.75">
      <c r="A222" s="19"/>
      <c r="C222" s="461"/>
      <c r="D222" s="461"/>
      <c r="F222" s="461"/>
      <c r="I222" s="461"/>
    </row>
    <row r="223" spans="1:9" ht="15.75">
      <c r="A223" s="19"/>
      <c r="C223" s="461"/>
      <c r="D223" s="461"/>
      <c r="F223" s="461"/>
      <c r="I223" s="461"/>
    </row>
    <row r="224" spans="1:9" ht="15.75">
      <c r="A224" s="19"/>
      <c r="C224" s="461"/>
      <c r="D224" s="461"/>
      <c r="F224" s="461"/>
      <c r="I224" s="461"/>
    </row>
    <row r="225" spans="1:9" ht="15.75">
      <c r="A225" s="19"/>
      <c r="C225" s="461"/>
      <c r="D225" s="461"/>
      <c r="F225" s="461"/>
      <c r="I225" s="461"/>
    </row>
    <row r="226" spans="1:9" ht="15.75">
      <c r="A226" s="19"/>
      <c r="C226" s="461"/>
      <c r="D226" s="461"/>
      <c r="F226" s="461"/>
      <c r="I226" s="461"/>
    </row>
    <row r="227" spans="1:9" ht="15.75">
      <c r="A227" s="19"/>
      <c r="C227" s="461"/>
      <c r="D227" s="461"/>
      <c r="F227" s="461"/>
      <c r="I227" s="461"/>
    </row>
    <row r="228" spans="1:9" ht="15.75">
      <c r="A228" s="19"/>
      <c r="C228" s="461"/>
      <c r="D228" s="461"/>
      <c r="F228" s="461"/>
      <c r="I228" s="461"/>
    </row>
    <row r="229" spans="1:9" ht="15.75">
      <c r="A229" s="19"/>
      <c r="C229" s="461"/>
      <c r="D229" s="461"/>
      <c r="F229" s="461"/>
      <c r="I229" s="461"/>
    </row>
    <row r="230" spans="1:9" ht="15.75">
      <c r="A230" s="19"/>
      <c r="C230" s="461"/>
      <c r="D230" s="461"/>
      <c r="F230" s="461"/>
      <c r="I230" s="461"/>
    </row>
    <row r="231" spans="1:9" ht="15.75">
      <c r="A231" s="19"/>
      <c r="C231" s="461"/>
      <c r="D231" s="461"/>
      <c r="F231" s="461"/>
      <c r="I231" s="461"/>
    </row>
    <row r="232" spans="1:9" ht="15.75">
      <c r="A232" s="19"/>
      <c r="C232" s="461"/>
      <c r="D232" s="461"/>
      <c r="F232" s="461"/>
      <c r="I232" s="461"/>
    </row>
    <row r="233" spans="1:9" ht="15.75">
      <c r="A233" s="19"/>
      <c r="C233" s="461"/>
      <c r="D233" s="461"/>
      <c r="F233" s="461"/>
      <c r="I233" s="461"/>
    </row>
    <row r="234" spans="1:9" ht="15.75">
      <c r="A234" s="19"/>
      <c r="C234" s="461"/>
      <c r="D234" s="461"/>
      <c r="F234" s="461"/>
      <c r="I234" s="461"/>
    </row>
    <row r="235" spans="1:9" ht="15.75">
      <c r="A235" s="19"/>
      <c r="C235" s="461"/>
      <c r="D235" s="461"/>
      <c r="F235" s="461"/>
      <c r="I235" s="461"/>
    </row>
    <row r="236" spans="1:9" ht="15.75">
      <c r="A236" s="19"/>
      <c r="C236" s="461"/>
      <c r="D236" s="461"/>
      <c r="F236" s="461"/>
      <c r="I236" s="461"/>
    </row>
    <row r="237" spans="1:9" ht="15.75">
      <c r="A237" s="19"/>
      <c r="C237" s="461"/>
      <c r="D237" s="461"/>
      <c r="F237" s="461"/>
      <c r="I237" s="461"/>
    </row>
    <row r="238" spans="1:9" ht="15.75">
      <c r="A238" s="19"/>
      <c r="C238" s="461"/>
      <c r="D238" s="461"/>
      <c r="F238" s="461"/>
      <c r="I238" s="461"/>
    </row>
    <row r="239" spans="1:9" ht="15.75">
      <c r="A239" s="19"/>
      <c r="C239" s="461"/>
      <c r="D239" s="461"/>
      <c r="F239" s="461"/>
      <c r="I239" s="461"/>
    </row>
    <row r="240" spans="1:9" ht="15.75">
      <c r="A240" s="19"/>
      <c r="C240" s="461"/>
      <c r="D240" s="461"/>
      <c r="F240" s="461"/>
      <c r="I240" s="461"/>
    </row>
    <row r="241" spans="1:9" ht="15.75">
      <c r="A241" s="19"/>
      <c r="C241" s="461"/>
      <c r="D241" s="461"/>
      <c r="F241" s="461"/>
      <c r="I241" s="461"/>
    </row>
    <row r="242" spans="1:9" ht="15.75">
      <c r="A242" s="19"/>
      <c r="C242" s="461"/>
      <c r="D242" s="461"/>
      <c r="F242" s="461"/>
      <c r="I242" s="461"/>
    </row>
    <row r="243" spans="1:9" ht="15.75">
      <c r="A243" s="19"/>
      <c r="C243" s="461"/>
      <c r="D243" s="461"/>
      <c r="F243" s="461"/>
      <c r="I243" s="461"/>
    </row>
    <row r="244" spans="1:9" ht="15.75">
      <c r="A244" s="19"/>
      <c r="C244" s="461"/>
      <c r="D244" s="461"/>
      <c r="F244" s="461"/>
      <c r="I244" s="461"/>
    </row>
    <row r="245" spans="1:9" ht="15.75">
      <c r="A245" s="19"/>
      <c r="C245" s="461"/>
      <c r="D245" s="461"/>
      <c r="F245" s="461"/>
      <c r="I245" s="461"/>
    </row>
    <row r="246" spans="1:9" ht="15.75">
      <c r="A246" s="19"/>
      <c r="C246" s="461"/>
      <c r="D246" s="461"/>
      <c r="F246" s="461"/>
      <c r="I246" s="461"/>
    </row>
    <row r="247" spans="1:9" ht="15.75">
      <c r="A247" s="19"/>
      <c r="C247" s="461"/>
      <c r="D247" s="461"/>
      <c r="F247" s="461"/>
      <c r="I247" s="461"/>
    </row>
    <row r="248" spans="1:9" ht="15.75">
      <c r="A248" s="19"/>
      <c r="C248" s="461"/>
      <c r="D248" s="461"/>
      <c r="F248" s="461"/>
      <c r="I248" s="461"/>
    </row>
    <row r="249" spans="1:9" ht="15.75">
      <c r="A249" s="19"/>
      <c r="C249" s="461"/>
      <c r="D249" s="461"/>
      <c r="F249" s="461"/>
      <c r="I249" s="461"/>
    </row>
    <row r="250" spans="1:9" ht="15.75">
      <c r="A250" s="19"/>
      <c r="C250" s="461"/>
      <c r="D250" s="461"/>
      <c r="F250" s="461"/>
      <c r="I250" s="461"/>
    </row>
    <row r="251" spans="1:9" ht="15.75">
      <c r="A251" s="19"/>
      <c r="C251" s="461"/>
      <c r="D251" s="461"/>
      <c r="F251" s="461"/>
      <c r="I251" s="461"/>
    </row>
    <row r="252" spans="1:9" ht="15.75">
      <c r="A252" s="19"/>
      <c r="C252" s="461"/>
      <c r="D252" s="461"/>
      <c r="F252" s="461"/>
      <c r="I252" s="461"/>
    </row>
    <row r="253" spans="1:9" ht="15.75">
      <c r="A253" s="19"/>
      <c r="C253" s="461"/>
      <c r="D253" s="461"/>
      <c r="F253" s="461"/>
      <c r="I253" s="461"/>
    </row>
    <row r="254" spans="1:9" ht="15.75">
      <c r="A254" s="19"/>
      <c r="C254" s="461"/>
      <c r="D254" s="461"/>
      <c r="F254" s="461"/>
      <c r="I254" s="461"/>
    </row>
    <row r="255" spans="1:9" ht="15.75">
      <c r="A255" s="19"/>
      <c r="C255" s="461"/>
      <c r="D255" s="461"/>
      <c r="F255" s="461"/>
      <c r="I255" s="461"/>
    </row>
    <row r="256" spans="1:9" ht="15.75">
      <c r="A256" s="19"/>
      <c r="C256" s="461"/>
      <c r="D256" s="461"/>
      <c r="F256" s="461"/>
      <c r="I256" s="461"/>
    </row>
    <row r="257" spans="1:9" ht="15.75">
      <c r="A257" s="19"/>
      <c r="C257" s="461"/>
      <c r="D257" s="461"/>
      <c r="F257" s="461"/>
      <c r="I257" s="461"/>
    </row>
    <row r="258" spans="1:9" ht="15.75">
      <c r="A258" s="19"/>
      <c r="C258" s="461"/>
      <c r="D258" s="461"/>
      <c r="F258" s="461"/>
      <c r="I258" s="461"/>
    </row>
    <row r="259" spans="1:9" ht="15.75">
      <c r="A259" s="19"/>
      <c r="C259" s="461"/>
      <c r="D259" s="461"/>
      <c r="F259" s="461"/>
      <c r="I259" s="461"/>
    </row>
    <row r="260" spans="1:9" ht="15.75">
      <c r="A260" s="19"/>
      <c r="C260" s="461"/>
      <c r="D260" s="461"/>
      <c r="F260" s="461"/>
      <c r="I260" s="461"/>
    </row>
    <row r="261" spans="1:9" ht="15.75">
      <c r="A261" s="19"/>
      <c r="C261" s="461"/>
      <c r="D261" s="461"/>
      <c r="F261" s="461"/>
      <c r="I261" s="461"/>
    </row>
    <row r="262" spans="1:9" ht="15.75">
      <c r="A262" s="19"/>
      <c r="C262" s="461"/>
      <c r="D262" s="461"/>
      <c r="F262" s="461"/>
      <c r="I262" s="461"/>
    </row>
    <row r="263" spans="1:9" ht="15.75">
      <c r="A263" s="19"/>
      <c r="C263" s="461"/>
      <c r="D263" s="461"/>
      <c r="F263" s="461"/>
      <c r="I263" s="461"/>
    </row>
    <row r="264" spans="1:9" ht="15.75">
      <c r="A264" s="19"/>
      <c r="C264" s="461"/>
      <c r="D264" s="461"/>
      <c r="F264" s="461"/>
      <c r="I264" s="461"/>
    </row>
    <row r="265" spans="1:9" ht="15.75">
      <c r="A265" s="19"/>
      <c r="C265" s="461"/>
      <c r="D265" s="461"/>
      <c r="F265" s="461"/>
      <c r="I265" s="461"/>
    </row>
    <row r="266" spans="1:9" ht="15.75">
      <c r="A266" s="19"/>
      <c r="C266" s="461"/>
      <c r="D266" s="461"/>
      <c r="F266" s="461"/>
      <c r="I266" s="461"/>
    </row>
    <row r="267" spans="1:9" ht="15.75">
      <c r="A267" s="19"/>
      <c r="C267" s="461"/>
      <c r="D267" s="461"/>
      <c r="F267" s="461"/>
      <c r="I267" s="461"/>
    </row>
    <row r="268" spans="1:9" ht="15.75">
      <c r="A268" s="19"/>
      <c r="C268" s="461"/>
      <c r="D268" s="461"/>
      <c r="F268" s="461"/>
      <c r="I268" s="461"/>
    </row>
    <row r="269" spans="1:9" ht="15.75">
      <c r="A269" s="19"/>
    </row>
    <row r="270" spans="1:9" ht="15.75">
      <c r="A270" s="19"/>
    </row>
    <row r="271" spans="1:9" ht="15.75">
      <c r="A271" s="19"/>
    </row>
    <row r="272" spans="1:9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K2"/>
    <mergeCell ref="A3:K3"/>
    <mergeCell ref="A4:K4"/>
    <mergeCell ref="A5:K5"/>
  </mergeCell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zoomScale="85" zoomScaleNormal="85" workbookViewId="0">
      <selection activeCell="N9" sqref="N9"/>
    </sheetView>
  </sheetViews>
  <sheetFormatPr baseColWidth="10" defaultRowHeight="15"/>
  <cols>
    <col min="1" max="1" width="91.85546875" style="475" bestFit="1" customWidth="1"/>
    <col min="2" max="9" width="11.7109375" style="453" customWidth="1"/>
    <col min="10" max="10" width="14" style="453" customWidth="1"/>
    <col min="11" max="11" width="11.5703125" style="453" bestFit="1" customWidth="1"/>
    <col min="12" max="12" width="2.42578125" style="372" customWidth="1"/>
    <col min="13" max="256" width="11.42578125" style="372"/>
    <col min="257" max="257" width="91.85546875" style="372" bestFit="1" customWidth="1"/>
    <col min="258" max="265" width="11.7109375" style="372" customWidth="1"/>
    <col min="266" max="266" width="14" style="372" customWidth="1"/>
    <col min="267" max="267" width="11.5703125" style="372" bestFit="1" customWidth="1"/>
    <col min="268" max="268" width="2.42578125" style="372" customWidth="1"/>
    <col min="269" max="512" width="11.42578125" style="372"/>
    <col min="513" max="513" width="91.85546875" style="372" bestFit="1" customWidth="1"/>
    <col min="514" max="521" width="11.7109375" style="372" customWidth="1"/>
    <col min="522" max="522" width="14" style="372" customWidth="1"/>
    <col min="523" max="523" width="11.5703125" style="372" bestFit="1" customWidth="1"/>
    <col min="524" max="524" width="2.42578125" style="372" customWidth="1"/>
    <col min="525" max="768" width="11.42578125" style="372"/>
    <col min="769" max="769" width="91.85546875" style="372" bestFit="1" customWidth="1"/>
    <col min="770" max="777" width="11.7109375" style="372" customWidth="1"/>
    <col min="778" max="778" width="14" style="372" customWidth="1"/>
    <col min="779" max="779" width="11.5703125" style="372" bestFit="1" customWidth="1"/>
    <col min="780" max="780" width="2.42578125" style="372" customWidth="1"/>
    <col min="781" max="1024" width="11.42578125" style="372"/>
    <col min="1025" max="1025" width="91.85546875" style="372" bestFit="1" customWidth="1"/>
    <col min="1026" max="1033" width="11.7109375" style="372" customWidth="1"/>
    <col min="1034" max="1034" width="14" style="372" customWidth="1"/>
    <col min="1035" max="1035" width="11.5703125" style="372" bestFit="1" customWidth="1"/>
    <col min="1036" max="1036" width="2.42578125" style="372" customWidth="1"/>
    <col min="1037" max="1280" width="11.42578125" style="372"/>
    <col min="1281" max="1281" width="91.85546875" style="372" bestFit="1" customWidth="1"/>
    <col min="1282" max="1289" width="11.7109375" style="372" customWidth="1"/>
    <col min="1290" max="1290" width="14" style="372" customWidth="1"/>
    <col min="1291" max="1291" width="11.5703125" style="372" bestFit="1" customWidth="1"/>
    <col min="1292" max="1292" width="2.42578125" style="372" customWidth="1"/>
    <col min="1293" max="1536" width="11.42578125" style="372"/>
    <col min="1537" max="1537" width="91.85546875" style="372" bestFit="1" customWidth="1"/>
    <col min="1538" max="1545" width="11.7109375" style="372" customWidth="1"/>
    <col min="1546" max="1546" width="14" style="372" customWidth="1"/>
    <col min="1547" max="1547" width="11.5703125" style="372" bestFit="1" customWidth="1"/>
    <col min="1548" max="1548" width="2.42578125" style="372" customWidth="1"/>
    <col min="1549" max="1792" width="11.42578125" style="372"/>
    <col min="1793" max="1793" width="91.85546875" style="372" bestFit="1" customWidth="1"/>
    <col min="1794" max="1801" width="11.7109375" style="372" customWidth="1"/>
    <col min="1802" max="1802" width="14" style="372" customWidth="1"/>
    <col min="1803" max="1803" width="11.5703125" style="372" bestFit="1" customWidth="1"/>
    <col min="1804" max="1804" width="2.42578125" style="372" customWidth="1"/>
    <col min="1805" max="2048" width="11.42578125" style="372"/>
    <col min="2049" max="2049" width="91.85546875" style="372" bestFit="1" customWidth="1"/>
    <col min="2050" max="2057" width="11.7109375" style="372" customWidth="1"/>
    <col min="2058" max="2058" width="14" style="372" customWidth="1"/>
    <col min="2059" max="2059" width="11.5703125" style="372" bestFit="1" customWidth="1"/>
    <col min="2060" max="2060" width="2.42578125" style="372" customWidth="1"/>
    <col min="2061" max="2304" width="11.42578125" style="372"/>
    <col min="2305" max="2305" width="91.85546875" style="372" bestFit="1" customWidth="1"/>
    <col min="2306" max="2313" width="11.7109375" style="372" customWidth="1"/>
    <col min="2314" max="2314" width="14" style="372" customWidth="1"/>
    <col min="2315" max="2315" width="11.5703125" style="372" bestFit="1" customWidth="1"/>
    <col min="2316" max="2316" width="2.42578125" style="372" customWidth="1"/>
    <col min="2317" max="2560" width="11.42578125" style="372"/>
    <col min="2561" max="2561" width="91.85546875" style="372" bestFit="1" customWidth="1"/>
    <col min="2562" max="2569" width="11.7109375" style="372" customWidth="1"/>
    <col min="2570" max="2570" width="14" style="372" customWidth="1"/>
    <col min="2571" max="2571" width="11.5703125" style="372" bestFit="1" customWidth="1"/>
    <col min="2572" max="2572" width="2.42578125" style="372" customWidth="1"/>
    <col min="2573" max="2816" width="11.42578125" style="372"/>
    <col min="2817" max="2817" width="91.85546875" style="372" bestFit="1" customWidth="1"/>
    <col min="2818" max="2825" width="11.7109375" style="372" customWidth="1"/>
    <col min="2826" max="2826" width="14" style="372" customWidth="1"/>
    <col min="2827" max="2827" width="11.5703125" style="372" bestFit="1" customWidth="1"/>
    <col min="2828" max="2828" width="2.42578125" style="372" customWidth="1"/>
    <col min="2829" max="3072" width="11.42578125" style="372"/>
    <col min="3073" max="3073" width="91.85546875" style="372" bestFit="1" customWidth="1"/>
    <col min="3074" max="3081" width="11.7109375" style="372" customWidth="1"/>
    <col min="3082" max="3082" width="14" style="372" customWidth="1"/>
    <col min="3083" max="3083" width="11.5703125" style="372" bestFit="1" customWidth="1"/>
    <col min="3084" max="3084" width="2.42578125" style="372" customWidth="1"/>
    <col min="3085" max="3328" width="11.42578125" style="372"/>
    <col min="3329" max="3329" width="91.85546875" style="372" bestFit="1" customWidth="1"/>
    <col min="3330" max="3337" width="11.7109375" style="372" customWidth="1"/>
    <col min="3338" max="3338" width="14" style="372" customWidth="1"/>
    <col min="3339" max="3339" width="11.5703125" style="372" bestFit="1" customWidth="1"/>
    <col min="3340" max="3340" width="2.42578125" style="372" customWidth="1"/>
    <col min="3341" max="3584" width="11.42578125" style="372"/>
    <col min="3585" max="3585" width="91.85546875" style="372" bestFit="1" customWidth="1"/>
    <col min="3586" max="3593" width="11.7109375" style="372" customWidth="1"/>
    <col min="3594" max="3594" width="14" style="372" customWidth="1"/>
    <col min="3595" max="3595" width="11.5703125" style="372" bestFit="1" customWidth="1"/>
    <col min="3596" max="3596" width="2.42578125" style="372" customWidth="1"/>
    <col min="3597" max="3840" width="11.42578125" style="372"/>
    <col min="3841" max="3841" width="91.85546875" style="372" bestFit="1" customWidth="1"/>
    <col min="3842" max="3849" width="11.7109375" style="372" customWidth="1"/>
    <col min="3850" max="3850" width="14" style="372" customWidth="1"/>
    <col min="3851" max="3851" width="11.5703125" style="372" bestFit="1" customWidth="1"/>
    <col min="3852" max="3852" width="2.42578125" style="372" customWidth="1"/>
    <col min="3853" max="4096" width="11.42578125" style="372"/>
    <col min="4097" max="4097" width="91.85546875" style="372" bestFit="1" customWidth="1"/>
    <col min="4098" max="4105" width="11.7109375" style="372" customWidth="1"/>
    <col min="4106" max="4106" width="14" style="372" customWidth="1"/>
    <col min="4107" max="4107" width="11.5703125" style="372" bestFit="1" customWidth="1"/>
    <col min="4108" max="4108" width="2.42578125" style="372" customWidth="1"/>
    <col min="4109" max="4352" width="11.42578125" style="372"/>
    <col min="4353" max="4353" width="91.85546875" style="372" bestFit="1" customWidth="1"/>
    <col min="4354" max="4361" width="11.7109375" style="372" customWidth="1"/>
    <col min="4362" max="4362" width="14" style="372" customWidth="1"/>
    <col min="4363" max="4363" width="11.5703125" style="372" bestFit="1" customWidth="1"/>
    <col min="4364" max="4364" width="2.42578125" style="372" customWidth="1"/>
    <col min="4365" max="4608" width="11.42578125" style="372"/>
    <col min="4609" max="4609" width="91.85546875" style="372" bestFit="1" customWidth="1"/>
    <col min="4610" max="4617" width="11.7109375" style="372" customWidth="1"/>
    <col min="4618" max="4618" width="14" style="372" customWidth="1"/>
    <col min="4619" max="4619" width="11.5703125" style="372" bestFit="1" customWidth="1"/>
    <col min="4620" max="4620" width="2.42578125" style="372" customWidth="1"/>
    <col min="4621" max="4864" width="11.42578125" style="372"/>
    <col min="4865" max="4865" width="91.85546875" style="372" bestFit="1" customWidth="1"/>
    <col min="4866" max="4873" width="11.7109375" style="372" customWidth="1"/>
    <col min="4874" max="4874" width="14" style="372" customWidth="1"/>
    <col min="4875" max="4875" width="11.5703125" style="372" bestFit="1" customWidth="1"/>
    <col min="4876" max="4876" width="2.42578125" style="372" customWidth="1"/>
    <col min="4877" max="5120" width="11.42578125" style="372"/>
    <col min="5121" max="5121" width="91.85546875" style="372" bestFit="1" customWidth="1"/>
    <col min="5122" max="5129" width="11.7109375" style="372" customWidth="1"/>
    <col min="5130" max="5130" width="14" style="372" customWidth="1"/>
    <col min="5131" max="5131" width="11.5703125" style="372" bestFit="1" customWidth="1"/>
    <col min="5132" max="5132" width="2.42578125" style="372" customWidth="1"/>
    <col min="5133" max="5376" width="11.42578125" style="372"/>
    <col min="5377" max="5377" width="91.85546875" style="372" bestFit="1" customWidth="1"/>
    <col min="5378" max="5385" width="11.7109375" style="372" customWidth="1"/>
    <col min="5386" max="5386" width="14" style="372" customWidth="1"/>
    <col min="5387" max="5387" width="11.5703125" style="372" bestFit="1" customWidth="1"/>
    <col min="5388" max="5388" width="2.42578125" style="372" customWidth="1"/>
    <col min="5389" max="5632" width="11.42578125" style="372"/>
    <col min="5633" max="5633" width="91.85546875" style="372" bestFit="1" customWidth="1"/>
    <col min="5634" max="5641" width="11.7109375" style="372" customWidth="1"/>
    <col min="5642" max="5642" width="14" style="372" customWidth="1"/>
    <col min="5643" max="5643" width="11.5703125" style="372" bestFit="1" customWidth="1"/>
    <col min="5644" max="5644" width="2.42578125" style="372" customWidth="1"/>
    <col min="5645" max="5888" width="11.42578125" style="372"/>
    <col min="5889" max="5889" width="91.85546875" style="372" bestFit="1" customWidth="1"/>
    <col min="5890" max="5897" width="11.7109375" style="372" customWidth="1"/>
    <col min="5898" max="5898" width="14" style="372" customWidth="1"/>
    <col min="5899" max="5899" width="11.5703125" style="372" bestFit="1" customWidth="1"/>
    <col min="5900" max="5900" width="2.42578125" style="372" customWidth="1"/>
    <col min="5901" max="6144" width="11.42578125" style="372"/>
    <col min="6145" max="6145" width="91.85546875" style="372" bestFit="1" customWidth="1"/>
    <col min="6146" max="6153" width="11.7109375" style="372" customWidth="1"/>
    <col min="6154" max="6154" width="14" style="372" customWidth="1"/>
    <col min="6155" max="6155" width="11.5703125" style="372" bestFit="1" customWidth="1"/>
    <col min="6156" max="6156" width="2.42578125" style="372" customWidth="1"/>
    <col min="6157" max="6400" width="11.42578125" style="372"/>
    <col min="6401" max="6401" width="91.85546875" style="372" bestFit="1" customWidth="1"/>
    <col min="6402" max="6409" width="11.7109375" style="372" customWidth="1"/>
    <col min="6410" max="6410" width="14" style="372" customWidth="1"/>
    <col min="6411" max="6411" width="11.5703125" style="372" bestFit="1" customWidth="1"/>
    <col min="6412" max="6412" width="2.42578125" style="372" customWidth="1"/>
    <col min="6413" max="6656" width="11.42578125" style="372"/>
    <col min="6657" max="6657" width="91.85546875" style="372" bestFit="1" customWidth="1"/>
    <col min="6658" max="6665" width="11.7109375" style="372" customWidth="1"/>
    <col min="6666" max="6666" width="14" style="372" customWidth="1"/>
    <col min="6667" max="6667" width="11.5703125" style="372" bestFit="1" customWidth="1"/>
    <col min="6668" max="6668" width="2.42578125" style="372" customWidth="1"/>
    <col min="6669" max="6912" width="11.42578125" style="372"/>
    <col min="6913" max="6913" width="91.85546875" style="372" bestFit="1" customWidth="1"/>
    <col min="6914" max="6921" width="11.7109375" style="372" customWidth="1"/>
    <col min="6922" max="6922" width="14" style="372" customWidth="1"/>
    <col min="6923" max="6923" width="11.5703125" style="372" bestFit="1" customWidth="1"/>
    <col min="6924" max="6924" width="2.42578125" style="372" customWidth="1"/>
    <col min="6925" max="7168" width="11.42578125" style="372"/>
    <col min="7169" max="7169" width="91.85546875" style="372" bestFit="1" customWidth="1"/>
    <col min="7170" max="7177" width="11.7109375" style="372" customWidth="1"/>
    <col min="7178" max="7178" width="14" style="372" customWidth="1"/>
    <col min="7179" max="7179" width="11.5703125" style="372" bestFit="1" customWidth="1"/>
    <col min="7180" max="7180" width="2.42578125" style="372" customWidth="1"/>
    <col min="7181" max="7424" width="11.42578125" style="372"/>
    <col min="7425" max="7425" width="91.85546875" style="372" bestFit="1" customWidth="1"/>
    <col min="7426" max="7433" width="11.7109375" style="372" customWidth="1"/>
    <col min="7434" max="7434" width="14" style="372" customWidth="1"/>
    <col min="7435" max="7435" width="11.5703125" style="372" bestFit="1" customWidth="1"/>
    <col min="7436" max="7436" width="2.42578125" style="372" customWidth="1"/>
    <col min="7437" max="7680" width="11.42578125" style="372"/>
    <col min="7681" max="7681" width="91.85546875" style="372" bestFit="1" customWidth="1"/>
    <col min="7682" max="7689" width="11.7109375" style="372" customWidth="1"/>
    <col min="7690" max="7690" width="14" style="372" customWidth="1"/>
    <col min="7691" max="7691" width="11.5703125" style="372" bestFit="1" customWidth="1"/>
    <col min="7692" max="7692" width="2.42578125" style="372" customWidth="1"/>
    <col min="7693" max="7936" width="11.42578125" style="372"/>
    <col min="7937" max="7937" width="91.85546875" style="372" bestFit="1" customWidth="1"/>
    <col min="7938" max="7945" width="11.7109375" style="372" customWidth="1"/>
    <col min="7946" max="7946" width="14" style="372" customWidth="1"/>
    <col min="7947" max="7947" width="11.5703125" style="372" bestFit="1" customWidth="1"/>
    <col min="7948" max="7948" width="2.42578125" style="372" customWidth="1"/>
    <col min="7949" max="8192" width="11.42578125" style="372"/>
    <col min="8193" max="8193" width="91.85546875" style="372" bestFit="1" customWidth="1"/>
    <col min="8194" max="8201" width="11.7109375" style="372" customWidth="1"/>
    <col min="8202" max="8202" width="14" style="372" customWidth="1"/>
    <col min="8203" max="8203" width="11.5703125" style="372" bestFit="1" customWidth="1"/>
    <col min="8204" max="8204" width="2.42578125" style="372" customWidth="1"/>
    <col min="8205" max="8448" width="11.42578125" style="372"/>
    <col min="8449" max="8449" width="91.85546875" style="372" bestFit="1" customWidth="1"/>
    <col min="8450" max="8457" width="11.7109375" style="372" customWidth="1"/>
    <col min="8458" max="8458" width="14" style="372" customWidth="1"/>
    <col min="8459" max="8459" width="11.5703125" style="372" bestFit="1" customWidth="1"/>
    <col min="8460" max="8460" width="2.42578125" style="372" customWidth="1"/>
    <col min="8461" max="8704" width="11.42578125" style="372"/>
    <col min="8705" max="8705" width="91.85546875" style="372" bestFit="1" customWidth="1"/>
    <col min="8706" max="8713" width="11.7109375" style="372" customWidth="1"/>
    <col min="8714" max="8714" width="14" style="372" customWidth="1"/>
    <col min="8715" max="8715" width="11.5703125" style="372" bestFit="1" customWidth="1"/>
    <col min="8716" max="8716" width="2.42578125" style="372" customWidth="1"/>
    <col min="8717" max="8960" width="11.42578125" style="372"/>
    <col min="8961" max="8961" width="91.85546875" style="372" bestFit="1" customWidth="1"/>
    <col min="8962" max="8969" width="11.7109375" style="372" customWidth="1"/>
    <col min="8970" max="8970" width="14" style="372" customWidth="1"/>
    <col min="8971" max="8971" width="11.5703125" style="372" bestFit="1" customWidth="1"/>
    <col min="8972" max="8972" width="2.42578125" style="372" customWidth="1"/>
    <col min="8973" max="9216" width="11.42578125" style="372"/>
    <col min="9217" max="9217" width="91.85546875" style="372" bestFit="1" customWidth="1"/>
    <col min="9218" max="9225" width="11.7109375" style="372" customWidth="1"/>
    <col min="9226" max="9226" width="14" style="372" customWidth="1"/>
    <col min="9227" max="9227" width="11.5703125" style="372" bestFit="1" customWidth="1"/>
    <col min="9228" max="9228" width="2.42578125" style="372" customWidth="1"/>
    <col min="9229" max="9472" width="11.42578125" style="372"/>
    <col min="9473" max="9473" width="91.85546875" style="372" bestFit="1" customWidth="1"/>
    <col min="9474" max="9481" width="11.7109375" style="372" customWidth="1"/>
    <col min="9482" max="9482" width="14" style="372" customWidth="1"/>
    <col min="9483" max="9483" width="11.5703125" style="372" bestFit="1" customWidth="1"/>
    <col min="9484" max="9484" width="2.42578125" style="372" customWidth="1"/>
    <col min="9485" max="9728" width="11.42578125" style="372"/>
    <col min="9729" max="9729" width="91.85546875" style="372" bestFit="1" customWidth="1"/>
    <col min="9730" max="9737" width="11.7109375" style="372" customWidth="1"/>
    <col min="9738" max="9738" width="14" style="372" customWidth="1"/>
    <col min="9739" max="9739" width="11.5703125" style="372" bestFit="1" customWidth="1"/>
    <col min="9740" max="9740" width="2.42578125" style="372" customWidth="1"/>
    <col min="9741" max="9984" width="11.42578125" style="372"/>
    <col min="9985" max="9985" width="91.85546875" style="372" bestFit="1" customWidth="1"/>
    <col min="9986" max="9993" width="11.7109375" style="372" customWidth="1"/>
    <col min="9994" max="9994" width="14" style="372" customWidth="1"/>
    <col min="9995" max="9995" width="11.5703125" style="372" bestFit="1" customWidth="1"/>
    <col min="9996" max="9996" width="2.42578125" style="372" customWidth="1"/>
    <col min="9997" max="10240" width="11.42578125" style="372"/>
    <col min="10241" max="10241" width="91.85546875" style="372" bestFit="1" customWidth="1"/>
    <col min="10242" max="10249" width="11.7109375" style="372" customWidth="1"/>
    <col min="10250" max="10250" width="14" style="372" customWidth="1"/>
    <col min="10251" max="10251" width="11.5703125" style="372" bestFit="1" customWidth="1"/>
    <col min="10252" max="10252" width="2.42578125" style="372" customWidth="1"/>
    <col min="10253" max="10496" width="11.42578125" style="372"/>
    <col min="10497" max="10497" width="91.85546875" style="372" bestFit="1" customWidth="1"/>
    <col min="10498" max="10505" width="11.7109375" style="372" customWidth="1"/>
    <col min="10506" max="10506" width="14" style="372" customWidth="1"/>
    <col min="10507" max="10507" width="11.5703125" style="372" bestFit="1" customWidth="1"/>
    <col min="10508" max="10508" width="2.42578125" style="372" customWidth="1"/>
    <col min="10509" max="10752" width="11.42578125" style="372"/>
    <col min="10753" max="10753" width="91.85546875" style="372" bestFit="1" customWidth="1"/>
    <col min="10754" max="10761" width="11.7109375" style="372" customWidth="1"/>
    <col min="10762" max="10762" width="14" style="372" customWidth="1"/>
    <col min="10763" max="10763" width="11.5703125" style="372" bestFit="1" customWidth="1"/>
    <col min="10764" max="10764" width="2.42578125" style="372" customWidth="1"/>
    <col min="10765" max="11008" width="11.42578125" style="372"/>
    <col min="11009" max="11009" width="91.85546875" style="372" bestFit="1" customWidth="1"/>
    <col min="11010" max="11017" width="11.7109375" style="372" customWidth="1"/>
    <col min="11018" max="11018" width="14" style="372" customWidth="1"/>
    <col min="11019" max="11019" width="11.5703125" style="372" bestFit="1" customWidth="1"/>
    <col min="11020" max="11020" width="2.42578125" style="372" customWidth="1"/>
    <col min="11021" max="11264" width="11.42578125" style="372"/>
    <col min="11265" max="11265" width="91.85546875" style="372" bestFit="1" customWidth="1"/>
    <col min="11266" max="11273" width="11.7109375" style="372" customWidth="1"/>
    <col min="11274" max="11274" width="14" style="372" customWidth="1"/>
    <col min="11275" max="11275" width="11.5703125" style="372" bestFit="1" customWidth="1"/>
    <col min="11276" max="11276" width="2.42578125" style="372" customWidth="1"/>
    <col min="11277" max="11520" width="11.42578125" style="372"/>
    <col min="11521" max="11521" width="91.85546875" style="372" bestFit="1" customWidth="1"/>
    <col min="11522" max="11529" width="11.7109375" style="372" customWidth="1"/>
    <col min="11530" max="11530" width="14" style="372" customWidth="1"/>
    <col min="11531" max="11531" width="11.5703125" style="372" bestFit="1" customWidth="1"/>
    <col min="11532" max="11532" width="2.42578125" style="372" customWidth="1"/>
    <col min="11533" max="11776" width="11.42578125" style="372"/>
    <col min="11777" max="11777" width="91.85546875" style="372" bestFit="1" customWidth="1"/>
    <col min="11778" max="11785" width="11.7109375" style="372" customWidth="1"/>
    <col min="11786" max="11786" width="14" style="372" customWidth="1"/>
    <col min="11787" max="11787" width="11.5703125" style="372" bestFit="1" customWidth="1"/>
    <col min="11788" max="11788" width="2.42578125" style="372" customWidth="1"/>
    <col min="11789" max="12032" width="11.42578125" style="372"/>
    <col min="12033" max="12033" width="91.85546875" style="372" bestFit="1" customWidth="1"/>
    <col min="12034" max="12041" width="11.7109375" style="372" customWidth="1"/>
    <col min="12042" max="12042" width="14" style="372" customWidth="1"/>
    <col min="12043" max="12043" width="11.5703125" style="372" bestFit="1" customWidth="1"/>
    <col min="12044" max="12044" width="2.42578125" style="372" customWidth="1"/>
    <col min="12045" max="12288" width="11.42578125" style="372"/>
    <col min="12289" max="12289" width="91.85546875" style="372" bestFit="1" customWidth="1"/>
    <col min="12290" max="12297" width="11.7109375" style="372" customWidth="1"/>
    <col min="12298" max="12298" width="14" style="372" customWidth="1"/>
    <col min="12299" max="12299" width="11.5703125" style="372" bestFit="1" customWidth="1"/>
    <col min="12300" max="12300" width="2.42578125" style="372" customWidth="1"/>
    <col min="12301" max="12544" width="11.42578125" style="372"/>
    <col min="12545" max="12545" width="91.85546875" style="372" bestFit="1" customWidth="1"/>
    <col min="12546" max="12553" width="11.7109375" style="372" customWidth="1"/>
    <col min="12554" max="12554" width="14" style="372" customWidth="1"/>
    <col min="12555" max="12555" width="11.5703125" style="372" bestFit="1" customWidth="1"/>
    <col min="12556" max="12556" width="2.42578125" style="372" customWidth="1"/>
    <col min="12557" max="12800" width="11.42578125" style="372"/>
    <col min="12801" max="12801" width="91.85546875" style="372" bestFit="1" customWidth="1"/>
    <col min="12802" max="12809" width="11.7109375" style="372" customWidth="1"/>
    <col min="12810" max="12810" width="14" style="372" customWidth="1"/>
    <col min="12811" max="12811" width="11.5703125" style="372" bestFit="1" customWidth="1"/>
    <col min="12812" max="12812" width="2.42578125" style="372" customWidth="1"/>
    <col min="12813" max="13056" width="11.42578125" style="372"/>
    <col min="13057" max="13057" width="91.85546875" style="372" bestFit="1" customWidth="1"/>
    <col min="13058" max="13065" width="11.7109375" style="372" customWidth="1"/>
    <col min="13066" max="13066" width="14" style="372" customWidth="1"/>
    <col min="13067" max="13067" width="11.5703125" style="372" bestFit="1" customWidth="1"/>
    <col min="13068" max="13068" width="2.42578125" style="372" customWidth="1"/>
    <col min="13069" max="13312" width="11.42578125" style="372"/>
    <col min="13313" max="13313" width="91.85546875" style="372" bestFit="1" customWidth="1"/>
    <col min="13314" max="13321" width="11.7109375" style="372" customWidth="1"/>
    <col min="13322" max="13322" width="14" style="372" customWidth="1"/>
    <col min="13323" max="13323" width="11.5703125" style="372" bestFit="1" customWidth="1"/>
    <col min="13324" max="13324" width="2.42578125" style="372" customWidth="1"/>
    <col min="13325" max="13568" width="11.42578125" style="372"/>
    <col min="13569" max="13569" width="91.85546875" style="372" bestFit="1" customWidth="1"/>
    <col min="13570" max="13577" width="11.7109375" style="372" customWidth="1"/>
    <col min="13578" max="13578" width="14" style="372" customWidth="1"/>
    <col min="13579" max="13579" width="11.5703125" style="372" bestFit="1" customWidth="1"/>
    <col min="13580" max="13580" width="2.42578125" style="372" customWidth="1"/>
    <col min="13581" max="13824" width="11.42578125" style="372"/>
    <col min="13825" max="13825" width="91.85546875" style="372" bestFit="1" customWidth="1"/>
    <col min="13826" max="13833" width="11.7109375" style="372" customWidth="1"/>
    <col min="13834" max="13834" width="14" style="372" customWidth="1"/>
    <col min="13835" max="13835" width="11.5703125" style="372" bestFit="1" customWidth="1"/>
    <col min="13836" max="13836" width="2.42578125" style="372" customWidth="1"/>
    <col min="13837" max="14080" width="11.42578125" style="372"/>
    <col min="14081" max="14081" width="91.85546875" style="372" bestFit="1" customWidth="1"/>
    <col min="14082" max="14089" width="11.7109375" style="372" customWidth="1"/>
    <col min="14090" max="14090" width="14" style="372" customWidth="1"/>
    <col min="14091" max="14091" width="11.5703125" style="372" bestFit="1" customWidth="1"/>
    <col min="14092" max="14092" width="2.42578125" style="372" customWidth="1"/>
    <col min="14093" max="14336" width="11.42578125" style="372"/>
    <col min="14337" max="14337" width="91.85546875" style="372" bestFit="1" customWidth="1"/>
    <col min="14338" max="14345" width="11.7109375" style="372" customWidth="1"/>
    <col min="14346" max="14346" width="14" style="372" customWidth="1"/>
    <col min="14347" max="14347" width="11.5703125" style="372" bestFit="1" customWidth="1"/>
    <col min="14348" max="14348" width="2.42578125" style="372" customWidth="1"/>
    <col min="14349" max="14592" width="11.42578125" style="372"/>
    <col min="14593" max="14593" width="91.85546875" style="372" bestFit="1" customWidth="1"/>
    <col min="14594" max="14601" width="11.7109375" style="372" customWidth="1"/>
    <col min="14602" max="14602" width="14" style="372" customWidth="1"/>
    <col min="14603" max="14603" width="11.5703125" style="372" bestFit="1" customWidth="1"/>
    <col min="14604" max="14604" width="2.42578125" style="372" customWidth="1"/>
    <col min="14605" max="14848" width="11.42578125" style="372"/>
    <col min="14849" max="14849" width="91.85546875" style="372" bestFit="1" customWidth="1"/>
    <col min="14850" max="14857" width="11.7109375" style="372" customWidth="1"/>
    <col min="14858" max="14858" width="14" style="372" customWidth="1"/>
    <col min="14859" max="14859" width="11.5703125" style="372" bestFit="1" customWidth="1"/>
    <col min="14860" max="14860" width="2.42578125" style="372" customWidth="1"/>
    <col min="14861" max="15104" width="11.42578125" style="372"/>
    <col min="15105" max="15105" width="91.85546875" style="372" bestFit="1" customWidth="1"/>
    <col min="15106" max="15113" width="11.7109375" style="372" customWidth="1"/>
    <col min="15114" max="15114" width="14" style="372" customWidth="1"/>
    <col min="15115" max="15115" width="11.5703125" style="372" bestFit="1" customWidth="1"/>
    <col min="15116" max="15116" width="2.42578125" style="372" customWidth="1"/>
    <col min="15117" max="15360" width="11.42578125" style="372"/>
    <col min="15361" max="15361" width="91.85546875" style="372" bestFit="1" customWidth="1"/>
    <col min="15362" max="15369" width="11.7109375" style="372" customWidth="1"/>
    <col min="15370" max="15370" width="14" style="372" customWidth="1"/>
    <col min="15371" max="15371" width="11.5703125" style="372" bestFit="1" customWidth="1"/>
    <col min="15372" max="15372" width="2.42578125" style="372" customWidth="1"/>
    <col min="15373" max="15616" width="11.42578125" style="372"/>
    <col min="15617" max="15617" width="91.85546875" style="372" bestFit="1" customWidth="1"/>
    <col min="15618" max="15625" width="11.7109375" style="372" customWidth="1"/>
    <col min="15626" max="15626" width="14" style="372" customWidth="1"/>
    <col min="15627" max="15627" width="11.5703125" style="372" bestFit="1" customWidth="1"/>
    <col min="15628" max="15628" width="2.42578125" style="372" customWidth="1"/>
    <col min="15629" max="15872" width="11.42578125" style="372"/>
    <col min="15873" max="15873" width="91.85546875" style="372" bestFit="1" customWidth="1"/>
    <col min="15874" max="15881" width="11.7109375" style="372" customWidth="1"/>
    <col min="15882" max="15882" width="14" style="372" customWidth="1"/>
    <col min="15883" max="15883" width="11.5703125" style="372" bestFit="1" customWidth="1"/>
    <col min="15884" max="15884" width="2.42578125" style="372" customWidth="1"/>
    <col min="15885" max="16128" width="11.42578125" style="372"/>
    <col min="16129" max="16129" width="91.85546875" style="372" bestFit="1" customWidth="1"/>
    <col min="16130" max="16137" width="11.7109375" style="372" customWidth="1"/>
    <col min="16138" max="16138" width="14" style="372" customWidth="1"/>
    <col min="16139" max="16139" width="11.5703125" style="372" bestFit="1" customWidth="1"/>
    <col min="16140" max="16140" width="2.42578125" style="372" customWidth="1"/>
    <col min="16141" max="16384" width="11.42578125" style="372"/>
  </cols>
  <sheetData>
    <row r="1" spans="1:26" s="1" customFormat="1" ht="3.75" customHeight="1">
      <c r="A1" s="489"/>
      <c r="B1" s="476"/>
      <c r="C1" s="476"/>
      <c r="D1" s="476"/>
      <c r="E1" s="476"/>
      <c r="F1" s="476"/>
      <c r="G1" s="476"/>
      <c r="H1" s="476"/>
      <c r="I1" s="476"/>
      <c r="J1" s="476"/>
      <c r="K1" s="476"/>
    </row>
    <row r="2" spans="1:26" s="2" customFormat="1" ht="39" customHeight="1">
      <c r="A2" s="872" t="s">
        <v>742</v>
      </c>
      <c r="B2" s="872"/>
      <c r="C2" s="872"/>
      <c r="D2" s="872"/>
      <c r="E2" s="872"/>
      <c r="F2" s="872"/>
      <c r="G2" s="872"/>
      <c r="H2" s="872"/>
      <c r="I2" s="872"/>
      <c r="J2" s="872"/>
      <c r="K2" s="872"/>
    </row>
    <row r="3" spans="1:26" s="2" customFormat="1" ht="27" customHeight="1">
      <c r="A3" s="872" t="s">
        <v>183</v>
      </c>
      <c r="B3" s="872"/>
      <c r="C3" s="872"/>
      <c r="D3" s="872"/>
      <c r="E3" s="872"/>
      <c r="F3" s="872"/>
      <c r="G3" s="872"/>
      <c r="H3" s="872"/>
      <c r="I3" s="872"/>
      <c r="J3" s="872"/>
      <c r="K3" s="872"/>
    </row>
    <row r="4" spans="1:26" s="2" customFormat="1" ht="27" customHeight="1">
      <c r="A4" s="872" t="s">
        <v>927</v>
      </c>
      <c r="B4" s="872"/>
      <c r="C4" s="872"/>
      <c r="D4" s="872"/>
      <c r="E4" s="872"/>
      <c r="F4" s="872"/>
      <c r="G4" s="872"/>
      <c r="H4" s="872"/>
      <c r="I4" s="872"/>
      <c r="J4" s="872"/>
      <c r="K4" s="872"/>
    </row>
    <row r="5" spans="1:26" s="3" customFormat="1" ht="39" customHeight="1">
      <c r="A5" s="893" t="s">
        <v>734</v>
      </c>
      <c r="B5" s="893"/>
      <c r="C5" s="893"/>
      <c r="D5" s="893"/>
      <c r="E5" s="893"/>
      <c r="F5" s="893"/>
      <c r="G5" s="893"/>
      <c r="H5" s="893"/>
      <c r="I5" s="893"/>
      <c r="J5" s="893"/>
      <c r="K5" s="893"/>
    </row>
    <row r="6" spans="1:26" ht="6" customHeight="1">
      <c r="A6" s="469"/>
    </row>
    <row r="7" spans="1:26" ht="6" customHeight="1">
      <c r="A7" s="832"/>
      <c r="B7" s="477"/>
      <c r="C7" s="242"/>
      <c r="D7" s="242"/>
      <c r="E7" s="477"/>
      <c r="F7" s="242"/>
      <c r="G7" s="242"/>
      <c r="H7" s="242"/>
      <c r="I7" s="242"/>
      <c r="J7" s="477"/>
      <c r="K7" s="242"/>
      <c r="L7" s="150"/>
      <c r="M7" s="17"/>
      <c r="N7" s="17"/>
      <c r="O7" s="17"/>
      <c r="P7" s="17"/>
      <c r="Q7" s="17"/>
    </row>
    <row r="8" spans="1:26" ht="43.5" customHeight="1">
      <c r="A8" s="833" t="s">
        <v>916</v>
      </c>
      <c r="B8" s="643" t="s">
        <v>746</v>
      </c>
      <c r="C8" s="643" t="s">
        <v>747</v>
      </c>
      <c r="D8" s="643" t="s">
        <v>748</v>
      </c>
      <c r="E8" s="643" t="s">
        <v>749</v>
      </c>
      <c r="F8" s="643" t="s">
        <v>750</v>
      </c>
      <c r="G8" s="643" t="s">
        <v>751</v>
      </c>
      <c r="H8" s="643" t="s">
        <v>752</v>
      </c>
      <c r="I8" s="643" t="s">
        <v>871</v>
      </c>
      <c r="J8" s="644" t="s">
        <v>42</v>
      </c>
      <c r="K8" s="645" t="s">
        <v>11</v>
      </c>
      <c r="L8" s="150"/>
      <c r="Y8" s="372">
        <v>1</v>
      </c>
      <c r="Z8" s="372">
        <v>1</v>
      </c>
    </row>
    <row r="9" spans="1:26" ht="33" customHeight="1">
      <c r="A9" s="813" t="s">
        <v>12</v>
      </c>
      <c r="B9" s="114">
        <v>0</v>
      </c>
      <c r="C9" s="114">
        <v>0</v>
      </c>
      <c r="D9" s="114">
        <v>0</v>
      </c>
      <c r="E9" s="114">
        <v>0</v>
      </c>
      <c r="F9" s="114">
        <v>0</v>
      </c>
      <c r="G9" s="114">
        <v>0</v>
      </c>
      <c r="H9" s="114">
        <v>0</v>
      </c>
      <c r="I9" s="114">
        <v>0</v>
      </c>
      <c r="J9" s="114">
        <v>0</v>
      </c>
      <c r="K9" s="115">
        <v>0</v>
      </c>
      <c r="L9" s="150"/>
      <c r="M9" s="17"/>
      <c r="N9" s="17"/>
      <c r="O9" s="17"/>
      <c r="P9" s="17"/>
      <c r="Q9" s="17"/>
    </row>
    <row r="10" spans="1:26" ht="33" customHeight="1">
      <c r="A10" s="813" t="s">
        <v>13</v>
      </c>
      <c r="B10" s="114">
        <v>0</v>
      </c>
      <c r="C10" s="114">
        <v>0</v>
      </c>
      <c r="D10" s="114">
        <v>0</v>
      </c>
      <c r="E10" s="114">
        <v>0</v>
      </c>
      <c r="F10" s="114">
        <v>0</v>
      </c>
      <c r="G10" s="114">
        <v>0</v>
      </c>
      <c r="H10" s="114">
        <v>0</v>
      </c>
      <c r="I10" s="114">
        <v>0</v>
      </c>
      <c r="J10" s="114">
        <v>0</v>
      </c>
      <c r="K10" s="115">
        <v>0</v>
      </c>
      <c r="L10" s="150"/>
      <c r="M10" s="17"/>
      <c r="N10" s="17"/>
      <c r="O10" s="17"/>
      <c r="P10" s="17"/>
      <c r="Q10" s="17"/>
    </row>
    <row r="11" spans="1:26" ht="33" customHeight="1">
      <c r="A11" s="813" t="s">
        <v>14</v>
      </c>
      <c r="B11" s="114">
        <v>0</v>
      </c>
      <c r="C11" s="114">
        <v>0</v>
      </c>
      <c r="D11" s="114">
        <v>0</v>
      </c>
      <c r="E11" s="114">
        <v>0</v>
      </c>
      <c r="F11" s="114">
        <v>0</v>
      </c>
      <c r="G11" s="114">
        <v>0</v>
      </c>
      <c r="H11" s="114">
        <v>0</v>
      </c>
      <c r="I11" s="114">
        <v>0</v>
      </c>
      <c r="J11" s="114">
        <v>0</v>
      </c>
      <c r="K11" s="115">
        <v>0</v>
      </c>
      <c r="L11" s="150"/>
      <c r="M11" s="17"/>
      <c r="N11" s="17"/>
      <c r="O11" s="17"/>
      <c r="P11" s="17"/>
      <c r="Q11" s="17"/>
    </row>
    <row r="12" spans="1:26" ht="33" customHeight="1">
      <c r="A12" s="813" t="s">
        <v>15</v>
      </c>
      <c r="B12" s="114">
        <v>0</v>
      </c>
      <c r="C12" s="114">
        <v>0</v>
      </c>
      <c r="D12" s="114">
        <v>0</v>
      </c>
      <c r="E12" s="114">
        <v>0</v>
      </c>
      <c r="F12" s="114">
        <v>0</v>
      </c>
      <c r="G12" s="114">
        <v>0</v>
      </c>
      <c r="H12" s="114">
        <v>0</v>
      </c>
      <c r="I12" s="114">
        <v>0</v>
      </c>
      <c r="J12" s="114">
        <v>0</v>
      </c>
      <c r="K12" s="115">
        <v>0</v>
      </c>
      <c r="L12" s="150"/>
      <c r="M12" s="17"/>
      <c r="N12" s="17"/>
      <c r="O12" s="17"/>
      <c r="P12" s="17"/>
      <c r="Q12" s="17"/>
    </row>
    <row r="13" spans="1:26" ht="33" customHeight="1">
      <c r="A13" s="813" t="s">
        <v>32</v>
      </c>
      <c r="B13" s="114">
        <v>0</v>
      </c>
      <c r="C13" s="114">
        <v>0</v>
      </c>
      <c r="D13" s="114">
        <v>0</v>
      </c>
      <c r="E13" s="114">
        <v>0</v>
      </c>
      <c r="F13" s="114">
        <v>0</v>
      </c>
      <c r="G13" s="114">
        <v>0</v>
      </c>
      <c r="H13" s="114">
        <v>0</v>
      </c>
      <c r="I13" s="114">
        <v>0</v>
      </c>
      <c r="J13" s="114">
        <v>0</v>
      </c>
      <c r="K13" s="115">
        <v>0</v>
      </c>
      <c r="L13" s="150"/>
      <c r="M13" s="17"/>
      <c r="N13" s="17"/>
      <c r="O13" s="17"/>
      <c r="P13" s="17"/>
      <c r="Q13" s="17"/>
    </row>
    <row r="14" spans="1:26" ht="33" customHeight="1">
      <c r="A14" s="813" t="s">
        <v>33</v>
      </c>
      <c r="B14" s="114">
        <v>7911.52718</v>
      </c>
      <c r="C14" s="114">
        <v>0</v>
      </c>
      <c r="D14" s="114">
        <v>204.3818</v>
      </c>
      <c r="E14" s="114">
        <v>1045.6103000000001</v>
      </c>
      <c r="F14" s="114">
        <v>0</v>
      </c>
      <c r="G14" s="114">
        <v>3807.0480499999999</v>
      </c>
      <c r="H14" s="114">
        <v>0</v>
      </c>
      <c r="I14" s="114">
        <v>0</v>
      </c>
      <c r="J14" s="114">
        <v>12968.56733</v>
      </c>
      <c r="K14" s="115">
        <v>2.7229742853245153E-3</v>
      </c>
      <c r="L14" s="150"/>
      <c r="M14" s="17"/>
      <c r="N14" s="17"/>
      <c r="O14" s="17"/>
      <c r="P14" s="17"/>
      <c r="Q14" s="17"/>
    </row>
    <row r="15" spans="1:26" ht="33" customHeight="1">
      <c r="A15" s="813" t="s">
        <v>34</v>
      </c>
      <c r="B15" s="114">
        <v>45373.200079999995</v>
      </c>
      <c r="C15" s="114">
        <v>0</v>
      </c>
      <c r="D15" s="114">
        <v>0</v>
      </c>
      <c r="E15" s="114">
        <v>669.23577</v>
      </c>
      <c r="F15" s="114">
        <v>0</v>
      </c>
      <c r="G15" s="114">
        <v>3313.0392099999999</v>
      </c>
      <c r="H15" s="114">
        <v>0</v>
      </c>
      <c r="I15" s="114">
        <v>0</v>
      </c>
      <c r="J15" s="114">
        <v>49355.475059999997</v>
      </c>
      <c r="K15" s="115">
        <v>1.0363032863118536E-2</v>
      </c>
      <c r="L15" s="150"/>
      <c r="M15" s="17"/>
      <c r="N15" s="17"/>
      <c r="O15" s="17"/>
      <c r="P15" s="17"/>
      <c r="Q15" s="17"/>
    </row>
    <row r="16" spans="1:26" ht="33" customHeight="1">
      <c r="A16" s="813" t="s">
        <v>184</v>
      </c>
      <c r="B16" s="114">
        <v>12945.68015</v>
      </c>
      <c r="C16" s="114">
        <v>0</v>
      </c>
      <c r="D16" s="114">
        <v>0</v>
      </c>
      <c r="E16" s="114">
        <v>2861.5172000000002</v>
      </c>
      <c r="F16" s="114">
        <v>0</v>
      </c>
      <c r="G16" s="114">
        <v>0</v>
      </c>
      <c r="H16" s="114">
        <v>0</v>
      </c>
      <c r="I16" s="114">
        <v>0</v>
      </c>
      <c r="J16" s="114">
        <v>15807.19735</v>
      </c>
      <c r="K16" s="115">
        <v>3.318993595193049E-3</v>
      </c>
      <c r="L16" s="150"/>
      <c r="M16" s="17"/>
      <c r="N16" s="17"/>
      <c r="O16" s="17"/>
      <c r="P16" s="17"/>
      <c r="Q16" s="17"/>
    </row>
    <row r="17" spans="1:17" ht="33" customHeight="1">
      <c r="A17" s="813" t="s">
        <v>35</v>
      </c>
      <c r="B17" s="114">
        <v>0</v>
      </c>
      <c r="C17" s="114">
        <v>0</v>
      </c>
      <c r="D17" s="114">
        <v>0</v>
      </c>
      <c r="E17" s="114">
        <v>0</v>
      </c>
      <c r="F17" s="114">
        <v>0</v>
      </c>
      <c r="G17" s="114">
        <v>0</v>
      </c>
      <c r="H17" s="114">
        <v>0</v>
      </c>
      <c r="I17" s="114">
        <v>0</v>
      </c>
      <c r="J17" s="114">
        <v>0</v>
      </c>
      <c r="K17" s="115">
        <v>0</v>
      </c>
      <c r="L17" s="150"/>
      <c r="M17" s="17"/>
      <c r="N17" s="17"/>
      <c r="O17" s="17"/>
      <c r="P17" s="17"/>
      <c r="Q17" s="17"/>
    </row>
    <row r="18" spans="1:17" ht="33" customHeight="1">
      <c r="A18" s="813" t="s">
        <v>36</v>
      </c>
      <c r="B18" s="114">
        <v>0</v>
      </c>
      <c r="C18" s="114">
        <v>0</v>
      </c>
      <c r="D18" s="114">
        <v>0</v>
      </c>
      <c r="E18" s="114">
        <v>0</v>
      </c>
      <c r="F18" s="114">
        <v>0</v>
      </c>
      <c r="G18" s="114">
        <v>0</v>
      </c>
      <c r="H18" s="114">
        <v>0</v>
      </c>
      <c r="I18" s="114">
        <v>0</v>
      </c>
      <c r="J18" s="114">
        <v>0</v>
      </c>
      <c r="K18" s="115">
        <v>0</v>
      </c>
      <c r="L18" s="150"/>
      <c r="M18" s="17"/>
      <c r="N18" s="17"/>
      <c r="O18" s="17"/>
      <c r="P18" s="17"/>
      <c r="Q18" s="17"/>
    </row>
    <row r="19" spans="1:17" ht="33" customHeight="1">
      <c r="A19" s="813" t="s">
        <v>37</v>
      </c>
      <c r="B19" s="114">
        <v>0</v>
      </c>
      <c r="C19" s="114">
        <v>0</v>
      </c>
      <c r="D19" s="114">
        <v>0</v>
      </c>
      <c r="E19" s="114">
        <v>0</v>
      </c>
      <c r="F19" s="114">
        <v>0</v>
      </c>
      <c r="G19" s="114">
        <v>0</v>
      </c>
      <c r="H19" s="114">
        <v>0</v>
      </c>
      <c r="I19" s="114">
        <v>0</v>
      </c>
      <c r="J19" s="114">
        <v>0</v>
      </c>
      <c r="K19" s="115">
        <v>0</v>
      </c>
      <c r="L19" s="150"/>
      <c r="M19" s="17"/>
      <c r="N19" s="17"/>
      <c r="O19" s="17"/>
      <c r="P19" s="17"/>
      <c r="Q19" s="17"/>
    </row>
    <row r="20" spans="1:17" ht="33" customHeight="1">
      <c r="A20" s="813" t="s">
        <v>20</v>
      </c>
      <c r="B20" s="114">
        <v>195846.34312000001</v>
      </c>
      <c r="C20" s="114">
        <v>668057.98658999999</v>
      </c>
      <c r="D20" s="114">
        <v>207455.07173</v>
      </c>
      <c r="E20" s="114">
        <v>12629.268609999999</v>
      </c>
      <c r="F20" s="114">
        <v>26380.446110000001</v>
      </c>
      <c r="G20" s="114">
        <v>173944.54444</v>
      </c>
      <c r="H20" s="114">
        <v>21373.91923</v>
      </c>
      <c r="I20" s="114">
        <v>28582.979460000002</v>
      </c>
      <c r="J20" s="114">
        <v>1334270.5592899998</v>
      </c>
      <c r="K20" s="115">
        <v>0.28015310636569968</v>
      </c>
      <c r="L20" s="150"/>
      <c r="M20" s="17"/>
      <c r="N20" s="17"/>
      <c r="O20" s="17"/>
      <c r="P20" s="17"/>
      <c r="Q20" s="17"/>
    </row>
    <row r="21" spans="1:17" ht="33" customHeight="1">
      <c r="A21" s="813" t="s">
        <v>21</v>
      </c>
      <c r="B21" s="114">
        <v>50624.716209999999</v>
      </c>
      <c r="C21" s="114">
        <v>0</v>
      </c>
      <c r="D21" s="114">
        <v>0</v>
      </c>
      <c r="E21" s="114">
        <v>786.95808</v>
      </c>
      <c r="F21" s="114">
        <v>45546.301009999996</v>
      </c>
      <c r="G21" s="114">
        <v>49443.594859999997</v>
      </c>
      <c r="H21" s="114">
        <v>0</v>
      </c>
      <c r="I21" s="114">
        <v>21735.3151</v>
      </c>
      <c r="J21" s="114">
        <v>168136.88526000001</v>
      </c>
      <c r="K21" s="115">
        <v>3.5303237692142095E-2</v>
      </c>
      <c r="L21" s="150"/>
      <c r="M21" s="17"/>
      <c r="N21" s="17"/>
      <c r="O21" s="17"/>
      <c r="P21" s="17"/>
      <c r="Q21" s="17"/>
    </row>
    <row r="22" spans="1:17" ht="33" customHeight="1">
      <c r="A22" s="813" t="s">
        <v>22</v>
      </c>
      <c r="B22" s="114">
        <v>42947.375090000001</v>
      </c>
      <c r="C22" s="114">
        <v>0</v>
      </c>
      <c r="D22" s="114">
        <v>0</v>
      </c>
      <c r="E22" s="114">
        <v>8802.9606300000014</v>
      </c>
      <c r="F22" s="114">
        <v>495.10595000000001</v>
      </c>
      <c r="G22" s="114">
        <v>0</v>
      </c>
      <c r="H22" s="114">
        <v>0</v>
      </c>
      <c r="I22" s="114">
        <v>504.30664000000002</v>
      </c>
      <c r="J22" s="114">
        <v>52749.748310000003</v>
      </c>
      <c r="K22" s="115">
        <v>1.1075719048255911E-2</v>
      </c>
      <c r="L22" s="150"/>
      <c r="M22" s="17"/>
      <c r="N22" s="17"/>
      <c r="O22" s="17"/>
      <c r="P22" s="17"/>
      <c r="Q22" s="17"/>
    </row>
    <row r="23" spans="1:17" ht="33" customHeight="1">
      <c r="A23" s="813" t="s">
        <v>23</v>
      </c>
      <c r="B23" s="114">
        <v>0</v>
      </c>
      <c r="C23" s="114">
        <v>0</v>
      </c>
      <c r="D23" s="114">
        <v>0</v>
      </c>
      <c r="E23" s="114">
        <v>0</v>
      </c>
      <c r="F23" s="114">
        <v>0</v>
      </c>
      <c r="G23" s="114">
        <v>0</v>
      </c>
      <c r="H23" s="114">
        <v>0</v>
      </c>
      <c r="I23" s="114">
        <v>0</v>
      </c>
      <c r="J23" s="114">
        <v>0</v>
      </c>
      <c r="K23" s="115">
        <v>0</v>
      </c>
      <c r="L23" s="150"/>
      <c r="M23" s="17"/>
      <c r="N23" s="17"/>
      <c r="O23" s="17"/>
      <c r="P23" s="17"/>
      <c r="Q23" s="17"/>
    </row>
    <row r="24" spans="1:17" ht="33" customHeight="1">
      <c r="A24" s="813" t="s">
        <v>24</v>
      </c>
      <c r="B24" s="114">
        <v>0</v>
      </c>
      <c r="C24" s="114">
        <v>0</v>
      </c>
      <c r="D24" s="114">
        <v>0</v>
      </c>
      <c r="E24" s="114">
        <v>0</v>
      </c>
      <c r="F24" s="114">
        <v>63.031580000000005</v>
      </c>
      <c r="G24" s="114">
        <v>0</v>
      </c>
      <c r="H24" s="114">
        <v>0</v>
      </c>
      <c r="I24" s="114">
        <v>0</v>
      </c>
      <c r="J24" s="114">
        <v>63.031580000000005</v>
      </c>
      <c r="K24" s="115">
        <v>1.3234566867408554E-5</v>
      </c>
      <c r="L24" s="150"/>
      <c r="M24" s="17"/>
      <c r="N24" s="17"/>
      <c r="O24" s="17"/>
      <c r="P24" s="17"/>
      <c r="Q24" s="17"/>
    </row>
    <row r="25" spans="1:17" ht="33" customHeight="1">
      <c r="A25" s="813" t="s">
        <v>25</v>
      </c>
      <c r="B25" s="114">
        <v>0</v>
      </c>
      <c r="C25" s="114">
        <v>656717.45764000004</v>
      </c>
      <c r="D25" s="114">
        <v>28617.76281</v>
      </c>
      <c r="E25" s="114">
        <v>1026.75044</v>
      </c>
      <c r="F25" s="114">
        <v>1950.0372</v>
      </c>
      <c r="G25" s="114">
        <v>0</v>
      </c>
      <c r="H25" s="114">
        <v>0</v>
      </c>
      <c r="I25" s="114">
        <v>114875.95778</v>
      </c>
      <c r="J25" s="114">
        <v>803187.96586999996</v>
      </c>
      <c r="K25" s="115">
        <v>0.16864316016518027</v>
      </c>
      <c r="L25" s="150"/>
      <c r="M25" s="17"/>
      <c r="N25" s="17"/>
      <c r="O25" s="17"/>
      <c r="P25" s="17"/>
      <c r="Q25" s="17"/>
    </row>
    <row r="26" spans="1:17" ht="33" customHeight="1">
      <c r="A26" s="813" t="s">
        <v>26</v>
      </c>
      <c r="B26" s="114">
        <v>0</v>
      </c>
      <c r="C26" s="114">
        <v>0</v>
      </c>
      <c r="D26" s="114">
        <v>38320.809930000003</v>
      </c>
      <c r="E26" s="114">
        <v>0</v>
      </c>
      <c r="F26" s="114">
        <v>95863.796300000002</v>
      </c>
      <c r="G26" s="114">
        <v>0</v>
      </c>
      <c r="H26" s="114">
        <v>0</v>
      </c>
      <c r="I26" s="114">
        <v>390736.73389999999</v>
      </c>
      <c r="J26" s="114">
        <v>524921.34013000003</v>
      </c>
      <c r="K26" s="115">
        <v>0.11021628485403974</v>
      </c>
      <c r="L26" s="150"/>
      <c r="M26" s="17"/>
      <c r="N26" s="17"/>
      <c r="O26" s="17"/>
      <c r="P26" s="17"/>
      <c r="Q26" s="17"/>
    </row>
    <row r="27" spans="1:17" ht="33" customHeight="1">
      <c r="A27" s="813" t="s">
        <v>27</v>
      </c>
      <c r="B27" s="114">
        <v>199300.30608000001</v>
      </c>
      <c r="C27" s="114">
        <v>301552.15989999997</v>
      </c>
      <c r="D27" s="114">
        <v>134277.55658</v>
      </c>
      <c r="E27" s="114">
        <v>9570.5368699999999</v>
      </c>
      <c r="F27" s="114">
        <v>34708.299189999998</v>
      </c>
      <c r="G27" s="114">
        <v>92067.411540000001</v>
      </c>
      <c r="H27" s="114">
        <v>3703.7645299999999</v>
      </c>
      <c r="I27" s="114">
        <v>0</v>
      </c>
      <c r="J27" s="114">
        <v>775180.03469</v>
      </c>
      <c r="K27" s="115">
        <v>0.16276241216521761</v>
      </c>
      <c r="L27" s="150"/>
      <c r="M27" s="17"/>
      <c r="N27" s="17"/>
      <c r="O27" s="17"/>
      <c r="P27" s="17"/>
      <c r="Q27" s="17"/>
    </row>
    <row r="28" spans="1:17" ht="33" customHeight="1">
      <c r="A28" s="813" t="s">
        <v>185</v>
      </c>
      <c r="B28" s="114">
        <v>18644.34505</v>
      </c>
      <c r="C28" s="114">
        <v>0</v>
      </c>
      <c r="D28" s="114">
        <v>0</v>
      </c>
      <c r="E28" s="114">
        <v>23163.12041</v>
      </c>
      <c r="F28" s="114">
        <v>643.37788999999998</v>
      </c>
      <c r="G28" s="114">
        <v>0</v>
      </c>
      <c r="H28" s="114">
        <v>0</v>
      </c>
      <c r="I28" s="114">
        <v>0</v>
      </c>
      <c r="J28" s="114">
        <v>42450.843350000003</v>
      </c>
      <c r="K28" s="115">
        <v>8.913286401728478E-3</v>
      </c>
      <c r="L28" s="150"/>
      <c r="M28" s="17"/>
      <c r="N28" s="17"/>
      <c r="O28" s="17"/>
      <c r="P28" s="17"/>
      <c r="Q28" s="17"/>
    </row>
    <row r="29" spans="1:17" ht="33" customHeight="1">
      <c r="A29" s="813" t="s">
        <v>28</v>
      </c>
      <c r="B29" s="114">
        <v>210.25891000000001</v>
      </c>
      <c r="C29" s="114">
        <v>0</v>
      </c>
      <c r="D29" s="114">
        <v>0</v>
      </c>
      <c r="E29" s="114">
        <v>0</v>
      </c>
      <c r="F29" s="114">
        <v>45224.248479999995</v>
      </c>
      <c r="G29" s="114">
        <v>0</v>
      </c>
      <c r="H29" s="114">
        <v>0</v>
      </c>
      <c r="I29" s="114">
        <v>0</v>
      </c>
      <c r="J29" s="114">
        <v>45434.507389999992</v>
      </c>
      <c r="K29" s="115">
        <v>9.5397581044410259E-3</v>
      </c>
      <c r="L29" s="150"/>
      <c r="M29" s="17"/>
      <c r="N29" s="17"/>
      <c r="O29" s="17"/>
      <c r="P29" s="17"/>
      <c r="Q29" s="17"/>
    </row>
    <row r="30" spans="1:17" ht="33" customHeight="1">
      <c r="A30" s="813" t="s">
        <v>16</v>
      </c>
      <c r="B30" s="114">
        <v>34975.282140000003</v>
      </c>
      <c r="C30" s="114">
        <v>30804.707269999999</v>
      </c>
      <c r="D30" s="114">
        <v>113807.09265999999</v>
      </c>
      <c r="E30" s="114">
        <v>2703.1867299999999</v>
      </c>
      <c r="F30" s="114">
        <v>570.79256999999996</v>
      </c>
      <c r="G30" s="114">
        <v>230.65942000000001</v>
      </c>
      <c r="H30" s="114">
        <v>129.76491999999999</v>
      </c>
      <c r="I30" s="114">
        <v>1697.3673200000001</v>
      </c>
      <c r="J30" s="114">
        <v>184918.85302999997</v>
      </c>
      <c r="K30" s="115">
        <v>3.882690114177733E-2</v>
      </c>
      <c r="L30" s="150"/>
      <c r="M30" s="17"/>
      <c r="N30" s="17"/>
      <c r="O30" s="17"/>
      <c r="P30" s="17"/>
      <c r="Q30" s="17"/>
    </row>
    <row r="31" spans="1:17" ht="33" customHeight="1">
      <c r="A31" s="813" t="s">
        <v>17</v>
      </c>
      <c r="B31" s="114">
        <v>34235.28256</v>
      </c>
      <c r="C31" s="114">
        <v>91070.393510000009</v>
      </c>
      <c r="D31" s="114">
        <v>242657.75140000001</v>
      </c>
      <c r="E31" s="114">
        <v>2648.89284</v>
      </c>
      <c r="F31" s="114">
        <v>4574.0892899999999</v>
      </c>
      <c r="G31" s="114">
        <v>974.42155000000002</v>
      </c>
      <c r="H31" s="114">
        <v>2423.9532300000001</v>
      </c>
      <c r="I31" s="114">
        <v>16.152010000000001</v>
      </c>
      <c r="J31" s="114">
        <v>378600.93638999999</v>
      </c>
      <c r="K31" s="115">
        <v>7.949379356692228E-2</v>
      </c>
      <c r="L31" s="150"/>
      <c r="M31" s="17"/>
      <c r="N31" s="17"/>
      <c r="O31" s="17"/>
      <c r="P31" s="17"/>
      <c r="Q31" s="17"/>
    </row>
    <row r="32" spans="1:17" ht="60" customHeight="1">
      <c r="A32" s="814" t="s">
        <v>186</v>
      </c>
      <c r="B32" s="114">
        <v>2409.0728100000001</v>
      </c>
      <c r="C32" s="114">
        <v>0</v>
      </c>
      <c r="D32" s="114">
        <v>0</v>
      </c>
      <c r="E32" s="114">
        <v>0</v>
      </c>
      <c r="F32" s="114">
        <v>0</v>
      </c>
      <c r="G32" s="114">
        <v>0</v>
      </c>
      <c r="H32" s="114">
        <v>0</v>
      </c>
      <c r="I32" s="114">
        <v>16.076319999999999</v>
      </c>
      <c r="J32" s="114">
        <v>2425.1491300000002</v>
      </c>
      <c r="K32" s="115">
        <v>5.0920186872076951E-4</v>
      </c>
      <c r="L32" s="150"/>
      <c r="M32" s="17"/>
      <c r="N32" s="17"/>
      <c r="O32" s="17"/>
      <c r="P32" s="17"/>
      <c r="Q32" s="17"/>
    </row>
    <row r="33" spans="1:17" ht="33" customHeight="1">
      <c r="A33" s="813" t="s">
        <v>187</v>
      </c>
      <c r="B33" s="114">
        <v>0</v>
      </c>
      <c r="C33" s="114">
        <v>0</v>
      </c>
      <c r="D33" s="114">
        <v>0</v>
      </c>
      <c r="E33" s="114">
        <v>0</v>
      </c>
      <c r="F33" s="114">
        <v>0</v>
      </c>
      <c r="G33" s="114">
        <v>0</v>
      </c>
      <c r="H33" s="114">
        <v>0</v>
      </c>
      <c r="I33" s="114">
        <v>0</v>
      </c>
      <c r="J33" s="114">
        <v>0</v>
      </c>
      <c r="K33" s="115">
        <v>0</v>
      </c>
      <c r="L33" s="150"/>
      <c r="M33" s="17"/>
      <c r="N33" s="17"/>
      <c r="O33" s="17"/>
      <c r="P33" s="17"/>
      <c r="Q33" s="17"/>
    </row>
    <row r="34" spans="1:17" ht="60" customHeight="1">
      <c r="A34" s="814" t="s">
        <v>19</v>
      </c>
      <c r="B34" s="114">
        <v>0</v>
      </c>
      <c r="C34" s="114">
        <v>0</v>
      </c>
      <c r="D34" s="114">
        <v>0</v>
      </c>
      <c r="E34" s="114">
        <v>0</v>
      </c>
      <c r="F34" s="114">
        <v>0</v>
      </c>
      <c r="G34" s="114">
        <v>0</v>
      </c>
      <c r="H34" s="114">
        <v>0</v>
      </c>
      <c r="I34" s="114">
        <v>0</v>
      </c>
      <c r="J34" s="114">
        <v>0</v>
      </c>
      <c r="K34" s="115">
        <v>0</v>
      </c>
      <c r="L34" s="150"/>
      <c r="M34" s="17"/>
      <c r="N34" s="17"/>
      <c r="O34" s="17"/>
      <c r="P34" s="17"/>
      <c r="Q34" s="17"/>
    </row>
    <row r="35" spans="1:17" ht="33" customHeight="1">
      <c r="A35" s="813" t="s">
        <v>29</v>
      </c>
      <c r="B35" s="114">
        <v>22580.597420000002</v>
      </c>
      <c r="C35" s="114">
        <v>32850.707589999998</v>
      </c>
      <c r="D35" s="114">
        <v>296455.86138000002</v>
      </c>
      <c r="E35" s="114">
        <v>9422.4204800000007</v>
      </c>
      <c r="F35" s="114">
        <v>34.541129999999995</v>
      </c>
      <c r="G35" s="114">
        <v>300.19915999999995</v>
      </c>
      <c r="H35" s="114">
        <v>2356.2818399999996</v>
      </c>
      <c r="I35" s="114">
        <v>0</v>
      </c>
      <c r="J35" s="114">
        <v>364000.60900000005</v>
      </c>
      <c r="K35" s="115">
        <v>7.6428203125924118E-2</v>
      </c>
      <c r="L35" s="150"/>
      <c r="M35" s="17"/>
      <c r="N35" s="17"/>
      <c r="O35" s="17"/>
      <c r="P35" s="17"/>
      <c r="Q35" s="17"/>
    </row>
    <row r="36" spans="1:17" ht="33" customHeight="1">
      <c r="A36" s="813" t="s">
        <v>30</v>
      </c>
      <c r="B36" s="114">
        <v>3912.7942799999996</v>
      </c>
      <c r="C36" s="114">
        <v>0</v>
      </c>
      <c r="D36" s="114">
        <v>0</v>
      </c>
      <c r="E36" s="114">
        <v>0</v>
      </c>
      <c r="F36" s="114">
        <v>499.233</v>
      </c>
      <c r="G36" s="114">
        <v>25.658540000000002</v>
      </c>
      <c r="H36" s="114">
        <v>0</v>
      </c>
      <c r="I36" s="114">
        <v>0</v>
      </c>
      <c r="J36" s="114">
        <v>4437.6858199999997</v>
      </c>
      <c r="K36" s="115">
        <v>9.3176864234310408E-4</v>
      </c>
      <c r="L36" s="150"/>
      <c r="M36" s="17"/>
      <c r="N36" s="17"/>
      <c r="O36" s="17"/>
      <c r="P36" s="17"/>
      <c r="Q36" s="17"/>
    </row>
    <row r="37" spans="1:17" s="140" customFormat="1" ht="54" customHeight="1">
      <c r="A37" s="775" t="s">
        <v>31</v>
      </c>
      <c r="B37" s="139">
        <v>2253.7362799999996</v>
      </c>
      <c r="C37" s="139">
        <v>0</v>
      </c>
      <c r="D37" s="139">
        <v>0</v>
      </c>
      <c r="E37" s="139">
        <v>1417.2161100000001</v>
      </c>
      <c r="F37" s="139">
        <v>0</v>
      </c>
      <c r="G37" s="139">
        <v>67.400070000000014</v>
      </c>
      <c r="H37" s="139">
        <v>0</v>
      </c>
      <c r="I37" s="139">
        <v>0</v>
      </c>
      <c r="J37" s="114">
        <v>3738.3524599999996</v>
      </c>
      <c r="K37" s="459">
        <v>7.8493154710402712E-4</v>
      </c>
      <c r="L37" s="247"/>
      <c r="M37" s="248"/>
      <c r="N37" s="248"/>
      <c r="O37" s="248"/>
      <c r="P37" s="248"/>
      <c r="Q37" s="248"/>
    </row>
    <row r="38" spans="1:17" s="140" customFormat="1" ht="35.25" customHeight="1">
      <c r="A38" s="834" t="s">
        <v>10</v>
      </c>
      <c r="B38" s="646">
        <v>674170.51736000006</v>
      </c>
      <c r="C38" s="646">
        <v>1781053.4124999999</v>
      </c>
      <c r="D38" s="646">
        <v>1061796.2882900001</v>
      </c>
      <c r="E38" s="646">
        <v>76747.674469999998</v>
      </c>
      <c r="F38" s="646">
        <v>256553.29969999997</v>
      </c>
      <c r="G38" s="646">
        <v>324173.97683999996</v>
      </c>
      <c r="H38" s="646">
        <v>29987.68375</v>
      </c>
      <c r="I38" s="646">
        <v>558164.88852999988</v>
      </c>
      <c r="J38" s="646">
        <v>4762647.74144</v>
      </c>
      <c r="K38" s="647">
        <v>1</v>
      </c>
      <c r="L38" s="247"/>
      <c r="M38" s="248"/>
      <c r="N38" s="248"/>
      <c r="O38" s="248"/>
      <c r="P38" s="248"/>
      <c r="Q38" s="248"/>
    </row>
    <row r="39" spans="1:17" ht="42" customHeight="1">
      <c r="A39" s="835" t="s">
        <v>39</v>
      </c>
      <c r="B39" s="115">
        <v>0.14155372262659985</v>
      </c>
      <c r="C39" s="115">
        <v>0.37396286880572305</v>
      </c>
      <c r="D39" s="115">
        <v>0.22294243579076098</v>
      </c>
      <c r="E39" s="115">
        <v>1.6114497362930125E-2</v>
      </c>
      <c r="F39" s="115">
        <v>5.3867788177512865E-2</v>
      </c>
      <c r="G39" s="115">
        <v>6.8065915104186359E-2</v>
      </c>
      <c r="H39" s="115">
        <v>6.2964311824021523E-3</v>
      </c>
      <c r="I39" s="115">
        <v>0.11719634094988456</v>
      </c>
      <c r="J39" s="115">
        <v>1</v>
      </c>
      <c r="K39" s="115"/>
      <c r="M39" s="17"/>
      <c r="N39" s="17"/>
      <c r="O39" s="17"/>
      <c r="P39" s="17"/>
      <c r="Q39" s="17"/>
    </row>
    <row r="40" spans="1:17" ht="9" customHeight="1" thickBot="1">
      <c r="A40" s="494"/>
      <c r="B40" s="465"/>
      <c r="C40" s="145"/>
      <c r="D40" s="145"/>
      <c r="E40" s="465"/>
      <c r="F40" s="145"/>
      <c r="G40" s="145"/>
      <c r="H40" s="145"/>
      <c r="I40" s="145"/>
      <c r="J40" s="466"/>
      <c r="K40" s="640"/>
      <c r="L40" s="17"/>
      <c r="M40" s="17"/>
      <c r="N40" s="17"/>
      <c r="O40" s="17"/>
      <c r="P40" s="17"/>
      <c r="Q40" s="17"/>
    </row>
    <row r="41" spans="1:17" ht="26.25" customHeight="1" thickTop="1">
      <c r="A41" s="836" t="s">
        <v>735</v>
      </c>
      <c r="B41" s="467"/>
      <c r="C41" s="148"/>
      <c r="D41" s="148"/>
      <c r="E41" s="467"/>
      <c r="F41" s="148"/>
      <c r="G41" s="148"/>
      <c r="H41" s="148"/>
      <c r="I41" s="148"/>
      <c r="J41" s="148"/>
      <c r="K41" s="148"/>
      <c r="L41" s="17"/>
      <c r="M41" s="17"/>
      <c r="N41" s="17"/>
      <c r="O41" s="17"/>
      <c r="P41" s="17"/>
      <c r="Q41" s="17"/>
    </row>
    <row r="42" spans="1:17" ht="13.5" customHeight="1">
      <c r="A42" s="837"/>
      <c r="B42" s="461"/>
      <c r="C42" s="18"/>
      <c r="D42" s="18"/>
      <c r="E42" s="461"/>
      <c r="F42" s="18"/>
      <c r="G42" s="18"/>
      <c r="H42" s="18"/>
      <c r="I42" s="18"/>
      <c r="J42" s="18"/>
      <c r="K42" s="148"/>
      <c r="L42" s="17"/>
      <c r="M42" s="17"/>
      <c r="N42" s="17"/>
      <c r="O42" s="17"/>
      <c r="P42" s="17"/>
      <c r="Q42" s="17"/>
    </row>
    <row r="43" spans="1:17" ht="13.5" customHeight="1">
      <c r="A43" s="837"/>
      <c r="B43" s="461"/>
      <c r="C43" s="18"/>
      <c r="D43" s="18"/>
      <c r="E43" s="461"/>
      <c r="F43" s="18"/>
      <c r="G43" s="18"/>
      <c r="H43" s="18"/>
      <c r="I43" s="18"/>
      <c r="J43" s="18"/>
      <c r="K43" s="148"/>
      <c r="L43" s="17"/>
      <c r="M43" s="17"/>
      <c r="N43" s="17"/>
      <c r="O43" s="17"/>
      <c r="P43" s="17"/>
      <c r="Q43" s="17"/>
    </row>
    <row r="44" spans="1:17" ht="9" customHeight="1">
      <c r="A44" s="837"/>
      <c r="B44" s="461"/>
      <c r="C44" s="18"/>
      <c r="D44" s="18"/>
      <c r="E44" s="461"/>
      <c r="F44" s="18"/>
      <c r="G44" s="18"/>
      <c r="H44" s="18"/>
      <c r="I44" s="18"/>
      <c r="J44" s="18"/>
      <c r="K44" s="148"/>
      <c r="L44" s="17"/>
      <c r="M44" s="17"/>
      <c r="N44" s="17"/>
      <c r="O44" s="17"/>
      <c r="P44" s="17"/>
      <c r="Q44" s="17"/>
    </row>
    <row r="45" spans="1:17" ht="9" customHeight="1">
      <c r="A45" s="838"/>
      <c r="B45" s="461"/>
      <c r="C45" s="18"/>
      <c r="D45" s="18"/>
      <c r="E45" s="461"/>
      <c r="F45" s="18"/>
      <c r="G45" s="18"/>
      <c r="H45" s="18"/>
      <c r="I45" s="18"/>
      <c r="J45" s="18"/>
      <c r="K45" s="148"/>
      <c r="L45" s="17"/>
      <c r="M45" s="17"/>
      <c r="N45" s="17"/>
      <c r="O45" s="17"/>
      <c r="P45" s="17"/>
      <c r="Q45" s="17"/>
    </row>
    <row r="46" spans="1:17" ht="9" customHeight="1">
      <c r="A46" s="838"/>
      <c r="B46" s="461"/>
      <c r="C46" s="18"/>
      <c r="D46" s="18"/>
      <c r="E46" s="461"/>
      <c r="F46" s="18"/>
      <c r="G46" s="18"/>
      <c r="H46" s="18"/>
      <c r="I46" s="18"/>
      <c r="J46" s="18"/>
      <c r="K46" s="148"/>
      <c r="L46" s="17"/>
      <c r="M46" s="17"/>
      <c r="N46" s="17"/>
      <c r="O46" s="17"/>
      <c r="P46" s="17"/>
      <c r="Q46" s="17"/>
    </row>
    <row r="47" spans="1:17" ht="9" customHeight="1">
      <c r="A47" s="838"/>
      <c r="B47" s="461"/>
      <c r="C47" s="18"/>
      <c r="D47" s="18"/>
      <c r="E47" s="461"/>
      <c r="F47" s="18"/>
      <c r="G47" s="18"/>
      <c r="H47" s="18"/>
      <c r="I47" s="18"/>
      <c r="J47" s="18"/>
      <c r="K47" s="148"/>
      <c r="L47" s="17"/>
      <c r="M47" s="17"/>
      <c r="N47" s="17"/>
      <c r="O47" s="17"/>
      <c r="P47" s="17"/>
      <c r="Q47" s="17"/>
    </row>
    <row r="48" spans="1:17" ht="9" customHeight="1">
      <c r="A48" s="838"/>
      <c r="B48" s="461"/>
      <c r="C48" s="18"/>
      <c r="D48" s="18"/>
      <c r="E48" s="461"/>
      <c r="F48" s="18"/>
      <c r="G48" s="18"/>
      <c r="H48" s="18"/>
      <c r="I48" s="18"/>
      <c r="J48" s="18"/>
      <c r="K48" s="148"/>
      <c r="L48" s="17"/>
      <c r="M48" s="17"/>
      <c r="N48" s="17"/>
      <c r="O48" s="17"/>
      <c r="P48" s="17"/>
      <c r="Q48" s="17"/>
    </row>
    <row r="49" spans="1:17" ht="9" customHeight="1">
      <c r="A49" s="838"/>
      <c r="B49" s="461"/>
      <c r="C49" s="18"/>
      <c r="D49" s="18"/>
      <c r="E49" s="461"/>
      <c r="F49" s="18"/>
      <c r="G49" s="18"/>
      <c r="H49" s="18"/>
      <c r="I49" s="18"/>
      <c r="J49" s="18"/>
      <c r="K49" s="148"/>
      <c r="L49" s="17"/>
      <c r="M49" s="17"/>
      <c r="N49" s="17"/>
      <c r="O49" s="17"/>
      <c r="P49" s="17"/>
      <c r="Q49" s="17"/>
    </row>
    <row r="50" spans="1:17" ht="9" customHeight="1">
      <c r="A50" s="839"/>
      <c r="B50" s="461"/>
      <c r="C50" s="18"/>
      <c r="D50" s="18"/>
      <c r="E50" s="461"/>
      <c r="F50" s="18"/>
      <c r="G50" s="18"/>
      <c r="H50" s="18"/>
      <c r="I50" s="18"/>
      <c r="J50" s="18"/>
      <c r="K50" s="148"/>
      <c r="L50" s="17"/>
      <c r="M50" s="17"/>
      <c r="N50" s="17"/>
      <c r="O50" s="17"/>
      <c r="P50" s="17"/>
      <c r="Q50" s="17"/>
    </row>
    <row r="51" spans="1:17" ht="9" customHeight="1">
      <c r="A51" s="470"/>
      <c r="B51" s="461"/>
      <c r="C51" s="18"/>
      <c r="D51" s="18"/>
      <c r="E51" s="461"/>
      <c r="F51" s="18"/>
      <c r="G51" s="18"/>
      <c r="H51" s="18"/>
      <c r="I51" s="18"/>
      <c r="J51" s="18"/>
      <c r="K51" s="148"/>
      <c r="L51" s="17"/>
      <c r="M51" s="17"/>
      <c r="N51" s="17"/>
      <c r="O51" s="17"/>
      <c r="P51" s="17"/>
      <c r="Q51" s="17"/>
    </row>
    <row r="52" spans="1:17" ht="9" customHeight="1">
      <c r="B52" s="461"/>
      <c r="C52" s="18"/>
      <c r="D52" s="18"/>
      <c r="E52" s="461"/>
      <c r="F52" s="18"/>
      <c r="G52" s="18"/>
      <c r="H52" s="18"/>
      <c r="I52" s="18"/>
      <c r="J52" s="18"/>
      <c r="K52" s="148"/>
      <c r="L52" s="149"/>
      <c r="M52" s="149"/>
      <c r="N52" s="17"/>
      <c r="O52" s="17"/>
      <c r="P52" s="17"/>
      <c r="Q52" s="17"/>
    </row>
    <row r="53" spans="1:17" ht="9" customHeight="1">
      <c r="B53" s="461"/>
      <c r="C53" s="18"/>
      <c r="D53" s="18"/>
      <c r="E53" s="461"/>
      <c r="F53" s="18"/>
      <c r="G53" s="18"/>
      <c r="H53" s="18"/>
      <c r="I53" s="18"/>
      <c r="J53" s="18"/>
      <c r="K53" s="148"/>
      <c r="L53" s="17"/>
      <c r="M53" s="17"/>
      <c r="N53" s="17"/>
      <c r="O53" s="17"/>
      <c r="P53" s="17"/>
      <c r="Q53" s="17"/>
    </row>
    <row r="54" spans="1:17" ht="9" customHeight="1">
      <c r="A54" s="470"/>
      <c r="B54" s="461"/>
      <c r="C54" s="18"/>
      <c r="D54" s="18"/>
      <c r="E54" s="461"/>
      <c r="F54" s="18"/>
      <c r="G54" s="18"/>
      <c r="H54" s="18"/>
      <c r="I54" s="18"/>
      <c r="J54" s="18"/>
      <c r="K54" s="148"/>
      <c r="L54" s="17"/>
      <c r="M54" s="17"/>
      <c r="N54" s="17"/>
      <c r="O54" s="17"/>
      <c r="P54" s="17"/>
      <c r="Q54" s="17"/>
    </row>
    <row r="55" spans="1:17" ht="9" customHeight="1">
      <c r="A55" s="473"/>
      <c r="C55" s="18"/>
      <c r="D55" s="18"/>
      <c r="F55" s="18"/>
      <c r="G55" s="18"/>
      <c r="H55" s="18"/>
      <c r="I55" s="18"/>
      <c r="J55" s="460"/>
      <c r="K55" s="148"/>
      <c r="L55" s="17"/>
      <c r="M55" s="17"/>
      <c r="N55" s="17"/>
      <c r="O55" s="17"/>
      <c r="P55" s="17"/>
      <c r="Q55" s="17"/>
    </row>
    <row r="56" spans="1:17" ht="9" customHeight="1">
      <c r="A56" s="470"/>
      <c r="C56" s="18"/>
      <c r="D56" s="18"/>
      <c r="F56" s="18"/>
      <c r="G56" s="18"/>
      <c r="H56" s="18"/>
      <c r="I56" s="18"/>
      <c r="J56" s="460"/>
      <c r="K56" s="148"/>
      <c r="L56" s="17"/>
      <c r="M56" s="17"/>
      <c r="N56" s="17"/>
      <c r="O56" s="17"/>
      <c r="P56" s="17"/>
      <c r="Q56" s="17"/>
    </row>
    <row r="57" spans="1:17" ht="9" customHeight="1">
      <c r="A57" s="470"/>
      <c r="C57" s="18"/>
      <c r="D57" s="18"/>
      <c r="F57" s="18"/>
      <c r="G57" s="18"/>
      <c r="H57" s="18"/>
      <c r="I57" s="18"/>
      <c r="J57" s="460"/>
      <c r="K57" s="148"/>
      <c r="L57" s="17"/>
      <c r="M57" s="17"/>
      <c r="N57" s="17"/>
      <c r="O57" s="17"/>
      <c r="P57" s="17"/>
      <c r="Q57" s="17"/>
    </row>
    <row r="58" spans="1:17" ht="9" customHeight="1">
      <c r="A58" s="470"/>
      <c r="B58" s="468"/>
      <c r="C58" s="18"/>
      <c r="D58" s="18"/>
      <c r="E58" s="468"/>
      <c r="F58" s="18"/>
      <c r="G58" s="18"/>
      <c r="H58" s="18"/>
      <c r="I58" s="18"/>
      <c r="J58" s="460"/>
      <c r="K58" s="148"/>
      <c r="L58" s="17"/>
      <c r="M58" s="17"/>
      <c r="N58" s="17"/>
      <c r="O58" s="17"/>
      <c r="P58" s="17"/>
      <c r="Q58" s="17"/>
    </row>
    <row r="59" spans="1:17" ht="9" customHeight="1">
      <c r="A59" s="470"/>
      <c r="B59" s="468"/>
      <c r="C59" s="18"/>
      <c r="D59" s="18"/>
      <c r="E59" s="468"/>
      <c r="F59" s="18"/>
      <c r="G59" s="18"/>
      <c r="H59" s="18"/>
      <c r="I59" s="18"/>
      <c r="J59" s="460"/>
      <c r="K59" s="148"/>
      <c r="L59" s="17"/>
      <c r="M59" s="17"/>
      <c r="N59" s="17"/>
      <c r="O59" s="17"/>
      <c r="P59" s="17"/>
      <c r="Q59" s="17"/>
    </row>
    <row r="60" spans="1:17" ht="9" customHeight="1">
      <c r="A60" s="470"/>
      <c r="B60" s="468"/>
      <c r="C60" s="18"/>
      <c r="D60" s="18"/>
      <c r="E60" s="468"/>
      <c r="F60" s="18"/>
      <c r="G60" s="18"/>
      <c r="H60" s="18"/>
      <c r="I60" s="18"/>
      <c r="J60" s="460"/>
      <c r="K60" s="148"/>
      <c r="L60" s="17"/>
      <c r="M60" s="17"/>
      <c r="N60" s="17"/>
      <c r="O60" s="17"/>
      <c r="P60" s="17"/>
      <c r="Q60" s="17"/>
    </row>
    <row r="61" spans="1:17" ht="9" customHeight="1">
      <c r="A61" s="126"/>
      <c r="B61" s="468"/>
      <c r="C61" s="18"/>
      <c r="D61" s="18"/>
      <c r="E61" s="468"/>
      <c r="F61" s="18"/>
      <c r="G61" s="18"/>
      <c r="H61" s="18"/>
      <c r="I61" s="18"/>
      <c r="J61" s="460"/>
      <c r="K61" s="148"/>
      <c r="L61" s="17"/>
      <c r="M61" s="17"/>
      <c r="N61" s="17"/>
      <c r="O61" s="17"/>
      <c r="P61" s="17"/>
      <c r="Q61" s="17"/>
    </row>
    <row r="62" spans="1:17" ht="9" customHeight="1">
      <c r="A62" s="470"/>
      <c r="B62" s="468"/>
      <c r="C62" s="18"/>
      <c r="D62" s="18"/>
      <c r="E62" s="468"/>
      <c r="F62" s="18"/>
      <c r="G62" s="18"/>
      <c r="H62" s="18"/>
      <c r="I62" s="18"/>
      <c r="J62" s="460"/>
      <c r="K62" s="148"/>
      <c r="L62" s="17"/>
      <c r="M62" s="17"/>
      <c r="N62" s="17"/>
      <c r="O62" s="17"/>
      <c r="P62" s="17"/>
      <c r="Q62" s="17"/>
    </row>
    <row r="63" spans="1:17" ht="9" customHeight="1">
      <c r="A63" s="470"/>
      <c r="B63" s="468"/>
      <c r="C63" s="18"/>
      <c r="D63" s="18"/>
      <c r="E63" s="468"/>
      <c r="F63" s="18"/>
      <c r="G63" s="18"/>
      <c r="H63" s="18"/>
      <c r="I63" s="18"/>
      <c r="J63" s="460"/>
      <c r="K63" s="148"/>
      <c r="L63" s="17"/>
      <c r="M63" s="17"/>
      <c r="N63" s="17"/>
      <c r="O63" s="17"/>
      <c r="P63" s="17"/>
      <c r="Q63" s="17"/>
    </row>
    <row r="64" spans="1:17" ht="9" customHeight="1">
      <c r="A64" s="470"/>
      <c r="B64" s="468"/>
      <c r="C64" s="18"/>
      <c r="D64" s="18"/>
      <c r="E64" s="468"/>
      <c r="F64" s="18"/>
      <c r="G64" s="18"/>
      <c r="H64" s="18"/>
      <c r="I64" s="18"/>
      <c r="J64" s="460"/>
      <c r="K64" s="148"/>
      <c r="L64" s="17"/>
      <c r="M64" s="17"/>
      <c r="N64" s="17"/>
      <c r="O64" s="17"/>
      <c r="P64" s="17"/>
      <c r="Q64" s="17"/>
    </row>
    <row r="65" spans="1:17" ht="9" customHeight="1">
      <c r="A65" s="470"/>
      <c r="C65" s="18"/>
      <c r="D65" s="18"/>
      <c r="F65" s="18"/>
      <c r="G65" s="18"/>
      <c r="H65" s="18"/>
      <c r="I65" s="18"/>
      <c r="J65" s="460"/>
      <c r="K65" s="148"/>
      <c r="L65" s="17"/>
      <c r="M65" s="17"/>
      <c r="N65" s="17"/>
      <c r="O65" s="17"/>
      <c r="P65" s="17"/>
      <c r="Q65" s="17"/>
    </row>
    <row r="66" spans="1:17" ht="9" customHeight="1">
      <c r="A66" s="470"/>
      <c r="C66" s="18"/>
      <c r="D66" s="18"/>
      <c r="F66" s="18"/>
      <c r="G66" s="18"/>
      <c r="H66" s="18"/>
      <c r="I66" s="18"/>
      <c r="J66" s="460"/>
      <c r="K66" s="148"/>
      <c r="L66" s="17"/>
      <c r="M66" s="17"/>
      <c r="N66" s="17"/>
      <c r="O66" s="17"/>
      <c r="P66" s="17"/>
      <c r="Q66" s="17"/>
    </row>
    <row r="67" spans="1:17" ht="9" customHeight="1">
      <c r="A67" s="126"/>
      <c r="C67" s="18"/>
      <c r="D67" s="18"/>
      <c r="F67" s="18"/>
      <c r="G67" s="18"/>
      <c r="H67" s="18"/>
      <c r="I67" s="18"/>
      <c r="J67" s="460"/>
      <c r="K67" s="148"/>
      <c r="L67" s="17"/>
      <c r="M67" s="17"/>
      <c r="N67" s="17"/>
      <c r="O67" s="17"/>
      <c r="P67" s="17"/>
      <c r="Q67" s="17"/>
    </row>
    <row r="68" spans="1:17" ht="9" customHeight="1">
      <c r="A68" s="470"/>
      <c r="C68" s="18"/>
      <c r="D68" s="18"/>
      <c r="F68" s="18"/>
      <c r="G68" s="18"/>
      <c r="H68" s="18"/>
      <c r="I68" s="18"/>
      <c r="J68" s="460"/>
      <c r="K68" s="148"/>
      <c r="L68" s="17"/>
      <c r="M68" s="17"/>
      <c r="N68" s="17"/>
      <c r="O68" s="17"/>
      <c r="P68" s="17"/>
      <c r="Q68" s="17"/>
    </row>
    <row r="69" spans="1:17" ht="9" customHeight="1">
      <c r="A69" s="470"/>
      <c r="C69" s="18"/>
      <c r="D69" s="18"/>
      <c r="F69" s="18"/>
      <c r="G69" s="18"/>
      <c r="H69" s="18"/>
      <c r="I69" s="18"/>
      <c r="J69" s="460"/>
      <c r="K69" s="148"/>
      <c r="L69" s="17"/>
      <c r="M69" s="17"/>
      <c r="N69" s="17"/>
      <c r="O69" s="17"/>
      <c r="P69" s="17"/>
      <c r="Q69" s="17"/>
    </row>
    <row r="70" spans="1:17" ht="9" customHeight="1">
      <c r="A70" s="470"/>
      <c r="C70" s="18"/>
      <c r="D70" s="18"/>
      <c r="F70" s="18"/>
      <c r="G70" s="18"/>
      <c r="H70" s="18"/>
      <c r="I70" s="18"/>
      <c r="J70" s="460"/>
      <c r="K70" s="148"/>
      <c r="L70" s="17"/>
      <c r="M70" s="17"/>
      <c r="N70" s="17"/>
      <c r="O70" s="17"/>
      <c r="P70" s="17"/>
      <c r="Q70" s="17"/>
    </row>
    <row r="71" spans="1:17" ht="9" customHeight="1">
      <c r="A71" s="470"/>
      <c r="C71" s="18"/>
      <c r="D71" s="18"/>
      <c r="F71" s="18"/>
      <c r="G71" s="18"/>
      <c r="H71" s="18"/>
      <c r="I71" s="18"/>
      <c r="J71" s="460"/>
      <c r="K71" s="148"/>
      <c r="L71" s="17"/>
      <c r="M71" s="17"/>
      <c r="N71" s="17"/>
      <c r="O71" s="17"/>
      <c r="P71" s="17"/>
      <c r="Q71" s="17"/>
    </row>
    <row r="72" spans="1:17" ht="9" customHeight="1">
      <c r="A72" s="470"/>
      <c r="C72" s="18"/>
      <c r="D72" s="18"/>
      <c r="F72" s="18"/>
      <c r="G72" s="18"/>
      <c r="H72" s="18"/>
      <c r="I72" s="18"/>
      <c r="J72" s="460"/>
      <c r="K72" s="148"/>
      <c r="L72" s="17"/>
      <c r="M72" s="17"/>
      <c r="N72" s="17"/>
      <c r="O72" s="17"/>
      <c r="P72" s="17"/>
      <c r="Q72" s="17"/>
    </row>
    <row r="73" spans="1:17" ht="9" customHeight="1">
      <c r="A73" s="126"/>
      <c r="C73" s="18"/>
      <c r="D73" s="18"/>
      <c r="F73" s="18"/>
      <c r="G73" s="18"/>
      <c r="H73" s="18"/>
      <c r="I73" s="18"/>
      <c r="J73" s="460"/>
      <c r="K73" s="148"/>
      <c r="L73" s="17"/>
      <c r="M73" s="17"/>
      <c r="N73" s="17"/>
      <c r="O73" s="17"/>
      <c r="P73" s="17"/>
      <c r="Q73" s="17"/>
    </row>
    <row r="74" spans="1:17" ht="9" customHeight="1">
      <c r="A74" s="470"/>
      <c r="C74" s="18"/>
      <c r="D74" s="18"/>
      <c r="F74" s="18"/>
      <c r="G74" s="18"/>
      <c r="H74" s="18"/>
      <c r="I74" s="18"/>
      <c r="J74" s="460"/>
      <c r="K74" s="148"/>
      <c r="L74" s="17"/>
      <c r="M74" s="17"/>
      <c r="N74" s="17"/>
      <c r="O74" s="17"/>
      <c r="P74" s="17"/>
      <c r="Q74" s="17"/>
    </row>
    <row r="75" spans="1:17" ht="9" customHeight="1">
      <c r="A75" s="470"/>
      <c r="C75" s="18"/>
      <c r="D75" s="18"/>
      <c r="F75" s="18"/>
      <c r="G75" s="18"/>
      <c r="H75" s="18"/>
      <c r="I75" s="18"/>
      <c r="J75" s="460"/>
      <c r="K75" s="148"/>
      <c r="L75" s="17"/>
      <c r="M75" s="17"/>
      <c r="N75" s="17"/>
      <c r="O75" s="17"/>
      <c r="P75" s="17"/>
      <c r="Q75" s="17"/>
    </row>
    <row r="76" spans="1:17" ht="9" customHeight="1">
      <c r="A76" s="470"/>
      <c r="C76" s="18"/>
      <c r="D76" s="18"/>
      <c r="F76" s="18"/>
      <c r="G76" s="18"/>
      <c r="H76" s="18"/>
      <c r="I76" s="18"/>
      <c r="J76" s="460"/>
      <c r="K76" s="148"/>
      <c r="L76" s="17"/>
      <c r="M76" s="17"/>
      <c r="N76" s="17"/>
      <c r="O76" s="17"/>
      <c r="P76" s="17"/>
      <c r="Q76" s="17"/>
    </row>
    <row r="77" spans="1:17" ht="9" customHeight="1">
      <c r="A77" s="470"/>
      <c r="C77" s="18"/>
      <c r="D77" s="18"/>
      <c r="F77" s="18"/>
      <c r="G77" s="18"/>
      <c r="H77" s="18"/>
      <c r="I77" s="18"/>
      <c r="J77" s="460"/>
      <c r="K77" s="148"/>
      <c r="L77" s="17"/>
      <c r="M77" s="17"/>
      <c r="N77" s="17"/>
      <c r="O77" s="17"/>
      <c r="P77" s="17"/>
      <c r="Q77" s="17"/>
    </row>
    <row r="78" spans="1:17" ht="9" customHeight="1">
      <c r="A78" s="126"/>
      <c r="C78" s="18"/>
      <c r="D78" s="18"/>
      <c r="F78" s="18"/>
      <c r="G78" s="18"/>
      <c r="H78" s="18"/>
      <c r="I78" s="18"/>
      <c r="J78" s="460"/>
      <c r="K78" s="148"/>
      <c r="L78" s="17"/>
      <c r="M78" s="17"/>
      <c r="N78" s="17"/>
      <c r="O78" s="17"/>
      <c r="P78" s="17"/>
      <c r="Q78" s="17"/>
    </row>
    <row r="79" spans="1:17" ht="9" customHeight="1">
      <c r="A79" s="471"/>
      <c r="C79" s="18"/>
      <c r="D79" s="18"/>
      <c r="F79" s="18"/>
      <c r="G79" s="18"/>
      <c r="H79" s="18"/>
      <c r="I79" s="18"/>
      <c r="J79" s="460"/>
      <c r="K79" s="148"/>
      <c r="L79" s="17"/>
      <c r="M79" s="17"/>
      <c r="N79" s="17"/>
      <c r="O79" s="17"/>
      <c r="P79" s="17"/>
      <c r="Q79" s="17"/>
    </row>
    <row r="80" spans="1:17" ht="9" customHeight="1">
      <c r="A80" s="471"/>
      <c r="C80" s="18"/>
      <c r="D80" s="18"/>
      <c r="F80" s="18"/>
      <c r="G80" s="18"/>
      <c r="H80" s="18"/>
      <c r="I80" s="18"/>
      <c r="J80" s="460"/>
      <c r="K80" s="148"/>
      <c r="L80" s="17"/>
      <c r="M80" s="17"/>
      <c r="N80" s="17"/>
      <c r="O80" s="17"/>
      <c r="P80" s="17"/>
      <c r="Q80" s="17"/>
    </row>
    <row r="81" spans="1:17" ht="9" customHeight="1">
      <c r="A81" s="471"/>
      <c r="C81" s="18"/>
      <c r="D81" s="18"/>
      <c r="F81" s="18"/>
      <c r="G81" s="18"/>
      <c r="H81" s="18"/>
      <c r="I81" s="18"/>
      <c r="J81" s="460"/>
      <c r="K81" s="148"/>
      <c r="L81" s="17"/>
      <c r="M81" s="17"/>
      <c r="N81" s="17"/>
      <c r="O81" s="17"/>
      <c r="P81" s="17"/>
      <c r="Q81" s="17"/>
    </row>
    <row r="82" spans="1:17" ht="9" customHeight="1">
      <c r="A82" s="471"/>
      <c r="C82" s="18"/>
      <c r="D82" s="18"/>
      <c r="F82" s="18"/>
      <c r="G82" s="18"/>
      <c r="H82" s="18"/>
      <c r="I82" s="18"/>
      <c r="J82" s="460"/>
      <c r="K82" s="148"/>
      <c r="L82" s="17"/>
      <c r="M82" s="17"/>
      <c r="N82" s="17"/>
      <c r="O82" s="17"/>
      <c r="P82" s="17"/>
      <c r="Q82" s="17"/>
    </row>
    <row r="83" spans="1:17" ht="9" customHeight="1">
      <c r="A83" s="472"/>
      <c r="C83" s="18"/>
      <c r="D83" s="18"/>
      <c r="F83" s="18"/>
      <c r="G83" s="18"/>
      <c r="H83" s="18"/>
      <c r="I83" s="18"/>
      <c r="J83" s="460"/>
      <c r="K83" s="148"/>
      <c r="L83" s="17"/>
      <c r="M83" s="17"/>
      <c r="N83" s="17"/>
      <c r="O83" s="17"/>
      <c r="P83" s="17"/>
      <c r="Q83" s="17"/>
    </row>
    <row r="84" spans="1:17" ht="9" customHeight="1">
      <c r="A84" s="472"/>
      <c r="C84" s="18"/>
      <c r="D84" s="18"/>
      <c r="F84" s="18"/>
      <c r="G84" s="18"/>
      <c r="H84" s="18"/>
      <c r="I84" s="18"/>
      <c r="J84" s="460"/>
      <c r="K84" s="148"/>
      <c r="L84" s="17"/>
      <c r="M84" s="17"/>
      <c r="N84" s="17"/>
      <c r="O84" s="17"/>
      <c r="P84" s="17"/>
      <c r="Q84" s="17"/>
    </row>
    <row r="85" spans="1:17" ht="9" customHeight="1">
      <c r="A85" s="473"/>
      <c r="C85" s="18"/>
      <c r="D85" s="18"/>
      <c r="F85" s="18"/>
      <c r="G85" s="18"/>
      <c r="H85" s="18"/>
      <c r="I85" s="18"/>
      <c r="J85" s="460"/>
      <c r="K85" s="148"/>
      <c r="L85" s="17"/>
      <c r="M85" s="17"/>
      <c r="N85" s="17"/>
      <c r="O85" s="17"/>
      <c r="P85" s="17"/>
      <c r="Q85" s="17"/>
    </row>
    <row r="86" spans="1:17" ht="9" customHeight="1">
      <c r="A86" s="470"/>
      <c r="C86" s="18"/>
      <c r="D86" s="18"/>
      <c r="F86" s="18"/>
      <c r="G86" s="18"/>
      <c r="H86" s="18"/>
      <c r="I86" s="18"/>
      <c r="J86" s="460"/>
      <c r="K86" s="148"/>
      <c r="L86" s="17"/>
      <c r="M86" s="17"/>
      <c r="N86" s="17"/>
      <c r="O86" s="17"/>
      <c r="P86" s="17"/>
      <c r="Q86" s="17"/>
    </row>
    <row r="87" spans="1:17" ht="9" customHeight="1">
      <c r="A87" s="470"/>
      <c r="C87" s="18"/>
      <c r="D87" s="18"/>
      <c r="F87" s="18"/>
      <c r="G87" s="18"/>
      <c r="H87" s="18"/>
      <c r="I87" s="18"/>
      <c r="J87" s="460"/>
      <c r="K87" s="148"/>
      <c r="L87" s="17"/>
      <c r="M87" s="17"/>
      <c r="N87" s="17"/>
      <c r="O87" s="17"/>
      <c r="P87" s="17"/>
      <c r="Q87" s="17"/>
    </row>
    <row r="88" spans="1:17" ht="9" customHeight="1">
      <c r="A88" s="470"/>
      <c r="C88" s="18"/>
      <c r="D88" s="18"/>
      <c r="F88" s="18"/>
      <c r="G88" s="18"/>
      <c r="H88" s="18"/>
      <c r="I88" s="18"/>
      <c r="J88" s="460"/>
      <c r="K88" s="148"/>
      <c r="L88" s="17"/>
      <c r="M88" s="17"/>
      <c r="N88" s="17"/>
      <c r="O88" s="17"/>
      <c r="P88" s="17"/>
      <c r="Q88" s="17"/>
    </row>
    <row r="89" spans="1:17" ht="9" customHeight="1">
      <c r="A89" s="470"/>
      <c r="C89" s="18"/>
      <c r="D89" s="18"/>
      <c r="F89" s="18"/>
      <c r="G89" s="18"/>
      <c r="H89" s="18"/>
      <c r="I89" s="18"/>
      <c r="J89" s="460"/>
      <c r="K89" s="148"/>
      <c r="L89" s="17"/>
      <c r="M89" s="17"/>
      <c r="N89" s="17"/>
      <c r="O89" s="17"/>
      <c r="P89" s="17"/>
      <c r="Q89" s="17"/>
    </row>
    <row r="90" spans="1:17" ht="9" customHeight="1">
      <c r="A90" s="471"/>
      <c r="C90" s="18"/>
      <c r="D90" s="18"/>
      <c r="F90" s="18"/>
      <c r="G90" s="18"/>
      <c r="H90" s="18"/>
      <c r="I90" s="18"/>
      <c r="J90" s="460"/>
      <c r="K90" s="148"/>
      <c r="L90" s="17"/>
      <c r="M90" s="17"/>
      <c r="N90" s="17"/>
      <c r="O90" s="17"/>
      <c r="P90" s="17"/>
      <c r="Q90" s="17"/>
    </row>
    <row r="91" spans="1:17" ht="9" customHeight="1">
      <c r="A91" s="473"/>
      <c r="C91" s="18"/>
      <c r="D91" s="18"/>
      <c r="F91" s="18"/>
      <c r="G91" s="18"/>
      <c r="H91" s="18"/>
      <c r="I91" s="18"/>
      <c r="J91" s="460"/>
      <c r="K91" s="148"/>
      <c r="L91" s="17"/>
      <c r="M91" s="17"/>
      <c r="N91" s="17"/>
      <c r="O91" s="17"/>
      <c r="P91" s="17"/>
      <c r="Q91" s="17"/>
    </row>
    <row r="92" spans="1:17" ht="9" customHeight="1">
      <c r="A92" s="470"/>
      <c r="C92" s="18"/>
      <c r="D92" s="18"/>
      <c r="F92" s="18"/>
      <c r="G92" s="18"/>
      <c r="H92" s="18"/>
      <c r="I92" s="18"/>
      <c r="J92" s="460"/>
      <c r="K92" s="148"/>
      <c r="L92" s="17"/>
      <c r="M92" s="17"/>
      <c r="N92" s="17"/>
      <c r="O92" s="17"/>
      <c r="P92" s="17"/>
      <c r="Q92" s="17"/>
    </row>
    <row r="93" spans="1:17" ht="9" customHeight="1">
      <c r="A93" s="470"/>
      <c r="C93" s="18"/>
      <c r="D93" s="18"/>
      <c r="F93" s="18"/>
      <c r="G93" s="18"/>
      <c r="H93" s="18"/>
      <c r="I93" s="18"/>
      <c r="J93" s="460"/>
      <c r="K93" s="148"/>
      <c r="L93" s="17"/>
      <c r="M93" s="17"/>
      <c r="N93" s="17"/>
      <c r="O93" s="17"/>
      <c r="P93" s="17"/>
      <c r="Q93" s="17"/>
    </row>
    <row r="94" spans="1:17" ht="9" customHeight="1">
      <c r="A94" s="470"/>
      <c r="C94" s="18"/>
      <c r="D94" s="18"/>
      <c r="F94" s="18"/>
      <c r="G94" s="18"/>
      <c r="H94" s="18"/>
      <c r="I94" s="18"/>
      <c r="J94" s="460"/>
      <c r="K94" s="148"/>
      <c r="L94" s="17"/>
      <c r="M94" s="17"/>
      <c r="N94" s="17"/>
      <c r="O94" s="17"/>
      <c r="P94" s="17"/>
      <c r="Q94" s="17"/>
    </row>
    <row r="95" spans="1:17" ht="9" customHeight="1">
      <c r="A95" s="470"/>
      <c r="C95" s="18"/>
      <c r="D95" s="18"/>
      <c r="F95" s="18"/>
      <c r="G95" s="18"/>
      <c r="H95" s="18"/>
      <c r="I95" s="18"/>
      <c r="J95" s="460"/>
      <c r="K95" s="148"/>
      <c r="L95" s="17"/>
      <c r="M95" s="17"/>
      <c r="N95" s="17"/>
      <c r="O95" s="17"/>
      <c r="P95" s="17"/>
      <c r="Q95" s="17"/>
    </row>
    <row r="96" spans="1:17" ht="9" customHeight="1">
      <c r="A96" s="471"/>
      <c r="C96" s="18"/>
      <c r="D96" s="18"/>
      <c r="F96" s="18"/>
      <c r="G96" s="18"/>
      <c r="H96" s="18"/>
      <c r="I96" s="18"/>
      <c r="J96" s="460"/>
      <c r="K96" s="148"/>
      <c r="L96" s="17"/>
      <c r="M96" s="17"/>
      <c r="N96" s="17"/>
      <c r="O96" s="17"/>
      <c r="P96" s="17"/>
      <c r="Q96" s="17"/>
    </row>
    <row r="97" spans="1:17" ht="9" customHeight="1">
      <c r="A97" s="473"/>
      <c r="C97" s="18"/>
      <c r="D97" s="18"/>
      <c r="F97" s="18"/>
      <c r="G97" s="18"/>
      <c r="H97" s="18"/>
      <c r="I97" s="18"/>
      <c r="J97" s="460"/>
      <c r="K97" s="148"/>
      <c r="L97" s="17"/>
      <c r="M97" s="17"/>
      <c r="N97" s="17"/>
      <c r="O97" s="17"/>
      <c r="P97" s="17"/>
      <c r="Q97" s="17"/>
    </row>
    <row r="98" spans="1:17" ht="9" customHeight="1">
      <c r="A98" s="470"/>
      <c r="C98" s="18"/>
      <c r="D98" s="18"/>
      <c r="F98" s="18"/>
      <c r="G98" s="18"/>
      <c r="H98" s="18"/>
      <c r="I98" s="18"/>
      <c r="J98" s="460"/>
      <c r="K98" s="148"/>
      <c r="L98" s="17"/>
      <c r="M98" s="17"/>
      <c r="N98" s="17"/>
      <c r="O98" s="17"/>
      <c r="P98" s="17"/>
      <c r="Q98" s="17"/>
    </row>
    <row r="99" spans="1:17" ht="9" customHeight="1">
      <c r="A99" s="470"/>
      <c r="C99" s="18"/>
      <c r="D99" s="18"/>
      <c r="F99" s="18"/>
      <c r="G99" s="18"/>
      <c r="H99" s="18"/>
      <c r="I99" s="18"/>
      <c r="J99" s="460"/>
      <c r="K99" s="148"/>
      <c r="L99" s="17"/>
      <c r="M99" s="17"/>
      <c r="N99" s="17"/>
      <c r="O99" s="17"/>
      <c r="P99" s="17"/>
      <c r="Q99" s="17"/>
    </row>
    <row r="100" spans="1:17" ht="9" customHeight="1">
      <c r="A100" s="470"/>
      <c r="C100" s="461"/>
      <c r="D100" s="461"/>
      <c r="F100" s="461"/>
      <c r="G100" s="461"/>
      <c r="H100" s="461"/>
      <c r="I100" s="461"/>
      <c r="K100" s="467"/>
    </row>
    <row r="101" spans="1:17" ht="9" customHeight="1">
      <c r="A101" s="470"/>
      <c r="C101" s="461"/>
      <c r="D101" s="461"/>
      <c r="F101" s="461"/>
      <c r="G101" s="461"/>
      <c r="H101" s="461"/>
      <c r="I101" s="461"/>
      <c r="K101" s="467"/>
    </row>
    <row r="102" spans="1:17" ht="9" customHeight="1">
      <c r="A102" s="470"/>
      <c r="C102" s="461"/>
      <c r="D102" s="461"/>
      <c r="F102" s="461"/>
      <c r="G102" s="461"/>
      <c r="H102" s="461"/>
      <c r="I102" s="461"/>
      <c r="K102" s="467"/>
    </row>
    <row r="103" spans="1:17" ht="9" customHeight="1">
      <c r="A103" s="470"/>
      <c r="C103" s="461"/>
      <c r="D103" s="461"/>
      <c r="F103" s="461"/>
      <c r="G103" s="461"/>
      <c r="H103" s="461"/>
      <c r="I103" s="461"/>
      <c r="K103" s="467"/>
    </row>
    <row r="104" spans="1:17" ht="9" customHeight="1">
      <c r="A104" s="470"/>
      <c r="C104" s="461"/>
      <c r="D104" s="461"/>
      <c r="F104" s="461"/>
      <c r="G104" s="461"/>
      <c r="H104" s="461"/>
      <c r="I104" s="461"/>
      <c r="K104" s="467"/>
    </row>
    <row r="105" spans="1:17" ht="9" customHeight="1">
      <c r="A105" s="470"/>
      <c r="C105" s="461"/>
      <c r="D105" s="461"/>
      <c r="F105" s="461"/>
      <c r="G105" s="461"/>
      <c r="H105" s="461"/>
      <c r="I105" s="461"/>
      <c r="K105" s="467"/>
    </row>
    <row r="106" spans="1:17" ht="9" customHeight="1">
      <c r="A106" s="471"/>
      <c r="C106" s="461"/>
      <c r="D106" s="461"/>
      <c r="F106" s="461"/>
      <c r="G106" s="461"/>
      <c r="H106" s="461"/>
      <c r="I106" s="461"/>
      <c r="K106" s="467"/>
    </row>
    <row r="107" spans="1:17" ht="9" customHeight="1">
      <c r="A107" s="473"/>
      <c r="C107" s="461"/>
      <c r="D107" s="461"/>
      <c r="F107" s="461"/>
      <c r="G107" s="461"/>
      <c r="H107" s="461"/>
      <c r="I107" s="461"/>
      <c r="K107" s="467"/>
    </row>
    <row r="108" spans="1:17" ht="9" customHeight="1">
      <c r="A108" s="470"/>
      <c r="C108" s="461"/>
      <c r="D108" s="461"/>
      <c r="F108" s="461"/>
      <c r="G108" s="461"/>
      <c r="H108" s="461"/>
      <c r="I108" s="461"/>
      <c r="K108" s="467"/>
    </row>
    <row r="109" spans="1:17" ht="9" customHeight="1">
      <c r="A109" s="470"/>
      <c r="C109" s="461"/>
      <c r="D109" s="461"/>
      <c r="F109" s="461"/>
      <c r="G109" s="461"/>
      <c r="H109" s="461"/>
      <c r="I109" s="461"/>
      <c r="K109" s="467"/>
    </row>
    <row r="110" spans="1:17" ht="9" customHeight="1">
      <c r="A110" s="470"/>
      <c r="C110" s="461"/>
      <c r="D110" s="461"/>
      <c r="F110" s="461"/>
      <c r="G110" s="461"/>
      <c r="H110" s="461"/>
      <c r="I110" s="461"/>
      <c r="K110" s="467"/>
    </row>
    <row r="111" spans="1:17" ht="9" customHeight="1">
      <c r="A111" s="470"/>
      <c r="C111" s="461"/>
      <c r="D111" s="461"/>
      <c r="F111" s="461"/>
      <c r="G111" s="461"/>
      <c r="H111" s="461"/>
      <c r="I111" s="461"/>
      <c r="K111" s="467"/>
    </row>
    <row r="112" spans="1:17" ht="9" customHeight="1">
      <c r="A112" s="470"/>
      <c r="C112" s="461"/>
      <c r="D112" s="461"/>
      <c r="F112" s="461"/>
      <c r="G112" s="461"/>
      <c r="H112" s="461"/>
      <c r="I112" s="461"/>
      <c r="K112" s="467"/>
    </row>
    <row r="113" spans="1:11" ht="9" customHeight="1">
      <c r="A113" s="470"/>
      <c r="C113" s="461"/>
      <c r="D113" s="461"/>
      <c r="F113" s="461"/>
      <c r="G113" s="461"/>
      <c r="H113" s="461"/>
      <c r="I113" s="461"/>
      <c r="K113" s="467"/>
    </row>
    <row r="114" spans="1:11" ht="9" customHeight="1">
      <c r="A114" s="470"/>
      <c r="C114" s="461"/>
      <c r="D114" s="461"/>
      <c r="F114" s="461"/>
      <c r="G114" s="461"/>
      <c r="H114" s="461"/>
      <c r="I114" s="461"/>
      <c r="K114" s="467"/>
    </row>
    <row r="115" spans="1:11" ht="9" customHeight="1">
      <c r="A115" s="470"/>
      <c r="C115" s="461"/>
      <c r="D115" s="461"/>
      <c r="F115" s="461"/>
      <c r="G115" s="461"/>
      <c r="H115" s="461"/>
      <c r="I115" s="461"/>
      <c r="K115" s="467"/>
    </row>
    <row r="116" spans="1:11" ht="9" customHeight="1">
      <c r="A116" s="470"/>
      <c r="C116" s="461"/>
      <c r="D116" s="461"/>
      <c r="F116" s="461"/>
      <c r="G116" s="461"/>
      <c r="H116" s="461"/>
      <c r="I116" s="461"/>
      <c r="K116" s="467"/>
    </row>
    <row r="117" spans="1:11" ht="9" customHeight="1">
      <c r="A117" s="473"/>
      <c r="C117" s="461"/>
      <c r="D117" s="461"/>
      <c r="F117" s="461"/>
      <c r="G117" s="461"/>
      <c r="H117" s="461"/>
      <c r="I117" s="461"/>
      <c r="K117" s="467"/>
    </row>
    <row r="118" spans="1:11" ht="9" customHeight="1">
      <c r="A118" s="470"/>
      <c r="C118" s="461"/>
      <c r="D118" s="461"/>
      <c r="F118" s="461"/>
      <c r="G118" s="461"/>
      <c r="H118" s="461"/>
      <c r="I118" s="461"/>
      <c r="K118" s="467"/>
    </row>
    <row r="119" spans="1:11" ht="9" customHeight="1">
      <c r="A119" s="470"/>
      <c r="C119" s="461"/>
      <c r="D119" s="461"/>
      <c r="F119" s="461"/>
      <c r="G119" s="461"/>
      <c r="H119" s="461"/>
      <c r="I119" s="461"/>
      <c r="K119" s="467"/>
    </row>
    <row r="120" spans="1:11" ht="9" customHeight="1">
      <c r="A120" s="470"/>
      <c r="C120" s="461"/>
      <c r="D120" s="461"/>
      <c r="F120" s="461"/>
      <c r="G120" s="461"/>
      <c r="H120" s="461"/>
      <c r="I120" s="461"/>
      <c r="K120" s="467"/>
    </row>
    <row r="121" spans="1:11">
      <c r="A121" s="474"/>
      <c r="C121" s="461"/>
      <c r="D121" s="461"/>
      <c r="F121" s="461"/>
      <c r="G121" s="461"/>
      <c r="H121" s="461"/>
      <c r="I121" s="461"/>
      <c r="K121" s="467"/>
    </row>
    <row r="122" spans="1:11">
      <c r="A122" s="474"/>
      <c r="C122" s="461"/>
      <c r="D122" s="461"/>
      <c r="F122" s="461"/>
      <c r="G122" s="461"/>
      <c r="H122" s="461"/>
      <c r="I122" s="461"/>
      <c r="K122" s="467"/>
    </row>
    <row r="123" spans="1:11">
      <c r="A123" s="474"/>
      <c r="C123" s="461"/>
      <c r="D123" s="461"/>
      <c r="F123" s="461"/>
      <c r="G123" s="461"/>
      <c r="H123" s="461"/>
      <c r="I123" s="461"/>
      <c r="K123" s="467"/>
    </row>
    <row r="124" spans="1:11">
      <c r="A124" s="474"/>
      <c r="C124" s="461"/>
      <c r="D124" s="461"/>
      <c r="F124" s="461"/>
      <c r="G124" s="461"/>
      <c r="H124" s="461"/>
      <c r="I124" s="461"/>
      <c r="K124" s="467"/>
    </row>
    <row r="125" spans="1:11">
      <c r="A125" s="474"/>
      <c r="C125" s="461"/>
      <c r="D125" s="461"/>
      <c r="F125" s="461"/>
      <c r="G125" s="461"/>
      <c r="H125" s="461"/>
      <c r="I125" s="461"/>
      <c r="K125" s="467"/>
    </row>
    <row r="126" spans="1:11">
      <c r="A126" s="474"/>
      <c r="C126" s="461"/>
      <c r="D126" s="461"/>
      <c r="F126" s="461"/>
      <c r="G126" s="461"/>
      <c r="H126" s="461"/>
      <c r="I126" s="461"/>
      <c r="K126" s="467"/>
    </row>
    <row r="127" spans="1:11">
      <c r="A127" s="474"/>
      <c r="C127" s="461"/>
      <c r="D127" s="461"/>
      <c r="F127" s="461"/>
      <c r="G127" s="461"/>
      <c r="H127" s="461"/>
      <c r="I127" s="461"/>
      <c r="K127" s="467"/>
    </row>
    <row r="128" spans="1:11" ht="15.75">
      <c r="A128" s="131"/>
      <c r="C128" s="461"/>
      <c r="D128" s="461"/>
      <c r="F128" s="461"/>
      <c r="G128" s="461"/>
      <c r="H128" s="461"/>
      <c r="I128" s="461"/>
      <c r="K128" s="467"/>
    </row>
    <row r="129" spans="1:11" ht="15.75">
      <c r="A129" s="131"/>
      <c r="C129" s="461"/>
      <c r="D129" s="461"/>
      <c r="F129" s="461"/>
      <c r="G129" s="461"/>
      <c r="H129" s="461"/>
      <c r="I129" s="461"/>
      <c r="K129" s="467"/>
    </row>
    <row r="130" spans="1:11" ht="15.75">
      <c r="A130" s="131"/>
      <c r="C130" s="461"/>
      <c r="D130" s="461"/>
      <c r="F130" s="461"/>
      <c r="G130" s="461"/>
      <c r="H130" s="461"/>
      <c r="I130" s="461"/>
      <c r="K130" s="467"/>
    </row>
    <row r="131" spans="1:11" ht="15.75">
      <c r="A131" s="131"/>
      <c r="C131" s="461"/>
      <c r="D131" s="461"/>
      <c r="F131" s="461"/>
      <c r="G131" s="461"/>
      <c r="H131" s="461"/>
      <c r="I131" s="461"/>
      <c r="K131" s="467"/>
    </row>
    <row r="132" spans="1:11" ht="15.75">
      <c r="A132" s="131"/>
      <c r="C132" s="461"/>
      <c r="D132" s="461"/>
      <c r="F132" s="461"/>
      <c r="G132" s="461"/>
      <c r="H132" s="461"/>
      <c r="I132" s="461"/>
      <c r="K132" s="467"/>
    </row>
    <row r="133" spans="1:11" ht="15.75">
      <c r="A133" s="131"/>
      <c r="C133" s="461"/>
      <c r="D133" s="461"/>
      <c r="F133" s="461"/>
      <c r="G133" s="461"/>
      <c r="H133" s="461"/>
      <c r="I133" s="461"/>
      <c r="K133" s="467"/>
    </row>
    <row r="134" spans="1:11" ht="15.75">
      <c r="A134" s="131"/>
      <c r="C134" s="461"/>
      <c r="D134" s="461"/>
      <c r="F134" s="461"/>
      <c r="G134" s="461"/>
      <c r="H134" s="461"/>
      <c r="I134" s="461"/>
      <c r="K134" s="467"/>
    </row>
    <row r="135" spans="1:11" ht="15.75">
      <c r="A135" s="131"/>
      <c r="C135" s="461"/>
      <c r="D135" s="461"/>
      <c r="F135" s="461"/>
      <c r="G135" s="461"/>
      <c r="H135" s="461"/>
      <c r="I135" s="461"/>
      <c r="K135" s="467"/>
    </row>
    <row r="136" spans="1:11" ht="15.75">
      <c r="A136" s="131"/>
      <c r="C136" s="461"/>
      <c r="D136" s="461"/>
      <c r="F136" s="461"/>
      <c r="G136" s="461"/>
      <c r="H136" s="461"/>
      <c r="I136" s="461"/>
      <c r="K136" s="467"/>
    </row>
    <row r="137" spans="1:11" ht="15.75">
      <c r="A137" s="131"/>
      <c r="C137" s="461"/>
      <c r="D137" s="461"/>
      <c r="F137" s="461"/>
      <c r="G137" s="461"/>
      <c r="H137" s="461"/>
      <c r="I137" s="461"/>
      <c r="K137" s="467"/>
    </row>
    <row r="138" spans="1:11" ht="15.75">
      <c r="A138" s="131"/>
      <c r="C138" s="461"/>
      <c r="D138" s="461"/>
      <c r="F138" s="461"/>
      <c r="G138" s="461"/>
      <c r="H138" s="461"/>
      <c r="I138" s="461"/>
      <c r="K138" s="467"/>
    </row>
    <row r="139" spans="1:11" ht="15.75">
      <c r="A139" s="131"/>
      <c r="C139" s="461"/>
      <c r="D139" s="461"/>
      <c r="F139" s="461"/>
      <c r="G139" s="461"/>
      <c r="H139" s="461"/>
      <c r="I139" s="461"/>
      <c r="K139" s="467"/>
    </row>
    <row r="140" spans="1:11" ht="15.75">
      <c r="A140" s="131"/>
      <c r="C140" s="461"/>
      <c r="D140" s="461"/>
      <c r="F140" s="461"/>
      <c r="G140" s="461"/>
      <c r="H140" s="461"/>
      <c r="I140" s="461"/>
      <c r="K140" s="467"/>
    </row>
    <row r="141" spans="1:11" ht="15.75">
      <c r="A141" s="131"/>
      <c r="C141" s="461"/>
      <c r="D141" s="461"/>
      <c r="F141" s="461"/>
      <c r="G141" s="461"/>
      <c r="H141" s="461"/>
      <c r="I141" s="461"/>
      <c r="K141" s="467"/>
    </row>
    <row r="142" spans="1:11" ht="15.75">
      <c r="A142" s="131"/>
      <c r="C142" s="461"/>
      <c r="D142" s="461"/>
      <c r="F142" s="461"/>
      <c r="G142" s="461"/>
      <c r="H142" s="461"/>
      <c r="I142" s="461"/>
      <c r="K142" s="467"/>
    </row>
    <row r="143" spans="1:11" ht="15.75">
      <c r="A143" s="131"/>
      <c r="C143" s="461"/>
      <c r="D143" s="461"/>
      <c r="F143" s="461"/>
      <c r="G143" s="461"/>
      <c r="H143" s="461"/>
      <c r="I143" s="461"/>
      <c r="K143" s="467"/>
    </row>
    <row r="144" spans="1:11" ht="15.75">
      <c r="A144" s="131"/>
      <c r="C144" s="461"/>
      <c r="D144" s="461"/>
      <c r="F144" s="461"/>
      <c r="G144" s="461"/>
      <c r="H144" s="461"/>
      <c r="I144" s="461"/>
      <c r="K144" s="467"/>
    </row>
    <row r="145" spans="1:11" ht="15.75">
      <c r="A145" s="131"/>
      <c r="C145" s="461"/>
      <c r="D145" s="461"/>
      <c r="F145" s="461"/>
      <c r="G145" s="461"/>
      <c r="H145" s="461"/>
      <c r="I145" s="461"/>
      <c r="K145" s="467"/>
    </row>
    <row r="146" spans="1:11" ht="15.75">
      <c r="A146" s="131"/>
      <c r="C146" s="461"/>
      <c r="D146" s="461"/>
      <c r="F146" s="461"/>
      <c r="G146" s="461"/>
      <c r="H146" s="461"/>
      <c r="I146" s="461"/>
      <c r="K146" s="467"/>
    </row>
    <row r="147" spans="1:11" ht="15.75">
      <c r="A147" s="131"/>
      <c r="C147" s="461"/>
      <c r="D147" s="461"/>
      <c r="F147" s="461"/>
      <c r="G147" s="461"/>
      <c r="H147" s="461"/>
      <c r="I147" s="461"/>
      <c r="K147" s="467"/>
    </row>
    <row r="148" spans="1:11" ht="15.75">
      <c r="A148" s="131"/>
      <c r="C148" s="461"/>
      <c r="D148" s="461"/>
      <c r="F148" s="461"/>
      <c r="G148" s="461"/>
      <c r="H148" s="461"/>
      <c r="I148" s="461"/>
      <c r="K148" s="467"/>
    </row>
    <row r="149" spans="1:11" ht="15.75">
      <c r="A149" s="131"/>
      <c r="C149" s="461"/>
      <c r="D149" s="461"/>
      <c r="F149" s="461"/>
      <c r="G149" s="461"/>
      <c r="H149" s="461"/>
      <c r="I149" s="461"/>
      <c r="K149" s="467"/>
    </row>
    <row r="150" spans="1:11" ht="15.75">
      <c r="A150" s="131"/>
      <c r="C150" s="461"/>
      <c r="D150" s="461"/>
      <c r="F150" s="461"/>
      <c r="G150" s="461"/>
      <c r="H150" s="461"/>
      <c r="I150" s="461"/>
      <c r="K150" s="467"/>
    </row>
    <row r="151" spans="1:11" ht="15.75">
      <c r="A151" s="131"/>
      <c r="C151" s="461"/>
      <c r="D151" s="461"/>
      <c r="F151" s="461"/>
      <c r="G151" s="461"/>
      <c r="H151" s="461"/>
      <c r="I151" s="461"/>
      <c r="K151" s="467"/>
    </row>
    <row r="152" spans="1:11" ht="15.75">
      <c r="A152" s="131"/>
      <c r="C152" s="461"/>
      <c r="D152" s="461"/>
      <c r="F152" s="461"/>
      <c r="G152" s="461"/>
      <c r="H152" s="461"/>
      <c r="I152" s="461"/>
      <c r="K152" s="467"/>
    </row>
    <row r="153" spans="1:11" ht="15.75">
      <c r="A153" s="131"/>
      <c r="C153" s="461"/>
      <c r="D153" s="461"/>
      <c r="F153" s="461"/>
      <c r="G153" s="461"/>
      <c r="H153" s="461"/>
      <c r="I153" s="461"/>
      <c r="K153" s="467"/>
    </row>
    <row r="154" spans="1:11" ht="15.75">
      <c r="A154" s="131"/>
      <c r="C154" s="461"/>
      <c r="D154" s="461"/>
      <c r="F154" s="461"/>
      <c r="G154" s="461"/>
      <c r="H154" s="461"/>
      <c r="I154" s="461"/>
      <c r="K154" s="467"/>
    </row>
    <row r="155" spans="1:11" ht="15.75">
      <c r="A155" s="131"/>
      <c r="C155" s="461"/>
      <c r="D155" s="461"/>
      <c r="F155" s="461"/>
      <c r="G155" s="461"/>
      <c r="H155" s="461"/>
      <c r="I155" s="461"/>
      <c r="K155" s="467"/>
    </row>
    <row r="156" spans="1:11" ht="15.75">
      <c r="A156" s="131"/>
      <c r="C156" s="461"/>
      <c r="D156" s="461"/>
      <c r="F156" s="461"/>
      <c r="G156" s="461"/>
      <c r="H156" s="461"/>
      <c r="I156" s="461"/>
      <c r="K156" s="467"/>
    </row>
    <row r="157" spans="1:11" ht="15.75">
      <c r="A157" s="131"/>
      <c r="C157" s="461"/>
      <c r="D157" s="461"/>
      <c r="F157" s="461"/>
      <c r="G157" s="461"/>
      <c r="H157" s="461"/>
      <c r="I157" s="461"/>
      <c r="K157" s="467"/>
    </row>
    <row r="158" spans="1:11" ht="15.75">
      <c r="A158" s="131"/>
      <c r="C158" s="461"/>
      <c r="D158" s="461"/>
      <c r="F158" s="461"/>
      <c r="G158" s="461"/>
      <c r="H158" s="461"/>
      <c r="I158" s="461"/>
      <c r="K158" s="467"/>
    </row>
    <row r="159" spans="1:11" ht="15.75">
      <c r="A159" s="131"/>
      <c r="C159" s="461"/>
      <c r="D159" s="461"/>
      <c r="F159" s="461"/>
      <c r="G159" s="461"/>
      <c r="H159" s="461"/>
      <c r="I159" s="461"/>
      <c r="K159" s="467"/>
    </row>
    <row r="160" spans="1:11" ht="15.75">
      <c r="A160" s="131"/>
      <c r="C160" s="461"/>
      <c r="D160" s="461"/>
      <c r="F160" s="461"/>
      <c r="G160" s="461"/>
      <c r="H160" s="461"/>
      <c r="I160" s="461"/>
      <c r="K160" s="467"/>
    </row>
    <row r="161" spans="1:11" ht="15.75">
      <c r="A161" s="131"/>
      <c r="C161" s="461"/>
      <c r="D161" s="461"/>
      <c r="F161" s="461"/>
      <c r="G161" s="461"/>
      <c r="H161" s="461"/>
      <c r="I161" s="461"/>
      <c r="K161" s="467"/>
    </row>
    <row r="162" spans="1:11" ht="15.75">
      <c r="A162" s="131"/>
      <c r="C162" s="461"/>
      <c r="D162" s="461"/>
      <c r="F162" s="461"/>
      <c r="G162" s="461"/>
      <c r="H162" s="461"/>
      <c r="I162" s="461"/>
      <c r="K162" s="467"/>
    </row>
    <row r="163" spans="1:11" ht="15.75">
      <c r="A163" s="131"/>
      <c r="C163" s="461"/>
      <c r="D163" s="461"/>
      <c r="F163" s="461"/>
      <c r="G163" s="461"/>
      <c r="H163" s="461"/>
      <c r="I163" s="461"/>
      <c r="K163" s="467"/>
    </row>
    <row r="164" spans="1:11" ht="15.75">
      <c r="A164" s="131"/>
      <c r="C164" s="461"/>
      <c r="D164" s="461"/>
      <c r="F164" s="461"/>
      <c r="G164" s="461"/>
      <c r="H164" s="461"/>
      <c r="I164" s="461"/>
      <c r="K164" s="467"/>
    </row>
    <row r="165" spans="1:11" ht="15.75">
      <c r="A165" s="131"/>
      <c r="C165" s="461"/>
      <c r="D165" s="461"/>
      <c r="F165" s="461"/>
      <c r="G165" s="461"/>
      <c r="H165" s="461"/>
      <c r="I165" s="461"/>
      <c r="K165" s="467"/>
    </row>
    <row r="166" spans="1:11" ht="15.75">
      <c r="A166" s="131"/>
      <c r="C166" s="461"/>
      <c r="D166" s="461"/>
      <c r="F166" s="461"/>
      <c r="G166" s="461"/>
      <c r="H166" s="461"/>
      <c r="I166" s="461"/>
      <c r="K166" s="467"/>
    </row>
    <row r="167" spans="1:11" ht="15.75">
      <c r="A167" s="131"/>
      <c r="C167" s="461"/>
      <c r="D167" s="461"/>
      <c r="F167" s="461"/>
      <c r="G167" s="461"/>
      <c r="H167" s="461"/>
      <c r="I167" s="461"/>
      <c r="K167" s="467"/>
    </row>
    <row r="168" spans="1:11" ht="15.75">
      <c r="A168" s="131"/>
      <c r="C168" s="461"/>
      <c r="D168" s="461"/>
      <c r="F168" s="461"/>
      <c r="G168" s="461"/>
      <c r="H168" s="461"/>
      <c r="I168" s="461"/>
      <c r="K168" s="467"/>
    </row>
    <row r="169" spans="1:11" ht="15.75">
      <c r="A169" s="131"/>
      <c r="C169" s="461"/>
      <c r="D169" s="461"/>
      <c r="F169" s="461"/>
      <c r="G169" s="461"/>
      <c r="H169" s="461"/>
      <c r="I169" s="461"/>
      <c r="K169" s="467"/>
    </row>
    <row r="170" spans="1:11" ht="15.75">
      <c r="A170" s="131"/>
      <c r="C170" s="461"/>
      <c r="D170" s="461"/>
      <c r="F170" s="461"/>
      <c r="G170" s="461"/>
      <c r="H170" s="461"/>
      <c r="I170" s="461"/>
      <c r="K170" s="467"/>
    </row>
    <row r="171" spans="1:11" ht="15.75">
      <c r="A171" s="131"/>
      <c r="C171" s="461"/>
      <c r="D171" s="461"/>
      <c r="F171" s="461"/>
      <c r="G171" s="461"/>
      <c r="H171" s="461"/>
      <c r="I171" s="461"/>
      <c r="K171" s="467"/>
    </row>
    <row r="172" spans="1:11" ht="15.75">
      <c r="A172" s="131"/>
      <c r="C172" s="461"/>
      <c r="D172" s="461"/>
      <c r="F172" s="461"/>
      <c r="G172" s="461"/>
      <c r="H172" s="461"/>
      <c r="I172" s="461"/>
      <c r="K172" s="467"/>
    </row>
    <row r="173" spans="1:11" ht="15.75">
      <c r="A173" s="131"/>
      <c r="C173" s="461"/>
      <c r="D173" s="461"/>
      <c r="F173" s="461"/>
      <c r="G173" s="461"/>
      <c r="H173" s="461"/>
      <c r="I173" s="461"/>
      <c r="K173" s="467"/>
    </row>
    <row r="174" spans="1:11" ht="15.75">
      <c r="A174" s="131"/>
      <c r="C174" s="461"/>
      <c r="D174" s="461"/>
      <c r="F174" s="461"/>
      <c r="G174" s="461"/>
      <c r="H174" s="461"/>
      <c r="I174" s="461"/>
      <c r="K174" s="467"/>
    </row>
    <row r="175" spans="1:11" ht="15.75">
      <c r="A175" s="131"/>
      <c r="C175" s="461"/>
      <c r="D175" s="461"/>
      <c r="F175" s="461"/>
      <c r="G175" s="461"/>
      <c r="H175" s="461"/>
      <c r="I175" s="461"/>
      <c r="K175" s="467"/>
    </row>
    <row r="176" spans="1:11" ht="15.75">
      <c r="A176" s="131"/>
      <c r="C176" s="461"/>
      <c r="D176" s="461"/>
      <c r="F176" s="461"/>
      <c r="G176" s="461"/>
      <c r="H176" s="461"/>
      <c r="I176" s="461"/>
      <c r="K176" s="467"/>
    </row>
    <row r="177" spans="1:11" ht="15.75">
      <c r="A177" s="131"/>
      <c r="C177" s="461"/>
      <c r="D177" s="461"/>
      <c r="F177" s="461"/>
      <c r="G177" s="461"/>
      <c r="H177" s="461"/>
      <c r="I177" s="461"/>
      <c r="K177" s="467"/>
    </row>
    <row r="178" spans="1:11" ht="15.75">
      <c r="A178" s="131"/>
      <c r="C178" s="461"/>
      <c r="D178" s="461"/>
      <c r="F178" s="461"/>
      <c r="G178" s="461"/>
      <c r="H178" s="461"/>
      <c r="I178" s="461"/>
      <c r="K178" s="467"/>
    </row>
    <row r="179" spans="1:11" ht="15.75">
      <c r="A179" s="131"/>
      <c r="C179" s="461"/>
      <c r="D179" s="461"/>
      <c r="F179" s="461"/>
      <c r="G179" s="461"/>
      <c r="H179" s="461"/>
      <c r="I179" s="461"/>
      <c r="K179" s="467"/>
    </row>
    <row r="180" spans="1:11" ht="15.75">
      <c r="A180" s="131"/>
      <c r="C180" s="461"/>
      <c r="D180" s="461"/>
      <c r="F180" s="461"/>
      <c r="G180" s="461"/>
      <c r="H180" s="461"/>
      <c r="I180" s="461"/>
      <c r="K180" s="467"/>
    </row>
    <row r="181" spans="1:11" ht="15.75">
      <c r="A181" s="131"/>
      <c r="C181" s="461"/>
      <c r="D181" s="461"/>
      <c r="F181" s="461"/>
      <c r="G181" s="461"/>
      <c r="H181" s="461"/>
      <c r="I181" s="461"/>
      <c r="K181" s="467"/>
    </row>
    <row r="182" spans="1:11" ht="15.75">
      <c r="A182" s="131"/>
      <c r="C182" s="461"/>
      <c r="D182" s="461"/>
      <c r="F182" s="461"/>
      <c r="G182" s="461"/>
      <c r="H182" s="461"/>
      <c r="I182" s="461"/>
      <c r="K182" s="467"/>
    </row>
    <row r="183" spans="1:11" ht="15.75">
      <c r="A183" s="131"/>
      <c r="C183" s="461"/>
      <c r="D183" s="461"/>
      <c r="F183" s="461"/>
      <c r="G183" s="461"/>
      <c r="H183" s="461"/>
      <c r="I183" s="461"/>
      <c r="K183" s="467"/>
    </row>
    <row r="184" spans="1:11" ht="15.75">
      <c r="A184" s="131"/>
      <c r="C184" s="461"/>
      <c r="D184" s="461"/>
      <c r="F184" s="461"/>
      <c r="G184" s="461"/>
      <c r="H184" s="461"/>
      <c r="I184" s="461"/>
      <c r="K184" s="467"/>
    </row>
    <row r="185" spans="1:11" ht="15.75">
      <c r="A185" s="131"/>
      <c r="C185" s="461"/>
      <c r="D185" s="461"/>
      <c r="F185" s="461"/>
      <c r="G185" s="461"/>
      <c r="H185" s="461"/>
      <c r="I185" s="461"/>
      <c r="K185" s="467"/>
    </row>
    <row r="186" spans="1:11" ht="15.75">
      <c r="A186" s="131"/>
      <c r="C186" s="461"/>
      <c r="D186" s="461"/>
      <c r="F186" s="461"/>
      <c r="G186" s="461"/>
      <c r="H186" s="461"/>
      <c r="I186" s="461"/>
      <c r="K186" s="467"/>
    </row>
    <row r="187" spans="1:11" ht="15.75">
      <c r="A187" s="131"/>
      <c r="C187" s="461"/>
      <c r="D187" s="461"/>
      <c r="F187" s="461"/>
      <c r="G187" s="461"/>
      <c r="H187" s="461"/>
      <c r="I187" s="461"/>
      <c r="K187" s="467"/>
    </row>
    <row r="188" spans="1:11" ht="15.75">
      <c r="A188" s="131"/>
      <c r="C188" s="461"/>
      <c r="D188" s="461"/>
      <c r="F188" s="461"/>
      <c r="G188" s="461"/>
      <c r="H188" s="461"/>
      <c r="I188" s="461"/>
      <c r="K188" s="467"/>
    </row>
    <row r="189" spans="1:11" ht="15.75">
      <c r="A189" s="131"/>
      <c r="C189" s="461"/>
      <c r="D189" s="461"/>
      <c r="F189" s="461"/>
      <c r="G189" s="461"/>
      <c r="H189" s="461"/>
      <c r="I189" s="461"/>
      <c r="K189" s="467"/>
    </row>
    <row r="190" spans="1:11" ht="15.75">
      <c r="A190" s="131"/>
      <c r="C190" s="461"/>
      <c r="D190" s="461"/>
      <c r="F190" s="461"/>
      <c r="G190" s="461"/>
      <c r="H190" s="461"/>
      <c r="I190" s="461"/>
      <c r="K190" s="467"/>
    </row>
    <row r="191" spans="1:11" ht="15.75">
      <c r="A191" s="131"/>
      <c r="C191" s="461"/>
      <c r="D191" s="461"/>
      <c r="F191" s="461"/>
      <c r="G191" s="461"/>
      <c r="H191" s="461"/>
      <c r="I191" s="461"/>
      <c r="K191" s="467"/>
    </row>
    <row r="192" spans="1:11" ht="15.75">
      <c r="A192" s="131"/>
      <c r="C192" s="461"/>
      <c r="D192" s="461"/>
      <c r="F192" s="461"/>
      <c r="G192" s="461"/>
      <c r="H192" s="461"/>
      <c r="I192" s="461"/>
      <c r="K192" s="467"/>
    </row>
    <row r="193" spans="1:11" ht="15.75">
      <c r="A193" s="131"/>
      <c r="C193" s="461"/>
      <c r="D193" s="461"/>
      <c r="F193" s="461"/>
      <c r="G193" s="461"/>
      <c r="H193" s="461"/>
      <c r="I193" s="461"/>
      <c r="K193" s="467"/>
    </row>
    <row r="194" spans="1:11" ht="15.75">
      <c r="A194" s="131"/>
      <c r="C194" s="461"/>
      <c r="D194" s="461"/>
      <c r="F194" s="461"/>
      <c r="G194" s="461"/>
      <c r="H194" s="461"/>
      <c r="I194" s="461"/>
      <c r="K194" s="467"/>
    </row>
    <row r="195" spans="1:11" ht="15.75">
      <c r="A195" s="131"/>
      <c r="C195" s="461"/>
      <c r="D195" s="461"/>
      <c r="F195" s="461"/>
      <c r="G195" s="461"/>
      <c r="H195" s="461"/>
      <c r="I195" s="461"/>
      <c r="K195" s="467"/>
    </row>
    <row r="196" spans="1:11" ht="15.75">
      <c r="A196" s="131"/>
      <c r="C196" s="461"/>
      <c r="D196" s="461"/>
      <c r="F196" s="461"/>
      <c r="G196" s="461"/>
      <c r="H196" s="461"/>
      <c r="I196" s="461"/>
      <c r="K196" s="467"/>
    </row>
    <row r="197" spans="1:11" ht="15.75">
      <c r="A197" s="131"/>
      <c r="C197" s="461"/>
      <c r="D197" s="461"/>
      <c r="F197" s="461"/>
      <c r="G197" s="461"/>
      <c r="H197" s="461"/>
      <c r="I197" s="461"/>
      <c r="K197" s="467"/>
    </row>
    <row r="198" spans="1:11" ht="15.75">
      <c r="A198" s="131"/>
      <c r="C198" s="461"/>
      <c r="D198" s="461"/>
      <c r="F198" s="461"/>
      <c r="G198" s="461"/>
      <c r="H198" s="461"/>
      <c r="I198" s="461"/>
      <c r="K198" s="467"/>
    </row>
    <row r="199" spans="1:11" ht="15.75">
      <c r="A199" s="131"/>
      <c r="C199" s="461"/>
      <c r="D199" s="461"/>
      <c r="F199" s="461"/>
      <c r="G199" s="461"/>
      <c r="H199" s="461"/>
      <c r="I199" s="461"/>
      <c r="K199" s="467"/>
    </row>
    <row r="200" spans="1:11" ht="15.75">
      <c r="A200" s="131"/>
      <c r="C200" s="461"/>
      <c r="D200" s="461"/>
      <c r="F200" s="461"/>
      <c r="G200" s="461"/>
      <c r="H200" s="461"/>
      <c r="I200" s="461"/>
      <c r="K200" s="467"/>
    </row>
    <row r="201" spans="1:11" ht="15.75">
      <c r="A201" s="131"/>
      <c r="C201" s="461"/>
      <c r="D201" s="461"/>
      <c r="F201" s="461"/>
      <c r="G201" s="461"/>
      <c r="H201" s="461"/>
      <c r="I201" s="461"/>
      <c r="K201" s="467"/>
    </row>
    <row r="202" spans="1:11" ht="15.75">
      <c r="A202" s="131"/>
      <c r="C202" s="461"/>
      <c r="D202" s="461"/>
      <c r="F202" s="461"/>
      <c r="G202" s="461"/>
      <c r="H202" s="461"/>
      <c r="I202" s="461"/>
      <c r="K202" s="467"/>
    </row>
    <row r="203" spans="1:11" ht="15.75">
      <c r="A203" s="131"/>
      <c r="C203" s="461"/>
      <c r="D203" s="461"/>
      <c r="F203" s="461"/>
      <c r="G203" s="461"/>
      <c r="H203" s="461"/>
      <c r="I203" s="461"/>
      <c r="K203" s="467"/>
    </row>
    <row r="204" spans="1:11" ht="15.75">
      <c r="A204" s="131"/>
      <c r="C204" s="461"/>
      <c r="D204" s="461"/>
      <c r="F204" s="461"/>
      <c r="G204" s="461"/>
      <c r="H204" s="461"/>
      <c r="I204" s="461"/>
      <c r="K204" s="467"/>
    </row>
    <row r="205" spans="1:11" ht="15.75">
      <c r="A205" s="131"/>
      <c r="C205" s="461"/>
      <c r="D205" s="461"/>
      <c r="F205" s="461"/>
      <c r="G205" s="461"/>
      <c r="H205" s="461"/>
      <c r="I205" s="461"/>
      <c r="K205" s="467"/>
    </row>
    <row r="206" spans="1:11" ht="15.75">
      <c r="A206" s="131"/>
      <c r="C206" s="461"/>
      <c r="D206" s="461"/>
      <c r="F206" s="461"/>
      <c r="G206" s="461"/>
      <c r="H206" s="461"/>
      <c r="I206" s="461"/>
      <c r="K206" s="467"/>
    </row>
    <row r="207" spans="1:11" ht="15.75">
      <c r="A207" s="131"/>
      <c r="C207" s="461"/>
      <c r="D207" s="461"/>
      <c r="F207" s="461"/>
      <c r="G207" s="461"/>
      <c r="H207" s="461"/>
      <c r="I207" s="461"/>
      <c r="K207" s="467"/>
    </row>
    <row r="208" spans="1:11" ht="15.75">
      <c r="A208" s="131"/>
      <c r="C208" s="461"/>
      <c r="D208" s="461"/>
      <c r="F208" s="461"/>
      <c r="G208" s="461"/>
      <c r="H208" s="461"/>
      <c r="I208" s="461"/>
      <c r="K208" s="467"/>
    </row>
    <row r="209" spans="1:11" ht="15.75">
      <c r="A209" s="131"/>
      <c r="C209" s="461"/>
      <c r="D209" s="461"/>
      <c r="F209" s="461"/>
      <c r="G209" s="461"/>
      <c r="H209" s="461"/>
      <c r="I209" s="461"/>
      <c r="K209" s="467"/>
    </row>
    <row r="210" spans="1:11" ht="15.75">
      <c r="A210" s="131"/>
      <c r="C210" s="461"/>
      <c r="D210" s="461"/>
      <c r="F210" s="461"/>
      <c r="G210" s="461"/>
      <c r="H210" s="461"/>
      <c r="I210" s="461"/>
      <c r="K210" s="467"/>
    </row>
    <row r="211" spans="1:11" ht="15.75">
      <c r="A211" s="131"/>
      <c r="C211" s="461"/>
      <c r="D211" s="461"/>
      <c r="F211" s="461"/>
      <c r="G211" s="461"/>
      <c r="H211" s="461"/>
      <c r="I211" s="461"/>
      <c r="K211" s="467"/>
    </row>
    <row r="212" spans="1:11" ht="15.75">
      <c r="A212" s="131"/>
      <c r="C212" s="461"/>
      <c r="D212" s="461"/>
      <c r="F212" s="461"/>
      <c r="G212" s="461"/>
      <c r="H212" s="461"/>
      <c r="I212" s="461"/>
      <c r="K212" s="467"/>
    </row>
    <row r="213" spans="1:11" ht="15.75">
      <c r="A213" s="131"/>
      <c r="C213" s="461"/>
      <c r="D213" s="461"/>
      <c r="F213" s="461"/>
      <c r="G213" s="461"/>
      <c r="H213" s="461"/>
      <c r="I213" s="461"/>
      <c r="K213" s="467"/>
    </row>
    <row r="214" spans="1:11" ht="15.75">
      <c r="A214" s="131"/>
      <c r="C214" s="461"/>
      <c r="D214" s="461"/>
      <c r="F214" s="461"/>
      <c r="G214" s="461"/>
      <c r="H214" s="461"/>
      <c r="I214" s="461"/>
      <c r="K214" s="467"/>
    </row>
    <row r="215" spans="1:11" ht="15.75">
      <c r="A215" s="131"/>
      <c r="C215" s="461"/>
      <c r="D215" s="461"/>
      <c r="F215" s="461"/>
      <c r="G215" s="461"/>
      <c r="H215" s="461"/>
      <c r="I215" s="461"/>
      <c r="K215" s="467"/>
    </row>
    <row r="216" spans="1:11" ht="15.75">
      <c r="A216" s="131"/>
      <c r="C216" s="461"/>
      <c r="D216" s="461"/>
      <c r="F216" s="461"/>
      <c r="G216" s="461"/>
      <c r="H216" s="461"/>
      <c r="I216" s="461"/>
      <c r="K216" s="467"/>
    </row>
    <row r="217" spans="1:11" ht="15.75">
      <c r="A217" s="131"/>
      <c r="C217" s="461"/>
      <c r="D217" s="461"/>
      <c r="F217" s="461"/>
      <c r="G217" s="461"/>
      <c r="H217" s="461"/>
      <c r="I217" s="461"/>
      <c r="K217" s="467"/>
    </row>
    <row r="218" spans="1:11" ht="15.75">
      <c r="A218" s="131"/>
      <c r="C218" s="461"/>
      <c r="D218" s="461"/>
      <c r="F218" s="461"/>
      <c r="G218" s="461"/>
      <c r="H218" s="461"/>
      <c r="I218" s="461"/>
      <c r="K218" s="467"/>
    </row>
    <row r="219" spans="1:11" ht="15.75">
      <c r="A219" s="19"/>
      <c r="C219" s="461"/>
      <c r="D219" s="461"/>
      <c r="F219" s="461"/>
      <c r="G219" s="461"/>
      <c r="H219" s="461"/>
      <c r="I219" s="461"/>
      <c r="K219" s="467"/>
    </row>
    <row r="220" spans="1:11" ht="15.75">
      <c r="A220" s="19"/>
      <c r="C220" s="461"/>
      <c r="D220" s="461"/>
      <c r="F220" s="461"/>
      <c r="G220" s="461"/>
      <c r="H220" s="461"/>
      <c r="I220" s="461"/>
      <c r="K220" s="467"/>
    </row>
    <row r="221" spans="1:11" ht="15.75">
      <c r="A221" s="19"/>
      <c r="C221" s="461"/>
      <c r="D221" s="461"/>
      <c r="F221" s="461"/>
      <c r="G221" s="461"/>
      <c r="H221" s="461"/>
      <c r="I221" s="461"/>
      <c r="K221" s="467"/>
    </row>
    <row r="222" spans="1:11" ht="15.75">
      <c r="A222" s="19"/>
      <c r="C222" s="461"/>
      <c r="D222" s="461"/>
      <c r="F222" s="461"/>
      <c r="G222" s="461"/>
      <c r="H222" s="461"/>
      <c r="I222" s="461"/>
    </row>
    <row r="223" spans="1:11" ht="15.75">
      <c r="A223" s="19"/>
      <c r="C223" s="461"/>
      <c r="D223" s="461"/>
      <c r="F223" s="461"/>
      <c r="G223" s="461"/>
      <c r="H223" s="461"/>
      <c r="I223" s="461"/>
    </row>
    <row r="224" spans="1:11" ht="15.75">
      <c r="A224" s="19"/>
      <c r="C224" s="461"/>
      <c r="D224" s="461"/>
      <c r="F224" s="461"/>
      <c r="G224" s="461"/>
      <c r="H224" s="461"/>
      <c r="I224" s="461"/>
    </row>
    <row r="225" spans="1:9" ht="15.75">
      <c r="A225" s="19"/>
      <c r="C225" s="461"/>
      <c r="D225" s="461"/>
      <c r="F225" s="461"/>
      <c r="G225" s="461"/>
      <c r="H225" s="461"/>
      <c r="I225" s="461"/>
    </row>
    <row r="226" spans="1:9" ht="15.75">
      <c r="A226" s="19"/>
      <c r="C226" s="461"/>
      <c r="D226" s="461"/>
      <c r="F226" s="461"/>
      <c r="G226" s="461"/>
      <c r="H226" s="461"/>
      <c r="I226" s="461"/>
    </row>
    <row r="227" spans="1:9" ht="15.75">
      <c r="A227" s="19"/>
      <c r="C227" s="461"/>
      <c r="D227" s="461"/>
      <c r="F227" s="461"/>
      <c r="G227" s="461"/>
      <c r="H227" s="461"/>
      <c r="I227" s="461"/>
    </row>
    <row r="228" spans="1:9" ht="15.75">
      <c r="A228" s="19"/>
      <c r="C228" s="461"/>
      <c r="D228" s="461"/>
      <c r="F228" s="461"/>
      <c r="G228" s="461"/>
      <c r="H228" s="461"/>
      <c r="I228" s="461"/>
    </row>
    <row r="229" spans="1:9" ht="15.75">
      <c r="A229" s="19"/>
      <c r="C229" s="461"/>
      <c r="D229" s="461"/>
      <c r="F229" s="461"/>
      <c r="G229" s="461"/>
      <c r="H229" s="461"/>
      <c r="I229" s="461"/>
    </row>
    <row r="230" spans="1:9" ht="15.75">
      <c r="A230" s="19"/>
      <c r="C230" s="461"/>
      <c r="D230" s="461"/>
      <c r="F230" s="461"/>
      <c r="G230" s="461"/>
      <c r="H230" s="461"/>
      <c r="I230" s="461"/>
    </row>
    <row r="231" spans="1:9" ht="15.75">
      <c r="A231" s="19"/>
      <c r="C231" s="461"/>
      <c r="D231" s="461"/>
      <c r="F231" s="461"/>
      <c r="G231" s="461"/>
      <c r="H231" s="461"/>
      <c r="I231" s="461"/>
    </row>
    <row r="232" spans="1:9" ht="15.75">
      <c r="A232" s="19"/>
      <c r="C232" s="461"/>
      <c r="D232" s="461"/>
      <c r="F232" s="461"/>
      <c r="G232" s="461"/>
      <c r="H232" s="461"/>
      <c r="I232" s="461"/>
    </row>
    <row r="233" spans="1:9" ht="15.75">
      <c r="A233" s="19"/>
      <c r="C233" s="461"/>
      <c r="D233" s="461"/>
      <c r="F233" s="461"/>
      <c r="G233" s="461"/>
      <c r="H233" s="461"/>
      <c r="I233" s="461"/>
    </row>
    <row r="234" spans="1:9" ht="15.75">
      <c r="A234" s="19"/>
      <c r="C234" s="461"/>
      <c r="D234" s="461"/>
      <c r="F234" s="461"/>
      <c r="G234" s="461"/>
      <c r="H234" s="461"/>
      <c r="I234" s="461"/>
    </row>
    <row r="235" spans="1:9" ht="15.75">
      <c r="A235" s="19"/>
      <c r="C235" s="461"/>
      <c r="D235" s="461"/>
      <c r="F235" s="461"/>
      <c r="G235" s="461"/>
      <c r="H235" s="461"/>
      <c r="I235" s="461"/>
    </row>
    <row r="236" spans="1:9" ht="15.75">
      <c r="A236" s="19"/>
      <c r="C236" s="461"/>
      <c r="D236" s="461"/>
      <c r="F236" s="461"/>
      <c r="G236" s="461"/>
      <c r="H236" s="461"/>
      <c r="I236" s="461"/>
    </row>
    <row r="237" spans="1:9" ht="15.75">
      <c r="A237" s="19"/>
      <c r="C237" s="461"/>
      <c r="D237" s="461"/>
      <c r="F237" s="461"/>
      <c r="G237" s="461"/>
      <c r="H237" s="461"/>
      <c r="I237" s="461"/>
    </row>
    <row r="238" spans="1:9" ht="15.75">
      <c r="A238" s="19"/>
      <c r="C238" s="461"/>
      <c r="D238" s="461"/>
      <c r="F238" s="461"/>
      <c r="G238" s="461"/>
      <c r="H238" s="461"/>
      <c r="I238" s="461"/>
    </row>
    <row r="239" spans="1:9" ht="15.75">
      <c r="A239" s="19"/>
      <c r="C239" s="461"/>
      <c r="D239" s="461"/>
      <c r="F239" s="461"/>
      <c r="G239" s="461"/>
      <c r="H239" s="461"/>
      <c r="I239" s="461"/>
    </row>
    <row r="240" spans="1:9" ht="15.75">
      <c r="A240" s="19"/>
      <c r="C240" s="461"/>
      <c r="D240" s="461"/>
      <c r="F240" s="461"/>
      <c r="G240" s="461"/>
      <c r="H240" s="461"/>
      <c r="I240" s="461"/>
    </row>
    <row r="241" spans="1:9" ht="15.75">
      <c r="A241" s="19"/>
      <c r="C241" s="461"/>
      <c r="D241" s="461"/>
      <c r="F241" s="461"/>
      <c r="G241" s="461"/>
      <c r="H241" s="461"/>
      <c r="I241" s="461"/>
    </row>
    <row r="242" spans="1:9" ht="15.75">
      <c r="A242" s="19"/>
      <c r="C242" s="461"/>
      <c r="D242" s="461"/>
      <c r="F242" s="461"/>
      <c r="G242" s="461"/>
      <c r="H242" s="461"/>
      <c r="I242" s="461"/>
    </row>
    <row r="243" spans="1:9" ht="15.75">
      <c r="A243" s="19"/>
      <c r="C243" s="461"/>
      <c r="D243" s="461"/>
      <c r="F243" s="461"/>
      <c r="G243" s="461"/>
      <c r="H243" s="461"/>
      <c r="I243" s="461"/>
    </row>
    <row r="244" spans="1:9" ht="15.75">
      <c r="A244" s="19"/>
      <c r="C244" s="461"/>
      <c r="D244" s="461"/>
      <c r="F244" s="461"/>
      <c r="G244" s="461"/>
      <c r="H244" s="461"/>
      <c r="I244" s="461"/>
    </row>
    <row r="245" spans="1:9" ht="15.75">
      <c r="A245" s="19"/>
      <c r="C245" s="461"/>
      <c r="D245" s="461"/>
      <c r="F245" s="461"/>
      <c r="G245" s="461"/>
      <c r="H245" s="461"/>
      <c r="I245" s="461"/>
    </row>
    <row r="246" spans="1:9" ht="15.75">
      <c r="A246" s="19"/>
      <c r="C246" s="461"/>
      <c r="D246" s="461"/>
      <c r="F246" s="461"/>
      <c r="G246" s="461"/>
      <c r="H246" s="461"/>
      <c r="I246" s="461"/>
    </row>
    <row r="247" spans="1:9" ht="15.75">
      <c r="A247" s="19"/>
      <c r="C247" s="461"/>
      <c r="D247" s="461"/>
      <c r="F247" s="461"/>
      <c r="G247" s="461"/>
      <c r="H247" s="461"/>
      <c r="I247" s="461"/>
    </row>
    <row r="248" spans="1:9" ht="15.75">
      <c r="A248" s="19"/>
      <c r="C248" s="461"/>
      <c r="D248" s="461"/>
      <c r="F248" s="461"/>
      <c r="G248" s="461"/>
      <c r="H248" s="461"/>
      <c r="I248" s="461"/>
    </row>
    <row r="249" spans="1:9" ht="15.75">
      <c r="A249" s="19"/>
      <c r="C249" s="461"/>
      <c r="D249" s="461"/>
      <c r="F249" s="461"/>
      <c r="G249" s="461"/>
      <c r="H249" s="461"/>
      <c r="I249" s="461"/>
    </row>
    <row r="250" spans="1:9" ht="15.75">
      <c r="A250" s="19"/>
      <c r="C250" s="461"/>
      <c r="D250" s="461"/>
      <c r="F250" s="461"/>
      <c r="G250" s="461"/>
      <c r="H250" s="461"/>
      <c r="I250" s="461"/>
    </row>
    <row r="251" spans="1:9" ht="15.75">
      <c r="A251" s="19"/>
      <c r="C251" s="461"/>
      <c r="D251" s="461"/>
      <c r="F251" s="461"/>
      <c r="G251" s="461"/>
      <c r="H251" s="461"/>
      <c r="I251" s="461"/>
    </row>
    <row r="252" spans="1:9" ht="15.75">
      <c r="A252" s="19"/>
      <c r="C252" s="461"/>
      <c r="D252" s="461"/>
      <c r="F252" s="461"/>
      <c r="G252" s="461"/>
      <c r="H252" s="461"/>
      <c r="I252" s="461"/>
    </row>
    <row r="253" spans="1:9" ht="15.75">
      <c r="A253" s="19"/>
      <c r="C253" s="461"/>
      <c r="D253" s="461"/>
      <c r="F253" s="461"/>
      <c r="G253" s="461"/>
      <c r="H253" s="461"/>
      <c r="I253" s="461"/>
    </row>
    <row r="254" spans="1:9" ht="15.75">
      <c r="A254" s="19"/>
      <c r="C254" s="461"/>
      <c r="D254" s="461"/>
      <c r="F254" s="461"/>
      <c r="G254" s="461"/>
      <c r="H254" s="461"/>
      <c r="I254" s="461"/>
    </row>
    <row r="255" spans="1:9" ht="15.75">
      <c r="A255" s="19"/>
      <c r="C255" s="461"/>
      <c r="D255" s="461"/>
      <c r="F255" s="461"/>
      <c r="G255" s="461"/>
      <c r="H255" s="461"/>
      <c r="I255" s="461"/>
    </row>
    <row r="256" spans="1:9" ht="15.75">
      <c r="A256" s="19"/>
      <c r="C256" s="461"/>
      <c r="D256" s="461"/>
      <c r="F256" s="461"/>
      <c r="G256" s="461"/>
      <c r="H256" s="461"/>
      <c r="I256" s="461"/>
    </row>
    <row r="257" spans="1:9" ht="15.75">
      <c r="A257" s="19"/>
      <c r="C257" s="461"/>
      <c r="D257" s="461"/>
      <c r="F257" s="461"/>
      <c r="G257" s="461"/>
      <c r="H257" s="461"/>
      <c r="I257" s="461"/>
    </row>
    <row r="258" spans="1:9" ht="15.75">
      <c r="A258" s="19"/>
      <c r="C258" s="461"/>
      <c r="D258" s="461"/>
      <c r="F258" s="461"/>
      <c r="G258" s="461"/>
      <c r="H258" s="461"/>
      <c r="I258" s="461"/>
    </row>
    <row r="259" spans="1:9" ht="15.75">
      <c r="A259" s="19"/>
      <c r="C259" s="461"/>
      <c r="D259" s="461"/>
      <c r="F259" s="461"/>
      <c r="G259" s="461"/>
      <c r="H259" s="461"/>
      <c r="I259" s="461"/>
    </row>
    <row r="260" spans="1:9" ht="15.75">
      <c r="A260" s="19"/>
      <c r="C260" s="461"/>
      <c r="D260" s="461"/>
      <c r="F260" s="461"/>
      <c r="G260" s="461"/>
      <c r="H260" s="461"/>
      <c r="I260" s="461"/>
    </row>
    <row r="261" spans="1:9" ht="15.75">
      <c r="A261" s="19"/>
      <c r="C261" s="461"/>
      <c r="D261" s="461"/>
      <c r="F261" s="461"/>
      <c r="G261" s="461"/>
      <c r="H261" s="461"/>
      <c r="I261" s="461"/>
    </row>
    <row r="262" spans="1:9" ht="15.75">
      <c r="A262" s="19"/>
      <c r="C262" s="461"/>
      <c r="D262" s="461"/>
      <c r="F262" s="461"/>
      <c r="G262" s="461"/>
      <c r="H262" s="461"/>
      <c r="I262" s="461"/>
    </row>
    <row r="263" spans="1:9" ht="15.75">
      <c r="A263" s="19"/>
      <c r="C263" s="461"/>
      <c r="D263" s="461"/>
      <c r="F263" s="461"/>
      <c r="G263" s="461"/>
      <c r="H263" s="461"/>
      <c r="I263" s="461"/>
    </row>
    <row r="264" spans="1:9" ht="15.75">
      <c r="A264" s="19"/>
      <c r="C264" s="461"/>
      <c r="D264" s="461"/>
      <c r="F264" s="461"/>
      <c r="G264" s="461"/>
      <c r="H264" s="461"/>
      <c r="I264" s="461"/>
    </row>
    <row r="265" spans="1:9" ht="15.75">
      <c r="A265" s="19"/>
      <c r="C265" s="461"/>
      <c r="D265" s="461"/>
      <c r="F265" s="461"/>
      <c r="G265" s="461"/>
      <c r="H265" s="461"/>
      <c r="I265" s="461"/>
    </row>
    <row r="266" spans="1:9" ht="15.75">
      <c r="A266" s="19"/>
      <c r="C266" s="461"/>
      <c r="D266" s="461"/>
      <c r="F266" s="461"/>
      <c r="G266" s="461"/>
      <c r="H266" s="461"/>
      <c r="I266" s="461"/>
    </row>
    <row r="267" spans="1:9" ht="15.75">
      <c r="A267" s="19"/>
      <c r="C267" s="461"/>
      <c r="D267" s="461"/>
      <c r="F267" s="461"/>
      <c r="G267" s="461"/>
      <c r="H267" s="461"/>
      <c r="I267" s="461"/>
    </row>
    <row r="268" spans="1:9" ht="15.75">
      <c r="A268" s="19"/>
      <c r="C268" s="461"/>
      <c r="D268" s="461"/>
      <c r="F268" s="461"/>
      <c r="G268" s="461"/>
      <c r="H268" s="461"/>
      <c r="I268" s="461"/>
    </row>
    <row r="269" spans="1:9" ht="15.75">
      <c r="A269" s="19"/>
      <c r="C269" s="461"/>
      <c r="D269" s="461"/>
      <c r="F269" s="461"/>
      <c r="G269" s="461"/>
      <c r="H269" s="461"/>
      <c r="I269" s="461"/>
    </row>
    <row r="270" spans="1:9" ht="15.75">
      <c r="A270" s="19"/>
      <c r="C270" s="461"/>
      <c r="D270" s="461"/>
      <c r="F270" s="461"/>
      <c r="G270" s="461"/>
      <c r="H270" s="461"/>
      <c r="I270" s="461"/>
    </row>
    <row r="271" spans="1:9" ht="15.75">
      <c r="A271" s="19"/>
      <c r="C271" s="461"/>
      <c r="D271" s="461"/>
      <c r="F271" s="461"/>
      <c r="G271" s="461"/>
      <c r="H271" s="461"/>
      <c r="I271" s="461"/>
    </row>
    <row r="272" spans="1:9" ht="15.75">
      <c r="A272" s="19"/>
      <c r="C272" s="461"/>
      <c r="D272" s="461"/>
      <c r="F272" s="461"/>
      <c r="G272" s="461"/>
      <c r="H272" s="461"/>
      <c r="I272" s="461"/>
    </row>
    <row r="273" spans="1:9" ht="15.75">
      <c r="A273" s="19"/>
      <c r="C273" s="461"/>
      <c r="D273" s="461"/>
      <c r="F273" s="461"/>
      <c r="G273" s="461"/>
      <c r="H273" s="461"/>
      <c r="I273" s="461"/>
    </row>
    <row r="274" spans="1:9" ht="15.75">
      <c r="A274" s="19"/>
      <c r="C274" s="461"/>
      <c r="D274" s="461"/>
      <c r="F274" s="461"/>
      <c r="G274" s="461"/>
      <c r="H274" s="461"/>
      <c r="I274" s="461"/>
    </row>
    <row r="275" spans="1:9" ht="15.75">
      <c r="A275" s="19"/>
      <c r="C275" s="461"/>
      <c r="D275" s="461"/>
      <c r="F275" s="461"/>
      <c r="G275" s="461"/>
      <c r="H275" s="461"/>
      <c r="I275" s="461"/>
    </row>
    <row r="276" spans="1:9" ht="15.75">
      <c r="A276" s="19"/>
      <c r="C276" s="461"/>
      <c r="D276" s="461"/>
      <c r="F276" s="461"/>
      <c r="G276" s="461"/>
      <c r="H276" s="461"/>
      <c r="I276" s="461"/>
    </row>
    <row r="277" spans="1:9" ht="15.75">
      <c r="A277" s="19"/>
      <c r="C277" s="461"/>
      <c r="D277" s="461"/>
      <c r="F277" s="461"/>
      <c r="G277" s="461"/>
      <c r="H277" s="461"/>
      <c r="I277" s="461"/>
    </row>
    <row r="278" spans="1:9" ht="15.75">
      <c r="A278" s="19"/>
      <c r="C278" s="461"/>
      <c r="D278" s="461"/>
      <c r="F278" s="461"/>
      <c r="G278" s="461"/>
      <c r="H278" s="461"/>
      <c r="I278" s="461"/>
    </row>
    <row r="279" spans="1:9" ht="15.75">
      <c r="A279" s="19"/>
      <c r="C279" s="461"/>
      <c r="D279" s="461"/>
      <c r="F279" s="461"/>
      <c r="G279" s="461"/>
      <c r="H279" s="461"/>
      <c r="I279" s="461"/>
    </row>
    <row r="280" spans="1:9" ht="15.75">
      <c r="A280" s="19"/>
      <c r="C280" s="461"/>
      <c r="D280" s="461"/>
      <c r="F280" s="461"/>
      <c r="G280" s="461"/>
      <c r="H280" s="461"/>
      <c r="I280" s="461"/>
    </row>
    <row r="281" spans="1:9" ht="15.75">
      <c r="A281" s="19"/>
      <c r="C281" s="461"/>
      <c r="D281" s="461"/>
      <c r="F281" s="461"/>
      <c r="G281" s="461"/>
      <c r="H281" s="461"/>
      <c r="I281" s="461"/>
    </row>
    <row r="282" spans="1:9" ht="15.75">
      <c r="A282" s="19"/>
      <c r="C282" s="461"/>
      <c r="D282" s="461"/>
      <c r="F282" s="461"/>
      <c r="G282" s="461"/>
      <c r="H282" s="461"/>
      <c r="I282" s="461"/>
    </row>
    <row r="283" spans="1:9" ht="15.75">
      <c r="A283" s="19"/>
      <c r="C283" s="461"/>
      <c r="D283" s="461"/>
      <c r="F283" s="461"/>
      <c r="G283" s="461"/>
      <c r="H283" s="461"/>
      <c r="I283" s="461"/>
    </row>
    <row r="284" spans="1:9" ht="15.75">
      <c r="A284" s="19"/>
      <c r="C284" s="461"/>
      <c r="D284" s="461"/>
      <c r="F284" s="461"/>
      <c r="G284" s="461"/>
      <c r="H284" s="461"/>
      <c r="I284" s="461"/>
    </row>
    <row r="285" spans="1:9" ht="15.75">
      <c r="A285" s="19"/>
      <c r="C285" s="461"/>
      <c r="D285" s="461"/>
      <c r="F285" s="461"/>
      <c r="G285" s="461"/>
      <c r="H285" s="461"/>
      <c r="I285" s="461"/>
    </row>
    <row r="286" spans="1:9" ht="15.75">
      <c r="A286" s="19"/>
      <c r="C286" s="461"/>
      <c r="D286" s="461"/>
      <c r="F286" s="461"/>
      <c r="G286" s="461"/>
      <c r="H286" s="461"/>
      <c r="I286" s="461"/>
    </row>
    <row r="287" spans="1:9" ht="15.75">
      <c r="A287" s="19"/>
      <c r="C287" s="461"/>
      <c r="D287" s="461"/>
      <c r="F287" s="461"/>
      <c r="G287" s="461"/>
      <c r="H287" s="461"/>
      <c r="I287" s="461"/>
    </row>
    <row r="288" spans="1:9" ht="15.75">
      <c r="A288" s="19"/>
      <c r="C288" s="461"/>
      <c r="D288" s="461"/>
      <c r="F288" s="461"/>
      <c r="G288" s="461"/>
      <c r="H288" s="461"/>
      <c r="I288" s="461"/>
    </row>
    <row r="289" spans="1:9" ht="15.75">
      <c r="A289" s="19"/>
      <c r="C289" s="461"/>
      <c r="D289" s="461"/>
      <c r="F289" s="461"/>
      <c r="G289" s="461"/>
      <c r="H289" s="461"/>
      <c r="I289" s="461"/>
    </row>
    <row r="290" spans="1:9" ht="15.75">
      <c r="A290" s="19"/>
      <c r="C290" s="461"/>
      <c r="D290" s="461"/>
      <c r="F290" s="461"/>
      <c r="G290" s="461"/>
      <c r="H290" s="461"/>
      <c r="I290" s="461"/>
    </row>
    <row r="291" spans="1:9" ht="15.75">
      <c r="A291" s="19"/>
    </row>
    <row r="292" spans="1:9" ht="15.75">
      <c r="A292" s="19"/>
    </row>
    <row r="293" spans="1:9" ht="15.75">
      <c r="A293" s="19"/>
    </row>
    <row r="294" spans="1:9" ht="15.75">
      <c r="A294" s="19"/>
    </row>
    <row r="295" spans="1:9" ht="15.75">
      <c r="A295" s="19"/>
    </row>
    <row r="296" spans="1:9" ht="15.75">
      <c r="A296" s="19"/>
    </row>
    <row r="297" spans="1:9" ht="15.75">
      <c r="A297" s="19"/>
    </row>
    <row r="298" spans="1:9" ht="15.75">
      <c r="A298" s="19"/>
    </row>
    <row r="299" spans="1:9" ht="15.75">
      <c r="A299" s="19"/>
    </row>
    <row r="300" spans="1:9" ht="15.75">
      <c r="A300" s="19"/>
    </row>
    <row r="301" spans="1:9" ht="15.75">
      <c r="A301" s="19"/>
    </row>
    <row r="302" spans="1:9" ht="15.75">
      <c r="A302" s="19"/>
    </row>
    <row r="303" spans="1:9" ht="15.75">
      <c r="A303" s="19"/>
    </row>
    <row r="304" spans="1:9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K2"/>
    <mergeCell ref="A3:K3"/>
    <mergeCell ref="A4:K4"/>
    <mergeCell ref="A5:K5"/>
  </mergeCell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zoomScale="85" zoomScaleNormal="85" workbookViewId="0">
      <selection activeCell="M13" sqref="M13"/>
    </sheetView>
  </sheetViews>
  <sheetFormatPr baseColWidth="10" defaultColWidth="9.140625" defaultRowHeight="15"/>
  <cols>
    <col min="1" max="1" width="66.85546875" style="20" customWidth="1"/>
    <col min="2" max="8" width="17.5703125" style="372" customWidth="1"/>
    <col min="9" max="9" width="19.85546875" style="372" customWidth="1"/>
    <col min="10" max="10" width="11.5703125" style="372" customWidth="1"/>
    <col min="11" max="11" width="2.5703125" style="132" customWidth="1"/>
    <col min="12" max="256" width="9.140625" style="372"/>
    <col min="257" max="257" width="66.85546875" style="372" customWidth="1"/>
    <col min="258" max="264" width="17.5703125" style="372" customWidth="1"/>
    <col min="265" max="265" width="19.85546875" style="372" customWidth="1"/>
    <col min="266" max="266" width="11.5703125" style="372" customWidth="1"/>
    <col min="267" max="267" width="2.5703125" style="372" customWidth="1"/>
    <col min="268" max="512" width="9.140625" style="372"/>
    <col min="513" max="513" width="66.85546875" style="372" customWidth="1"/>
    <col min="514" max="520" width="17.5703125" style="372" customWidth="1"/>
    <col min="521" max="521" width="19.85546875" style="372" customWidth="1"/>
    <col min="522" max="522" width="11.5703125" style="372" customWidth="1"/>
    <col min="523" max="523" width="2.5703125" style="372" customWidth="1"/>
    <col min="524" max="768" width="9.140625" style="372"/>
    <col min="769" max="769" width="66.85546875" style="372" customWidth="1"/>
    <col min="770" max="776" width="17.5703125" style="372" customWidth="1"/>
    <col min="777" max="777" width="19.85546875" style="372" customWidth="1"/>
    <col min="778" max="778" width="11.5703125" style="372" customWidth="1"/>
    <col min="779" max="779" width="2.5703125" style="372" customWidth="1"/>
    <col min="780" max="1024" width="9.140625" style="372"/>
    <col min="1025" max="1025" width="66.85546875" style="372" customWidth="1"/>
    <col min="1026" max="1032" width="17.5703125" style="372" customWidth="1"/>
    <col min="1033" max="1033" width="19.85546875" style="372" customWidth="1"/>
    <col min="1034" max="1034" width="11.5703125" style="372" customWidth="1"/>
    <col min="1035" max="1035" width="2.5703125" style="372" customWidth="1"/>
    <col min="1036" max="1280" width="9.140625" style="372"/>
    <col min="1281" max="1281" width="66.85546875" style="372" customWidth="1"/>
    <col min="1282" max="1288" width="17.5703125" style="372" customWidth="1"/>
    <col min="1289" max="1289" width="19.85546875" style="372" customWidth="1"/>
    <col min="1290" max="1290" width="11.5703125" style="372" customWidth="1"/>
    <col min="1291" max="1291" width="2.5703125" style="372" customWidth="1"/>
    <col min="1292" max="1536" width="9.140625" style="372"/>
    <col min="1537" max="1537" width="66.85546875" style="372" customWidth="1"/>
    <col min="1538" max="1544" width="17.5703125" style="372" customWidth="1"/>
    <col min="1545" max="1545" width="19.85546875" style="372" customWidth="1"/>
    <col min="1546" max="1546" width="11.5703125" style="372" customWidth="1"/>
    <col min="1547" max="1547" width="2.5703125" style="372" customWidth="1"/>
    <col min="1548" max="1792" width="9.140625" style="372"/>
    <col min="1793" max="1793" width="66.85546875" style="372" customWidth="1"/>
    <col min="1794" max="1800" width="17.5703125" style="372" customWidth="1"/>
    <col min="1801" max="1801" width="19.85546875" style="372" customWidth="1"/>
    <col min="1802" max="1802" width="11.5703125" style="372" customWidth="1"/>
    <col min="1803" max="1803" width="2.5703125" style="372" customWidth="1"/>
    <col min="1804" max="2048" width="9.140625" style="372"/>
    <col min="2049" max="2049" width="66.85546875" style="372" customWidth="1"/>
    <col min="2050" max="2056" width="17.5703125" style="372" customWidth="1"/>
    <col min="2057" max="2057" width="19.85546875" style="372" customWidth="1"/>
    <col min="2058" max="2058" width="11.5703125" style="372" customWidth="1"/>
    <col min="2059" max="2059" width="2.5703125" style="372" customWidth="1"/>
    <col min="2060" max="2304" width="9.140625" style="372"/>
    <col min="2305" max="2305" width="66.85546875" style="372" customWidth="1"/>
    <col min="2306" max="2312" width="17.5703125" style="372" customWidth="1"/>
    <col min="2313" max="2313" width="19.85546875" style="372" customWidth="1"/>
    <col min="2314" max="2314" width="11.5703125" style="372" customWidth="1"/>
    <col min="2315" max="2315" width="2.5703125" style="372" customWidth="1"/>
    <col min="2316" max="2560" width="9.140625" style="372"/>
    <col min="2561" max="2561" width="66.85546875" style="372" customWidth="1"/>
    <col min="2562" max="2568" width="17.5703125" style="372" customWidth="1"/>
    <col min="2569" max="2569" width="19.85546875" style="372" customWidth="1"/>
    <col min="2570" max="2570" width="11.5703125" style="372" customWidth="1"/>
    <col min="2571" max="2571" width="2.5703125" style="372" customWidth="1"/>
    <col min="2572" max="2816" width="9.140625" style="372"/>
    <col min="2817" max="2817" width="66.85546875" style="372" customWidth="1"/>
    <col min="2818" max="2824" width="17.5703125" style="372" customWidth="1"/>
    <col min="2825" max="2825" width="19.85546875" style="372" customWidth="1"/>
    <col min="2826" max="2826" width="11.5703125" style="372" customWidth="1"/>
    <col min="2827" max="2827" width="2.5703125" style="372" customWidth="1"/>
    <col min="2828" max="3072" width="9.140625" style="372"/>
    <col min="3073" max="3073" width="66.85546875" style="372" customWidth="1"/>
    <col min="3074" max="3080" width="17.5703125" style="372" customWidth="1"/>
    <col min="3081" max="3081" width="19.85546875" style="372" customWidth="1"/>
    <col min="3082" max="3082" width="11.5703125" style="372" customWidth="1"/>
    <col min="3083" max="3083" width="2.5703125" style="372" customWidth="1"/>
    <col min="3084" max="3328" width="9.140625" style="372"/>
    <col min="3329" max="3329" width="66.85546875" style="372" customWidth="1"/>
    <col min="3330" max="3336" width="17.5703125" style="372" customWidth="1"/>
    <col min="3337" max="3337" width="19.85546875" style="372" customWidth="1"/>
    <col min="3338" max="3338" width="11.5703125" style="372" customWidth="1"/>
    <col min="3339" max="3339" width="2.5703125" style="372" customWidth="1"/>
    <col min="3340" max="3584" width="9.140625" style="372"/>
    <col min="3585" max="3585" width="66.85546875" style="372" customWidth="1"/>
    <col min="3586" max="3592" width="17.5703125" style="372" customWidth="1"/>
    <col min="3593" max="3593" width="19.85546875" style="372" customWidth="1"/>
    <col min="3594" max="3594" width="11.5703125" style="372" customWidth="1"/>
    <col min="3595" max="3595" width="2.5703125" style="372" customWidth="1"/>
    <col min="3596" max="3840" width="9.140625" style="372"/>
    <col min="3841" max="3841" width="66.85546875" style="372" customWidth="1"/>
    <col min="3842" max="3848" width="17.5703125" style="372" customWidth="1"/>
    <col min="3849" max="3849" width="19.85546875" style="372" customWidth="1"/>
    <col min="3850" max="3850" width="11.5703125" style="372" customWidth="1"/>
    <col min="3851" max="3851" width="2.5703125" style="372" customWidth="1"/>
    <col min="3852" max="4096" width="9.140625" style="372"/>
    <col min="4097" max="4097" width="66.85546875" style="372" customWidth="1"/>
    <col min="4098" max="4104" width="17.5703125" style="372" customWidth="1"/>
    <col min="4105" max="4105" width="19.85546875" style="372" customWidth="1"/>
    <col min="4106" max="4106" width="11.5703125" style="372" customWidth="1"/>
    <col min="4107" max="4107" width="2.5703125" style="372" customWidth="1"/>
    <col min="4108" max="4352" width="9.140625" style="372"/>
    <col min="4353" max="4353" width="66.85546875" style="372" customWidth="1"/>
    <col min="4354" max="4360" width="17.5703125" style="372" customWidth="1"/>
    <col min="4361" max="4361" width="19.85546875" style="372" customWidth="1"/>
    <col min="4362" max="4362" width="11.5703125" style="372" customWidth="1"/>
    <col min="4363" max="4363" width="2.5703125" style="372" customWidth="1"/>
    <col min="4364" max="4608" width="9.140625" style="372"/>
    <col min="4609" max="4609" width="66.85546875" style="372" customWidth="1"/>
    <col min="4610" max="4616" width="17.5703125" style="372" customWidth="1"/>
    <col min="4617" max="4617" width="19.85546875" style="372" customWidth="1"/>
    <col min="4618" max="4618" width="11.5703125" style="372" customWidth="1"/>
    <col min="4619" max="4619" width="2.5703125" style="372" customWidth="1"/>
    <col min="4620" max="4864" width="9.140625" style="372"/>
    <col min="4865" max="4865" width="66.85546875" style="372" customWidth="1"/>
    <col min="4866" max="4872" width="17.5703125" style="372" customWidth="1"/>
    <col min="4873" max="4873" width="19.85546875" style="372" customWidth="1"/>
    <col min="4874" max="4874" width="11.5703125" style="372" customWidth="1"/>
    <col min="4875" max="4875" width="2.5703125" style="372" customWidth="1"/>
    <col min="4876" max="5120" width="9.140625" style="372"/>
    <col min="5121" max="5121" width="66.85546875" style="372" customWidth="1"/>
    <col min="5122" max="5128" width="17.5703125" style="372" customWidth="1"/>
    <col min="5129" max="5129" width="19.85546875" style="372" customWidth="1"/>
    <col min="5130" max="5130" width="11.5703125" style="372" customWidth="1"/>
    <col min="5131" max="5131" width="2.5703125" style="372" customWidth="1"/>
    <col min="5132" max="5376" width="9.140625" style="372"/>
    <col min="5377" max="5377" width="66.85546875" style="372" customWidth="1"/>
    <col min="5378" max="5384" width="17.5703125" style="372" customWidth="1"/>
    <col min="5385" max="5385" width="19.85546875" style="372" customWidth="1"/>
    <col min="5386" max="5386" width="11.5703125" style="372" customWidth="1"/>
    <col min="5387" max="5387" width="2.5703125" style="372" customWidth="1"/>
    <col min="5388" max="5632" width="9.140625" style="372"/>
    <col min="5633" max="5633" width="66.85546875" style="372" customWidth="1"/>
    <col min="5634" max="5640" width="17.5703125" style="372" customWidth="1"/>
    <col min="5641" max="5641" width="19.85546875" style="372" customWidth="1"/>
    <col min="5642" max="5642" width="11.5703125" style="372" customWidth="1"/>
    <col min="5643" max="5643" width="2.5703125" style="372" customWidth="1"/>
    <col min="5644" max="5888" width="9.140625" style="372"/>
    <col min="5889" max="5889" width="66.85546875" style="372" customWidth="1"/>
    <col min="5890" max="5896" width="17.5703125" style="372" customWidth="1"/>
    <col min="5897" max="5897" width="19.85546875" style="372" customWidth="1"/>
    <col min="5898" max="5898" width="11.5703125" style="372" customWidth="1"/>
    <col min="5899" max="5899" width="2.5703125" style="372" customWidth="1"/>
    <col min="5900" max="6144" width="9.140625" style="372"/>
    <col min="6145" max="6145" width="66.85546875" style="372" customWidth="1"/>
    <col min="6146" max="6152" width="17.5703125" style="372" customWidth="1"/>
    <col min="6153" max="6153" width="19.85546875" style="372" customWidth="1"/>
    <col min="6154" max="6154" width="11.5703125" style="372" customWidth="1"/>
    <col min="6155" max="6155" width="2.5703125" style="372" customWidth="1"/>
    <col min="6156" max="6400" width="9.140625" style="372"/>
    <col min="6401" max="6401" width="66.85546875" style="372" customWidth="1"/>
    <col min="6402" max="6408" width="17.5703125" style="372" customWidth="1"/>
    <col min="6409" max="6409" width="19.85546875" style="372" customWidth="1"/>
    <col min="6410" max="6410" width="11.5703125" style="372" customWidth="1"/>
    <col min="6411" max="6411" width="2.5703125" style="372" customWidth="1"/>
    <col min="6412" max="6656" width="9.140625" style="372"/>
    <col min="6657" max="6657" width="66.85546875" style="372" customWidth="1"/>
    <col min="6658" max="6664" width="17.5703125" style="372" customWidth="1"/>
    <col min="6665" max="6665" width="19.85546875" style="372" customWidth="1"/>
    <col min="6666" max="6666" width="11.5703125" style="372" customWidth="1"/>
    <col min="6667" max="6667" width="2.5703125" style="372" customWidth="1"/>
    <col min="6668" max="6912" width="9.140625" style="372"/>
    <col min="6913" max="6913" width="66.85546875" style="372" customWidth="1"/>
    <col min="6914" max="6920" width="17.5703125" style="372" customWidth="1"/>
    <col min="6921" max="6921" width="19.85546875" style="372" customWidth="1"/>
    <col min="6922" max="6922" width="11.5703125" style="372" customWidth="1"/>
    <col min="6923" max="6923" width="2.5703125" style="372" customWidth="1"/>
    <col min="6924" max="7168" width="9.140625" style="372"/>
    <col min="7169" max="7169" width="66.85546875" style="372" customWidth="1"/>
    <col min="7170" max="7176" width="17.5703125" style="372" customWidth="1"/>
    <col min="7177" max="7177" width="19.85546875" style="372" customWidth="1"/>
    <col min="7178" max="7178" width="11.5703125" style="372" customWidth="1"/>
    <col min="7179" max="7179" width="2.5703125" style="372" customWidth="1"/>
    <col min="7180" max="7424" width="9.140625" style="372"/>
    <col min="7425" max="7425" width="66.85546875" style="372" customWidth="1"/>
    <col min="7426" max="7432" width="17.5703125" style="372" customWidth="1"/>
    <col min="7433" max="7433" width="19.85546875" style="372" customWidth="1"/>
    <col min="7434" max="7434" width="11.5703125" style="372" customWidth="1"/>
    <col min="7435" max="7435" width="2.5703125" style="372" customWidth="1"/>
    <col min="7436" max="7680" width="9.140625" style="372"/>
    <col min="7681" max="7681" width="66.85546875" style="372" customWidth="1"/>
    <col min="7682" max="7688" width="17.5703125" style="372" customWidth="1"/>
    <col min="7689" max="7689" width="19.85546875" style="372" customWidth="1"/>
    <col min="7690" max="7690" width="11.5703125" style="372" customWidth="1"/>
    <col min="7691" max="7691" width="2.5703125" style="372" customWidth="1"/>
    <col min="7692" max="7936" width="9.140625" style="372"/>
    <col min="7937" max="7937" width="66.85546875" style="372" customWidth="1"/>
    <col min="7938" max="7944" width="17.5703125" style="372" customWidth="1"/>
    <col min="7945" max="7945" width="19.85546875" style="372" customWidth="1"/>
    <col min="7946" max="7946" width="11.5703125" style="372" customWidth="1"/>
    <col min="7947" max="7947" width="2.5703125" style="372" customWidth="1"/>
    <col min="7948" max="8192" width="9.140625" style="372"/>
    <col min="8193" max="8193" width="66.85546875" style="372" customWidth="1"/>
    <col min="8194" max="8200" width="17.5703125" style="372" customWidth="1"/>
    <col min="8201" max="8201" width="19.85546875" style="372" customWidth="1"/>
    <col min="8202" max="8202" width="11.5703125" style="372" customWidth="1"/>
    <col min="8203" max="8203" width="2.5703125" style="372" customWidth="1"/>
    <col min="8204" max="8448" width="9.140625" style="372"/>
    <col min="8449" max="8449" width="66.85546875" style="372" customWidth="1"/>
    <col min="8450" max="8456" width="17.5703125" style="372" customWidth="1"/>
    <col min="8457" max="8457" width="19.85546875" style="372" customWidth="1"/>
    <col min="8458" max="8458" width="11.5703125" style="372" customWidth="1"/>
    <col min="8459" max="8459" width="2.5703125" style="372" customWidth="1"/>
    <col min="8460" max="8704" width="9.140625" style="372"/>
    <col min="8705" max="8705" width="66.85546875" style="372" customWidth="1"/>
    <col min="8706" max="8712" width="17.5703125" style="372" customWidth="1"/>
    <col min="8713" max="8713" width="19.85546875" style="372" customWidth="1"/>
    <col min="8714" max="8714" width="11.5703125" style="372" customWidth="1"/>
    <col min="8715" max="8715" width="2.5703125" style="372" customWidth="1"/>
    <col min="8716" max="8960" width="9.140625" style="372"/>
    <col min="8961" max="8961" width="66.85546875" style="372" customWidth="1"/>
    <col min="8962" max="8968" width="17.5703125" style="372" customWidth="1"/>
    <col min="8969" max="8969" width="19.85546875" style="372" customWidth="1"/>
    <col min="8970" max="8970" width="11.5703125" style="372" customWidth="1"/>
    <col min="8971" max="8971" width="2.5703125" style="372" customWidth="1"/>
    <col min="8972" max="9216" width="9.140625" style="372"/>
    <col min="9217" max="9217" width="66.85546875" style="372" customWidth="1"/>
    <col min="9218" max="9224" width="17.5703125" style="372" customWidth="1"/>
    <col min="9225" max="9225" width="19.85546875" style="372" customWidth="1"/>
    <col min="9226" max="9226" width="11.5703125" style="372" customWidth="1"/>
    <col min="9227" max="9227" width="2.5703125" style="372" customWidth="1"/>
    <col min="9228" max="9472" width="9.140625" style="372"/>
    <col min="9473" max="9473" width="66.85546875" style="372" customWidth="1"/>
    <col min="9474" max="9480" width="17.5703125" style="372" customWidth="1"/>
    <col min="9481" max="9481" width="19.85546875" style="372" customWidth="1"/>
    <col min="9482" max="9482" width="11.5703125" style="372" customWidth="1"/>
    <col min="9483" max="9483" width="2.5703125" style="372" customWidth="1"/>
    <col min="9484" max="9728" width="9.140625" style="372"/>
    <col min="9729" max="9729" width="66.85546875" style="372" customWidth="1"/>
    <col min="9730" max="9736" width="17.5703125" style="372" customWidth="1"/>
    <col min="9737" max="9737" width="19.85546875" style="372" customWidth="1"/>
    <col min="9738" max="9738" width="11.5703125" style="372" customWidth="1"/>
    <col min="9739" max="9739" width="2.5703125" style="372" customWidth="1"/>
    <col min="9740" max="9984" width="9.140625" style="372"/>
    <col min="9985" max="9985" width="66.85546875" style="372" customWidth="1"/>
    <col min="9986" max="9992" width="17.5703125" style="372" customWidth="1"/>
    <col min="9993" max="9993" width="19.85546875" style="372" customWidth="1"/>
    <col min="9994" max="9994" width="11.5703125" style="372" customWidth="1"/>
    <col min="9995" max="9995" width="2.5703125" style="372" customWidth="1"/>
    <col min="9996" max="10240" width="9.140625" style="372"/>
    <col min="10241" max="10241" width="66.85546875" style="372" customWidth="1"/>
    <col min="10242" max="10248" width="17.5703125" style="372" customWidth="1"/>
    <col min="10249" max="10249" width="19.85546875" style="372" customWidth="1"/>
    <col min="10250" max="10250" width="11.5703125" style="372" customWidth="1"/>
    <col min="10251" max="10251" width="2.5703125" style="372" customWidth="1"/>
    <col min="10252" max="10496" width="9.140625" style="372"/>
    <col min="10497" max="10497" width="66.85546875" style="372" customWidth="1"/>
    <col min="10498" max="10504" width="17.5703125" style="372" customWidth="1"/>
    <col min="10505" max="10505" width="19.85546875" style="372" customWidth="1"/>
    <col min="10506" max="10506" width="11.5703125" style="372" customWidth="1"/>
    <col min="10507" max="10507" width="2.5703125" style="372" customWidth="1"/>
    <col min="10508" max="10752" width="9.140625" style="372"/>
    <col min="10753" max="10753" width="66.85546875" style="372" customWidth="1"/>
    <col min="10754" max="10760" width="17.5703125" style="372" customWidth="1"/>
    <col min="10761" max="10761" width="19.85546875" style="372" customWidth="1"/>
    <col min="10762" max="10762" width="11.5703125" style="372" customWidth="1"/>
    <col min="10763" max="10763" width="2.5703125" style="372" customWidth="1"/>
    <col min="10764" max="11008" width="9.140625" style="372"/>
    <col min="11009" max="11009" width="66.85546875" style="372" customWidth="1"/>
    <col min="11010" max="11016" width="17.5703125" style="372" customWidth="1"/>
    <col min="11017" max="11017" width="19.85546875" style="372" customWidth="1"/>
    <col min="11018" max="11018" width="11.5703125" style="372" customWidth="1"/>
    <col min="11019" max="11019" width="2.5703125" style="372" customWidth="1"/>
    <col min="11020" max="11264" width="9.140625" style="372"/>
    <col min="11265" max="11265" width="66.85546875" style="372" customWidth="1"/>
    <col min="11266" max="11272" width="17.5703125" style="372" customWidth="1"/>
    <col min="11273" max="11273" width="19.85546875" style="372" customWidth="1"/>
    <col min="11274" max="11274" width="11.5703125" style="372" customWidth="1"/>
    <col min="11275" max="11275" width="2.5703125" style="372" customWidth="1"/>
    <col min="11276" max="11520" width="9.140625" style="372"/>
    <col min="11521" max="11521" width="66.85546875" style="372" customWidth="1"/>
    <col min="11522" max="11528" width="17.5703125" style="372" customWidth="1"/>
    <col min="11529" max="11529" width="19.85546875" style="372" customWidth="1"/>
    <col min="11530" max="11530" width="11.5703125" style="372" customWidth="1"/>
    <col min="11531" max="11531" width="2.5703125" style="372" customWidth="1"/>
    <col min="11532" max="11776" width="9.140625" style="372"/>
    <col min="11777" max="11777" width="66.85546875" style="372" customWidth="1"/>
    <col min="11778" max="11784" width="17.5703125" style="372" customWidth="1"/>
    <col min="11785" max="11785" width="19.85546875" style="372" customWidth="1"/>
    <col min="11786" max="11786" width="11.5703125" style="372" customWidth="1"/>
    <col min="11787" max="11787" width="2.5703125" style="372" customWidth="1"/>
    <col min="11788" max="12032" width="9.140625" style="372"/>
    <col min="12033" max="12033" width="66.85546875" style="372" customWidth="1"/>
    <col min="12034" max="12040" width="17.5703125" style="372" customWidth="1"/>
    <col min="12041" max="12041" width="19.85546875" style="372" customWidth="1"/>
    <col min="12042" max="12042" width="11.5703125" style="372" customWidth="1"/>
    <col min="12043" max="12043" width="2.5703125" style="372" customWidth="1"/>
    <col min="12044" max="12288" width="9.140625" style="372"/>
    <col min="12289" max="12289" width="66.85546875" style="372" customWidth="1"/>
    <col min="12290" max="12296" width="17.5703125" style="372" customWidth="1"/>
    <col min="12297" max="12297" width="19.85546875" style="372" customWidth="1"/>
    <col min="12298" max="12298" width="11.5703125" style="372" customWidth="1"/>
    <col min="12299" max="12299" width="2.5703125" style="372" customWidth="1"/>
    <col min="12300" max="12544" width="9.140625" style="372"/>
    <col min="12545" max="12545" width="66.85546875" style="372" customWidth="1"/>
    <col min="12546" max="12552" width="17.5703125" style="372" customWidth="1"/>
    <col min="12553" max="12553" width="19.85546875" style="372" customWidth="1"/>
    <col min="12554" max="12554" width="11.5703125" style="372" customWidth="1"/>
    <col min="12555" max="12555" width="2.5703125" style="372" customWidth="1"/>
    <col min="12556" max="12800" width="9.140625" style="372"/>
    <col min="12801" max="12801" width="66.85546875" style="372" customWidth="1"/>
    <col min="12802" max="12808" width="17.5703125" style="372" customWidth="1"/>
    <col min="12809" max="12809" width="19.85546875" style="372" customWidth="1"/>
    <col min="12810" max="12810" width="11.5703125" style="372" customWidth="1"/>
    <col min="12811" max="12811" width="2.5703125" style="372" customWidth="1"/>
    <col min="12812" max="13056" width="9.140625" style="372"/>
    <col min="13057" max="13057" width="66.85546875" style="372" customWidth="1"/>
    <col min="13058" max="13064" width="17.5703125" style="372" customWidth="1"/>
    <col min="13065" max="13065" width="19.85546875" style="372" customWidth="1"/>
    <col min="13066" max="13066" width="11.5703125" style="372" customWidth="1"/>
    <col min="13067" max="13067" width="2.5703125" style="372" customWidth="1"/>
    <col min="13068" max="13312" width="9.140625" style="372"/>
    <col min="13313" max="13313" width="66.85546875" style="372" customWidth="1"/>
    <col min="13314" max="13320" width="17.5703125" style="372" customWidth="1"/>
    <col min="13321" max="13321" width="19.85546875" style="372" customWidth="1"/>
    <col min="13322" max="13322" width="11.5703125" style="372" customWidth="1"/>
    <col min="13323" max="13323" width="2.5703125" style="372" customWidth="1"/>
    <col min="13324" max="13568" width="9.140625" style="372"/>
    <col min="13569" max="13569" width="66.85546875" style="372" customWidth="1"/>
    <col min="13570" max="13576" width="17.5703125" style="372" customWidth="1"/>
    <col min="13577" max="13577" width="19.85546875" style="372" customWidth="1"/>
    <col min="13578" max="13578" width="11.5703125" style="372" customWidth="1"/>
    <col min="13579" max="13579" width="2.5703125" style="372" customWidth="1"/>
    <col min="13580" max="13824" width="9.140625" style="372"/>
    <col min="13825" max="13825" width="66.85546875" style="372" customWidth="1"/>
    <col min="13826" max="13832" width="17.5703125" style="372" customWidth="1"/>
    <col min="13833" max="13833" width="19.85546875" style="372" customWidth="1"/>
    <col min="13834" max="13834" width="11.5703125" style="372" customWidth="1"/>
    <col min="13835" max="13835" width="2.5703125" style="372" customWidth="1"/>
    <col min="13836" max="14080" width="9.140625" style="372"/>
    <col min="14081" max="14081" width="66.85546875" style="372" customWidth="1"/>
    <col min="14082" max="14088" width="17.5703125" style="372" customWidth="1"/>
    <col min="14089" max="14089" width="19.85546875" style="372" customWidth="1"/>
    <col min="14090" max="14090" width="11.5703125" style="372" customWidth="1"/>
    <col min="14091" max="14091" width="2.5703125" style="372" customWidth="1"/>
    <col min="14092" max="14336" width="9.140625" style="372"/>
    <col min="14337" max="14337" width="66.85546875" style="372" customWidth="1"/>
    <col min="14338" max="14344" width="17.5703125" style="372" customWidth="1"/>
    <col min="14345" max="14345" width="19.85546875" style="372" customWidth="1"/>
    <col min="14346" max="14346" width="11.5703125" style="372" customWidth="1"/>
    <col min="14347" max="14347" width="2.5703125" style="372" customWidth="1"/>
    <col min="14348" max="14592" width="9.140625" style="372"/>
    <col min="14593" max="14593" width="66.85546875" style="372" customWidth="1"/>
    <col min="14594" max="14600" width="17.5703125" style="372" customWidth="1"/>
    <col min="14601" max="14601" width="19.85546875" style="372" customWidth="1"/>
    <col min="14602" max="14602" width="11.5703125" style="372" customWidth="1"/>
    <col min="14603" max="14603" width="2.5703125" style="372" customWidth="1"/>
    <col min="14604" max="14848" width="9.140625" style="372"/>
    <col min="14849" max="14849" width="66.85546875" style="372" customWidth="1"/>
    <col min="14850" max="14856" width="17.5703125" style="372" customWidth="1"/>
    <col min="14857" max="14857" width="19.85546875" style="372" customWidth="1"/>
    <col min="14858" max="14858" width="11.5703125" style="372" customWidth="1"/>
    <col min="14859" max="14859" width="2.5703125" style="372" customWidth="1"/>
    <col min="14860" max="15104" width="9.140625" style="372"/>
    <col min="15105" max="15105" width="66.85546875" style="372" customWidth="1"/>
    <col min="15106" max="15112" width="17.5703125" style="372" customWidth="1"/>
    <col min="15113" max="15113" width="19.85546875" style="372" customWidth="1"/>
    <col min="15114" max="15114" width="11.5703125" style="372" customWidth="1"/>
    <col min="15115" max="15115" width="2.5703125" style="372" customWidth="1"/>
    <col min="15116" max="15360" width="9.140625" style="372"/>
    <col min="15361" max="15361" width="66.85546875" style="372" customWidth="1"/>
    <col min="15362" max="15368" width="17.5703125" style="372" customWidth="1"/>
    <col min="15369" max="15369" width="19.85546875" style="372" customWidth="1"/>
    <col min="15370" max="15370" width="11.5703125" style="372" customWidth="1"/>
    <col min="15371" max="15371" width="2.5703125" style="372" customWidth="1"/>
    <col min="15372" max="15616" width="9.140625" style="372"/>
    <col min="15617" max="15617" width="66.85546875" style="372" customWidth="1"/>
    <col min="15618" max="15624" width="17.5703125" style="372" customWidth="1"/>
    <col min="15625" max="15625" width="19.85546875" style="372" customWidth="1"/>
    <col min="15626" max="15626" width="11.5703125" style="372" customWidth="1"/>
    <col min="15627" max="15627" width="2.5703125" style="372" customWidth="1"/>
    <col min="15628" max="15872" width="9.140625" style="372"/>
    <col min="15873" max="15873" width="66.85546875" style="372" customWidth="1"/>
    <col min="15874" max="15880" width="17.5703125" style="372" customWidth="1"/>
    <col min="15881" max="15881" width="19.85546875" style="372" customWidth="1"/>
    <col min="15882" max="15882" width="11.5703125" style="372" customWidth="1"/>
    <col min="15883" max="15883" width="2.5703125" style="372" customWidth="1"/>
    <col min="15884" max="16128" width="9.140625" style="372"/>
    <col min="16129" max="16129" width="66.85546875" style="372" customWidth="1"/>
    <col min="16130" max="16136" width="17.5703125" style="372" customWidth="1"/>
    <col min="16137" max="16137" width="19.85546875" style="372" customWidth="1"/>
    <col min="16138" max="16138" width="11.5703125" style="372" customWidth="1"/>
    <col min="16139" max="16139" width="2.5703125" style="372" customWidth="1"/>
    <col min="16140" max="16384" width="9.140625" style="372"/>
  </cols>
  <sheetData>
    <row r="1" spans="1:26" s="1" customFormat="1" ht="3.75" customHeight="1">
      <c r="A1" s="133"/>
      <c r="B1" s="134"/>
      <c r="C1" s="134"/>
      <c r="D1" s="134"/>
      <c r="E1" s="134"/>
      <c r="F1" s="134"/>
      <c r="G1" s="134"/>
      <c r="H1" s="134"/>
      <c r="I1" s="134"/>
      <c r="J1" s="134"/>
      <c r="K1" s="152"/>
    </row>
    <row r="2" spans="1:26" s="1" customFormat="1" ht="39" customHeight="1">
      <c r="A2" s="858" t="s">
        <v>742</v>
      </c>
      <c r="B2" s="858"/>
      <c r="C2" s="858"/>
      <c r="D2" s="858"/>
      <c r="E2" s="858"/>
      <c r="F2" s="858"/>
      <c r="G2" s="858"/>
      <c r="H2" s="858"/>
      <c r="I2" s="858"/>
      <c r="J2" s="858"/>
      <c r="K2" s="152"/>
    </row>
    <row r="3" spans="1:26" s="1" customFormat="1" ht="24.95" customHeight="1">
      <c r="A3" s="858" t="s">
        <v>190</v>
      </c>
      <c r="B3" s="858"/>
      <c r="C3" s="858"/>
      <c r="D3" s="858"/>
      <c r="E3" s="858"/>
      <c r="F3" s="858"/>
      <c r="G3" s="858"/>
      <c r="H3" s="858"/>
      <c r="I3" s="858"/>
      <c r="J3" s="858"/>
      <c r="K3" s="152"/>
    </row>
    <row r="4" spans="1:26" s="1" customFormat="1" ht="24.95" customHeight="1">
      <c r="A4" s="858" t="s">
        <v>927</v>
      </c>
      <c r="B4" s="858"/>
      <c r="C4" s="858"/>
      <c r="D4" s="858"/>
      <c r="E4" s="858"/>
      <c r="F4" s="858"/>
      <c r="G4" s="858"/>
      <c r="H4" s="858"/>
      <c r="I4" s="858"/>
      <c r="J4" s="858"/>
      <c r="K4" s="152"/>
    </row>
    <row r="5" spans="1:26" s="1" customFormat="1" ht="39" customHeight="1">
      <c r="A5" s="923" t="s">
        <v>734</v>
      </c>
      <c r="B5" s="923"/>
      <c r="C5" s="923"/>
      <c r="D5" s="923"/>
      <c r="E5" s="923"/>
      <c r="F5" s="923"/>
      <c r="G5" s="923"/>
      <c r="H5" s="923"/>
      <c r="I5" s="923"/>
      <c r="J5" s="923"/>
      <c r="K5" s="152"/>
    </row>
    <row r="6" spans="1:26" ht="7.5" customHeight="1">
      <c r="A6" s="107"/>
    </row>
    <row r="7" spans="1:26" ht="19.5" customHeight="1">
      <c r="A7" s="108"/>
      <c r="B7" s="135"/>
      <c r="C7" s="109"/>
      <c r="D7" s="109"/>
      <c r="E7" s="109"/>
      <c r="F7" s="109"/>
      <c r="G7" s="109"/>
      <c r="H7" s="110"/>
      <c r="I7" s="110"/>
      <c r="J7" s="111"/>
      <c r="K7" s="153"/>
      <c r="L7" s="17"/>
      <c r="M7" s="17"/>
      <c r="N7" s="17"/>
      <c r="O7" s="17"/>
      <c r="P7" s="17"/>
    </row>
    <row r="8" spans="1:26" ht="36" customHeight="1">
      <c r="A8" s="136" t="s">
        <v>918</v>
      </c>
      <c r="B8" s="136" t="s">
        <v>746</v>
      </c>
      <c r="C8" s="136" t="s">
        <v>747</v>
      </c>
      <c r="D8" s="136" t="s">
        <v>748</v>
      </c>
      <c r="E8" s="136" t="s">
        <v>749</v>
      </c>
      <c r="F8" s="136" t="s">
        <v>750</v>
      </c>
      <c r="G8" s="136" t="s">
        <v>751</v>
      </c>
      <c r="H8" s="136" t="s">
        <v>752</v>
      </c>
      <c r="I8" s="137" t="s">
        <v>871</v>
      </c>
      <c r="J8" s="733" t="s">
        <v>11</v>
      </c>
      <c r="K8" s="153"/>
      <c r="Y8" s="372">
        <v>1</v>
      </c>
      <c r="Z8" s="372">
        <v>1</v>
      </c>
    </row>
    <row r="9" spans="1:26" ht="30.75" customHeight="1">
      <c r="A9" s="282" t="s">
        <v>671</v>
      </c>
      <c r="B9" s="113">
        <v>203393.60219000001</v>
      </c>
      <c r="C9" s="114">
        <v>126762.35076999999</v>
      </c>
      <c r="D9" s="114">
        <v>192481.52291999999</v>
      </c>
      <c r="E9" s="114">
        <v>37289.352619999998</v>
      </c>
      <c r="F9" s="114">
        <v>1709.2764099999999</v>
      </c>
      <c r="G9" s="114">
        <v>131983.58085999999</v>
      </c>
      <c r="H9" s="113">
        <v>696.12675000000002</v>
      </c>
      <c r="I9" s="113">
        <v>1729.59565</v>
      </c>
      <c r="J9" s="138">
        <f t="shared" ref="J9:J44" si="0">+I9/$I$44</f>
        <v>3.0987181127697149E-3</v>
      </c>
      <c r="K9" s="290"/>
      <c r="L9" s="17"/>
      <c r="M9" s="17"/>
      <c r="N9" s="17"/>
      <c r="O9" s="17"/>
      <c r="P9" s="17"/>
    </row>
    <row r="10" spans="1:26" ht="30.75" customHeight="1">
      <c r="A10" s="282" t="s">
        <v>191</v>
      </c>
      <c r="B10" s="113">
        <v>0</v>
      </c>
      <c r="C10" s="114">
        <v>0</v>
      </c>
      <c r="D10" s="114">
        <v>0</v>
      </c>
      <c r="E10" s="114">
        <v>0</v>
      </c>
      <c r="F10" s="114">
        <v>0</v>
      </c>
      <c r="G10" s="114">
        <v>0</v>
      </c>
      <c r="H10" s="113">
        <v>0</v>
      </c>
      <c r="I10" s="113">
        <v>0</v>
      </c>
      <c r="J10" s="138">
        <f t="shared" si="0"/>
        <v>0</v>
      </c>
      <c r="K10" s="290"/>
      <c r="L10" s="17"/>
      <c r="M10" s="17"/>
      <c r="N10" s="17"/>
      <c r="O10" s="17"/>
      <c r="P10" s="17"/>
    </row>
    <row r="11" spans="1:26" ht="30.75" customHeight="1">
      <c r="A11" s="282" t="s">
        <v>672</v>
      </c>
      <c r="B11" s="113">
        <v>84967.400970000002</v>
      </c>
      <c r="C11" s="114">
        <v>905605.64903999993</v>
      </c>
      <c r="D11" s="114">
        <v>0</v>
      </c>
      <c r="E11" s="114">
        <v>10039.197619999999</v>
      </c>
      <c r="F11" s="114">
        <v>13444.53563</v>
      </c>
      <c r="G11" s="114">
        <v>68238.267129999993</v>
      </c>
      <c r="H11" s="113">
        <v>3630.3150699999997</v>
      </c>
      <c r="I11" s="113">
        <v>0</v>
      </c>
      <c r="J11" s="138">
        <f t="shared" si="0"/>
        <v>0</v>
      </c>
      <c r="K11" s="290"/>
      <c r="L11" s="17"/>
      <c r="M11" s="17"/>
      <c r="N11" s="17"/>
      <c r="O11" s="17"/>
      <c r="P11" s="17"/>
    </row>
    <row r="12" spans="1:26" ht="30.75" customHeight="1">
      <c r="A12" s="282" t="s">
        <v>673</v>
      </c>
      <c r="B12" s="113">
        <v>0</v>
      </c>
      <c r="C12" s="114">
        <v>0</v>
      </c>
      <c r="D12" s="114">
        <v>0</v>
      </c>
      <c r="E12" s="114">
        <v>0</v>
      </c>
      <c r="F12" s="114">
        <v>0</v>
      </c>
      <c r="G12" s="114">
        <v>0</v>
      </c>
      <c r="H12" s="113">
        <v>0</v>
      </c>
      <c r="I12" s="113">
        <v>0</v>
      </c>
      <c r="J12" s="138">
        <f t="shared" si="0"/>
        <v>0</v>
      </c>
      <c r="K12" s="290"/>
      <c r="L12" s="17"/>
      <c r="M12" s="17"/>
      <c r="N12" s="17"/>
      <c r="O12" s="17"/>
      <c r="P12" s="17"/>
    </row>
    <row r="13" spans="1:26" s="34" customFormat="1" ht="30.75" customHeight="1">
      <c r="A13" s="282" t="s">
        <v>192</v>
      </c>
      <c r="B13" s="113">
        <v>0</v>
      </c>
      <c r="C13" s="114">
        <v>0</v>
      </c>
      <c r="D13" s="114">
        <v>0</v>
      </c>
      <c r="E13" s="114">
        <v>0</v>
      </c>
      <c r="F13" s="114">
        <v>0</v>
      </c>
      <c r="G13" s="114">
        <v>0</v>
      </c>
      <c r="H13" s="113">
        <v>0</v>
      </c>
      <c r="I13" s="113">
        <v>0</v>
      </c>
      <c r="J13" s="138">
        <f t="shared" si="0"/>
        <v>0</v>
      </c>
      <c r="K13" s="800"/>
      <c r="L13" s="17"/>
      <c r="M13" s="17"/>
      <c r="N13" s="17"/>
      <c r="O13" s="17"/>
      <c r="P13" s="17"/>
    </row>
    <row r="14" spans="1:26" ht="30.75" customHeight="1">
      <c r="A14" s="282" t="s">
        <v>193</v>
      </c>
      <c r="B14" s="113">
        <v>0</v>
      </c>
      <c r="C14" s="114">
        <v>0</v>
      </c>
      <c r="D14" s="114">
        <v>0</v>
      </c>
      <c r="E14" s="114">
        <v>0</v>
      </c>
      <c r="F14" s="114">
        <v>0</v>
      </c>
      <c r="G14" s="114">
        <v>0</v>
      </c>
      <c r="H14" s="113">
        <v>0</v>
      </c>
      <c r="I14" s="113">
        <v>0</v>
      </c>
      <c r="J14" s="138">
        <f t="shared" si="0"/>
        <v>0</v>
      </c>
      <c r="K14" s="290"/>
      <c r="L14" s="17"/>
      <c r="M14" s="17"/>
      <c r="N14" s="17"/>
      <c r="O14" s="17"/>
      <c r="P14" s="17"/>
    </row>
    <row r="15" spans="1:26" ht="30.75" customHeight="1">
      <c r="A15" s="282" t="s">
        <v>194</v>
      </c>
      <c r="B15" s="113">
        <v>0</v>
      </c>
      <c r="C15" s="114">
        <v>0</v>
      </c>
      <c r="D15" s="114">
        <v>0</v>
      </c>
      <c r="E15" s="114">
        <v>0</v>
      </c>
      <c r="F15" s="114">
        <v>0</v>
      </c>
      <c r="G15" s="114">
        <v>0</v>
      </c>
      <c r="H15" s="113">
        <v>0</v>
      </c>
      <c r="I15" s="113">
        <v>0</v>
      </c>
      <c r="J15" s="138">
        <f t="shared" si="0"/>
        <v>0</v>
      </c>
      <c r="K15" s="290"/>
      <c r="L15" s="17"/>
      <c r="M15" s="17"/>
      <c r="N15" s="17"/>
      <c r="O15" s="17"/>
      <c r="P15" s="17"/>
    </row>
    <row r="16" spans="1:26" ht="30.75" customHeight="1">
      <c r="A16" s="282" t="s">
        <v>195</v>
      </c>
      <c r="B16" s="113">
        <v>0</v>
      </c>
      <c r="C16" s="114">
        <v>0</v>
      </c>
      <c r="D16" s="114">
        <v>0</v>
      </c>
      <c r="E16" s="114">
        <v>0</v>
      </c>
      <c r="F16" s="114">
        <v>0</v>
      </c>
      <c r="G16" s="114">
        <v>0</v>
      </c>
      <c r="H16" s="113">
        <v>0</v>
      </c>
      <c r="I16" s="113">
        <v>0</v>
      </c>
      <c r="J16" s="138">
        <f t="shared" si="0"/>
        <v>0</v>
      </c>
      <c r="K16" s="290"/>
      <c r="L16" s="17"/>
      <c r="M16" s="17"/>
      <c r="N16" s="17"/>
      <c r="O16" s="17"/>
      <c r="P16" s="17"/>
    </row>
    <row r="17" spans="1:16" s="34" customFormat="1" ht="30.75" customHeight="1">
      <c r="A17" s="282" t="s">
        <v>196</v>
      </c>
      <c r="B17" s="113">
        <v>0</v>
      </c>
      <c r="C17" s="114">
        <v>0</v>
      </c>
      <c r="D17" s="114">
        <v>0</v>
      </c>
      <c r="E17" s="114">
        <v>0</v>
      </c>
      <c r="F17" s="114">
        <v>0</v>
      </c>
      <c r="G17" s="114">
        <v>0</v>
      </c>
      <c r="H17" s="113">
        <v>0</v>
      </c>
      <c r="I17" s="113">
        <v>505612.69167999999</v>
      </c>
      <c r="J17" s="138">
        <f t="shared" si="0"/>
        <v>0.90584825751328957</v>
      </c>
      <c r="K17" s="800"/>
      <c r="L17" s="17"/>
      <c r="M17" s="17"/>
      <c r="N17" s="17"/>
      <c r="O17" s="17"/>
      <c r="P17" s="17"/>
    </row>
    <row r="18" spans="1:16" ht="30.75" customHeight="1">
      <c r="A18" s="282" t="s">
        <v>674</v>
      </c>
      <c r="B18" s="113">
        <v>0</v>
      </c>
      <c r="C18" s="114">
        <v>0</v>
      </c>
      <c r="D18" s="114">
        <v>0</v>
      </c>
      <c r="E18" s="114">
        <v>0</v>
      </c>
      <c r="F18" s="114">
        <v>0</v>
      </c>
      <c r="G18" s="114">
        <v>0</v>
      </c>
      <c r="H18" s="113">
        <v>0</v>
      </c>
      <c r="I18" s="113">
        <v>0</v>
      </c>
      <c r="J18" s="138">
        <f t="shared" si="0"/>
        <v>0</v>
      </c>
      <c r="K18" s="290"/>
      <c r="L18" s="17"/>
      <c r="M18" s="17"/>
      <c r="N18" s="17"/>
      <c r="O18" s="17"/>
      <c r="P18" s="17"/>
    </row>
    <row r="19" spans="1:16" ht="30.75" customHeight="1">
      <c r="A19" s="282" t="s">
        <v>197</v>
      </c>
      <c r="B19" s="113">
        <v>0</v>
      </c>
      <c r="C19" s="114">
        <v>0</v>
      </c>
      <c r="D19" s="114">
        <v>0</v>
      </c>
      <c r="E19" s="114">
        <v>0</v>
      </c>
      <c r="F19" s="114">
        <v>0</v>
      </c>
      <c r="G19" s="114">
        <v>0</v>
      </c>
      <c r="H19" s="113">
        <v>0</v>
      </c>
      <c r="I19" s="113">
        <v>0</v>
      </c>
      <c r="J19" s="138">
        <f t="shared" si="0"/>
        <v>0</v>
      </c>
      <c r="K19" s="290"/>
      <c r="L19" s="17"/>
      <c r="M19" s="17"/>
      <c r="N19" s="17"/>
      <c r="O19" s="17"/>
      <c r="P19" s="17"/>
    </row>
    <row r="20" spans="1:16" ht="30.75" customHeight="1">
      <c r="A20" s="282" t="s">
        <v>675</v>
      </c>
      <c r="B20" s="113">
        <v>0</v>
      </c>
      <c r="C20" s="114">
        <v>0</v>
      </c>
      <c r="D20" s="114">
        <v>0</v>
      </c>
      <c r="E20" s="114">
        <v>0</v>
      </c>
      <c r="F20" s="114">
        <v>0</v>
      </c>
      <c r="G20" s="114">
        <v>0</v>
      </c>
      <c r="H20" s="113">
        <v>0</v>
      </c>
      <c r="I20" s="113">
        <v>505612.69167999999</v>
      </c>
      <c r="J20" s="138">
        <f t="shared" si="0"/>
        <v>0.90584825751328957</v>
      </c>
      <c r="K20" s="290"/>
      <c r="L20" s="17"/>
      <c r="M20" s="17"/>
      <c r="N20" s="17"/>
      <c r="O20" s="17"/>
      <c r="P20" s="17"/>
    </row>
    <row r="21" spans="1:16" ht="30.75" customHeight="1">
      <c r="A21" s="282" t="s">
        <v>676</v>
      </c>
      <c r="B21" s="113">
        <v>0</v>
      </c>
      <c r="C21" s="114">
        <v>0</v>
      </c>
      <c r="D21" s="114">
        <v>0</v>
      </c>
      <c r="E21" s="114">
        <v>0</v>
      </c>
      <c r="F21" s="114">
        <v>0</v>
      </c>
      <c r="G21" s="114">
        <v>0</v>
      </c>
      <c r="H21" s="113">
        <v>0</v>
      </c>
      <c r="I21" s="113">
        <v>0</v>
      </c>
      <c r="J21" s="138">
        <f t="shared" si="0"/>
        <v>0</v>
      </c>
      <c r="K21" s="290"/>
      <c r="L21" s="17"/>
      <c r="M21" s="17"/>
      <c r="N21" s="17"/>
      <c r="O21" s="17"/>
      <c r="P21" s="17"/>
    </row>
    <row r="22" spans="1:16" s="34" customFormat="1" ht="30.75" customHeight="1">
      <c r="A22" s="282" t="s">
        <v>198</v>
      </c>
      <c r="B22" s="113">
        <v>124779.40983</v>
      </c>
      <c r="C22" s="114">
        <v>706374.45798000006</v>
      </c>
      <c r="D22" s="114">
        <v>289673.48266000004</v>
      </c>
      <c r="E22" s="114">
        <v>12714.587029999999</v>
      </c>
      <c r="F22" s="114">
        <v>137512.80650999999</v>
      </c>
      <c r="G22" s="114">
        <v>27147.948680000001</v>
      </c>
      <c r="H22" s="113">
        <v>0</v>
      </c>
      <c r="I22" s="113">
        <v>0</v>
      </c>
      <c r="J22" s="138">
        <f t="shared" si="0"/>
        <v>0</v>
      </c>
      <c r="K22" s="800"/>
      <c r="L22" s="17"/>
      <c r="M22" s="17"/>
      <c r="N22" s="17"/>
      <c r="O22" s="17"/>
      <c r="P22" s="17"/>
    </row>
    <row r="23" spans="1:16" ht="30.75" customHeight="1">
      <c r="A23" s="282" t="s">
        <v>677</v>
      </c>
      <c r="B23" s="113">
        <v>12012.71363</v>
      </c>
      <c r="C23" s="114">
        <v>29168.169190000001</v>
      </c>
      <c r="D23" s="114">
        <v>0</v>
      </c>
      <c r="E23" s="114">
        <v>4203.0942699999996</v>
      </c>
      <c r="F23" s="114">
        <v>17.166869999999999</v>
      </c>
      <c r="G23" s="114">
        <v>5024.3689999999997</v>
      </c>
      <c r="H23" s="113">
        <v>0</v>
      </c>
      <c r="I23" s="113">
        <v>0</v>
      </c>
      <c r="J23" s="138">
        <f t="shared" si="0"/>
        <v>0</v>
      </c>
      <c r="K23" s="290"/>
      <c r="L23" s="17"/>
      <c r="M23" s="17"/>
      <c r="N23" s="17"/>
      <c r="O23" s="17"/>
      <c r="P23" s="17"/>
    </row>
    <row r="24" spans="1:16" ht="30.75" customHeight="1">
      <c r="A24" s="282" t="s">
        <v>678</v>
      </c>
      <c r="B24" s="113">
        <v>0</v>
      </c>
      <c r="C24" s="114">
        <v>0</v>
      </c>
      <c r="D24" s="114">
        <v>0</v>
      </c>
      <c r="E24" s="114">
        <v>0</v>
      </c>
      <c r="F24" s="114">
        <v>0</v>
      </c>
      <c r="G24" s="114">
        <v>59.81447</v>
      </c>
      <c r="H24" s="113">
        <v>0</v>
      </c>
      <c r="I24" s="113">
        <v>0</v>
      </c>
      <c r="J24" s="138">
        <f t="shared" si="0"/>
        <v>0</v>
      </c>
      <c r="K24" s="290"/>
      <c r="L24" s="17"/>
      <c r="M24" s="17"/>
      <c r="N24" s="17"/>
      <c r="O24" s="17"/>
      <c r="P24" s="17"/>
    </row>
    <row r="25" spans="1:16" ht="30.75" customHeight="1">
      <c r="A25" s="282" t="s">
        <v>679</v>
      </c>
      <c r="B25" s="113">
        <v>0</v>
      </c>
      <c r="C25" s="114">
        <v>0</v>
      </c>
      <c r="D25" s="114">
        <v>0</v>
      </c>
      <c r="E25" s="114">
        <v>0</v>
      </c>
      <c r="F25" s="114">
        <v>0</v>
      </c>
      <c r="G25" s="114">
        <v>5948.3813600000003</v>
      </c>
      <c r="H25" s="113">
        <v>0</v>
      </c>
      <c r="I25" s="113">
        <v>0</v>
      </c>
      <c r="J25" s="138">
        <f t="shared" si="0"/>
        <v>0</v>
      </c>
      <c r="K25" s="290"/>
      <c r="L25" s="17"/>
      <c r="M25" s="17"/>
      <c r="N25" s="17"/>
      <c r="O25" s="17"/>
      <c r="P25" s="17"/>
    </row>
    <row r="26" spans="1:16" ht="30.75" customHeight="1">
      <c r="A26" s="282" t="s">
        <v>680</v>
      </c>
      <c r="B26" s="113">
        <v>0</v>
      </c>
      <c r="C26" s="114">
        <v>0</v>
      </c>
      <c r="D26" s="114">
        <v>0</v>
      </c>
      <c r="E26" s="114">
        <v>0</v>
      </c>
      <c r="F26" s="114">
        <v>0</v>
      </c>
      <c r="G26" s="114">
        <v>0</v>
      </c>
      <c r="H26" s="113">
        <v>0</v>
      </c>
      <c r="I26" s="113">
        <v>0</v>
      </c>
      <c r="J26" s="138">
        <f t="shared" si="0"/>
        <v>0</v>
      </c>
      <c r="K26" s="290"/>
      <c r="L26" s="17"/>
      <c r="M26" s="17"/>
      <c r="N26" s="17"/>
      <c r="O26" s="17"/>
      <c r="P26" s="17"/>
    </row>
    <row r="27" spans="1:16" s="34" customFormat="1" ht="30.75" customHeight="1">
      <c r="A27" s="282" t="s">
        <v>681</v>
      </c>
      <c r="B27" s="113">
        <v>0</v>
      </c>
      <c r="C27" s="114">
        <v>0</v>
      </c>
      <c r="D27" s="114">
        <v>0</v>
      </c>
      <c r="E27" s="114">
        <v>0</v>
      </c>
      <c r="F27" s="114">
        <v>0</v>
      </c>
      <c r="G27" s="114">
        <v>0</v>
      </c>
      <c r="H27" s="113">
        <v>0</v>
      </c>
      <c r="I27" s="113">
        <v>0</v>
      </c>
      <c r="J27" s="138">
        <f t="shared" si="0"/>
        <v>0</v>
      </c>
      <c r="K27" s="800"/>
      <c r="L27" s="17"/>
      <c r="M27" s="17"/>
      <c r="N27" s="17"/>
      <c r="O27" s="17"/>
      <c r="P27" s="17"/>
    </row>
    <row r="28" spans="1:16" ht="27" customHeight="1">
      <c r="A28" s="282" t="s">
        <v>682</v>
      </c>
      <c r="B28" s="113">
        <v>112766.69620000001</v>
      </c>
      <c r="C28" s="113">
        <v>677206.2887899999</v>
      </c>
      <c r="D28" s="113">
        <v>289673.48266000004</v>
      </c>
      <c r="E28" s="113">
        <v>8511.4927599999992</v>
      </c>
      <c r="F28" s="113">
        <v>137495.63963999998</v>
      </c>
      <c r="G28" s="113">
        <v>16115.38385</v>
      </c>
      <c r="H28" s="113">
        <v>0</v>
      </c>
      <c r="I28" s="113">
        <v>0</v>
      </c>
      <c r="J28" s="138">
        <f t="shared" si="0"/>
        <v>0</v>
      </c>
      <c r="K28" s="290"/>
      <c r="L28" s="17"/>
      <c r="M28" s="17"/>
      <c r="N28" s="17"/>
      <c r="O28" s="17"/>
      <c r="P28" s="17"/>
    </row>
    <row r="29" spans="1:16" s="34" customFormat="1" ht="30.75" customHeight="1">
      <c r="A29" s="282" t="s">
        <v>199</v>
      </c>
      <c r="B29" s="113">
        <v>245635.95952999999</v>
      </c>
      <c r="C29" s="114">
        <v>39933.203119999998</v>
      </c>
      <c r="D29" s="114">
        <v>579641.28272999998</v>
      </c>
      <c r="E29" s="114">
        <v>12850.50684</v>
      </c>
      <c r="F29" s="114">
        <v>75875.476730000009</v>
      </c>
      <c r="G29" s="114">
        <v>74008.235159999997</v>
      </c>
      <c r="H29" s="113">
        <v>16372.22365</v>
      </c>
      <c r="I29" s="113">
        <v>50822.601200000005</v>
      </c>
      <c r="J29" s="138">
        <f t="shared" si="0"/>
        <v>9.1053024373940736E-2</v>
      </c>
      <c r="K29" s="800"/>
      <c r="L29" s="17"/>
      <c r="M29" s="17"/>
      <c r="N29" s="17"/>
      <c r="O29" s="17"/>
      <c r="P29" s="17"/>
    </row>
    <row r="30" spans="1:16" ht="30.75" customHeight="1">
      <c r="A30" s="282" t="s">
        <v>683</v>
      </c>
      <c r="B30" s="113">
        <v>0</v>
      </c>
      <c r="C30" s="114">
        <v>0</v>
      </c>
      <c r="D30" s="114">
        <v>0</v>
      </c>
      <c r="E30" s="114">
        <v>0</v>
      </c>
      <c r="F30" s="114">
        <v>0</v>
      </c>
      <c r="G30" s="114">
        <v>0</v>
      </c>
      <c r="H30" s="113">
        <v>0</v>
      </c>
      <c r="I30" s="113">
        <v>0</v>
      </c>
      <c r="J30" s="138">
        <f t="shared" si="0"/>
        <v>0</v>
      </c>
      <c r="K30" s="290"/>
      <c r="L30" s="17"/>
      <c r="M30" s="17"/>
      <c r="N30" s="17"/>
      <c r="O30" s="17"/>
      <c r="P30" s="17"/>
    </row>
    <row r="31" spans="1:16" ht="30.75" customHeight="1">
      <c r="A31" s="282" t="s">
        <v>684</v>
      </c>
      <c r="B31" s="113">
        <v>245635.95952999999</v>
      </c>
      <c r="C31" s="114">
        <v>39933.203119999998</v>
      </c>
      <c r="D31" s="114">
        <v>579641.28272999998</v>
      </c>
      <c r="E31" s="114">
        <v>12850.50684</v>
      </c>
      <c r="F31" s="114">
        <v>75875.476730000009</v>
      </c>
      <c r="G31" s="114">
        <v>74008.235159999997</v>
      </c>
      <c r="H31" s="113">
        <v>16372.22365</v>
      </c>
      <c r="I31" s="113">
        <v>50822.601200000005</v>
      </c>
      <c r="J31" s="138">
        <f t="shared" si="0"/>
        <v>9.1053024373940736E-2</v>
      </c>
      <c r="K31" s="290"/>
      <c r="L31" s="17"/>
      <c r="M31" s="17"/>
      <c r="N31" s="17"/>
      <c r="O31" s="17"/>
      <c r="P31" s="17"/>
    </row>
    <row r="32" spans="1:16" ht="30.75" customHeight="1">
      <c r="A32" s="282" t="s">
        <v>632</v>
      </c>
      <c r="B32" s="113">
        <v>132.45881</v>
      </c>
      <c r="C32" s="114">
        <v>2377.7515899999999</v>
      </c>
      <c r="D32" s="114">
        <v>0</v>
      </c>
      <c r="E32" s="114">
        <v>0</v>
      </c>
      <c r="F32" s="114">
        <v>28011.207329999997</v>
      </c>
      <c r="G32" s="114">
        <v>0</v>
      </c>
      <c r="H32" s="113">
        <v>9078.4542899999997</v>
      </c>
      <c r="I32" s="113">
        <v>0</v>
      </c>
      <c r="J32" s="138">
        <f t="shared" si="0"/>
        <v>0</v>
      </c>
      <c r="K32" s="290"/>
      <c r="L32" s="17"/>
      <c r="M32" s="17"/>
      <c r="N32" s="17"/>
      <c r="O32" s="17"/>
      <c r="P32" s="17"/>
    </row>
    <row r="33" spans="1:16" ht="30.75" customHeight="1">
      <c r="A33" s="282" t="s">
        <v>633</v>
      </c>
      <c r="B33" s="113">
        <v>132.45881</v>
      </c>
      <c r="C33" s="114">
        <v>0</v>
      </c>
      <c r="D33" s="114">
        <v>0</v>
      </c>
      <c r="E33" s="114">
        <v>0</v>
      </c>
      <c r="F33" s="114">
        <v>0</v>
      </c>
      <c r="G33" s="114">
        <v>0</v>
      </c>
      <c r="H33" s="113">
        <v>0</v>
      </c>
      <c r="I33" s="113">
        <v>0</v>
      </c>
      <c r="J33" s="138">
        <f t="shared" si="0"/>
        <v>0</v>
      </c>
      <c r="K33" s="290"/>
      <c r="L33" s="17"/>
      <c r="M33" s="17"/>
      <c r="N33" s="17"/>
      <c r="O33" s="17"/>
      <c r="P33" s="17"/>
    </row>
    <row r="34" spans="1:16" s="34" customFormat="1" ht="30.75" customHeight="1">
      <c r="A34" s="282" t="s">
        <v>634</v>
      </c>
      <c r="B34" s="113">
        <v>0</v>
      </c>
      <c r="C34" s="114">
        <v>0</v>
      </c>
      <c r="D34" s="114">
        <v>0</v>
      </c>
      <c r="E34" s="114">
        <v>0</v>
      </c>
      <c r="F34" s="114">
        <v>0</v>
      </c>
      <c r="G34" s="114">
        <v>0</v>
      </c>
      <c r="H34" s="113">
        <v>0</v>
      </c>
      <c r="I34" s="113">
        <v>0</v>
      </c>
      <c r="J34" s="138">
        <f t="shared" si="0"/>
        <v>0</v>
      </c>
      <c r="K34" s="800"/>
      <c r="L34" s="17"/>
      <c r="M34" s="17"/>
      <c r="N34" s="17"/>
      <c r="O34" s="17"/>
      <c r="P34" s="17"/>
    </row>
    <row r="35" spans="1:16" ht="30.75" customHeight="1">
      <c r="A35" s="282" t="s">
        <v>635</v>
      </c>
      <c r="B35" s="113">
        <v>0</v>
      </c>
      <c r="C35" s="114">
        <v>272.69072999999997</v>
      </c>
      <c r="D35" s="114">
        <v>0</v>
      </c>
      <c r="E35" s="114">
        <v>0</v>
      </c>
      <c r="F35" s="114">
        <v>28011.207329999997</v>
      </c>
      <c r="G35" s="114">
        <v>0</v>
      </c>
      <c r="H35" s="113">
        <v>9078.4542899999997</v>
      </c>
      <c r="I35" s="113">
        <v>0</v>
      </c>
      <c r="J35" s="138">
        <f t="shared" si="0"/>
        <v>0</v>
      </c>
      <c r="K35" s="290"/>
      <c r="L35" s="17"/>
      <c r="M35" s="17"/>
      <c r="N35" s="17"/>
      <c r="O35" s="17"/>
      <c r="P35" s="17"/>
    </row>
    <row r="36" spans="1:16" ht="30.75" customHeight="1">
      <c r="A36" s="282" t="s">
        <v>636</v>
      </c>
      <c r="B36" s="113">
        <v>0</v>
      </c>
      <c r="C36" s="114">
        <v>1230.9701499999999</v>
      </c>
      <c r="D36" s="114">
        <v>0</v>
      </c>
      <c r="E36" s="114">
        <v>0</v>
      </c>
      <c r="F36" s="114">
        <v>0</v>
      </c>
      <c r="G36" s="114">
        <v>0</v>
      </c>
      <c r="H36" s="113">
        <v>0</v>
      </c>
      <c r="I36" s="113">
        <v>0</v>
      </c>
      <c r="J36" s="138">
        <f t="shared" si="0"/>
        <v>0</v>
      </c>
      <c r="K36" s="290"/>
      <c r="L36" s="17"/>
      <c r="M36" s="17"/>
      <c r="N36" s="17"/>
      <c r="O36" s="17"/>
      <c r="P36" s="17"/>
    </row>
    <row r="37" spans="1:16" ht="30.75" customHeight="1">
      <c r="A37" s="282" t="s">
        <v>637</v>
      </c>
      <c r="B37" s="113">
        <v>0</v>
      </c>
      <c r="C37" s="114">
        <v>0</v>
      </c>
      <c r="D37" s="114">
        <v>0</v>
      </c>
      <c r="E37" s="114">
        <v>0</v>
      </c>
      <c r="F37" s="114">
        <v>0</v>
      </c>
      <c r="G37" s="114">
        <v>0</v>
      </c>
      <c r="H37" s="113">
        <v>0</v>
      </c>
      <c r="I37" s="113">
        <v>0</v>
      </c>
      <c r="J37" s="138">
        <f t="shared" si="0"/>
        <v>0</v>
      </c>
      <c r="K37" s="290"/>
      <c r="L37" s="17"/>
      <c r="M37" s="17"/>
      <c r="N37" s="17"/>
      <c r="O37" s="17"/>
      <c r="P37" s="17"/>
    </row>
    <row r="38" spans="1:16" ht="30.75" customHeight="1">
      <c r="A38" s="282" t="s">
        <v>638</v>
      </c>
      <c r="B38" s="113">
        <v>0</v>
      </c>
      <c r="C38" s="114">
        <v>0</v>
      </c>
      <c r="D38" s="114">
        <v>0</v>
      </c>
      <c r="E38" s="114">
        <v>0</v>
      </c>
      <c r="F38" s="114">
        <v>0</v>
      </c>
      <c r="G38" s="114">
        <v>0</v>
      </c>
      <c r="H38" s="113">
        <v>0</v>
      </c>
      <c r="I38" s="113">
        <v>0</v>
      </c>
      <c r="J38" s="138">
        <f t="shared" si="0"/>
        <v>0</v>
      </c>
      <c r="K38" s="290"/>
      <c r="L38" s="17"/>
      <c r="M38" s="17"/>
      <c r="N38" s="17"/>
      <c r="O38" s="17"/>
      <c r="P38" s="17"/>
    </row>
    <row r="39" spans="1:16" s="34" customFormat="1" ht="30.75" customHeight="1">
      <c r="A39" s="282" t="s">
        <v>639</v>
      </c>
      <c r="B39" s="113">
        <v>0</v>
      </c>
      <c r="C39" s="114">
        <v>0</v>
      </c>
      <c r="D39" s="114">
        <v>0</v>
      </c>
      <c r="E39" s="114">
        <v>0</v>
      </c>
      <c r="F39" s="114">
        <v>0</v>
      </c>
      <c r="G39" s="114">
        <v>0</v>
      </c>
      <c r="H39" s="113">
        <v>0</v>
      </c>
      <c r="I39" s="113">
        <v>0</v>
      </c>
      <c r="J39" s="138">
        <f t="shared" si="0"/>
        <v>0</v>
      </c>
      <c r="K39" s="800"/>
      <c r="L39" s="17"/>
      <c r="M39" s="17"/>
      <c r="N39" s="17"/>
      <c r="O39" s="17"/>
      <c r="P39" s="17"/>
    </row>
    <row r="40" spans="1:16" ht="27" customHeight="1">
      <c r="A40" s="282" t="s">
        <v>640</v>
      </c>
      <c r="B40" s="113">
        <v>0</v>
      </c>
      <c r="C40" s="113">
        <v>874.09070999999994</v>
      </c>
      <c r="D40" s="113">
        <v>0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38">
        <f t="shared" si="0"/>
        <v>0</v>
      </c>
      <c r="K40" s="290"/>
      <c r="L40" s="17"/>
      <c r="M40" s="17"/>
      <c r="N40" s="17"/>
      <c r="O40" s="17"/>
      <c r="P40" s="17"/>
    </row>
    <row r="41" spans="1:16" ht="27" customHeight="1">
      <c r="A41" s="299" t="s">
        <v>641</v>
      </c>
      <c r="B41" s="113">
        <v>0</v>
      </c>
      <c r="C41" s="113">
        <v>0</v>
      </c>
      <c r="D41" s="113">
        <v>0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38">
        <f t="shared" si="0"/>
        <v>0</v>
      </c>
      <c r="K41" s="290"/>
      <c r="L41" s="17"/>
      <c r="M41" s="17"/>
      <c r="N41" s="17"/>
      <c r="O41" s="17"/>
      <c r="P41" s="17"/>
    </row>
    <row r="42" spans="1:16" s="7" customFormat="1" ht="27" customHeight="1">
      <c r="A42" s="300" t="s">
        <v>200</v>
      </c>
      <c r="B42" s="113">
        <v>658908.83133000007</v>
      </c>
      <c r="C42" s="113">
        <v>1781053.4125000001</v>
      </c>
      <c r="D42" s="113">
        <v>1061796.28831</v>
      </c>
      <c r="E42" s="113">
        <v>72893.644109999994</v>
      </c>
      <c r="F42" s="113">
        <v>256553.30261000001</v>
      </c>
      <c r="G42" s="113">
        <v>301378.03182999999</v>
      </c>
      <c r="H42" s="113">
        <v>29777.119760000001</v>
      </c>
      <c r="I42" s="113">
        <v>558164.88853</v>
      </c>
      <c r="J42" s="138">
        <f t="shared" si="0"/>
        <v>1</v>
      </c>
      <c r="K42" s="301"/>
      <c r="L42" s="54"/>
      <c r="M42" s="54"/>
      <c r="N42" s="54"/>
      <c r="O42" s="54"/>
      <c r="P42" s="54"/>
    </row>
    <row r="43" spans="1:16" s="306" customFormat="1" ht="37.5" customHeight="1">
      <c r="A43" s="302" t="s">
        <v>685</v>
      </c>
      <c r="B43" s="119">
        <v>15261.68586</v>
      </c>
      <c r="C43" s="119">
        <v>0</v>
      </c>
      <c r="D43" s="119">
        <v>0</v>
      </c>
      <c r="E43" s="119">
        <v>3854.03035</v>
      </c>
      <c r="F43" s="119">
        <v>0</v>
      </c>
      <c r="G43" s="119">
        <v>22795.94758</v>
      </c>
      <c r="H43" s="119">
        <v>210.56393</v>
      </c>
      <c r="I43" s="119">
        <v>0</v>
      </c>
      <c r="J43" s="120">
        <f t="shared" si="0"/>
        <v>0</v>
      </c>
      <c r="K43" s="303"/>
      <c r="L43" s="304"/>
      <c r="M43" s="305"/>
      <c r="N43" s="305"/>
      <c r="O43" s="305"/>
      <c r="P43" s="305"/>
    </row>
    <row r="44" spans="1:16" s="140" customFormat="1" ht="27" customHeight="1">
      <c r="A44" s="307" t="s">
        <v>38</v>
      </c>
      <c r="B44" s="586">
        <v>674170.51719000004</v>
      </c>
      <c r="C44" s="586">
        <v>1781053.4125000001</v>
      </c>
      <c r="D44" s="586">
        <v>1061796.28831</v>
      </c>
      <c r="E44" s="586">
        <v>76747.674459999995</v>
      </c>
      <c r="F44" s="586">
        <v>256553.30261000001</v>
      </c>
      <c r="G44" s="586">
        <v>324173.97941000003</v>
      </c>
      <c r="H44" s="586">
        <v>29987.683690000002</v>
      </c>
      <c r="I44" s="586">
        <v>558164.88853</v>
      </c>
      <c r="J44" s="786">
        <f t="shared" si="0"/>
        <v>1</v>
      </c>
      <c r="K44" s="308"/>
      <c r="L44" s="248"/>
      <c r="M44" s="248"/>
      <c r="N44" s="248"/>
      <c r="O44" s="248"/>
      <c r="P44" s="248"/>
    </row>
    <row r="45" spans="1:16" ht="27" customHeight="1">
      <c r="A45" s="300" t="s">
        <v>201</v>
      </c>
      <c r="B45" s="138">
        <f t="shared" ref="B45:I45" si="1">+B44/$I$44</f>
        <v>1.2078339770986239</v>
      </c>
      <c r="C45" s="138">
        <f t="shared" si="1"/>
        <v>3.19090908278132</v>
      </c>
      <c r="D45" s="138">
        <f t="shared" si="1"/>
        <v>1.9022986041031333</v>
      </c>
      <c r="E45" s="138">
        <f t="shared" si="1"/>
        <v>0.13750000409757948</v>
      </c>
      <c r="F45" s="138">
        <f t="shared" si="1"/>
        <v>0.45963712136330642</v>
      </c>
      <c r="G45" s="138">
        <f t="shared" si="1"/>
        <v>0.5807853307716192</v>
      </c>
      <c r="H45" s="138">
        <f t="shared" si="1"/>
        <v>5.3725492782207201E-2</v>
      </c>
      <c r="I45" s="138">
        <f t="shared" si="1"/>
        <v>1</v>
      </c>
      <c r="J45" s="138"/>
      <c r="K45" s="274"/>
      <c r="L45" s="17"/>
      <c r="M45" s="17"/>
      <c r="N45" s="17"/>
      <c r="O45" s="17"/>
      <c r="P45" s="17"/>
    </row>
    <row r="46" spans="1:16" ht="9" customHeight="1" thickBot="1">
      <c r="A46" s="264"/>
      <c r="B46" s="144"/>
      <c r="C46" s="145"/>
      <c r="D46" s="145"/>
      <c r="E46" s="145"/>
      <c r="F46" s="145"/>
      <c r="G46" s="145"/>
      <c r="H46" s="146"/>
      <c r="I46" s="146"/>
      <c r="J46" s="147"/>
      <c r="K46" s="274"/>
      <c r="L46" s="17"/>
      <c r="M46" s="17"/>
      <c r="N46" s="17"/>
      <c r="O46" s="17"/>
      <c r="P46" s="17"/>
    </row>
    <row r="47" spans="1:16" ht="17.25" customHeight="1" thickTop="1">
      <c r="A47" s="275" t="s">
        <v>735</v>
      </c>
      <c r="C47" s="18"/>
      <c r="D47" s="18"/>
      <c r="E47" s="18"/>
      <c r="F47" s="18"/>
      <c r="G47" s="18"/>
      <c r="H47" s="17"/>
      <c r="I47" s="17"/>
      <c r="J47" s="149"/>
      <c r="K47" s="274"/>
      <c r="L47" s="17"/>
      <c r="M47" s="17"/>
      <c r="N47" s="17"/>
      <c r="O47" s="17"/>
      <c r="P47" s="17"/>
    </row>
    <row r="48" spans="1:16">
      <c r="A48" s="275" t="s">
        <v>642</v>
      </c>
      <c r="C48" s="18"/>
      <c r="D48" s="18"/>
      <c r="E48" s="18"/>
      <c r="F48" s="18"/>
      <c r="G48" s="18"/>
      <c r="H48" s="17"/>
      <c r="I48" s="17"/>
      <c r="J48" s="149"/>
      <c r="K48" s="274"/>
      <c r="L48" s="17"/>
      <c r="M48" s="17"/>
      <c r="N48" s="17"/>
      <c r="O48" s="17"/>
      <c r="P48" s="17"/>
    </row>
    <row r="49" spans="1:16">
      <c r="A49" s="275" t="s">
        <v>643</v>
      </c>
      <c r="B49" s="151"/>
      <c r="C49" s="18"/>
      <c r="D49" s="18"/>
      <c r="E49" s="18"/>
      <c r="F49" s="18"/>
      <c r="G49" s="18"/>
      <c r="H49" s="17"/>
      <c r="I49" s="17"/>
      <c r="J49" s="149"/>
      <c r="K49" s="274"/>
      <c r="L49" s="17"/>
      <c r="M49" s="17"/>
      <c r="N49" s="17"/>
      <c r="O49" s="17"/>
      <c r="P49" s="17"/>
    </row>
    <row r="50" spans="1:16" ht="9" customHeight="1">
      <c r="A50" s="16"/>
      <c r="B50" s="151"/>
      <c r="C50" s="18"/>
      <c r="D50" s="18"/>
      <c r="E50" s="18"/>
      <c r="F50" s="18"/>
      <c r="G50" s="18"/>
      <c r="H50" s="17"/>
      <c r="I50" s="17"/>
      <c r="J50" s="149"/>
      <c r="K50" s="274"/>
      <c r="L50" s="17"/>
      <c r="M50" s="17"/>
      <c r="N50" s="17"/>
      <c r="O50" s="17"/>
      <c r="P50" s="17"/>
    </row>
    <row r="51" spans="1:16" ht="9" customHeight="1">
      <c r="A51" s="16"/>
      <c r="B51" s="151"/>
      <c r="C51" s="18"/>
      <c r="D51" s="18"/>
      <c r="E51" s="18"/>
      <c r="F51" s="18"/>
      <c r="G51" s="18"/>
      <c r="H51" s="17"/>
      <c r="I51" s="17"/>
      <c r="J51" s="149"/>
      <c r="K51" s="274"/>
      <c r="L51" s="17"/>
      <c r="M51" s="17"/>
      <c r="N51" s="17"/>
      <c r="O51" s="17"/>
      <c r="P51" s="17"/>
    </row>
    <row r="52" spans="1:16" ht="9" customHeight="1">
      <c r="A52" s="126"/>
      <c r="B52" s="151"/>
      <c r="C52" s="18"/>
      <c r="D52" s="18"/>
      <c r="E52" s="18"/>
      <c r="F52" s="18"/>
      <c r="G52" s="18"/>
      <c r="H52" s="17"/>
      <c r="I52" s="17"/>
      <c r="J52" s="149"/>
      <c r="K52" s="274"/>
      <c r="L52" s="17"/>
      <c r="M52" s="17"/>
      <c r="N52" s="17"/>
      <c r="O52" s="17"/>
      <c r="P52" s="17"/>
    </row>
    <row r="53" spans="1:16" ht="9" customHeight="1">
      <c r="A53" s="16"/>
      <c r="B53" s="151"/>
      <c r="C53" s="18"/>
      <c r="D53" s="18"/>
      <c r="E53" s="18"/>
      <c r="F53" s="18"/>
      <c r="G53" s="18"/>
      <c r="H53" s="17"/>
      <c r="I53" s="17"/>
      <c r="J53" s="149"/>
      <c r="K53" s="274"/>
      <c r="L53" s="17"/>
      <c r="M53" s="17"/>
      <c r="N53" s="17"/>
      <c r="O53" s="17"/>
      <c r="P53" s="17"/>
    </row>
    <row r="54" spans="1:16" ht="9" customHeight="1">
      <c r="A54" s="16"/>
      <c r="B54" s="151"/>
      <c r="C54" s="18"/>
      <c r="D54" s="18"/>
      <c r="E54" s="18"/>
      <c r="F54" s="18"/>
      <c r="G54" s="18"/>
      <c r="H54" s="17"/>
      <c r="I54" s="17"/>
      <c r="J54" s="149"/>
      <c r="K54" s="274"/>
      <c r="L54" s="17"/>
      <c r="M54" s="17"/>
      <c r="N54" s="17"/>
      <c r="O54" s="17"/>
      <c r="P54" s="17"/>
    </row>
    <row r="55" spans="1:16" ht="9" customHeight="1">
      <c r="A55" s="16"/>
      <c r="B55" s="151"/>
      <c r="C55" s="18"/>
      <c r="D55" s="18"/>
      <c r="E55" s="18"/>
      <c r="F55" s="18"/>
      <c r="G55" s="18"/>
      <c r="H55" s="17"/>
      <c r="I55" s="17"/>
      <c r="J55" s="149"/>
      <c r="K55" s="274"/>
      <c r="L55" s="17"/>
      <c r="M55" s="17"/>
      <c r="N55" s="17"/>
      <c r="O55" s="17"/>
      <c r="P55" s="17"/>
    </row>
    <row r="56" spans="1:16" ht="9" customHeight="1">
      <c r="A56" s="16"/>
      <c r="C56" s="18"/>
      <c r="D56" s="18"/>
      <c r="E56" s="18"/>
      <c r="F56" s="18"/>
      <c r="G56" s="18"/>
      <c r="H56" s="17"/>
      <c r="I56" s="17"/>
      <c r="J56" s="149"/>
      <c r="K56" s="274"/>
      <c r="L56" s="17"/>
      <c r="M56" s="17"/>
      <c r="N56" s="17"/>
      <c r="O56" s="17"/>
      <c r="P56" s="17"/>
    </row>
    <row r="57" spans="1:16" ht="9" customHeight="1">
      <c r="A57" s="16"/>
      <c r="C57" s="18"/>
      <c r="D57" s="18"/>
      <c r="E57" s="18"/>
      <c r="F57" s="18"/>
      <c r="G57" s="18"/>
      <c r="H57" s="17"/>
      <c r="I57" s="17"/>
      <c r="J57" s="149"/>
      <c r="K57" s="274"/>
      <c r="L57" s="17"/>
      <c r="M57" s="17"/>
      <c r="N57" s="17"/>
      <c r="O57" s="17"/>
      <c r="P57" s="17"/>
    </row>
    <row r="58" spans="1:16" ht="9" customHeight="1">
      <c r="A58" s="126"/>
      <c r="C58" s="18"/>
      <c r="D58" s="18"/>
      <c r="E58" s="18"/>
      <c r="F58" s="18"/>
      <c r="G58" s="18"/>
      <c r="H58" s="17"/>
      <c r="I58" s="17"/>
      <c r="J58" s="149"/>
      <c r="K58" s="274"/>
      <c r="L58" s="17"/>
      <c r="M58" s="17"/>
      <c r="N58" s="17"/>
      <c r="O58" s="17"/>
      <c r="P58" s="17"/>
    </row>
    <row r="59" spans="1:16" ht="9" customHeight="1">
      <c r="A59" s="16"/>
      <c r="C59" s="18"/>
      <c r="D59" s="18"/>
      <c r="E59" s="18"/>
      <c r="F59" s="18"/>
      <c r="G59" s="18"/>
      <c r="H59" s="17"/>
      <c r="I59" s="17"/>
      <c r="J59" s="149"/>
      <c r="K59" s="274"/>
      <c r="L59" s="17"/>
      <c r="M59" s="17"/>
      <c r="N59" s="17"/>
      <c r="O59" s="17"/>
      <c r="P59" s="17"/>
    </row>
    <row r="60" spans="1:16" ht="9" customHeight="1">
      <c r="A60" s="16"/>
      <c r="C60" s="18"/>
      <c r="D60" s="18"/>
      <c r="E60" s="18"/>
      <c r="F60" s="18"/>
      <c r="G60" s="18"/>
      <c r="H60" s="17"/>
      <c r="I60" s="17"/>
      <c r="J60" s="149"/>
      <c r="K60" s="274"/>
      <c r="L60" s="17"/>
      <c r="M60" s="17"/>
      <c r="N60" s="17"/>
      <c r="O60" s="17"/>
      <c r="P60" s="17"/>
    </row>
    <row r="61" spans="1:16" ht="9" customHeight="1">
      <c r="A61" s="16"/>
      <c r="C61" s="18"/>
      <c r="D61" s="18"/>
      <c r="E61" s="18"/>
      <c r="F61" s="18"/>
      <c r="G61" s="18"/>
      <c r="H61" s="17"/>
      <c r="I61" s="17"/>
      <c r="J61" s="149"/>
      <c r="K61" s="274"/>
      <c r="L61" s="17"/>
      <c r="M61" s="17"/>
      <c r="N61" s="17"/>
      <c r="O61" s="17"/>
      <c r="P61" s="17"/>
    </row>
    <row r="62" spans="1:16" ht="9" customHeight="1">
      <c r="A62" s="16"/>
      <c r="C62" s="18"/>
      <c r="D62" s="18"/>
      <c r="E62" s="18"/>
      <c r="F62" s="18"/>
      <c r="G62" s="18"/>
      <c r="H62" s="17"/>
      <c r="I62" s="17"/>
      <c r="J62" s="149"/>
      <c r="K62" s="274"/>
      <c r="L62" s="17"/>
      <c r="M62" s="17"/>
      <c r="N62" s="17"/>
      <c r="O62" s="17"/>
      <c r="P62" s="17"/>
    </row>
    <row r="63" spans="1:16" ht="9" customHeight="1">
      <c r="A63" s="16"/>
      <c r="C63" s="18"/>
      <c r="D63" s="18"/>
      <c r="E63" s="18"/>
      <c r="F63" s="18"/>
      <c r="G63" s="18"/>
      <c r="H63" s="17"/>
      <c r="I63" s="17"/>
      <c r="J63" s="149"/>
      <c r="K63" s="274"/>
      <c r="L63" s="17"/>
      <c r="M63" s="17"/>
      <c r="N63" s="17"/>
      <c r="O63" s="17"/>
      <c r="P63" s="17"/>
    </row>
    <row r="64" spans="1:16" ht="9" customHeight="1">
      <c r="A64" s="126"/>
      <c r="C64" s="18"/>
      <c r="D64" s="18"/>
      <c r="E64" s="18"/>
      <c r="F64" s="18"/>
      <c r="G64" s="18"/>
      <c r="H64" s="17"/>
      <c r="I64" s="17"/>
      <c r="J64" s="149"/>
      <c r="K64" s="274"/>
      <c r="L64" s="17"/>
      <c r="M64" s="17"/>
      <c r="N64" s="17"/>
      <c r="O64" s="17"/>
      <c r="P64" s="17"/>
    </row>
    <row r="65" spans="1:16" ht="9" customHeight="1">
      <c r="A65" s="16"/>
      <c r="C65" s="18"/>
      <c r="D65" s="18"/>
      <c r="E65" s="18"/>
      <c r="F65" s="18"/>
      <c r="G65" s="18"/>
      <c r="H65" s="17"/>
      <c r="I65" s="17"/>
      <c r="J65" s="149"/>
      <c r="K65" s="274"/>
      <c r="L65" s="17"/>
      <c r="M65" s="17"/>
      <c r="N65" s="17"/>
      <c r="O65" s="17"/>
      <c r="P65" s="17"/>
    </row>
    <row r="66" spans="1:16" ht="9" customHeight="1">
      <c r="A66" s="16"/>
      <c r="C66" s="18"/>
      <c r="D66" s="18"/>
      <c r="E66" s="18"/>
      <c r="F66" s="18"/>
      <c r="G66" s="18"/>
      <c r="H66" s="17"/>
      <c r="I66" s="17"/>
      <c r="J66" s="149"/>
      <c r="K66" s="274"/>
      <c r="L66" s="17"/>
      <c r="M66" s="17"/>
      <c r="N66" s="17"/>
      <c r="O66" s="17"/>
      <c r="P66" s="17"/>
    </row>
    <row r="67" spans="1:16" ht="9" customHeight="1">
      <c r="A67" s="16"/>
      <c r="C67" s="18"/>
      <c r="D67" s="18"/>
      <c r="E67" s="18"/>
      <c r="F67" s="18"/>
      <c r="G67" s="18"/>
      <c r="H67" s="17"/>
      <c r="I67" s="17"/>
      <c r="J67" s="149"/>
      <c r="K67" s="274"/>
      <c r="L67" s="17"/>
      <c r="M67" s="17"/>
      <c r="N67" s="17"/>
      <c r="O67" s="17"/>
      <c r="P67" s="17"/>
    </row>
    <row r="68" spans="1:16" ht="9" customHeight="1">
      <c r="A68" s="16"/>
      <c r="C68" s="18"/>
      <c r="D68" s="18"/>
      <c r="E68" s="18"/>
      <c r="F68" s="18"/>
      <c r="G68" s="18"/>
      <c r="H68" s="17"/>
      <c r="I68" s="17"/>
      <c r="J68" s="149"/>
      <c r="K68" s="274"/>
      <c r="L68" s="17"/>
      <c r="M68" s="17"/>
      <c r="N68" s="17"/>
      <c r="O68" s="17"/>
      <c r="P68" s="17"/>
    </row>
    <row r="69" spans="1:16" ht="9" customHeight="1">
      <c r="A69" s="126"/>
      <c r="C69" s="18"/>
      <c r="D69" s="18"/>
      <c r="E69" s="18"/>
      <c r="F69" s="18"/>
      <c r="G69" s="18"/>
      <c r="H69" s="17"/>
      <c r="I69" s="17"/>
      <c r="J69" s="149"/>
      <c r="K69" s="274"/>
      <c r="L69" s="17"/>
      <c r="M69" s="17"/>
      <c r="N69" s="17"/>
      <c r="O69" s="17"/>
      <c r="P69" s="17"/>
    </row>
    <row r="70" spans="1:16" ht="9" customHeight="1">
      <c r="A70" s="127"/>
      <c r="C70" s="18"/>
      <c r="D70" s="18"/>
      <c r="E70" s="18"/>
      <c r="F70" s="18"/>
      <c r="G70" s="18"/>
      <c r="H70" s="17"/>
      <c r="I70" s="17"/>
      <c r="J70" s="149"/>
      <c r="K70" s="274"/>
      <c r="L70" s="17"/>
      <c r="M70" s="17"/>
      <c r="N70" s="17"/>
      <c r="O70" s="17"/>
      <c r="P70" s="17"/>
    </row>
    <row r="71" spans="1:16" ht="9" customHeight="1">
      <c r="A71" s="127"/>
      <c r="C71" s="18"/>
      <c r="D71" s="18"/>
      <c r="E71" s="18"/>
      <c r="F71" s="18"/>
      <c r="G71" s="18"/>
      <c r="H71" s="17"/>
      <c r="I71" s="17"/>
      <c r="J71" s="149"/>
      <c r="K71" s="274"/>
      <c r="L71" s="17"/>
      <c r="M71" s="17"/>
      <c r="N71" s="17"/>
      <c r="O71" s="17"/>
      <c r="P71" s="17"/>
    </row>
    <row r="72" spans="1:16" ht="9" customHeight="1">
      <c r="A72" s="127"/>
      <c r="C72" s="18"/>
      <c r="D72" s="18"/>
      <c r="E72" s="18"/>
      <c r="F72" s="18"/>
      <c r="G72" s="18"/>
      <c r="H72" s="17"/>
      <c r="I72" s="17"/>
      <c r="J72" s="149"/>
      <c r="K72" s="274"/>
      <c r="L72" s="17"/>
      <c r="M72" s="17"/>
      <c r="N72" s="17"/>
      <c r="O72" s="17"/>
      <c r="P72" s="17"/>
    </row>
    <row r="73" spans="1:16" ht="9" customHeight="1">
      <c r="A73" s="127"/>
      <c r="C73" s="18"/>
      <c r="D73" s="18"/>
      <c r="E73" s="18"/>
      <c r="F73" s="18"/>
      <c r="G73" s="18"/>
      <c r="H73" s="17"/>
      <c r="I73" s="17"/>
      <c r="J73" s="149"/>
      <c r="K73" s="274"/>
      <c r="L73" s="17"/>
      <c r="M73" s="17"/>
      <c r="N73" s="17"/>
      <c r="O73" s="17"/>
      <c r="P73" s="17"/>
    </row>
    <row r="74" spans="1:16" ht="9" customHeight="1">
      <c r="A74" s="128"/>
      <c r="C74" s="18"/>
      <c r="D74" s="18"/>
      <c r="E74" s="18"/>
      <c r="F74" s="18"/>
      <c r="G74" s="18"/>
      <c r="H74" s="17"/>
      <c r="I74" s="17"/>
      <c r="J74" s="149"/>
      <c r="K74" s="274"/>
      <c r="L74" s="17"/>
      <c r="M74" s="17"/>
      <c r="N74" s="17"/>
      <c r="O74" s="17"/>
      <c r="P74" s="17"/>
    </row>
    <row r="75" spans="1:16" ht="9" customHeight="1">
      <c r="A75" s="128"/>
      <c r="C75" s="18"/>
      <c r="D75" s="18"/>
      <c r="E75" s="18"/>
      <c r="F75" s="18"/>
      <c r="G75" s="18"/>
      <c r="H75" s="17"/>
      <c r="I75" s="17"/>
      <c r="J75" s="149"/>
      <c r="K75" s="274"/>
      <c r="L75" s="17"/>
      <c r="M75" s="17"/>
      <c r="N75" s="17"/>
      <c r="O75" s="17"/>
      <c r="P75" s="17"/>
    </row>
    <row r="76" spans="1:16" ht="9" customHeight="1">
      <c r="A76" s="129"/>
      <c r="C76" s="18"/>
      <c r="D76" s="18"/>
      <c r="E76" s="18"/>
      <c r="F76" s="18"/>
      <c r="G76" s="18"/>
      <c r="H76" s="17"/>
      <c r="I76" s="17"/>
      <c r="J76" s="149"/>
      <c r="K76" s="274"/>
      <c r="L76" s="17"/>
      <c r="M76" s="17"/>
      <c r="N76" s="17"/>
      <c r="O76" s="17"/>
      <c r="P76" s="17"/>
    </row>
    <row r="77" spans="1:16" ht="9" customHeight="1">
      <c r="A77" s="16"/>
      <c r="C77" s="18"/>
      <c r="D77" s="18"/>
      <c r="E77" s="18"/>
      <c r="F77" s="18"/>
      <c r="G77" s="18"/>
      <c r="H77" s="17"/>
      <c r="I77" s="17"/>
      <c r="J77" s="149"/>
      <c r="K77" s="274"/>
      <c r="L77" s="17"/>
      <c r="M77" s="17"/>
      <c r="N77" s="17"/>
      <c r="O77" s="17"/>
      <c r="P77" s="17"/>
    </row>
    <row r="78" spans="1:16" ht="9" customHeight="1">
      <c r="A78" s="16"/>
      <c r="C78" s="18"/>
      <c r="D78" s="18"/>
      <c r="E78" s="18"/>
      <c r="F78" s="18"/>
      <c r="G78" s="18"/>
      <c r="H78" s="17"/>
      <c r="I78" s="17"/>
      <c r="J78" s="149"/>
      <c r="K78" s="274"/>
      <c r="L78" s="17"/>
      <c r="M78" s="17"/>
      <c r="N78" s="17"/>
      <c r="O78" s="17"/>
      <c r="P78" s="17"/>
    </row>
    <row r="79" spans="1:16" ht="9" customHeight="1">
      <c r="A79" s="16"/>
      <c r="C79" s="18"/>
      <c r="D79" s="18"/>
      <c r="E79" s="18"/>
      <c r="F79" s="18"/>
      <c r="G79" s="18"/>
      <c r="H79" s="17"/>
      <c r="I79" s="17"/>
      <c r="J79" s="149"/>
      <c r="K79" s="274"/>
      <c r="L79" s="17"/>
      <c r="M79" s="17"/>
      <c r="N79" s="17"/>
      <c r="O79" s="17"/>
      <c r="P79" s="17"/>
    </row>
    <row r="80" spans="1:16" ht="9" customHeight="1">
      <c r="A80" s="16"/>
      <c r="C80" s="18"/>
      <c r="D80" s="18"/>
      <c r="E80" s="18"/>
      <c r="F80" s="18"/>
      <c r="G80" s="18"/>
      <c r="H80" s="17"/>
      <c r="I80" s="17"/>
      <c r="J80" s="149"/>
      <c r="K80" s="274"/>
      <c r="L80" s="17"/>
      <c r="M80" s="17"/>
      <c r="N80" s="17"/>
      <c r="O80" s="17"/>
      <c r="P80" s="17"/>
    </row>
    <row r="81" spans="1:16" ht="9" customHeight="1">
      <c r="A81" s="127"/>
      <c r="C81" s="18"/>
      <c r="D81" s="18"/>
      <c r="E81" s="18"/>
      <c r="F81" s="18"/>
      <c r="G81" s="18"/>
      <c r="H81" s="17"/>
      <c r="I81" s="17"/>
      <c r="J81" s="149"/>
      <c r="K81" s="274"/>
      <c r="L81" s="17"/>
      <c r="M81" s="17"/>
      <c r="N81" s="17"/>
      <c r="O81" s="17"/>
      <c r="P81" s="17"/>
    </row>
    <row r="82" spans="1:16" ht="9" customHeight="1">
      <c r="A82" s="129"/>
      <c r="C82" s="18"/>
      <c r="D82" s="18"/>
      <c r="E82" s="18"/>
      <c r="F82" s="18"/>
      <c r="G82" s="18"/>
      <c r="H82" s="17"/>
      <c r="I82" s="17"/>
      <c r="J82" s="149"/>
      <c r="K82" s="274"/>
      <c r="L82" s="17"/>
      <c r="M82" s="17"/>
      <c r="N82" s="17"/>
      <c r="O82" s="17"/>
      <c r="P82" s="17"/>
    </row>
    <row r="83" spans="1:16" ht="9" customHeight="1">
      <c r="A83" s="16"/>
      <c r="C83" s="18"/>
      <c r="D83" s="18"/>
      <c r="E83" s="18"/>
      <c r="F83" s="18"/>
      <c r="G83" s="18"/>
      <c r="H83" s="17"/>
      <c r="I83" s="17"/>
      <c r="J83" s="149"/>
      <c r="K83" s="274"/>
      <c r="L83" s="17"/>
      <c r="M83" s="17"/>
      <c r="N83" s="17"/>
      <c r="O83" s="17"/>
      <c r="P83" s="17"/>
    </row>
    <row r="84" spans="1:16" ht="9" customHeight="1">
      <c r="A84" s="16"/>
      <c r="C84" s="18"/>
      <c r="D84" s="18"/>
      <c r="E84" s="18"/>
      <c r="F84" s="18"/>
      <c r="G84" s="18"/>
      <c r="H84" s="17"/>
      <c r="I84" s="17"/>
      <c r="J84" s="149"/>
      <c r="K84" s="274"/>
      <c r="L84" s="17"/>
      <c r="M84" s="17"/>
      <c r="N84" s="17"/>
      <c r="O84" s="17"/>
      <c r="P84" s="17"/>
    </row>
    <row r="85" spans="1:16" ht="9" customHeight="1">
      <c r="A85" s="16"/>
      <c r="C85" s="18"/>
      <c r="D85" s="18"/>
      <c r="E85" s="18"/>
      <c r="F85" s="18"/>
      <c r="G85" s="18"/>
      <c r="H85" s="17"/>
      <c r="I85" s="17"/>
      <c r="J85" s="149"/>
      <c r="K85" s="274"/>
      <c r="L85" s="17"/>
      <c r="M85" s="17"/>
      <c r="N85" s="17"/>
      <c r="O85" s="17"/>
      <c r="P85" s="17"/>
    </row>
    <row r="86" spans="1:16" ht="9" customHeight="1">
      <c r="A86" s="16"/>
      <c r="C86" s="18"/>
      <c r="D86" s="18"/>
      <c r="E86" s="18"/>
      <c r="F86" s="18"/>
      <c r="G86" s="18"/>
      <c r="H86" s="17"/>
      <c r="I86" s="17"/>
      <c r="J86" s="149"/>
      <c r="K86" s="274"/>
      <c r="L86" s="17"/>
      <c r="M86" s="17"/>
      <c r="N86" s="17"/>
      <c r="O86" s="17"/>
      <c r="P86" s="17"/>
    </row>
    <row r="87" spans="1:16" ht="9" customHeight="1">
      <c r="A87" s="127"/>
      <c r="C87" s="18"/>
      <c r="D87" s="18"/>
      <c r="E87" s="18"/>
      <c r="F87" s="18"/>
      <c r="G87" s="18"/>
      <c r="H87" s="17"/>
      <c r="I87" s="17"/>
      <c r="J87" s="149"/>
      <c r="K87" s="274"/>
      <c r="L87" s="17"/>
      <c r="M87" s="17"/>
      <c r="N87" s="17"/>
      <c r="O87" s="17"/>
      <c r="P87" s="17"/>
    </row>
    <row r="88" spans="1:16" ht="9" customHeight="1">
      <c r="A88" s="129"/>
      <c r="C88" s="18"/>
      <c r="D88" s="18"/>
      <c r="E88" s="18"/>
      <c r="F88" s="18"/>
      <c r="G88" s="18"/>
      <c r="H88" s="17"/>
      <c r="I88" s="17"/>
      <c r="J88" s="149"/>
      <c r="K88" s="274"/>
      <c r="L88" s="17"/>
      <c r="M88" s="17"/>
      <c r="N88" s="17"/>
      <c r="O88" s="17"/>
      <c r="P88" s="17"/>
    </row>
    <row r="89" spans="1:16" ht="9" customHeight="1">
      <c r="A89" s="16"/>
      <c r="C89" s="18"/>
      <c r="D89" s="18"/>
      <c r="E89" s="18"/>
      <c r="F89" s="18"/>
      <c r="G89" s="18"/>
      <c r="H89" s="17"/>
      <c r="I89" s="17"/>
      <c r="J89" s="149"/>
      <c r="K89" s="274"/>
      <c r="L89" s="17"/>
      <c r="M89" s="17"/>
      <c r="N89" s="17"/>
      <c r="O89" s="17"/>
      <c r="P89" s="17"/>
    </row>
    <row r="90" spans="1:16" ht="9" customHeight="1">
      <c r="A90" s="16"/>
      <c r="C90" s="18"/>
      <c r="D90" s="18"/>
      <c r="E90" s="18"/>
      <c r="F90" s="18"/>
      <c r="G90" s="18"/>
      <c r="H90" s="17"/>
      <c r="I90" s="17"/>
      <c r="J90" s="149"/>
      <c r="K90" s="274"/>
      <c r="L90" s="17"/>
      <c r="M90" s="17"/>
      <c r="N90" s="17"/>
      <c r="O90" s="17"/>
      <c r="P90" s="17"/>
    </row>
    <row r="91" spans="1:16" ht="9" customHeight="1">
      <c r="A91" s="16"/>
      <c r="C91" s="37"/>
      <c r="D91" s="37"/>
      <c r="E91" s="37"/>
      <c r="F91" s="37"/>
      <c r="G91" s="37"/>
      <c r="J91" s="123"/>
    </row>
    <row r="92" spans="1:16" ht="9" customHeight="1">
      <c r="A92" s="16"/>
      <c r="C92" s="37"/>
      <c r="D92" s="37"/>
      <c r="E92" s="37"/>
      <c r="F92" s="37"/>
      <c r="G92" s="37"/>
      <c r="J92" s="123"/>
    </row>
    <row r="93" spans="1:16" ht="9" customHeight="1">
      <c r="A93" s="16"/>
      <c r="C93" s="37"/>
      <c r="D93" s="37"/>
      <c r="E93" s="37"/>
      <c r="F93" s="37"/>
      <c r="G93" s="37"/>
      <c r="J93" s="123"/>
    </row>
    <row r="94" spans="1:16" ht="9" customHeight="1">
      <c r="A94" s="16"/>
      <c r="C94" s="37"/>
      <c r="D94" s="37"/>
      <c r="E94" s="37"/>
      <c r="F94" s="37"/>
      <c r="G94" s="37"/>
      <c r="J94" s="123"/>
    </row>
    <row r="95" spans="1:16" ht="9" customHeight="1">
      <c r="A95" s="16"/>
      <c r="C95" s="37"/>
      <c r="D95" s="37"/>
      <c r="E95" s="37"/>
      <c r="F95" s="37"/>
      <c r="G95" s="37"/>
      <c r="J95" s="123"/>
    </row>
    <row r="96" spans="1:16" ht="9" customHeight="1">
      <c r="A96" s="16"/>
      <c r="C96" s="37"/>
      <c r="D96" s="37"/>
      <c r="E96" s="37"/>
      <c r="F96" s="37"/>
      <c r="G96" s="37"/>
      <c r="J96" s="123"/>
    </row>
    <row r="97" spans="1:10" ht="9" customHeight="1">
      <c r="A97" s="127"/>
      <c r="C97" s="37"/>
      <c r="D97" s="37"/>
      <c r="E97" s="37"/>
      <c r="F97" s="37"/>
      <c r="G97" s="37"/>
      <c r="J97" s="123"/>
    </row>
    <row r="98" spans="1:10" ht="9" customHeight="1">
      <c r="A98" s="129"/>
      <c r="C98" s="37"/>
      <c r="D98" s="37"/>
      <c r="E98" s="37"/>
      <c r="F98" s="37"/>
      <c r="G98" s="37"/>
      <c r="J98" s="123"/>
    </row>
    <row r="99" spans="1:10" ht="9" customHeight="1">
      <c r="A99" s="16"/>
      <c r="C99" s="37"/>
      <c r="D99" s="37"/>
      <c r="E99" s="37"/>
      <c r="F99" s="37"/>
      <c r="G99" s="37"/>
      <c r="J99" s="123"/>
    </row>
    <row r="100" spans="1:10" ht="9" customHeight="1">
      <c r="A100" s="16"/>
      <c r="C100" s="37"/>
      <c r="D100" s="37"/>
      <c r="E100" s="37"/>
      <c r="F100" s="37"/>
      <c r="G100" s="37"/>
      <c r="J100" s="123"/>
    </row>
    <row r="101" spans="1:10" ht="9" customHeight="1">
      <c r="A101" s="16"/>
      <c r="C101" s="37"/>
      <c r="D101" s="37"/>
      <c r="E101" s="37"/>
      <c r="F101" s="37"/>
      <c r="G101" s="37"/>
      <c r="J101" s="123"/>
    </row>
    <row r="102" spans="1:10" ht="9" customHeight="1">
      <c r="A102" s="16"/>
      <c r="C102" s="37"/>
      <c r="D102" s="37"/>
      <c r="E102" s="37"/>
      <c r="F102" s="37"/>
      <c r="G102" s="37"/>
      <c r="J102" s="123"/>
    </row>
    <row r="103" spans="1:10" ht="9" customHeight="1">
      <c r="A103" s="16"/>
      <c r="C103" s="37"/>
      <c r="D103" s="37"/>
      <c r="E103" s="37"/>
      <c r="F103" s="37"/>
      <c r="G103" s="37"/>
      <c r="J103" s="123"/>
    </row>
    <row r="104" spans="1:10" ht="9" customHeight="1">
      <c r="A104" s="16"/>
      <c r="C104" s="37"/>
      <c r="D104" s="37"/>
      <c r="E104" s="37"/>
      <c r="F104" s="37"/>
      <c r="G104" s="37"/>
      <c r="J104" s="123"/>
    </row>
    <row r="105" spans="1:10" ht="9" customHeight="1">
      <c r="A105" s="16"/>
      <c r="C105" s="37"/>
      <c r="D105" s="37"/>
      <c r="E105" s="37"/>
      <c r="F105" s="37"/>
      <c r="G105" s="37"/>
      <c r="J105" s="123"/>
    </row>
    <row r="106" spans="1:10" ht="9" customHeight="1">
      <c r="A106" s="16"/>
      <c r="C106" s="37"/>
      <c r="D106" s="37"/>
      <c r="E106" s="37"/>
      <c r="F106" s="37"/>
      <c r="G106" s="37"/>
      <c r="J106" s="123"/>
    </row>
    <row r="107" spans="1:10" ht="9" customHeight="1">
      <c r="A107" s="16"/>
      <c r="C107" s="37"/>
      <c r="D107" s="37"/>
      <c r="E107" s="37"/>
      <c r="F107" s="37"/>
      <c r="G107" s="37"/>
      <c r="J107" s="123"/>
    </row>
    <row r="108" spans="1:10" ht="9" customHeight="1">
      <c r="A108" s="129"/>
      <c r="C108" s="37"/>
      <c r="D108" s="37"/>
      <c r="E108" s="37"/>
      <c r="F108" s="37"/>
      <c r="G108" s="37"/>
      <c r="J108" s="123"/>
    </row>
    <row r="109" spans="1:10" ht="9" customHeight="1">
      <c r="A109" s="16"/>
      <c r="C109" s="37"/>
      <c r="D109" s="37"/>
      <c r="E109" s="37"/>
      <c r="F109" s="37"/>
      <c r="G109" s="37"/>
      <c r="J109" s="123"/>
    </row>
    <row r="110" spans="1:10" ht="9" customHeight="1">
      <c r="A110" s="16"/>
      <c r="C110" s="37"/>
      <c r="D110" s="37"/>
      <c r="E110" s="37"/>
      <c r="F110" s="37"/>
      <c r="G110" s="37"/>
      <c r="J110" s="123"/>
    </row>
    <row r="111" spans="1:10" ht="9" customHeight="1">
      <c r="A111" s="16"/>
      <c r="C111" s="37"/>
      <c r="D111" s="37"/>
      <c r="E111" s="37"/>
      <c r="F111" s="37"/>
      <c r="G111" s="37"/>
      <c r="J111" s="123"/>
    </row>
    <row r="112" spans="1:10">
      <c r="A112" s="130"/>
      <c r="C112" s="37"/>
      <c r="D112" s="37"/>
      <c r="E112" s="37"/>
      <c r="F112" s="37"/>
      <c r="G112" s="37"/>
      <c r="J112" s="123"/>
    </row>
    <row r="113" spans="1:10">
      <c r="A113" s="130"/>
      <c r="C113" s="37"/>
      <c r="D113" s="37"/>
      <c r="E113" s="37"/>
      <c r="F113" s="37"/>
      <c r="G113" s="37"/>
      <c r="J113" s="123"/>
    </row>
    <row r="114" spans="1:10">
      <c r="A114" s="130"/>
      <c r="C114" s="37"/>
      <c r="D114" s="37"/>
      <c r="E114" s="37"/>
      <c r="F114" s="37"/>
      <c r="G114" s="37"/>
      <c r="J114" s="123"/>
    </row>
    <row r="115" spans="1:10">
      <c r="A115" s="130"/>
      <c r="C115" s="37"/>
      <c r="D115" s="37"/>
      <c r="E115" s="37"/>
      <c r="F115" s="37"/>
      <c r="G115" s="37"/>
      <c r="J115" s="123"/>
    </row>
    <row r="116" spans="1:10">
      <c r="A116" s="130"/>
      <c r="C116" s="37"/>
      <c r="D116" s="37"/>
      <c r="E116" s="37"/>
      <c r="F116" s="37"/>
      <c r="G116" s="37"/>
      <c r="J116" s="123"/>
    </row>
    <row r="117" spans="1:10">
      <c r="A117" s="130"/>
      <c r="C117" s="37"/>
      <c r="D117" s="37"/>
      <c r="E117" s="37"/>
      <c r="F117" s="37"/>
      <c r="G117" s="37"/>
      <c r="J117" s="123"/>
    </row>
    <row r="118" spans="1:10">
      <c r="A118" s="130"/>
      <c r="C118" s="37"/>
      <c r="D118" s="37"/>
      <c r="E118" s="37"/>
      <c r="F118" s="37"/>
      <c r="G118" s="37"/>
      <c r="J118" s="123"/>
    </row>
    <row r="119" spans="1:10" ht="15.75">
      <c r="A119" s="131"/>
      <c r="C119" s="37"/>
      <c r="D119" s="37"/>
      <c r="E119" s="37"/>
      <c r="F119" s="37"/>
      <c r="G119" s="37"/>
      <c r="J119" s="123"/>
    </row>
    <row r="120" spans="1:10" ht="15.75">
      <c r="A120" s="131"/>
      <c r="C120" s="37"/>
      <c r="D120" s="37"/>
      <c r="E120" s="37"/>
      <c r="F120" s="37"/>
      <c r="G120" s="37"/>
      <c r="J120" s="123"/>
    </row>
    <row r="121" spans="1:10" ht="15.75">
      <c r="A121" s="131"/>
      <c r="C121" s="37"/>
      <c r="D121" s="37"/>
      <c r="E121" s="37"/>
      <c r="F121" s="37"/>
      <c r="G121" s="37"/>
      <c r="J121" s="123"/>
    </row>
    <row r="122" spans="1:10" ht="15.75">
      <c r="A122" s="131"/>
      <c r="C122" s="37"/>
      <c r="D122" s="37"/>
      <c r="E122" s="37"/>
      <c r="F122" s="37"/>
      <c r="G122" s="37"/>
      <c r="J122" s="123"/>
    </row>
    <row r="123" spans="1:10" ht="15.75">
      <c r="A123" s="131"/>
      <c r="C123" s="37"/>
      <c r="D123" s="37"/>
      <c r="E123" s="37"/>
      <c r="F123" s="37"/>
      <c r="G123" s="37"/>
      <c r="J123" s="123"/>
    </row>
    <row r="124" spans="1:10" ht="15.75">
      <c r="A124" s="131"/>
      <c r="C124" s="37"/>
      <c r="D124" s="37"/>
      <c r="E124" s="37"/>
      <c r="F124" s="37"/>
      <c r="G124" s="37"/>
      <c r="J124" s="123"/>
    </row>
    <row r="125" spans="1:10" ht="15.75">
      <c r="A125" s="131"/>
      <c r="C125" s="37"/>
      <c r="D125" s="37"/>
      <c r="E125" s="37"/>
      <c r="F125" s="37"/>
      <c r="G125" s="37"/>
      <c r="J125" s="123"/>
    </row>
    <row r="126" spans="1:10" ht="15.75">
      <c r="A126" s="131"/>
      <c r="C126" s="37"/>
      <c r="D126" s="37"/>
      <c r="E126" s="37"/>
      <c r="F126" s="37"/>
      <c r="G126" s="37"/>
      <c r="J126" s="123"/>
    </row>
    <row r="127" spans="1:10" ht="15.75">
      <c r="A127" s="131"/>
      <c r="C127" s="37"/>
      <c r="D127" s="37"/>
      <c r="E127" s="37"/>
      <c r="F127" s="37"/>
      <c r="G127" s="37"/>
      <c r="J127" s="123"/>
    </row>
    <row r="128" spans="1:10" ht="15.75">
      <c r="A128" s="131"/>
      <c r="C128" s="37"/>
      <c r="D128" s="37"/>
      <c r="E128" s="37"/>
      <c r="F128" s="37"/>
      <c r="G128" s="37"/>
      <c r="J128" s="123"/>
    </row>
    <row r="129" spans="1:10" ht="15.75">
      <c r="A129" s="131"/>
      <c r="C129" s="37"/>
      <c r="D129" s="37"/>
      <c r="E129" s="37"/>
      <c r="F129" s="37"/>
      <c r="G129" s="37"/>
      <c r="J129" s="123"/>
    </row>
    <row r="130" spans="1:10" ht="15.75">
      <c r="A130" s="131"/>
      <c r="C130" s="37"/>
      <c r="D130" s="37"/>
      <c r="E130" s="37"/>
      <c r="F130" s="37"/>
      <c r="G130" s="37"/>
      <c r="J130" s="123"/>
    </row>
    <row r="131" spans="1:10" ht="15.75">
      <c r="A131" s="131"/>
      <c r="C131" s="37"/>
      <c r="D131" s="37"/>
      <c r="E131" s="37"/>
      <c r="F131" s="37"/>
      <c r="G131" s="37"/>
      <c r="J131" s="123"/>
    </row>
    <row r="132" spans="1:10" ht="15.75">
      <c r="A132" s="131"/>
      <c r="C132" s="37"/>
      <c r="D132" s="37"/>
      <c r="E132" s="37"/>
      <c r="F132" s="37"/>
      <c r="G132" s="37"/>
      <c r="J132" s="123"/>
    </row>
    <row r="133" spans="1:10" ht="15.75">
      <c r="A133" s="131"/>
      <c r="C133" s="37"/>
      <c r="D133" s="37"/>
      <c r="E133" s="37"/>
      <c r="F133" s="37"/>
      <c r="G133" s="37"/>
      <c r="J133" s="123"/>
    </row>
    <row r="134" spans="1:10" ht="15.75">
      <c r="A134" s="131"/>
      <c r="C134" s="37"/>
      <c r="D134" s="37"/>
      <c r="E134" s="37"/>
      <c r="F134" s="37"/>
      <c r="G134" s="37"/>
      <c r="J134" s="123"/>
    </row>
    <row r="135" spans="1:10" ht="15.75">
      <c r="A135" s="131"/>
      <c r="C135" s="37"/>
      <c r="D135" s="37"/>
      <c r="E135" s="37"/>
      <c r="F135" s="37"/>
      <c r="G135" s="37"/>
      <c r="J135" s="123"/>
    </row>
    <row r="136" spans="1:10" ht="15.75">
      <c r="A136" s="131"/>
      <c r="C136" s="37"/>
      <c r="D136" s="37"/>
      <c r="E136" s="37"/>
      <c r="F136" s="37"/>
      <c r="G136" s="37"/>
      <c r="J136" s="123"/>
    </row>
    <row r="137" spans="1:10" ht="15.75">
      <c r="A137" s="131"/>
      <c r="C137" s="37"/>
      <c r="D137" s="37"/>
      <c r="E137" s="37"/>
      <c r="F137" s="37"/>
      <c r="G137" s="37"/>
      <c r="J137" s="123"/>
    </row>
    <row r="138" spans="1:10" ht="15.75">
      <c r="A138" s="131"/>
      <c r="C138" s="37"/>
      <c r="D138" s="37"/>
      <c r="E138" s="37"/>
      <c r="F138" s="37"/>
      <c r="G138" s="37"/>
      <c r="J138" s="123"/>
    </row>
    <row r="139" spans="1:10" ht="15.75">
      <c r="A139" s="131"/>
      <c r="C139" s="37"/>
      <c r="D139" s="37"/>
      <c r="E139" s="37"/>
      <c r="F139" s="37"/>
      <c r="G139" s="37"/>
      <c r="J139" s="123"/>
    </row>
    <row r="140" spans="1:10" ht="15.75">
      <c r="A140" s="131"/>
      <c r="C140" s="37"/>
      <c r="D140" s="37"/>
      <c r="E140" s="37"/>
      <c r="F140" s="37"/>
      <c r="G140" s="37"/>
      <c r="J140" s="123"/>
    </row>
    <row r="141" spans="1:10" ht="15.75">
      <c r="A141" s="131"/>
      <c r="C141" s="37"/>
      <c r="D141" s="37"/>
      <c r="E141" s="37"/>
      <c r="F141" s="37"/>
      <c r="G141" s="37"/>
      <c r="J141" s="123"/>
    </row>
    <row r="142" spans="1:10" ht="15.75">
      <c r="A142" s="131"/>
      <c r="C142" s="37"/>
      <c r="D142" s="37"/>
      <c r="E142" s="37"/>
      <c r="F142" s="37"/>
      <c r="G142" s="37"/>
      <c r="J142" s="123"/>
    </row>
    <row r="143" spans="1:10" ht="15.75">
      <c r="A143" s="131"/>
      <c r="C143" s="37"/>
      <c r="D143" s="37"/>
      <c r="E143" s="37"/>
      <c r="F143" s="37"/>
      <c r="G143" s="37"/>
      <c r="J143" s="123"/>
    </row>
    <row r="144" spans="1:10" ht="15.75">
      <c r="A144" s="131"/>
      <c r="C144" s="37"/>
      <c r="D144" s="37"/>
      <c r="E144" s="37"/>
      <c r="F144" s="37"/>
      <c r="G144" s="37"/>
      <c r="J144" s="123"/>
    </row>
    <row r="145" spans="1:10" ht="15.75">
      <c r="A145" s="131"/>
      <c r="C145" s="37"/>
      <c r="D145" s="37"/>
      <c r="E145" s="37"/>
      <c r="F145" s="37"/>
      <c r="G145" s="37"/>
      <c r="J145" s="123"/>
    </row>
    <row r="146" spans="1:10" ht="15.75">
      <c r="A146" s="131"/>
      <c r="C146" s="37"/>
      <c r="D146" s="37"/>
      <c r="E146" s="37"/>
      <c r="F146" s="37"/>
      <c r="G146" s="37"/>
      <c r="J146" s="123"/>
    </row>
    <row r="147" spans="1:10" ht="15.75">
      <c r="A147" s="131"/>
      <c r="C147" s="37"/>
      <c r="D147" s="37"/>
      <c r="E147" s="37"/>
      <c r="F147" s="37"/>
      <c r="G147" s="37"/>
      <c r="J147" s="123"/>
    </row>
    <row r="148" spans="1:10" ht="15.75">
      <c r="A148" s="131"/>
      <c r="C148" s="37"/>
      <c r="D148" s="37"/>
      <c r="E148" s="37"/>
      <c r="F148" s="37"/>
      <c r="G148" s="37"/>
      <c r="J148" s="123"/>
    </row>
    <row r="149" spans="1:10" ht="15.75">
      <c r="A149" s="131"/>
      <c r="C149" s="37"/>
      <c r="D149" s="37"/>
      <c r="E149" s="37"/>
      <c r="F149" s="37"/>
      <c r="G149" s="37"/>
      <c r="J149" s="123"/>
    </row>
    <row r="150" spans="1:10" ht="15.75">
      <c r="A150" s="131"/>
      <c r="C150" s="37"/>
      <c r="D150" s="37"/>
      <c r="E150" s="37"/>
      <c r="F150" s="37"/>
      <c r="G150" s="37"/>
      <c r="J150" s="123"/>
    </row>
    <row r="151" spans="1:10" ht="15.75">
      <c r="A151" s="131"/>
      <c r="C151" s="37"/>
      <c r="D151" s="37"/>
      <c r="E151" s="37"/>
      <c r="F151" s="37"/>
      <c r="G151" s="37"/>
      <c r="J151" s="123"/>
    </row>
    <row r="152" spans="1:10" ht="15.75">
      <c r="A152" s="131"/>
      <c r="C152" s="37"/>
      <c r="D152" s="37"/>
      <c r="E152" s="37"/>
      <c r="F152" s="37"/>
      <c r="G152" s="37"/>
      <c r="J152" s="123"/>
    </row>
    <row r="153" spans="1:10" ht="15.75">
      <c r="A153" s="131"/>
      <c r="C153" s="37"/>
      <c r="D153" s="37"/>
      <c r="E153" s="37"/>
      <c r="F153" s="37"/>
      <c r="G153" s="37"/>
      <c r="J153" s="123"/>
    </row>
    <row r="154" spans="1:10" ht="15.75">
      <c r="A154" s="131"/>
      <c r="C154" s="37"/>
      <c r="D154" s="37"/>
      <c r="E154" s="37"/>
      <c r="F154" s="37"/>
      <c r="G154" s="37"/>
      <c r="J154" s="123"/>
    </row>
    <row r="155" spans="1:10" ht="15.75">
      <c r="A155" s="131"/>
      <c r="C155" s="37"/>
      <c r="D155" s="37"/>
      <c r="E155" s="37"/>
      <c r="F155" s="37"/>
      <c r="G155" s="37"/>
      <c r="J155" s="123"/>
    </row>
    <row r="156" spans="1:10" ht="15.75">
      <c r="A156" s="131"/>
      <c r="C156" s="37"/>
      <c r="D156" s="37"/>
      <c r="E156" s="37"/>
      <c r="F156" s="37"/>
      <c r="G156" s="37"/>
      <c r="J156" s="123"/>
    </row>
    <row r="157" spans="1:10" ht="15.75">
      <c r="A157" s="131"/>
      <c r="C157" s="37"/>
      <c r="D157" s="37"/>
      <c r="E157" s="37"/>
      <c r="F157" s="37"/>
      <c r="G157" s="37"/>
      <c r="J157" s="123"/>
    </row>
    <row r="158" spans="1:10" ht="15.75">
      <c r="A158" s="131"/>
      <c r="C158" s="37"/>
      <c r="D158" s="37"/>
      <c r="E158" s="37"/>
      <c r="F158" s="37"/>
      <c r="G158" s="37"/>
      <c r="J158" s="123"/>
    </row>
    <row r="159" spans="1:10" ht="15.75">
      <c r="A159" s="131"/>
      <c r="C159" s="37"/>
      <c r="D159" s="37"/>
      <c r="E159" s="37"/>
      <c r="F159" s="37"/>
      <c r="G159" s="37"/>
      <c r="J159" s="123"/>
    </row>
    <row r="160" spans="1:10" ht="15.75">
      <c r="A160" s="131"/>
      <c r="C160" s="37"/>
      <c r="D160" s="37"/>
      <c r="E160" s="37"/>
      <c r="F160" s="37"/>
      <c r="G160" s="37"/>
      <c r="J160" s="123"/>
    </row>
    <row r="161" spans="1:10" ht="15.75">
      <c r="A161" s="131"/>
      <c r="C161" s="37"/>
      <c r="D161" s="37"/>
      <c r="E161" s="37"/>
      <c r="F161" s="37"/>
      <c r="G161" s="37"/>
      <c r="J161" s="123"/>
    </row>
    <row r="162" spans="1:10" ht="15.75">
      <c r="A162" s="131"/>
      <c r="C162" s="37"/>
      <c r="D162" s="37"/>
      <c r="E162" s="37"/>
      <c r="F162" s="37"/>
      <c r="G162" s="37"/>
      <c r="J162" s="123"/>
    </row>
    <row r="163" spans="1:10" ht="15.75">
      <c r="A163" s="131"/>
      <c r="C163" s="37"/>
      <c r="D163" s="37"/>
      <c r="E163" s="37"/>
      <c r="F163" s="37"/>
      <c r="G163" s="37"/>
      <c r="J163" s="123"/>
    </row>
    <row r="164" spans="1:10" ht="15.75">
      <c r="A164" s="131"/>
      <c r="C164" s="37"/>
      <c r="D164" s="37"/>
      <c r="E164" s="37"/>
      <c r="F164" s="37"/>
      <c r="G164" s="37"/>
      <c r="J164" s="123"/>
    </row>
    <row r="165" spans="1:10" ht="15.75">
      <c r="A165" s="131"/>
      <c r="C165" s="37"/>
      <c r="D165" s="37"/>
      <c r="E165" s="37"/>
      <c r="F165" s="37"/>
      <c r="G165" s="37"/>
      <c r="J165" s="123"/>
    </row>
    <row r="166" spans="1:10" ht="15.75">
      <c r="A166" s="131"/>
      <c r="C166" s="37"/>
      <c r="D166" s="37"/>
      <c r="E166" s="37"/>
      <c r="F166" s="37"/>
      <c r="G166" s="37"/>
      <c r="J166" s="123"/>
    </row>
    <row r="167" spans="1:10" ht="15.75">
      <c r="A167" s="131"/>
      <c r="C167" s="37"/>
      <c r="D167" s="37"/>
      <c r="E167" s="37"/>
      <c r="F167" s="37"/>
      <c r="G167" s="37"/>
      <c r="J167" s="123"/>
    </row>
    <row r="168" spans="1:10" ht="15.75">
      <c r="A168" s="131"/>
      <c r="C168" s="37"/>
      <c r="D168" s="37"/>
      <c r="E168" s="37"/>
      <c r="F168" s="37"/>
      <c r="G168" s="37"/>
      <c r="J168" s="123"/>
    </row>
    <row r="169" spans="1:10" ht="15.75">
      <c r="A169" s="131"/>
      <c r="C169" s="37"/>
      <c r="D169" s="37"/>
      <c r="E169" s="37"/>
      <c r="F169" s="37"/>
      <c r="G169" s="37"/>
      <c r="J169" s="123"/>
    </row>
    <row r="170" spans="1:10" ht="15.75">
      <c r="A170" s="131"/>
      <c r="C170" s="37"/>
      <c r="D170" s="37"/>
      <c r="E170" s="37"/>
      <c r="F170" s="37"/>
      <c r="G170" s="37"/>
      <c r="J170" s="123"/>
    </row>
    <row r="171" spans="1:10" ht="15.75">
      <c r="A171" s="131"/>
      <c r="C171" s="37"/>
      <c r="D171" s="37"/>
      <c r="E171" s="37"/>
      <c r="F171" s="37"/>
      <c r="G171" s="37"/>
      <c r="J171" s="123"/>
    </row>
    <row r="172" spans="1:10" ht="15.75">
      <c r="A172" s="131"/>
      <c r="C172" s="37"/>
      <c r="D172" s="37"/>
      <c r="E172" s="37"/>
      <c r="F172" s="37"/>
      <c r="G172" s="37"/>
      <c r="J172" s="123"/>
    </row>
    <row r="173" spans="1:10" ht="15.75">
      <c r="A173" s="131"/>
      <c r="C173" s="37"/>
      <c r="D173" s="37"/>
      <c r="E173" s="37"/>
      <c r="F173" s="37"/>
      <c r="G173" s="37"/>
      <c r="J173" s="123"/>
    </row>
    <row r="174" spans="1:10" ht="15.75">
      <c r="A174" s="131"/>
      <c r="C174" s="37"/>
      <c r="D174" s="37"/>
      <c r="E174" s="37"/>
      <c r="F174" s="37"/>
      <c r="G174" s="37"/>
      <c r="J174" s="123"/>
    </row>
    <row r="175" spans="1:10" ht="15.75">
      <c r="A175" s="131"/>
      <c r="C175" s="37"/>
      <c r="D175" s="37"/>
      <c r="E175" s="37"/>
      <c r="F175" s="37"/>
      <c r="G175" s="37"/>
      <c r="J175" s="123"/>
    </row>
    <row r="176" spans="1:10" ht="15.75">
      <c r="A176" s="131"/>
      <c r="C176" s="37"/>
      <c r="D176" s="37"/>
      <c r="E176" s="37"/>
      <c r="F176" s="37"/>
      <c r="G176" s="37"/>
      <c r="J176" s="123"/>
    </row>
    <row r="177" spans="1:10" ht="15.75">
      <c r="A177" s="131"/>
      <c r="C177" s="37"/>
      <c r="D177" s="37"/>
      <c r="E177" s="37"/>
      <c r="F177" s="37"/>
      <c r="G177" s="37"/>
      <c r="J177" s="123"/>
    </row>
    <row r="178" spans="1:10" ht="15.75">
      <c r="A178" s="131"/>
      <c r="C178" s="37"/>
      <c r="D178" s="37"/>
      <c r="E178" s="37"/>
      <c r="F178" s="37"/>
      <c r="G178" s="37"/>
      <c r="J178" s="123"/>
    </row>
    <row r="179" spans="1:10" ht="15.75">
      <c r="A179" s="131"/>
      <c r="C179" s="37"/>
      <c r="D179" s="37"/>
      <c r="E179" s="37"/>
      <c r="F179" s="37"/>
      <c r="G179" s="37"/>
      <c r="J179" s="123"/>
    </row>
    <row r="180" spans="1:10" ht="15.75">
      <c r="A180" s="131"/>
      <c r="C180" s="37"/>
      <c r="D180" s="37"/>
      <c r="E180" s="37"/>
      <c r="F180" s="37"/>
      <c r="G180" s="37"/>
      <c r="J180" s="123"/>
    </row>
    <row r="181" spans="1:10" ht="15.75">
      <c r="A181" s="131"/>
      <c r="C181" s="37"/>
      <c r="D181" s="37"/>
      <c r="E181" s="37"/>
      <c r="F181" s="37"/>
      <c r="G181" s="37"/>
      <c r="J181" s="123"/>
    </row>
    <row r="182" spans="1:10" ht="15.75">
      <c r="A182" s="131"/>
      <c r="C182" s="37"/>
      <c r="D182" s="37"/>
      <c r="E182" s="37"/>
      <c r="F182" s="37"/>
      <c r="G182" s="37"/>
      <c r="J182" s="123"/>
    </row>
    <row r="183" spans="1:10" ht="15.75">
      <c r="A183" s="131"/>
      <c r="C183" s="37"/>
      <c r="D183" s="37"/>
      <c r="E183" s="37"/>
      <c r="F183" s="37"/>
      <c r="G183" s="37"/>
      <c r="J183" s="123"/>
    </row>
    <row r="184" spans="1:10" ht="15.75">
      <c r="A184" s="131"/>
      <c r="C184" s="37"/>
      <c r="D184" s="37"/>
      <c r="E184" s="37"/>
      <c r="F184" s="37"/>
      <c r="G184" s="37"/>
      <c r="J184" s="123"/>
    </row>
    <row r="185" spans="1:10" ht="15.75">
      <c r="A185" s="131"/>
      <c r="C185" s="37"/>
      <c r="D185" s="37"/>
      <c r="E185" s="37"/>
      <c r="F185" s="37"/>
      <c r="G185" s="37"/>
      <c r="J185" s="123"/>
    </row>
    <row r="186" spans="1:10" ht="15.75">
      <c r="A186" s="131"/>
      <c r="C186" s="37"/>
      <c r="D186" s="37"/>
      <c r="E186" s="37"/>
      <c r="F186" s="37"/>
      <c r="G186" s="37"/>
      <c r="J186" s="123"/>
    </row>
    <row r="187" spans="1:10" ht="15.75">
      <c r="A187" s="131"/>
      <c r="C187" s="37"/>
      <c r="D187" s="37"/>
      <c r="E187" s="37"/>
      <c r="F187" s="37"/>
      <c r="G187" s="37"/>
      <c r="J187" s="123"/>
    </row>
    <row r="188" spans="1:10" ht="15.75">
      <c r="A188" s="131"/>
      <c r="C188" s="37"/>
      <c r="D188" s="37"/>
      <c r="E188" s="37"/>
      <c r="F188" s="37"/>
      <c r="G188" s="37"/>
      <c r="J188" s="123"/>
    </row>
    <row r="189" spans="1:10" ht="15.75">
      <c r="A189" s="131"/>
      <c r="C189" s="37"/>
      <c r="D189" s="37"/>
      <c r="E189" s="37"/>
      <c r="F189" s="37"/>
      <c r="G189" s="37"/>
      <c r="J189" s="123"/>
    </row>
    <row r="190" spans="1:10" ht="15.75">
      <c r="A190" s="131"/>
      <c r="C190" s="37"/>
      <c r="D190" s="37"/>
      <c r="E190" s="37"/>
      <c r="F190" s="37"/>
      <c r="G190" s="37"/>
      <c r="J190" s="123"/>
    </row>
    <row r="191" spans="1:10" ht="15.75">
      <c r="A191" s="131"/>
      <c r="C191" s="37"/>
      <c r="D191" s="37"/>
      <c r="E191" s="37"/>
      <c r="F191" s="37"/>
      <c r="G191" s="37"/>
      <c r="J191" s="123"/>
    </row>
    <row r="192" spans="1:10" ht="15.75">
      <c r="A192" s="131"/>
      <c r="C192" s="37"/>
      <c r="D192" s="37"/>
      <c r="E192" s="37"/>
      <c r="F192" s="37"/>
      <c r="G192" s="37"/>
      <c r="J192" s="123"/>
    </row>
    <row r="193" spans="1:10" ht="15.75">
      <c r="A193" s="131"/>
      <c r="C193" s="37"/>
      <c r="D193" s="37"/>
      <c r="E193" s="37"/>
      <c r="F193" s="37"/>
      <c r="G193" s="37"/>
      <c r="J193" s="123"/>
    </row>
    <row r="194" spans="1:10" ht="15.75">
      <c r="A194" s="131"/>
      <c r="C194" s="37"/>
      <c r="D194" s="37"/>
      <c r="E194" s="37"/>
      <c r="F194" s="37"/>
      <c r="G194" s="37"/>
      <c r="J194" s="123"/>
    </row>
    <row r="195" spans="1:10" ht="15.75">
      <c r="A195" s="131"/>
      <c r="C195" s="37"/>
      <c r="D195" s="37"/>
      <c r="E195" s="37"/>
      <c r="F195" s="37"/>
      <c r="G195" s="37"/>
      <c r="J195" s="123"/>
    </row>
    <row r="196" spans="1:10" ht="15.75">
      <c r="A196" s="131"/>
      <c r="C196" s="37"/>
      <c r="D196" s="37"/>
      <c r="E196" s="37"/>
      <c r="F196" s="37"/>
      <c r="G196" s="37"/>
      <c r="J196" s="123"/>
    </row>
    <row r="197" spans="1:10" ht="15.75">
      <c r="A197" s="131"/>
      <c r="C197" s="37"/>
      <c r="D197" s="37"/>
      <c r="E197" s="37"/>
      <c r="F197" s="37"/>
      <c r="G197" s="37"/>
      <c r="J197" s="123"/>
    </row>
    <row r="198" spans="1:10" ht="15.75">
      <c r="A198" s="131"/>
      <c r="C198" s="37"/>
      <c r="D198" s="37"/>
      <c r="E198" s="37"/>
      <c r="F198" s="37"/>
      <c r="G198" s="37"/>
      <c r="J198" s="123"/>
    </row>
    <row r="199" spans="1:10" ht="15.75">
      <c r="A199" s="131"/>
      <c r="C199" s="37"/>
      <c r="D199" s="37"/>
      <c r="E199" s="37"/>
      <c r="F199" s="37"/>
      <c r="G199" s="37"/>
      <c r="J199" s="123"/>
    </row>
    <row r="200" spans="1:10" ht="15.75">
      <c r="A200" s="131"/>
      <c r="C200" s="37"/>
      <c r="D200" s="37"/>
      <c r="E200" s="37"/>
      <c r="F200" s="37"/>
      <c r="G200" s="37"/>
      <c r="J200" s="123"/>
    </row>
    <row r="201" spans="1:10" ht="15.75">
      <c r="A201" s="131"/>
      <c r="C201" s="37"/>
      <c r="D201" s="37"/>
      <c r="E201" s="37"/>
      <c r="F201" s="37"/>
      <c r="G201" s="37"/>
      <c r="J201" s="123"/>
    </row>
    <row r="202" spans="1:10" ht="15.75">
      <c r="A202" s="131"/>
      <c r="C202" s="37"/>
      <c r="D202" s="37"/>
      <c r="E202" s="37"/>
      <c r="F202" s="37"/>
      <c r="G202" s="37"/>
      <c r="J202" s="123"/>
    </row>
    <row r="203" spans="1:10" ht="15.75">
      <c r="A203" s="131"/>
      <c r="C203" s="37"/>
      <c r="D203" s="37"/>
      <c r="E203" s="37"/>
      <c r="F203" s="37"/>
      <c r="G203" s="37"/>
      <c r="J203" s="123"/>
    </row>
    <row r="204" spans="1:10" ht="15.75">
      <c r="A204" s="131"/>
      <c r="C204" s="37"/>
      <c r="D204" s="37"/>
      <c r="E204" s="37"/>
      <c r="F204" s="37"/>
      <c r="G204" s="37"/>
      <c r="J204" s="123"/>
    </row>
    <row r="205" spans="1:10" ht="15.75">
      <c r="A205" s="131"/>
      <c r="C205" s="37"/>
      <c r="D205" s="37"/>
      <c r="E205" s="37"/>
      <c r="F205" s="37"/>
      <c r="G205" s="37"/>
      <c r="J205" s="123"/>
    </row>
    <row r="206" spans="1:10" ht="15.75">
      <c r="A206" s="131"/>
      <c r="C206" s="37"/>
      <c r="D206" s="37"/>
      <c r="E206" s="37"/>
      <c r="F206" s="37"/>
      <c r="G206" s="37"/>
      <c r="J206" s="123"/>
    </row>
    <row r="207" spans="1:10" ht="15.75">
      <c r="A207" s="131"/>
      <c r="C207" s="37"/>
      <c r="D207" s="37"/>
      <c r="E207" s="37"/>
      <c r="F207" s="37"/>
      <c r="G207" s="37"/>
      <c r="J207" s="123"/>
    </row>
    <row r="208" spans="1:10" ht="15.75">
      <c r="A208" s="131"/>
      <c r="C208" s="37"/>
      <c r="D208" s="37"/>
      <c r="E208" s="37"/>
      <c r="F208" s="37"/>
      <c r="G208" s="37"/>
      <c r="J208" s="123"/>
    </row>
    <row r="209" spans="1:10" ht="15.75">
      <c r="A209" s="131"/>
      <c r="C209" s="37"/>
      <c r="D209" s="37"/>
      <c r="E209" s="37"/>
      <c r="F209" s="37"/>
      <c r="G209" s="37"/>
      <c r="J209" s="123"/>
    </row>
    <row r="210" spans="1:10" ht="15.75">
      <c r="A210" s="19"/>
      <c r="C210" s="37"/>
      <c r="D210" s="37"/>
      <c r="E210" s="37"/>
      <c r="F210" s="37"/>
      <c r="G210" s="37"/>
      <c r="J210" s="123"/>
    </row>
    <row r="211" spans="1:10" ht="15.75">
      <c r="A211" s="19"/>
      <c r="C211" s="37"/>
      <c r="D211" s="37"/>
      <c r="E211" s="37"/>
      <c r="F211" s="37"/>
      <c r="G211" s="37"/>
      <c r="J211" s="123"/>
    </row>
    <row r="212" spans="1:10" ht="15.75">
      <c r="A212" s="19"/>
      <c r="C212" s="37"/>
      <c r="D212" s="37"/>
      <c r="E212" s="37"/>
      <c r="F212" s="37"/>
      <c r="G212" s="37"/>
      <c r="J212" s="123"/>
    </row>
    <row r="213" spans="1:10" ht="15.75">
      <c r="A213" s="19"/>
      <c r="C213" s="37"/>
      <c r="D213" s="37"/>
      <c r="E213" s="37"/>
      <c r="F213" s="37"/>
      <c r="G213" s="37"/>
    </row>
    <row r="214" spans="1:10" ht="15.75">
      <c r="A214" s="19"/>
      <c r="C214" s="37"/>
      <c r="D214" s="37"/>
      <c r="E214" s="37"/>
      <c r="F214" s="37"/>
      <c r="G214" s="37"/>
    </row>
    <row r="215" spans="1:10" ht="15.75">
      <c r="A215" s="19"/>
      <c r="C215" s="37"/>
      <c r="D215" s="37"/>
      <c r="E215" s="37"/>
      <c r="F215" s="37"/>
      <c r="G215" s="37"/>
    </row>
    <row r="216" spans="1:10" ht="15.75">
      <c r="A216" s="19"/>
      <c r="C216" s="37"/>
      <c r="D216" s="37"/>
      <c r="E216" s="37"/>
      <c r="F216" s="37"/>
      <c r="G216" s="37"/>
    </row>
    <row r="217" spans="1:10" ht="15.75">
      <c r="A217" s="19"/>
      <c r="C217" s="37"/>
      <c r="D217" s="37"/>
      <c r="E217" s="37"/>
      <c r="F217" s="37"/>
      <c r="G217" s="37"/>
    </row>
    <row r="218" spans="1:10" ht="15.75">
      <c r="A218" s="19"/>
      <c r="C218" s="37"/>
      <c r="D218" s="37"/>
      <c r="E218" s="37"/>
      <c r="F218" s="37"/>
      <c r="G218" s="37"/>
    </row>
    <row r="219" spans="1:10" ht="15.75">
      <c r="A219" s="19"/>
      <c r="C219" s="37"/>
      <c r="D219" s="37"/>
      <c r="E219" s="37"/>
      <c r="F219" s="37"/>
      <c r="G219" s="37"/>
    </row>
    <row r="220" spans="1:10" ht="15.75">
      <c r="A220" s="19"/>
      <c r="C220" s="37"/>
      <c r="D220" s="37"/>
      <c r="E220" s="37"/>
      <c r="F220" s="37"/>
      <c r="G220" s="37"/>
    </row>
    <row r="221" spans="1:10" ht="15.75">
      <c r="A221" s="19"/>
      <c r="C221" s="37"/>
      <c r="D221" s="37"/>
      <c r="E221" s="37"/>
      <c r="F221" s="37"/>
      <c r="G221" s="37"/>
    </row>
    <row r="222" spans="1:10" ht="15.75">
      <c r="A222" s="19"/>
      <c r="C222" s="37"/>
      <c r="D222" s="37"/>
      <c r="E222" s="37"/>
      <c r="F222" s="37"/>
      <c r="G222" s="37"/>
    </row>
    <row r="223" spans="1:10" ht="15.75">
      <c r="A223" s="19"/>
      <c r="C223" s="37"/>
      <c r="D223" s="37"/>
      <c r="E223" s="37"/>
      <c r="F223" s="37"/>
      <c r="G223" s="37"/>
    </row>
    <row r="224" spans="1:10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J2"/>
    <mergeCell ref="A3:J3"/>
    <mergeCell ref="A4:J4"/>
    <mergeCell ref="A5:J5"/>
  </mergeCell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82"/>
  <sheetViews>
    <sheetView topLeftCell="A2" zoomScale="85" zoomScaleNormal="85" workbookViewId="0">
      <selection activeCell="L3" sqref="L3"/>
    </sheetView>
  </sheetViews>
  <sheetFormatPr baseColWidth="10" defaultRowHeight="15"/>
  <cols>
    <col min="1" max="1" width="56.28515625" style="475" customWidth="1"/>
    <col min="2" max="9" width="14.85546875" style="453" customWidth="1"/>
    <col min="10" max="10" width="16.5703125" style="453" customWidth="1"/>
    <col min="11" max="11" width="8" style="132" customWidth="1"/>
    <col min="12" max="256" width="11.42578125" style="372"/>
    <col min="257" max="257" width="56.28515625" style="372" customWidth="1"/>
    <col min="258" max="265" width="14.85546875" style="372" customWidth="1"/>
    <col min="266" max="266" width="16.5703125" style="372" customWidth="1"/>
    <col min="267" max="267" width="8" style="372" customWidth="1"/>
    <col min="268" max="512" width="11.42578125" style="372"/>
    <col min="513" max="513" width="56.28515625" style="372" customWidth="1"/>
    <col min="514" max="521" width="14.85546875" style="372" customWidth="1"/>
    <col min="522" max="522" width="16.5703125" style="372" customWidth="1"/>
    <col min="523" max="523" width="8" style="372" customWidth="1"/>
    <col min="524" max="768" width="11.42578125" style="372"/>
    <col min="769" max="769" width="56.28515625" style="372" customWidth="1"/>
    <col min="770" max="777" width="14.85546875" style="372" customWidth="1"/>
    <col min="778" max="778" width="16.5703125" style="372" customWidth="1"/>
    <col min="779" max="779" width="8" style="372" customWidth="1"/>
    <col min="780" max="1024" width="11.42578125" style="372"/>
    <col min="1025" max="1025" width="56.28515625" style="372" customWidth="1"/>
    <col min="1026" max="1033" width="14.85546875" style="372" customWidth="1"/>
    <col min="1034" max="1034" width="16.5703125" style="372" customWidth="1"/>
    <col min="1035" max="1035" width="8" style="372" customWidth="1"/>
    <col min="1036" max="1280" width="11.42578125" style="372"/>
    <col min="1281" max="1281" width="56.28515625" style="372" customWidth="1"/>
    <col min="1282" max="1289" width="14.85546875" style="372" customWidth="1"/>
    <col min="1290" max="1290" width="16.5703125" style="372" customWidth="1"/>
    <col min="1291" max="1291" width="8" style="372" customWidth="1"/>
    <col min="1292" max="1536" width="11.42578125" style="372"/>
    <col min="1537" max="1537" width="56.28515625" style="372" customWidth="1"/>
    <col min="1538" max="1545" width="14.85546875" style="372" customWidth="1"/>
    <col min="1546" max="1546" width="16.5703125" style="372" customWidth="1"/>
    <col min="1547" max="1547" width="8" style="372" customWidth="1"/>
    <col min="1548" max="1792" width="11.42578125" style="372"/>
    <col min="1793" max="1793" width="56.28515625" style="372" customWidth="1"/>
    <col min="1794" max="1801" width="14.85546875" style="372" customWidth="1"/>
    <col min="1802" max="1802" width="16.5703125" style="372" customWidth="1"/>
    <col min="1803" max="1803" width="8" style="372" customWidth="1"/>
    <col min="1804" max="2048" width="11.42578125" style="372"/>
    <col min="2049" max="2049" width="56.28515625" style="372" customWidth="1"/>
    <col min="2050" max="2057" width="14.85546875" style="372" customWidth="1"/>
    <col min="2058" max="2058" width="16.5703125" style="372" customWidth="1"/>
    <col min="2059" max="2059" width="8" style="372" customWidth="1"/>
    <col min="2060" max="2304" width="11.42578125" style="372"/>
    <col min="2305" max="2305" width="56.28515625" style="372" customWidth="1"/>
    <col min="2306" max="2313" width="14.85546875" style="372" customWidth="1"/>
    <col min="2314" max="2314" width="16.5703125" style="372" customWidth="1"/>
    <col min="2315" max="2315" width="8" style="372" customWidth="1"/>
    <col min="2316" max="2560" width="11.42578125" style="372"/>
    <col min="2561" max="2561" width="56.28515625" style="372" customWidth="1"/>
    <col min="2562" max="2569" width="14.85546875" style="372" customWidth="1"/>
    <col min="2570" max="2570" width="16.5703125" style="372" customWidth="1"/>
    <col min="2571" max="2571" width="8" style="372" customWidth="1"/>
    <col min="2572" max="2816" width="11.42578125" style="372"/>
    <col min="2817" max="2817" width="56.28515625" style="372" customWidth="1"/>
    <col min="2818" max="2825" width="14.85546875" style="372" customWidth="1"/>
    <col min="2826" max="2826" width="16.5703125" style="372" customWidth="1"/>
    <col min="2827" max="2827" width="8" style="372" customWidth="1"/>
    <col min="2828" max="3072" width="11.42578125" style="372"/>
    <col min="3073" max="3073" width="56.28515625" style="372" customWidth="1"/>
    <col min="3074" max="3081" width="14.85546875" style="372" customWidth="1"/>
    <col min="3082" max="3082" width="16.5703125" style="372" customWidth="1"/>
    <col min="3083" max="3083" width="8" style="372" customWidth="1"/>
    <col min="3084" max="3328" width="11.42578125" style="372"/>
    <col min="3329" max="3329" width="56.28515625" style="372" customWidth="1"/>
    <col min="3330" max="3337" width="14.85546875" style="372" customWidth="1"/>
    <col min="3338" max="3338" width="16.5703125" style="372" customWidth="1"/>
    <col min="3339" max="3339" width="8" style="372" customWidth="1"/>
    <col min="3340" max="3584" width="11.42578125" style="372"/>
    <col min="3585" max="3585" width="56.28515625" style="372" customWidth="1"/>
    <col min="3586" max="3593" width="14.85546875" style="372" customWidth="1"/>
    <col min="3594" max="3594" width="16.5703125" style="372" customWidth="1"/>
    <col min="3595" max="3595" width="8" style="372" customWidth="1"/>
    <col min="3596" max="3840" width="11.42578125" style="372"/>
    <col min="3841" max="3841" width="56.28515625" style="372" customWidth="1"/>
    <col min="3842" max="3849" width="14.85546875" style="372" customWidth="1"/>
    <col min="3850" max="3850" width="16.5703125" style="372" customWidth="1"/>
    <col min="3851" max="3851" width="8" style="372" customWidth="1"/>
    <col min="3852" max="4096" width="11.42578125" style="372"/>
    <col min="4097" max="4097" width="56.28515625" style="372" customWidth="1"/>
    <col min="4098" max="4105" width="14.85546875" style="372" customWidth="1"/>
    <col min="4106" max="4106" width="16.5703125" style="372" customWidth="1"/>
    <col min="4107" max="4107" width="8" style="372" customWidth="1"/>
    <col min="4108" max="4352" width="11.42578125" style="372"/>
    <col min="4353" max="4353" width="56.28515625" style="372" customWidth="1"/>
    <col min="4354" max="4361" width="14.85546875" style="372" customWidth="1"/>
    <col min="4362" max="4362" width="16.5703125" style="372" customWidth="1"/>
    <col min="4363" max="4363" width="8" style="372" customWidth="1"/>
    <col min="4364" max="4608" width="11.42578125" style="372"/>
    <col min="4609" max="4609" width="56.28515625" style="372" customWidth="1"/>
    <col min="4610" max="4617" width="14.85546875" style="372" customWidth="1"/>
    <col min="4618" max="4618" width="16.5703125" style="372" customWidth="1"/>
    <col min="4619" max="4619" width="8" style="372" customWidth="1"/>
    <col min="4620" max="4864" width="11.42578125" style="372"/>
    <col min="4865" max="4865" width="56.28515625" style="372" customWidth="1"/>
    <col min="4866" max="4873" width="14.85546875" style="372" customWidth="1"/>
    <col min="4874" max="4874" width="16.5703125" style="372" customWidth="1"/>
    <col min="4875" max="4875" width="8" style="372" customWidth="1"/>
    <col min="4876" max="5120" width="11.42578125" style="372"/>
    <col min="5121" max="5121" width="56.28515625" style="372" customWidth="1"/>
    <col min="5122" max="5129" width="14.85546875" style="372" customWidth="1"/>
    <col min="5130" max="5130" width="16.5703125" style="372" customWidth="1"/>
    <col min="5131" max="5131" width="8" style="372" customWidth="1"/>
    <col min="5132" max="5376" width="11.42578125" style="372"/>
    <col min="5377" max="5377" width="56.28515625" style="372" customWidth="1"/>
    <col min="5378" max="5385" width="14.85546875" style="372" customWidth="1"/>
    <col min="5386" max="5386" width="16.5703125" style="372" customWidth="1"/>
    <col min="5387" max="5387" width="8" style="372" customWidth="1"/>
    <col min="5388" max="5632" width="11.42578125" style="372"/>
    <col min="5633" max="5633" width="56.28515625" style="372" customWidth="1"/>
    <col min="5634" max="5641" width="14.85546875" style="372" customWidth="1"/>
    <col min="5642" max="5642" width="16.5703125" style="372" customWidth="1"/>
    <col min="5643" max="5643" width="8" style="372" customWidth="1"/>
    <col min="5644" max="5888" width="11.42578125" style="372"/>
    <col min="5889" max="5889" width="56.28515625" style="372" customWidth="1"/>
    <col min="5890" max="5897" width="14.85546875" style="372" customWidth="1"/>
    <col min="5898" max="5898" width="16.5703125" style="372" customWidth="1"/>
    <col min="5899" max="5899" width="8" style="372" customWidth="1"/>
    <col min="5900" max="6144" width="11.42578125" style="372"/>
    <col min="6145" max="6145" width="56.28515625" style="372" customWidth="1"/>
    <col min="6146" max="6153" width="14.85546875" style="372" customWidth="1"/>
    <col min="6154" max="6154" width="16.5703125" style="372" customWidth="1"/>
    <col min="6155" max="6155" width="8" style="372" customWidth="1"/>
    <col min="6156" max="6400" width="11.42578125" style="372"/>
    <col min="6401" max="6401" width="56.28515625" style="372" customWidth="1"/>
    <col min="6402" max="6409" width="14.85546875" style="372" customWidth="1"/>
    <col min="6410" max="6410" width="16.5703125" style="372" customWidth="1"/>
    <col min="6411" max="6411" width="8" style="372" customWidth="1"/>
    <col min="6412" max="6656" width="11.42578125" style="372"/>
    <col min="6657" max="6657" width="56.28515625" style="372" customWidth="1"/>
    <col min="6658" max="6665" width="14.85546875" style="372" customWidth="1"/>
    <col min="6666" max="6666" width="16.5703125" style="372" customWidth="1"/>
    <col min="6667" max="6667" width="8" style="372" customWidth="1"/>
    <col min="6668" max="6912" width="11.42578125" style="372"/>
    <col min="6913" max="6913" width="56.28515625" style="372" customWidth="1"/>
    <col min="6914" max="6921" width="14.85546875" style="372" customWidth="1"/>
    <col min="6922" max="6922" width="16.5703125" style="372" customWidth="1"/>
    <col min="6923" max="6923" width="8" style="372" customWidth="1"/>
    <col min="6924" max="7168" width="11.42578125" style="372"/>
    <col min="7169" max="7169" width="56.28515625" style="372" customWidth="1"/>
    <col min="7170" max="7177" width="14.85546875" style="372" customWidth="1"/>
    <col min="7178" max="7178" width="16.5703125" style="372" customWidth="1"/>
    <col min="7179" max="7179" width="8" style="372" customWidth="1"/>
    <col min="7180" max="7424" width="11.42578125" style="372"/>
    <col min="7425" max="7425" width="56.28515625" style="372" customWidth="1"/>
    <col min="7426" max="7433" width="14.85546875" style="372" customWidth="1"/>
    <col min="7434" max="7434" width="16.5703125" style="372" customWidth="1"/>
    <col min="7435" max="7435" width="8" style="372" customWidth="1"/>
    <col min="7436" max="7680" width="11.42578125" style="372"/>
    <col min="7681" max="7681" width="56.28515625" style="372" customWidth="1"/>
    <col min="7682" max="7689" width="14.85546875" style="372" customWidth="1"/>
    <col min="7690" max="7690" width="16.5703125" style="372" customWidth="1"/>
    <col min="7691" max="7691" width="8" style="372" customWidth="1"/>
    <col min="7692" max="7936" width="11.42578125" style="372"/>
    <col min="7937" max="7937" width="56.28515625" style="372" customWidth="1"/>
    <col min="7938" max="7945" width="14.85546875" style="372" customWidth="1"/>
    <col min="7946" max="7946" width="16.5703125" style="372" customWidth="1"/>
    <col min="7947" max="7947" width="8" style="372" customWidth="1"/>
    <col min="7948" max="8192" width="11.42578125" style="372"/>
    <col min="8193" max="8193" width="56.28515625" style="372" customWidth="1"/>
    <col min="8194" max="8201" width="14.85546875" style="372" customWidth="1"/>
    <col min="8202" max="8202" width="16.5703125" style="372" customWidth="1"/>
    <col min="8203" max="8203" width="8" style="372" customWidth="1"/>
    <col min="8204" max="8448" width="11.42578125" style="372"/>
    <col min="8449" max="8449" width="56.28515625" style="372" customWidth="1"/>
    <col min="8450" max="8457" width="14.85546875" style="372" customWidth="1"/>
    <col min="8458" max="8458" width="16.5703125" style="372" customWidth="1"/>
    <col min="8459" max="8459" width="8" style="372" customWidth="1"/>
    <col min="8460" max="8704" width="11.42578125" style="372"/>
    <col min="8705" max="8705" width="56.28515625" style="372" customWidth="1"/>
    <col min="8706" max="8713" width="14.85546875" style="372" customWidth="1"/>
    <col min="8714" max="8714" width="16.5703125" style="372" customWidth="1"/>
    <col min="8715" max="8715" width="8" style="372" customWidth="1"/>
    <col min="8716" max="8960" width="11.42578125" style="372"/>
    <col min="8961" max="8961" width="56.28515625" style="372" customWidth="1"/>
    <col min="8962" max="8969" width="14.85546875" style="372" customWidth="1"/>
    <col min="8970" max="8970" width="16.5703125" style="372" customWidth="1"/>
    <col min="8971" max="8971" width="8" style="372" customWidth="1"/>
    <col min="8972" max="9216" width="11.42578125" style="372"/>
    <col min="9217" max="9217" width="56.28515625" style="372" customWidth="1"/>
    <col min="9218" max="9225" width="14.85546875" style="372" customWidth="1"/>
    <col min="9226" max="9226" width="16.5703125" style="372" customWidth="1"/>
    <col min="9227" max="9227" width="8" style="372" customWidth="1"/>
    <col min="9228" max="9472" width="11.42578125" style="372"/>
    <col min="9473" max="9473" width="56.28515625" style="372" customWidth="1"/>
    <col min="9474" max="9481" width="14.85546875" style="372" customWidth="1"/>
    <col min="9482" max="9482" width="16.5703125" style="372" customWidth="1"/>
    <col min="9483" max="9483" width="8" style="372" customWidth="1"/>
    <col min="9484" max="9728" width="11.42578125" style="372"/>
    <col min="9729" max="9729" width="56.28515625" style="372" customWidth="1"/>
    <col min="9730" max="9737" width="14.85546875" style="372" customWidth="1"/>
    <col min="9738" max="9738" width="16.5703125" style="372" customWidth="1"/>
    <col min="9739" max="9739" width="8" style="372" customWidth="1"/>
    <col min="9740" max="9984" width="11.42578125" style="372"/>
    <col min="9985" max="9985" width="56.28515625" style="372" customWidth="1"/>
    <col min="9986" max="9993" width="14.85546875" style="372" customWidth="1"/>
    <col min="9994" max="9994" width="16.5703125" style="372" customWidth="1"/>
    <col min="9995" max="9995" width="8" style="372" customWidth="1"/>
    <col min="9996" max="10240" width="11.42578125" style="372"/>
    <col min="10241" max="10241" width="56.28515625" style="372" customWidth="1"/>
    <col min="10242" max="10249" width="14.85546875" style="372" customWidth="1"/>
    <col min="10250" max="10250" width="16.5703125" style="372" customWidth="1"/>
    <col min="10251" max="10251" width="8" style="372" customWidth="1"/>
    <col min="10252" max="10496" width="11.42578125" style="372"/>
    <col min="10497" max="10497" width="56.28515625" style="372" customWidth="1"/>
    <col min="10498" max="10505" width="14.85546875" style="372" customWidth="1"/>
    <col min="10506" max="10506" width="16.5703125" style="372" customWidth="1"/>
    <col min="10507" max="10507" width="8" style="372" customWidth="1"/>
    <col min="10508" max="10752" width="11.42578125" style="372"/>
    <col min="10753" max="10753" width="56.28515625" style="372" customWidth="1"/>
    <col min="10754" max="10761" width="14.85546875" style="372" customWidth="1"/>
    <col min="10762" max="10762" width="16.5703125" style="372" customWidth="1"/>
    <col min="10763" max="10763" width="8" style="372" customWidth="1"/>
    <col min="10764" max="11008" width="11.42578125" style="372"/>
    <col min="11009" max="11009" width="56.28515625" style="372" customWidth="1"/>
    <col min="11010" max="11017" width="14.85546875" style="372" customWidth="1"/>
    <col min="11018" max="11018" width="16.5703125" style="372" customWidth="1"/>
    <col min="11019" max="11019" width="8" style="372" customWidth="1"/>
    <col min="11020" max="11264" width="11.42578125" style="372"/>
    <col min="11265" max="11265" width="56.28515625" style="372" customWidth="1"/>
    <col min="11266" max="11273" width="14.85546875" style="372" customWidth="1"/>
    <col min="11274" max="11274" width="16.5703125" style="372" customWidth="1"/>
    <col min="11275" max="11275" width="8" style="372" customWidth="1"/>
    <col min="11276" max="11520" width="11.42578125" style="372"/>
    <col min="11521" max="11521" width="56.28515625" style="372" customWidth="1"/>
    <col min="11522" max="11529" width="14.85546875" style="372" customWidth="1"/>
    <col min="11530" max="11530" width="16.5703125" style="372" customWidth="1"/>
    <col min="11531" max="11531" width="8" style="372" customWidth="1"/>
    <col min="11532" max="11776" width="11.42578125" style="372"/>
    <col min="11777" max="11777" width="56.28515625" style="372" customWidth="1"/>
    <col min="11778" max="11785" width="14.85546875" style="372" customWidth="1"/>
    <col min="11786" max="11786" width="16.5703125" style="372" customWidth="1"/>
    <col min="11787" max="11787" width="8" style="372" customWidth="1"/>
    <col min="11788" max="12032" width="11.42578125" style="372"/>
    <col min="12033" max="12033" width="56.28515625" style="372" customWidth="1"/>
    <col min="12034" max="12041" width="14.85546875" style="372" customWidth="1"/>
    <col min="12042" max="12042" width="16.5703125" style="372" customWidth="1"/>
    <col min="12043" max="12043" width="8" style="372" customWidth="1"/>
    <col min="12044" max="12288" width="11.42578125" style="372"/>
    <col min="12289" max="12289" width="56.28515625" style="372" customWidth="1"/>
    <col min="12290" max="12297" width="14.85546875" style="372" customWidth="1"/>
    <col min="12298" max="12298" width="16.5703125" style="372" customWidth="1"/>
    <col min="12299" max="12299" width="8" style="372" customWidth="1"/>
    <col min="12300" max="12544" width="11.42578125" style="372"/>
    <col min="12545" max="12545" width="56.28515625" style="372" customWidth="1"/>
    <col min="12546" max="12553" width="14.85546875" style="372" customWidth="1"/>
    <col min="12554" max="12554" width="16.5703125" style="372" customWidth="1"/>
    <col min="12555" max="12555" width="8" style="372" customWidth="1"/>
    <col min="12556" max="12800" width="11.42578125" style="372"/>
    <col min="12801" max="12801" width="56.28515625" style="372" customWidth="1"/>
    <col min="12802" max="12809" width="14.85546875" style="372" customWidth="1"/>
    <col min="12810" max="12810" width="16.5703125" style="372" customWidth="1"/>
    <col min="12811" max="12811" width="8" style="372" customWidth="1"/>
    <col min="12812" max="13056" width="11.42578125" style="372"/>
    <col min="13057" max="13057" width="56.28515625" style="372" customWidth="1"/>
    <col min="13058" max="13065" width="14.85546875" style="372" customWidth="1"/>
    <col min="13066" max="13066" width="16.5703125" style="372" customWidth="1"/>
    <col min="13067" max="13067" width="8" style="372" customWidth="1"/>
    <col min="13068" max="13312" width="11.42578125" style="372"/>
    <col min="13313" max="13313" width="56.28515625" style="372" customWidth="1"/>
    <col min="13314" max="13321" width="14.85546875" style="372" customWidth="1"/>
    <col min="13322" max="13322" width="16.5703125" style="372" customWidth="1"/>
    <col min="13323" max="13323" width="8" style="372" customWidth="1"/>
    <col min="13324" max="13568" width="11.42578125" style="372"/>
    <col min="13569" max="13569" width="56.28515625" style="372" customWidth="1"/>
    <col min="13570" max="13577" width="14.85546875" style="372" customWidth="1"/>
    <col min="13578" max="13578" width="16.5703125" style="372" customWidth="1"/>
    <col min="13579" max="13579" width="8" style="372" customWidth="1"/>
    <col min="13580" max="13824" width="11.42578125" style="372"/>
    <col min="13825" max="13825" width="56.28515625" style="372" customWidth="1"/>
    <col min="13826" max="13833" width="14.85546875" style="372" customWidth="1"/>
    <col min="13834" max="13834" width="16.5703125" style="372" customWidth="1"/>
    <col min="13835" max="13835" width="8" style="372" customWidth="1"/>
    <col min="13836" max="14080" width="11.42578125" style="372"/>
    <col min="14081" max="14081" width="56.28515625" style="372" customWidth="1"/>
    <col min="14082" max="14089" width="14.85546875" style="372" customWidth="1"/>
    <col min="14090" max="14090" width="16.5703125" style="372" customWidth="1"/>
    <col min="14091" max="14091" width="8" style="372" customWidth="1"/>
    <col min="14092" max="14336" width="11.42578125" style="372"/>
    <col min="14337" max="14337" width="56.28515625" style="372" customWidth="1"/>
    <col min="14338" max="14345" width="14.85546875" style="372" customWidth="1"/>
    <col min="14346" max="14346" width="16.5703125" style="372" customWidth="1"/>
    <col min="14347" max="14347" width="8" style="372" customWidth="1"/>
    <col min="14348" max="14592" width="11.42578125" style="372"/>
    <col min="14593" max="14593" width="56.28515625" style="372" customWidth="1"/>
    <col min="14594" max="14601" width="14.85546875" style="372" customWidth="1"/>
    <col min="14602" max="14602" width="16.5703125" style="372" customWidth="1"/>
    <col min="14603" max="14603" width="8" style="372" customWidth="1"/>
    <col min="14604" max="14848" width="11.42578125" style="372"/>
    <col min="14849" max="14849" width="56.28515625" style="372" customWidth="1"/>
    <col min="14850" max="14857" width="14.85546875" style="372" customWidth="1"/>
    <col min="14858" max="14858" width="16.5703125" style="372" customWidth="1"/>
    <col min="14859" max="14859" width="8" style="372" customWidth="1"/>
    <col min="14860" max="15104" width="11.42578125" style="372"/>
    <col min="15105" max="15105" width="56.28515625" style="372" customWidth="1"/>
    <col min="15106" max="15113" width="14.85546875" style="372" customWidth="1"/>
    <col min="15114" max="15114" width="16.5703125" style="372" customWidth="1"/>
    <col min="15115" max="15115" width="8" style="372" customWidth="1"/>
    <col min="15116" max="15360" width="11.42578125" style="372"/>
    <col min="15361" max="15361" width="56.28515625" style="372" customWidth="1"/>
    <col min="15362" max="15369" width="14.85546875" style="372" customWidth="1"/>
    <col min="15370" max="15370" width="16.5703125" style="372" customWidth="1"/>
    <col min="15371" max="15371" width="8" style="372" customWidth="1"/>
    <col min="15372" max="15616" width="11.42578125" style="372"/>
    <col min="15617" max="15617" width="56.28515625" style="372" customWidth="1"/>
    <col min="15618" max="15625" width="14.85546875" style="372" customWidth="1"/>
    <col min="15626" max="15626" width="16.5703125" style="372" customWidth="1"/>
    <col min="15627" max="15627" width="8" style="372" customWidth="1"/>
    <col min="15628" max="15872" width="11.42578125" style="372"/>
    <col min="15873" max="15873" width="56.28515625" style="372" customWidth="1"/>
    <col min="15874" max="15881" width="14.85546875" style="372" customWidth="1"/>
    <col min="15882" max="15882" width="16.5703125" style="372" customWidth="1"/>
    <col min="15883" max="15883" width="8" style="372" customWidth="1"/>
    <col min="15884" max="16128" width="11.42578125" style="372"/>
    <col min="16129" max="16129" width="56.28515625" style="372" customWidth="1"/>
    <col min="16130" max="16137" width="14.85546875" style="372" customWidth="1"/>
    <col min="16138" max="16138" width="16.5703125" style="372" customWidth="1"/>
    <col min="16139" max="16139" width="8" style="372" customWidth="1"/>
    <col min="16140" max="16384" width="11.42578125" style="372"/>
  </cols>
  <sheetData>
    <row r="1" spans="1:26" s="1" customFormat="1" ht="3.75" hidden="1" customHeight="1">
      <c r="A1" s="489"/>
      <c r="B1" s="462"/>
      <c r="C1" s="462"/>
      <c r="D1" s="462"/>
      <c r="E1" s="462"/>
      <c r="F1" s="462"/>
      <c r="G1" s="462"/>
      <c r="H1" s="462"/>
      <c r="I1" s="462"/>
      <c r="J1" s="462"/>
      <c r="K1" s="152"/>
    </row>
    <row r="2" spans="1:26" s="1" customFormat="1" ht="39" customHeight="1">
      <c r="A2" s="858" t="s">
        <v>742</v>
      </c>
      <c r="B2" s="858"/>
      <c r="C2" s="858"/>
      <c r="D2" s="858"/>
      <c r="E2" s="858"/>
      <c r="F2" s="858"/>
      <c r="G2" s="858"/>
      <c r="H2" s="858"/>
      <c r="I2" s="858"/>
      <c r="J2" s="858"/>
      <c r="K2" s="152"/>
    </row>
    <row r="3" spans="1:26" s="1" customFormat="1" ht="24.75" customHeight="1">
      <c r="A3" s="858" t="s">
        <v>202</v>
      </c>
      <c r="B3" s="858"/>
      <c r="C3" s="858"/>
      <c r="D3" s="858"/>
      <c r="E3" s="858"/>
      <c r="F3" s="858"/>
      <c r="G3" s="858"/>
      <c r="H3" s="858"/>
      <c r="I3" s="858"/>
      <c r="J3" s="858"/>
      <c r="K3" s="152"/>
    </row>
    <row r="4" spans="1:26" s="1" customFormat="1" ht="21.95" customHeight="1">
      <c r="A4" s="858" t="s">
        <v>927</v>
      </c>
      <c r="B4" s="858"/>
      <c r="C4" s="858"/>
      <c r="D4" s="858"/>
      <c r="E4" s="858"/>
      <c r="F4" s="858"/>
      <c r="G4" s="858"/>
      <c r="H4" s="858"/>
      <c r="I4" s="858"/>
      <c r="J4" s="858"/>
      <c r="K4" s="152"/>
    </row>
    <row r="5" spans="1:26" s="33" customFormat="1" ht="42" customHeight="1">
      <c r="A5" s="875" t="s">
        <v>734</v>
      </c>
      <c r="B5" s="875"/>
      <c r="C5" s="875"/>
      <c r="D5" s="875"/>
      <c r="E5" s="875"/>
      <c r="F5" s="875"/>
      <c r="G5" s="875"/>
      <c r="H5" s="875"/>
      <c r="I5" s="875"/>
      <c r="J5" s="875"/>
      <c r="K5" s="294"/>
    </row>
    <row r="6" spans="1:26" ht="7.5" customHeight="1">
      <c r="A6" s="469"/>
    </row>
    <row r="7" spans="1:26" ht="4.5" customHeight="1">
      <c r="A7" s="490"/>
      <c r="B7" s="463"/>
      <c r="C7" s="109"/>
      <c r="D7" s="109"/>
      <c r="E7" s="109"/>
      <c r="F7" s="109"/>
      <c r="G7" s="109"/>
      <c r="H7" s="109"/>
      <c r="I7" s="454"/>
      <c r="J7" s="454"/>
      <c r="K7" s="153"/>
      <c r="L7" s="17"/>
      <c r="M7" s="17"/>
      <c r="N7" s="17"/>
      <c r="O7" s="17"/>
      <c r="P7" s="17"/>
    </row>
    <row r="8" spans="1:26" ht="39.75" customHeight="1">
      <c r="A8" s="702" t="s">
        <v>917</v>
      </c>
      <c r="B8" s="653" t="s">
        <v>746</v>
      </c>
      <c r="C8" s="653" t="s">
        <v>747</v>
      </c>
      <c r="D8" s="653" t="s">
        <v>748</v>
      </c>
      <c r="E8" s="653" t="s">
        <v>749</v>
      </c>
      <c r="F8" s="653" t="s">
        <v>750</v>
      </c>
      <c r="G8" s="653" t="s">
        <v>751</v>
      </c>
      <c r="H8" s="653" t="s">
        <v>752</v>
      </c>
      <c r="I8" s="653" t="s">
        <v>871</v>
      </c>
      <c r="J8" s="840" t="s">
        <v>42</v>
      </c>
      <c r="K8" s="153"/>
      <c r="Y8" s="372">
        <v>1</v>
      </c>
      <c r="Z8" s="372">
        <v>1</v>
      </c>
    </row>
    <row r="9" spans="1:26" ht="30" customHeight="1">
      <c r="A9" s="781" t="s">
        <v>919</v>
      </c>
      <c r="B9" s="266">
        <v>0</v>
      </c>
      <c r="C9" s="266">
        <v>0</v>
      </c>
      <c r="D9" s="266">
        <v>0</v>
      </c>
      <c r="E9" s="266">
        <v>0</v>
      </c>
      <c r="F9" s="266">
        <v>0</v>
      </c>
      <c r="G9" s="266">
        <v>0</v>
      </c>
      <c r="H9" s="266">
        <v>0</v>
      </c>
      <c r="I9" s="266">
        <v>0</v>
      </c>
      <c r="J9" s="266">
        <v>0</v>
      </c>
      <c r="K9" s="290"/>
      <c r="L9" s="17"/>
      <c r="M9" s="17"/>
      <c r="N9" s="17"/>
      <c r="O9" s="17"/>
      <c r="P9" s="17"/>
    </row>
    <row r="10" spans="1:26" ht="30" customHeight="1">
      <c r="A10" s="491" t="s">
        <v>921</v>
      </c>
      <c r="B10" s="114">
        <v>0</v>
      </c>
      <c r="C10" s="114">
        <v>0</v>
      </c>
      <c r="D10" s="114">
        <v>0</v>
      </c>
      <c r="E10" s="114">
        <v>0</v>
      </c>
      <c r="F10" s="114">
        <v>0</v>
      </c>
      <c r="G10" s="114">
        <v>0</v>
      </c>
      <c r="H10" s="114">
        <v>0</v>
      </c>
      <c r="I10" s="114">
        <v>0</v>
      </c>
      <c r="J10" s="114">
        <v>0</v>
      </c>
      <c r="K10" s="290"/>
      <c r="L10" s="17"/>
      <c r="M10" s="17"/>
      <c r="N10" s="17"/>
      <c r="O10" s="17"/>
      <c r="P10" s="17"/>
    </row>
    <row r="11" spans="1:26" ht="30" customHeight="1">
      <c r="A11" s="491" t="s">
        <v>203</v>
      </c>
      <c r="B11" s="114">
        <v>0</v>
      </c>
      <c r="C11" s="114">
        <v>0</v>
      </c>
      <c r="D11" s="114">
        <v>0</v>
      </c>
      <c r="E11" s="114">
        <v>0</v>
      </c>
      <c r="F11" s="114">
        <v>0</v>
      </c>
      <c r="G11" s="114">
        <v>0</v>
      </c>
      <c r="H11" s="114">
        <v>0</v>
      </c>
      <c r="I11" s="114">
        <v>0</v>
      </c>
      <c r="J11" s="114">
        <v>0</v>
      </c>
      <c r="K11" s="290"/>
      <c r="L11" s="17"/>
      <c r="M11" s="17"/>
      <c r="N11" s="17"/>
      <c r="O11" s="17"/>
      <c r="P11" s="17"/>
    </row>
    <row r="12" spans="1:26" ht="30" customHeight="1">
      <c r="A12" s="491" t="s">
        <v>204</v>
      </c>
      <c r="B12" s="114">
        <v>0</v>
      </c>
      <c r="C12" s="114">
        <v>0</v>
      </c>
      <c r="D12" s="114">
        <v>0</v>
      </c>
      <c r="E12" s="114">
        <v>0</v>
      </c>
      <c r="F12" s="114">
        <v>0</v>
      </c>
      <c r="G12" s="114">
        <v>0</v>
      </c>
      <c r="H12" s="114">
        <v>0</v>
      </c>
      <c r="I12" s="114">
        <v>0</v>
      </c>
      <c r="J12" s="114">
        <v>0</v>
      </c>
      <c r="K12" s="290"/>
      <c r="L12" s="17"/>
      <c r="M12" s="17"/>
      <c r="N12" s="17"/>
      <c r="O12" s="17"/>
      <c r="P12" s="17"/>
    </row>
    <row r="13" spans="1:26" ht="30" customHeight="1">
      <c r="A13" s="491" t="s">
        <v>205</v>
      </c>
      <c r="B13" s="114">
        <v>0</v>
      </c>
      <c r="C13" s="114">
        <v>0</v>
      </c>
      <c r="D13" s="114">
        <v>0</v>
      </c>
      <c r="E13" s="114">
        <v>0</v>
      </c>
      <c r="F13" s="114">
        <v>0</v>
      </c>
      <c r="G13" s="114">
        <v>0</v>
      </c>
      <c r="H13" s="114">
        <v>0</v>
      </c>
      <c r="I13" s="114">
        <v>0</v>
      </c>
      <c r="J13" s="114">
        <v>0</v>
      </c>
      <c r="K13" s="290"/>
      <c r="L13" s="17"/>
      <c r="M13" s="17"/>
      <c r="N13" s="17"/>
      <c r="O13" s="17"/>
      <c r="P13" s="17"/>
    </row>
    <row r="14" spans="1:26" ht="30" customHeight="1">
      <c r="A14" s="491" t="s">
        <v>203</v>
      </c>
      <c r="B14" s="114">
        <v>0</v>
      </c>
      <c r="C14" s="114">
        <v>0</v>
      </c>
      <c r="D14" s="114">
        <v>0</v>
      </c>
      <c r="E14" s="114">
        <v>0</v>
      </c>
      <c r="F14" s="114">
        <v>0</v>
      </c>
      <c r="G14" s="114">
        <v>0</v>
      </c>
      <c r="H14" s="114">
        <v>0</v>
      </c>
      <c r="I14" s="114">
        <v>0</v>
      </c>
      <c r="J14" s="114">
        <v>0</v>
      </c>
      <c r="K14" s="290"/>
      <c r="L14" s="17"/>
      <c r="M14" s="17"/>
      <c r="N14" s="17"/>
      <c r="O14" s="17"/>
      <c r="P14" s="17"/>
    </row>
    <row r="15" spans="1:26" ht="30" customHeight="1">
      <c r="A15" s="491" t="s">
        <v>204</v>
      </c>
      <c r="B15" s="114">
        <v>0</v>
      </c>
      <c r="C15" s="114">
        <v>0</v>
      </c>
      <c r="D15" s="114">
        <v>0</v>
      </c>
      <c r="E15" s="114">
        <v>0</v>
      </c>
      <c r="F15" s="114">
        <v>0</v>
      </c>
      <c r="G15" s="114">
        <v>0</v>
      </c>
      <c r="H15" s="114">
        <v>0</v>
      </c>
      <c r="I15" s="114">
        <v>0</v>
      </c>
      <c r="J15" s="114">
        <v>0</v>
      </c>
      <c r="K15" s="290"/>
      <c r="L15" s="17"/>
      <c r="M15" s="17"/>
      <c r="N15" s="17"/>
      <c r="O15" s="17"/>
      <c r="P15" s="17"/>
    </row>
    <row r="16" spans="1:26" ht="30" customHeight="1">
      <c r="A16" s="781" t="s">
        <v>920</v>
      </c>
      <c r="B16" s="266">
        <v>66230.40741</v>
      </c>
      <c r="C16" s="266">
        <v>0</v>
      </c>
      <c r="D16" s="266">
        <v>204.3818</v>
      </c>
      <c r="E16" s="266">
        <v>4576.3632699999998</v>
      </c>
      <c r="F16" s="266">
        <v>0</v>
      </c>
      <c r="G16" s="266">
        <v>7120.0872599999993</v>
      </c>
      <c r="H16" s="266">
        <v>0</v>
      </c>
      <c r="I16" s="266">
        <v>0</v>
      </c>
      <c r="J16" s="266">
        <v>78131.239740000005</v>
      </c>
      <c r="K16" s="290"/>
      <c r="L16" s="17"/>
      <c r="M16" s="17"/>
      <c r="N16" s="17"/>
      <c r="O16" s="17"/>
      <c r="P16" s="17"/>
    </row>
    <row r="17" spans="1:16" ht="30" customHeight="1">
      <c r="A17" s="491" t="s">
        <v>921</v>
      </c>
      <c r="B17" s="114">
        <v>63527.927859999996</v>
      </c>
      <c r="C17" s="114">
        <v>0</v>
      </c>
      <c r="D17" s="114">
        <v>80.902550000000005</v>
      </c>
      <c r="E17" s="114">
        <v>3827.8438599999999</v>
      </c>
      <c r="F17" s="114">
        <v>0</v>
      </c>
      <c r="G17" s="114">
        <v>5480.2378200000003</v>
      </c>
      <c r="H17" s="114">
        <v>0</v>
      </c>
      <c r="I17" s="114">
        <v>0</v>
      </c>
      <c r="J17" s="114">
        <v>72916.912089999983</v>
      </c>
      <c r="K17" s="290"/>
      <c r="L17" s="17"/>
      <c r="M17" s="17"/>
      <c r="N17" s="17"/>
      <c r="O17" s="17"/>
      <c r="P17" s="17"/>
    </row>
    <row r="18" spans="1:16" ht="30" customHeight="1">
      <c r="A18" s="491" t="s">
        <v>203</v>
      </c>
      <c r="B18" s="114">
        <v>55234.093369999995</v>
      </c>
      <c r="C18" s="114">
        <v>0</v>
      </c>
      <c r="D18" s="114">
        <v>0</v>
      </c>
      <c r="E18" s="114">
        <v>3796.8687799999998</v>
      </c>
      <c r="F18" s="114">
        <v>0</v>
      </c>
      <c r="G18" s="114">
        <v>3748.1972500000002</v>
      </c>
      <c r="H18" s="114">
        <v>0</v>
      </c>
      <c r="I18" s="114">
        <v>0</v>
      </c>
      <c r="J18" s="114">
        <v>62779.15939999999</v>
      </c>
      <c r="K18" s="290"/>
      <c r="L18" s="17"/>
      <c r="M18" s="17"/>
      <c r="N18" s="17"/>
      <c r="O18" s="17"/>
      <c r="P18" s="17"/>
    </row>
    <row r="19" spans="1:16" ht="30" customHeight="1">
      <c r="A19" s="491" t="s">
        <v>204</v>
      </c>
      <c r="B19" s="114">
        <v>8293.8344900000011</v>
      </c>
      <c r="C19" s="114">
        <v>0</v>
      </c>
      <c r="D19" s="114">
        <v>80.902550000000005</v>
      </c>
      <c r="E19" s="114">
        <v>30.975080000000002</v>
      </c>
      <c r="F19" s="114">
        <v>0</v>
      </c>
      <c r="G19" s="114">
        <v>1732.0405700000001</v>
      </c>
      <c r="H19" s="114">
        <v>0</v>
      </c>
      <c r="I19" s="114">
        <v>0</v>
      </c>
      <c r="J19" s="114">
        <v>10137.752690000001</v>
      </c>
      <c r="K19" s="290"/>
      <c r="L19" s="17"/>
      <c r="M19" s="17"/>
      <c r="N19" s="17"/>
      <c r="O19" s="17"/>
      <c r="P19" s="17"/>
    </row>
    <row r="20" spans="1:16" ht="30" customHeight="1">
      <c r="A20" s="491" t="s">
        <v>205</v>
      </c>
      <c r="B20" s="114">
        <v>2702.47955</v>
      </c>
      <c r="C20" s="114">
        <v>0</v>
      </c>
      <c r="D20" s="114">
        <v>123.47924999999999</v>
      </c>
      <c r="E20" s="114">
        <v>748.51940999999999</v>
      </c>
      <c r="F20" s="114">
        <v>0</v>
      </c>
      <c r="G20" s="114">
        <v>1639.84944</v>
      </c>
      <c r="H20" s="114">
        <v>0</v>
      </c>
      <c r="I20" s="114">
        <v>0</v>
      </c>
      <c r="J20" s="114">
        <v>5214.3276499999993</v>
      </c>
      <c r="K20" s="290"/>
      <c r="L20" s="17"/>
      <c r="M20" s="17"/>
      <c r="N20" s="17"/>
      <c r="O20" s="17"/>
      <c r="P20" s="17"/>
    </row>
    <row r="21" spans="1:16" ht="30" customHeight="1">
      <c r="A21" s="491" t="s">
        <v>203</v>
      </c>
      <c r="B21" s="114">
        <v>2117.47426</v>
      </c>
      <c r="C21" s="114">
        <v>0</v>
      </c>
      <c r="D21" s="114">
        <v>0</v>
      </c>
      <c r="E21" s="114">
        <v>748.51940999999999</v>
      </c>
      <c r="F21" s="114">
        <v>0</v>
      </c>
      <c r="G21" s="114">
        <v>1009.93438</v>
      </c>
      <c r="H21" s="114">
        <v>0</v>
      </c>
      <c r="I21" s="114">
        <v>0</v>
      </c>
      <c r="J21" s="114">
        <v>3875.92805</v>
      </c>
      <c r="K21" s="290"/>
      <c r="L21" s="17"/>
      <c r="M21" s="17"/>
      <c r="N21" s="17"/>
      <c r="O21" s="17"/>
      <c r="P21" s="17"/>
    </row>
    <row r="22" spans="1:16" ht="30" customHeight="1">
      <c r="A22" s="491" t="s">
        <v>204</v>
      </c>
      <c r="B22" s="114">
        <v>585.00529000000006</v>
      </c>
      <c r="C22" s="114">
        <v>0</v>
      </c>
      <c r="D22" s="114">
        <v>123.47924999999999</v>
      </c>
      <c r="E22" s="114">
        <v>0</v>
      </c>
      <c r="F22" s="114">
        <v>0</v>
      </c>
      <c r="G22" s="114">
        <v>629.91506000000004</v>
      </c>
      <c r="H22" s="114">
        <v>0</v>
      </c>
      <c r="I22" s="114">
        <v>0</v>
      </c>
      <c r="J22" s="114">
        <v>1338.3996000000002</v>
      </c>
      <c r="K22" s="290"/>
      <c r="L22" s="17"/>
      <c r="M22" s="17"/>
      <c r="N22" s="17"/>
      <c r="O22" s="17"/>
      <c r="P22" s="17"/>
    </row>
    <row r="23" spans="1:16" ht="30" customHeight="1">
      <c r="A23" s="781" t="s">
        <v>206</v>
      </c>
      <c r="B23" s="266">
        <v>507573.34445999999</v>
      </c>
      <c r="C23" s="266">
        <v>1626327.6041300001</v>
      </c>
      <c r="D23" s="266">
        <v>408671.20105000003</v>
      </c>
      <c r="E23" s="266">
        <v>55979.59504</v>
      </c>
      <c r="F23" s="266">
        <v>250874.64371</v>
      </c>
      <c r="G23" s="266">
        <v>315455.55083999998</v>
      </c>
      <c r="H23" s="266">
        <v>25077.68376</v>
      </c>
      <c r="I23" s="266">
        <v>556435.29287999996</v>
      </c>
      <c r="J23" s="266">
        <v>3746394.9158700006</v>
      </c>
      <c r="K23" s="290"/>
      <c r="L23" s="17"/>
      <c r="M23" s="17"/>
      <c r="N23" s="17"/>
      <c r="O23" s="17"/>
      <c r="P23" s="17"/>
    </row>
    <row r="24" spans="1:16" ht="30" customHeight="1">
      <c r="A24" s="491" t="s">
        <v>921</v>
      </c>
      <c r="B24" s="114">
        <v>292239.28918000002</v>
      </c>
      <c r="C24" s="114">
        <v>403117.83519000001</v>
      </c>
      <c r="D24" s="114">
        <v>201518.41735</v>
      </c>
      <c r="E24" s="114">
        <v>35456.752070000002</v>
      </c>
      <c r="F24" s="114">
        <v>105987.81665000001</v>
      </c>
      <c r="G24" s="114">
        <v>136731.90192999999</v>
      </c>
      <c r="H24" s="114">
        <v>10211.517949999999</v>
      </c>
      <c r="I24" s="114">
        <v>3338.8006500000001</v>
      </c>
      <c r="J24" s="114">
        <v>1188602.3309700002</v>
      </c>
      <c r="K24" s="290"/>
      <c r="L24" s="17"/>
      <c r="M24" s="17"/>
      <c r="N24" s="17"/>
      <c r="O24" s="17"/>
      <c r="P24" s="17"/>
    </row>
    <row r="25" spans="1:16" ht="30" customHeight="1">
      <c r="A25" s="491" t="s">
        <v>203</v>
      </c>
      <c r="B25" s="114">
        <v>209661.87325999999</v>
      </c>
      <c r="C25" s="114">
        <v>364609.21785000002</v>
      </c>
      <c r="D25" s="114">
        <v>184641.34850999998</v>
      </c>
      <c r="E25" s="114">
        <v>33593.763850000003</v>
      </c>
      <c r="F25" s="114">
        <v>104054.61756999999</v>
      </c>
      <c r="G25" s="114">
        <v>120597.63055</v>
      </c>
      <c r="H25" s="114">
        <v>9797.9691199999997</v>
      </c>
      <c r="I25" s="114">
        <v>3063.4999299999999</v>
      </c>
      <c r="J25" s="114">
        <v>1030019.9206400001</v>
      </c>
      <c r="K25" s="290"/>
      <c r="L25" s="17"/>
      <c r="M25" s="17"/>
      <c r="N25" s="17"/>
      <c r="O25" s="17"/>
      <c r="P25" s="17"/>
    </row>
    <row r="26" spans="1:16" ht="30" customHeight="1">
      <c r="A26" s="491" t="s">
        <v>204</v>
      </c>
      <c r="B26" s="114">
        <v>82577.415919999999</v>
      </c>
      <c r="C26" s="114">
        <v>38508.617340000004</v>
      </c>
      <c r="D26" s="114">
        <v>16877.06884</v>
      </c>
      <c r="E26" s="114">
        <v>1862.98822</v>
      </c>
      <c r="F26" s="114">
        <v>1933.1990800000001</v>
      </c>
      <c r="G26" s="114">
        <v>16134.27138</v>
      </c>
      <c r="H26" s="114">
        <v>413.54883000000001</v>
      </c>
      <c r="I26" s="114">
        <v>275.30071999999996</v>
      </c>
      <c r="J26" s="114">
        <v>158582.41032999998</v>
      </c>
      <c r="K26" s="290"/>
      <c r="L26" s="17"/>
      <c r="M26" s="17"/>
      <c r="N26" s="17"/>
      <c r="O26" s="17"/>
      <c r="P26" s="17"/>
    </row>
    <row r="27" spans="1:16" ht="30" customHeight="1">
      <c r="A27" s="491" t="s">
        <v>205</v>
      </c>
      <c r="B27" s="114">
        <v>215334.05528</v>
      </c>
      <c r="C27" s="114">
        <v>1223209.7689400001</v>
      </c>
      <c r="D27" s="114">
        <v>207152.7837</v>
      </c>
      <c r="E27" s="114">
        <v>20522.842969999998</v>
      </c>
      <c r="F27" s="114">
        <v>144886.82706000001</v>
      </c>
      <c r="G27" s="114">
        <v>178723.64890999999</v>
      </c>
      <c r="H27" s="114">
        <v>14866.16581</v>
      </c>
      <c r="I27" s="114">
        <v>553096.49222999997</v>
      </c>
      <c r="J27" s="114">
        <v>2557792.5849000001</v>
      </c>
      <c r="K27" s="290"/>
      <c r="L27" s="17"/>
      <c r="M27" s="17"/>
      <c r="N27" s="17"/>
      <c r="O27" s="17"/>
      <c r="P27" s="17"/>
    </row>
    <row r="28" spans="1:16" ht="30" customHeight="1">
      <c r="A28" s="491" t="s">
        <v>203</v>
      </c>
      <c r="B28" s="114">
        <v>164315.46768</v>
      </c>
      <c r="C28" s="114">
        <v>470003.18795999995</v>
      </c>
      <c r="D28" s="114">
        <v>105981.68793</v>
      </c>
      <c r="E28" s="114">
        <v>15252.01756</v>
      </c>
      <c r="F28" s="114">
        <v>46449.906920000001</v>
      </c>
      <c r="G28" s="114">
        <v>155671.92765999999</v>
      </c>
      <c r="H28" s="114">
        <v>14283.45566</v>
      </c>
      <c r="I28" s="114">
        <v>31390.621329999998</v>
      </c>
      <c r="J28" s="114">
        <v>1003348.2726999999</v>
      </c>
      <c r="K28" s="290"/>
      <c r="L28" s="17"/>
      <c r="M28" s="17"/>
      <c r="N28" s="17"/>
      <c r="O28" s="17"/>
      <c r="P28" s="17"/>
    </row>
    <row r="29" spans="1:16" ht="30" customHeight="1">
      <c r="A29" s="491" t="s">
        <v>204</v>
      </c>
      <c r="B29" s="114">
        <v>51018.587599999999</v>
      </c>
      <c r="C29" s="114">
        <v>753206.58097999997</v>
      </c>
      <c r="D29" s="114">
        <v>101171.09577</v>
      </c>
      <c r="E29" s="114">
        <v>5270.8254100000004</v>
      </c>
      <c r="F29" s="114">
        <v>98436.920140000002</v>
      </c>
      <c r="G29" s="114">
        <v>23051.721249999999</v>
      </c>
      <c r="H29" s="114">
        <v>582.71015</v>
      </c>
      <c r="I29" s="114">
        <v>521705.87089999998</v>
      </c>
      <c r="J29" s="114">
        <v>1554444.3122</v>
      </c>
      <c r="K29" s="290"/>
      <c r="L29" s="17"/>
      <c r="M29" s="17"/>
      <c r="N29" s="17"/>
      <c r="O29" s="17"/>
      <c r="P29" s="17"/>
    </row>
    <row r="30" spans="1:16" ht="30" customHeight="1">
      <c r="A30" s="781" t="s">
        <v>207</v>
      </c>
      <c r="B30" s="266">
        <v>71619.63751</v>
      </c>
      <c r="C30" s="266">
        <v>121875.10078000001</v>
      </c>
      <c r="D30" s="266">
        <v>356464.84405999997</v>
      </c>
      <c r="E30" s="266">
        <v>5352.0795699999999</v>
      </c>
      <c r="F30" s="266">
        <v>5144.8818600000004</v>
      </c>
      <c r="G30" s="266">
        <v>1205.08097</v>
      </c>
      <c r="H30" s="266">
        <v>2553.7181499999997</v>
      </c>
      <c r="I30" s="266">
        <v>1729.59565</v>
      </c>
      <c r="J30" s="266">
        <v>565944.93854999996</v>
      </c>
      <c r="K30" s="290"/>
      <c r="L30" s="17"/>
      <c r="M30" s="17"/>
      <c r="N30" s="17"/>
      <c r="O30" s="17"/>
      <c r="P30" s="17"/>
    </row>
    <row r="31" spans="1:16" ht="30" customHeight="1">
      <c r="A31" s="491" t="s">
        <v>208</v>
      </c>
      <c r="B31" s="114">
        <v>34975.282140000003</v>
      </c>
      <c r="C31" s="114">
        <v>30804.707269999999</v>
      </c>
      <c r="D31" s="114">
        <v>113807.09265999999</v>
      </c>
      <c r="E31" s="114">
        <v>2703.1867299999999</v>
      </c>
      <c r="F31" s="114">
        <v>570.79256999999996</v>
      </c>
      <c r="G31" s="114">
        <v>230.65942000000001</v>
      </c>
      <c r="H31" s="114">
        <v>129.76491999999999</v>
      </c>
      <c r="I31" s="114">
        <v>1697.3673200000001</v>
      </c>
      <c r="J31" s="114">
        <v>184918.85302999997</v>
      </c>
      <c r="K31" s="290"/>
      <c r="L31" s="17"/>
      <c r="M31" s="17"/>
      <c r="N31" s="17"/>
      <c r="O31" s="17"/>
      <c r="P31" s="17"/>
    </row>
    <row r="32" spans="1:16" ht="30" customHeight="1">
      <c r="A32" s="491" t="s">
        <v>209</v>
      </c>
      <c r="B32" s="114">
        <v>1365.0248700000002</v>
      </c>
      <c r="C32" s="114">
        <v>1106.4226799999999</v>
      </c>
      <c r="D32" s="114">
        <v>2220.1356800000003</v>
      </c>
      <c r="E32" s="114">
        <v>0</v>
      </c>
      <c r="F32" s="114">
        <v>18.156290000000002</v>
      </c>
      <c r="G32" s="114">
        <v>98.977410000000006</v>
      </c>
      <c r="H32" s="114">
        <v>0</v>
      </c>
      <c r="I32" s="114">
        <v>118.02599000000001</v>
      </c>
      <c r="J32" s="114">
        <v>4926.7429200000006</v>
      </c>
      <c r="K32" s="290"/>
      <c r="L32" s="17"/>
      <c r="M32" s="17"/>
      <c r="N32" s="17"/>
      <c r="O32" s="17"/>
      <c r="P32" s="17"/>
    </row>
    <row r="33" spans="1:16" ht="30" customHeight="1">
      <c r="A33" s="491" t="s">
        <v>210</v>
      </c>
      <c r="B33" s="114">
        <v>13830.390439999999</v>
      </c>
      <c r="C33" s="114">
        <v>18038.134050000001</v>
      </c>
      <c r="D33" s="114">
        <v>85897.004849999998</v>
      </c>
      <c r="E33" s="114">
        <v>655.84304000000009</v>
      </c>
      <c r="F33" s="114">
        <v>384.09285</v>
      </c>
      <c r="G33" s="114">
        <v>80</v>
      </c>
      <c r="H33" s="114">
        <v>64.944850000000002</v>
      </c>
      <c r="I33" s="114">
        <v>1579.34133</v>
      </c>
      <c r="J33" s="114">
        <v>120529.75141</v>
      </c>
      <c r="K33" s="290"/>
      <c r="L33" s="17"/>
      <c r="M33" s="17"/>
      <c r="N33" s="17"/>
      <c r="O33" s="17"/>
      <c r="P33" s="17"/>
    </row>
    <row r="34" spans="1:16" ht="30" customHeight="1">
      <c r="A34" s="491" t="s">
        <v>211</v>
      </c>
      <c r="B34" s="114">
        <v>7223.3614500000003</v>
      </c>
      <c r="C34" s="114">
        <v>2127.15625</v>
      </c>
      <c r="D34" s="114">
        <v>7861.4080899999999</v>
      </c>
      <c r="E34" s="114">
        <v>160.56383</v>
      </c>
      <c r="F34" s="114">
        <v>0</v>
      </c>
      <c r="G34" s="114">
        <v>2.2867899999999999</v>
      </c>
      <c r="H34" s="114">
        <v>0</v>
      </c>
      <c r="I34" s="114">
        <v>0</v>
      </c>
      <c r="J34" s="114">
        <v>17374.776409999999</v>
      </c>
      <c r="K34" s="290"/>
      <c r="L34" s="17"/>
      <c r="M34" s="17"/>
      <c r="N34" s="17"/>
      <c r="O34" s="17"/>
      <c r="P34" s="17"/>
    </row>
    <row r="35" spans="1:16" ht="30" customHeight="1">
      <c r="A35" s="491" t="s">
        <v>212</v>
      </c>
      <c r="B35" s="114">
        <v>12556.505380000001</v>
      </c>
      <c r="C35" s="114">
        <v>9532.9942899999987</v>
      </c>
      <c r="D35" s="114">
        <v>17828.544040000001</v>
      </c>
      <c r="E35" s="114">
        <v>1886.7798600000001</v>
      </c>
      <c r="F35" s="114">
        <v>168.54343</v>
      </c>
      <c r="G35" s="114">
        <v>49.395220000000002</v>
      </c>
      <c r="H35" s="114">
        <v>64.820070000000001</v>
      </c>
      <c r="I35" s="114">
        <v>0</v>
      </c>
      <c r="J35" s="114">
        <v>42087.582289999998</v>
      </c>
      <c r="K35" s="290"/>
      <c r="L35" s="17"/>
      <c r="M35" s="17"/>
      <c r="N35" s="17"/>
      <c r="O35" s="17"/>
      <c r="P35" s="17"/>
    </row>
    <row r="36" spans="1:16" ht="30" customHeight="1">
      <c r="A36" s="491" t="s">
        <v>17</v>
      </c>
      <c r="B36" s="114">
        <v>34235.28256</v>
      </c>
      <c r="C36" s="114">
        <v>91070.393510000009</v>
      </c>
      <c r="D36" s="114">
        <v>242657.75140000001</v>
      </c>
      <c r="E36" s="114">
        <v>2648.89284</v>
      </c>
      <c r="F36" s="114">
        <v>4574.0892899999999</v>
      </c>
      <c r="G36" s="114">
        <v>974.42155000000002</v>
      </c>
      <c r="H36" s="114">
        <v>2423.9532300000001</v>
      </c>
      <c r="I36" s="114">
        <v>16.152010000000001</v>
      </c>
      <c r="J36" s="114">
        <v>378600.93638999999</v>
      </c>
      <c r="K36" s="290"/>
      <c r="L36" s="17"/>
      <c r="M36" s="17"/>
      <c r="N36" s="17"/>
      <c r="O36" s="17"/>
      <c r="P36" s="17"/>
    </row>
    <row r="37" spans="1:16" ht="30" customHeight="1">
      <c r="A37" s="491" t="s">
        <v>210</v>
      </c>
      <c r="B37" s="114">
        <v>15409.599900000001</v>
      </c>
      <c r="C37" s="114">
        <v>52217.127180000003</v>
      </c>
      <c r="D37" s="114">
        <v>189992.72260000001</v>
      </c>
      <c r="E37" s="114">
        <v>1195.31304</v>
      </c>
      <c r="F37" s="114">
        <v>1182.1358899999998</v>
      </c>
      <c r="G37" s="114">
        <v>509.20840000000004</v>
      </c>
      <c r="H37" s="114">
        <v>1106.2131100000001</v>
      </c>
      <c r="I37" s="114">
        <v>16.152010000000001</v>
      </c>
      <c r="J37" s="114">
        <v>261628.47213000004</v>
      </c>
      <c r="K37" s="290"/>
      <c r="L37" s="17"/>
      <c r="M37" s="17"/>
      <c r="N37" s="17"/>
      <c r="O37" s="17"/>
      <c r="P37" s="17"/>
    </row>
    <row r="38" spans="1:16" ht="30" customHeight="1">
      <c r="A38" s="491" t="s">
        <v>212</v>
      </c>
      <c r="B38" s="114">
        <v>15805.09618</v>
      </c>
      <c r="C38" s="114">
        <v>31055.34405</v>
      </c>
      <c r="D38" s="114">
        <v>34358.38276</v>
      </c>
      <c r="E38" s="114">
        <v>1350.0248799999999</v>
      </c>
      <c r="F38" s="114">
        <v>3391.9533999999999</v>
      </c>
      <c r="G38" s="114">
        <v>418.00365000000005</v>
      </c>
      <c r="H38" s="114">
        <v>972.61361999999997</v>
      </c>
      <c r="I38" s="114">
        <v>0</v>
      </c>
      <c r="J38" s="114">
        <v>87351.418539999999</v>
      </c>
      <c r="K38" s="290"/>
      <c r="L38" s="17"/>
      <c r="M38" s="17"/>
      <c r="N38" s="17"/>
      <c r="O38" s="17"/>
      <c r="P38" s="17"/>
    </row>
    <row r="39" spans="1:16" ht="30" customHeight="1">
      <c r="A39" s="491" t="s">
        <v>213</v>
      </c>
      <c r="B39" s="114">
        <v>3020.5864799999999</v>
      </c>
      <c r="C39" s="114">
        <v>7797.9222800000007</v>
      </c>
      <c r="D39" s="114">
        <v>18306.64604</v>
      </c>
      <c r="E39" s="114">
        <v>103.55492</v>
      </c>
      <c r="F39" s="114">
        <v>0</v>
      </c>
      <c r="G39" s="114">
        <v>47.209499999999998</v>
      </c>
      <c r="H39" s="114">
        <v>345.12650000000002</v>
      </c>
      <c r="I39" s="114">
        <v>0</v>
      </c>
      <c r="J39" s="114">
        <v>29621.045719999998</v>
      </c>
      <c r="K39" s="290"/>
      <c r="L39" s="17"/>
      <c r="M39" s="17"/>
      <c r="N39" s="17"/>
      <c r="O39" s="17"/>
      <c r="P39" s="17"/>
    </row>
    <row r="40" spans="1:16" ht="51" customHeight="1">
      <c r="A40" s="782" t="s">
        <v>214</v>
      </c>
      <c r="B40" s="114">
        <v>2409.0728100000001</v>
      </c>
      <c r="C40" s="114">
        <v>0</v>
      </c>
      <c r="D40" s="114">
        <v>0</v>
      </c>
      <c r="E40" s="114">
        <v>0</v>
      </c>
      <c r="F40" s="114">
        <v>0</v>
      </c>
      <c r="G40" s="114">
        <v>0</v>
      </c>
      <c r="H40" s="114">
        <v>0</v>
      </c>
      <c r="I40" s="114">
        <v>16.076319999999999</v>
      </c>
      <c r="J40" s="114">
        <v>2425.1491300000002</v>
      </c>
      <c r="K40" s="290"/>
      <c r="L40" s="17"/>
      <c r="M40" s="17"/>
      <c r="N40" s="17"/>
      <c r="O40" s="17"/>
      <c r="P40" s="17"/>
    </row>
    <row r="41" spans="1:16" ht="30" customHeight="1">
      <c r="A41" s="491" t="s">
        <v>210</v>
      </c>
      <c r="B41" s="114">
        <v>1562.4021200000002</v>
      </c>
      <c r="C41" s="114">
        <v>0</v>
      </c>
      <c r="D41" s="114">
        <v>0</v>
      </c>
      <c r="E41" s="114">
        <v>0</v>
      </c>
      <c r="F41" s="114">
        <v>0</v>
      </c>
      <c r="G41" s="114">
        <v>0</v>
      </c>
      <c r="H41" s="114">
        <v>0</v>
      </c>
      <c r="I41" s="114">
        <v>16.076319999999999</v>
      </c>
      <c r="J41" s="114">
        <v>1578.4784400000001</v>
      </c>
      <c r="K41" s="290"/>
      <c r="L41" s="17"/>
      <c r="M41" s="17"/>
      <c r="N41" s="17"/>
      <c r="O41" s="17"/>
      <c r="P41" s="17"/>
    </row>
    <row r="42" spans="1:16" ht="30" customHeight="1">
      <c r="A42" s="491" t="s">
        <v>212</v>
      </c>
      <c r="B42" s="114">
        <v>846.67068999999992</v>
      </c>
      <c r="C42" s="114">
        <v>0</v>
      </c>
      <c r="D42" s="114">
        <v>0</v>
      </c>
      <c r="E42" s="114">
        <v>0</v>
      </c>
      <c r="F42" s="114">
        <v>0</v>
      </c>
      <c r="G42" s="114">
        <v>0</v>
      </c>
      <c r="H42" s="114">
        <v>0</v>
      </c>
      <c r="I42" s="114">
        <v>0</v>
      </c>
      <c r="J42" s="114">
        <v>846.67068999999992</v>
      </c>
      <c r="K42" s="290"/>
      <c r="L42" s="17"/>
      <c r="M42" s="17"/>
      <c r="N42" s="17"/>
      <c r="O42" s="17"/>
      <c r="P42" s="17"/>
    </row>
    <row r="43" spans="1:16" ht="30" customHeight="1">
      <c r="A43" s="491" t="s">
        <v>187</v>
      </c>
      <c r="B43" s="114">
        <v>0</v>
      </c>
      <c r="C43" s="114">
        <v>0</v>
      </c>
      <c r="D43" s="114">
        <v>0</v>
      </c>
      <c r="E43" s="114">
        <v>0</v>
      </c>
      <c r="F43" s="114">
        <v>0</v>
      </c>
      <c r="G43" s="114">
        <v>0</v>
      </c>
      <c r="H43" s="114">
        <v>0</v>
      </c>
      <c r="I43" s="114">
        <v>0</v>
      </c>
      <c r="J43" s="114">
        <v>0</v>
      </c>
      <c r="K43" s="290"/>
      <c r="L43" s="17"/>
      <c r="M43" s="17"/>
      <c r="N43" s="17"/>
      <c r="O43" s="17"/>
      <c r="P43" s="17"/>
    </row>
    <row r="44" spans="1:16" ht="30" customHeight="1">
      <c r="A44" s="491" t="s">
        <v>209</v>
      </c>
      <c r="B44" s="114">
        <v>0</v>
      </c>
      <c r="C44" s="114">
        <v>0</v>
      </c>
      <c r="D44" s="114">
        <v>0</v>
      </c>
      <c r="E44" s="114">
        <v>0</v>
      </c>
      <c r="F44" s="114">
        <v>0</v>
      </c>
      <c r="G44" s="114">
        <v>0</v>
      </c>
      <c r="H44" s="114">
        <v>0</v>
      </c>
      <c r="I44" s="114">
        <v>0</v>
      </c>
      <c r="J44" s="114">
        <v>0</v>
      </c>
      <c r="K44" s="290"/>
      <c r="L44" s="17"/>
      <c r="M44" s="17"/>
      <c r="N44" s="17"/>
      <c r="O44" s="17"/>
      <c r="P44" s="17"/>
    </row>
    <row r="45" spans="1:16" ht="30" customHeight="1">
      <c r="A45" s="491" t="s">
        <v>210</v>
      </c>
      <c r="B45" s="114">
        <v>0</v>
      </c>
      <c r="C45" s="114">
        <v>0</v>
      </c>
      <c r="D45" s="114">
        <v>0</v>
      </c>
      <c r="E45" s="114">
        <v>0</v>
      </c>
      <c r="F45" s="114">
        <v>0</v>
      </c>
      <c r="G45" s="114">
        <v>0</v>
      </c>
      <c r="H45" s="114">
        <v>0</v>
      </c>
      <c r="I45" s="114">
        <v>0</v>
      </c>
      <c r="J45" s="114">
        <v>0</v>
      </c>
      <c r="K45" s="290"/>
      <c r="L45" s="17"/>
      <c r="M45" s="17"/>
      <c r="N45" s="17"/>
      <c r="O45" s="17"/>
      <c r="P45" s="17"/>
    </row>
    <row r="46" spans="1:16" ht="30" customHeight="1">
      <c r="A46" s="491" t="s">
        <v>211</v>
      </c>
      <c r="B46" s="114">
        <v>0</v>
      </c>
      <c r="C46" s="114">
        <v>0</v>
      </c>
      <c r="D46" s="114">
        <v>0</v>
      </c>
      <c r="E46" s="114">
        <v>0</v>
      </c>
      <c r="F46" s="114">
        <v>0</v>
      </c>
      <c r="G46" s="114">
        <v>0</v>
      </c>
      <c r="H46" s="114">
        <v>0</v>
      </c>
      <c r="I46" s="114">
        <v>0</v>
      </c>
      <c r="J46" s="114">
        <v>0</v>
      </c>
      <c r="K46" s="290"/>
      <c r="L46" s="17"/>
      <c r="M46" s="17"/>
      <c r="N46" s="17"/>
      <c r="O46" s="17"/>
      <c r="P46" s="17"/>
    </row>
    <row r="47" spans="1:16" ht="30" customHeight="1">
      <c r="A47" s="491" t="s">
        <v>212</v>
      </c>
      <c r="B47" s="114">
        <v>0</v>
      </c>
      <c r="C47" s="114">
        <v>0</v>
      </c>
      <c r="D47" s="114">
        <v>0</v>
      </c>
      <c r="E47" s="114">
        <v>0</v>
      </c>
      <c r="F47" s="114">
        <v>0</v>
      </c>
      <c r="G47" s="114">
        <v>0</v>
      </c>
      <c r="H47" s="114">
        <v>0</v>
      </c>
      <c r="I47" s="114">
        <v>0</v>
      </c>
      <c r="J47" s="114">
        <v>0</v>
      </c>
      <c r="K47" s="290"/>
      <c r="L47" s="17"/>
      <c r="M47" s="17"/>
      <c r="N47" s="17"/>
      <c r="O47" s="17"/>
      <c r="P47" s="17"/>
    </row>
    <row r="48" spans="1:16" ht="30" customHeight="1">
      <c r="A48" s="491" t="s">
        <v>19</v>
      </c>
      <c r="B48" s="114">
        <v>0</v>
      </c>
      <c r="C48" s="114">
        <v>0</v>
      </c>
      <c r="D48" s="114">
        <v>0</v>
      </c>
      <c r="E48" s="114">
        <v>0</v>
      </c>
      <c r="F48" s="114">
        <v>0</v>
      </c>
      <c r="G48" s="114">
        <v>0</v>
      </c>
      <c r="H48" s="114">
        <v>0</v>
      </c>
      <c r="I48" s="114">
        <v>0</v>
      </c>
      <c r="J48" s="114">
        <v>0</v>
      </c>
      <c r="K48" s="290"/>
      <c r="L48" s="17"/>
      <c r="M48" s="17"/>
      <c r="N48" s="17"/>
      <c r="O48" s="17"/>
      <c r="P48" s="17"/>
    </row>
    <row r="49" spans="1:16" ht="30" customHeight="1">
      <c r="A49" s="491" t="s">
        <v>210</v>
      </c>
      <c r="B49" s="114">
        <v>0</v>
      </c>
      <c r="C49" s="114">
        <v>0</v>
      </c>
      <c r="D49" s="114">
        <v>0</v>
      </c>
      <c r="E49" s="114">
        <v>0</v>
      </c>
      <c r="F49" s="114">
        <v>0</v>
      </c>
      <c r="G49" s="114">
        <v>0</v>
      </c>
      <c r="H49" s="114">
        <v>0</v>
      </c>
      <c r="I49" s="114">
        <v>0</v>
      </c>
      <c r="J49" s="114">
        <v>0</v>
      </c>
      <c r="K49" s="290"/>
      <c r="L49" s="17"/>
      <c r="M49" s="17"/>
      <c r="N49" s="17"/>
      <c r="O49" s="17"/>
      <c r="P49" s="17"/>
    </row>
    <row r="50" spans="1:16" ht="30" customHeight="1">
      <c r="A50" s="491" t="s">
        <v>212</v>
      </c>
      <c r="B50" s="114">
        <v>0</v>
      </c>
      <c r="C50" s="114">
        <v>0</v>
      </c>
      <c r="D50" s="114">
        <v>0</v>
      </c>
      <c r="E50" s="114">
        <v>0</v>
      </c>
      <c r="F50" s="114">
        <v>0</v>
      </c>
      <c r="G50" s="114">
        <v>0</v>
      </c>
      <c r="H50" s="114">
        <v>0</v>
      </c>
      <c r="I50" s="114">
        <v>0</v>
      </c>
      <c r="J50" s="114">
        <v>0</v>
      </c>
      <c r="K50" s="290"/>
      <c r="L50" s="17"/>
      <c r="M50" s="17"/>
      <c r="N50" s="17"/>
      <c r="O50" s="17"/>
      <c r="P50" s="17"/>
    </row>
    <row r="51" spans="1:16" ht="30" customHeight="1">
      <c r="A51" s="491" t="s">
        <v>213</v>
      </c>
      <c r="B51" s="114">
        <v>0</v>
      </c>
      <c r="C51" s="114">
        <v>0</v>
      </c>
      <c r="D51" s="114">
        <v>0</v>
      </c>
      <c r="E51" s="114">
        <v>0</v>
      </c>
      <c r="F51" s="114">
        <v>0</v>
      </c>
      <c r="G51" s="114">
        <v>0</v>
      </c>
      <c r="H51" s="114">
        <v>0</v>
      </c>
      <c r="I51" s="114">
        <v>0</v>
      </c>
      <c r="J51" s="114">
        <v>0</v>
      </c>
      <c r="K51" s="290"/>
      <c r="L51" s="17"/>
      <c r="M51" s="17"/>
      <c r="N51" s="17"/>
      <c r="O51" s="17"/>
      <c r="P51" s="17"/>
    </row>
    <row r="52" spans="1:16" ht="30" customHeight="1">
      <c r="A52" s="781" t="s">
        <v>215</v>
      </c>
      <c r="B52" s="266">
        <v>28747.127980000001</v>
      </c>
      <c r="C52" s="266">
        <v>32850.707589999998</v>
      </c>
      <c r="D52" s="266">
        <v>296455.86138000002</v>
      </c>
      <c r="E52" s="266">
        <v>10839.63659</v>
      </c>
      <c r="F52" s="266">
        <v>533.77413000000001</v>
      </c>
      <c r="G52" s="266">
        <v>393.25776999999999</v>
      </c>
      <c r="H52" s="266">
        <v>2356.2818399999996</v>
      </c>
      <c r="I52" s="266">
        <v>0</v>
      </c>
      <c r="J52" s="266">
        <v>372176.64728000003</v>
      </c>
      <c r="K52" s="290"/>
      <c r="L52" s="17"/>
      <c r="M52" s="17"/>
      <c r="N52" s="17"/>
      <c r="O52" s="17"/>
      <c r="P52" s="17"/>
    </row>
    <row r="53" spans="1:16" ht="30" customHeight="1">
      <c r="A53" s="491" t="s">
        <v>216</v>
      </c>
      <c r="B53" s="114">
        <v>0</v>
      </c>
      <c r="C53" s="114">
        <v>0</v>
      </c>
      <c r="D53" s="114">
        <v>0</v>
      </c>
      <c r="E53" s="114">
        <v>0</v>
      </c>
      <c r="F53" s="114">
        <v>0</v>
      </c>
      <c r="G53" s="114">
        <v>0</v>
      </c>
      <c r="H53" s="114">
        <v>0</v>
      </c>
      <c r="I53" s="114">
        <v>0</v>
      </c>
      <c r="J53" s="114">
        <v>0</v>
      </c>
      <c r="K53" s="290"/>
      <c r="L53" s="17"/>
      <c r="M53" s="17"/>
      <c r="N53" s="17"/>
      <c r="O53" s="17"/>
      <c r="P53" s="17"/>
    </row>
    <row r="54" spans="1:16" ht="30" customHeight="1">
      <c r="A54" s="491" t="s">
        <v>217</v>
      </c>
      <c r="B54" s="114">
        <v>2636.7459199999998</v>
      </c>
      <c r="C54" s="114">
        <v>0</v>
      </c>
      <c r="D54" s="114">
        <v>15776.418320000001</v>
      </c>
      <c r="E54" s="114">
        <v>35.395060000000001</v>
      </c>
      <c r="F54" s="114">
        <v>487.83265</v>
      </c>
      <c r="G54" s="114">
        <v>0</v>
      </c>
      <c r="H54" s="114">
        <v>125.01388</v>
      </c>
      <c r="I54" s="114">
        <v>0</v>
      </c>
      <c r="J54" s="114">
        <v>19061.40583</v>
      </c>
      <c r="K54" s="290"/>
      <c r="L54" s="17"/>
      <c r="M54" s="17"/>
      <c r="N54" s="17"/>
      <c r="O54" s="17"/>
      <c r="P54" s="17"/>
    </row>
    <row r="55" spans="1:16" s="140" customFormat="1" ht="38.25" customHeight="1">
      <c r="A55" s="639" t="s">
        <v>218</v>
      </c>
      <c r="B55" s="139">
        <v>26110.38206</v>
      </c>
      <c r="C55" s="139">
        <v>32850.707589999998</v>
      </c>
      <c r="D55" s="139">
        <v>280679.44306000002</v>
      </c>
      <c r="E55" s="139">
        <v>10785.1036</v>
      </c>
      <c r="F55" s="139">
        <v>45.941480000000006</v>
      </c>
      <c r="G55" s="139">
        <v>393.25776999999999</v>
      </c>
      <c r="H55" s="139">
        <v>2218.9787299999998</v>
      </c>
      <c r="I55" s="139">
        <v>0</v>
      </c>
      <c r="J55" s="139">
        <v>353083.81428999995</v>
      </c>
      <c r="K55" s="291"/>
      <c r="L55" s="248"/>
      <c r="M55" s="248"/>
      <c r="N55" s="248"/>
      <c r="O55" s="248"/>
      <c r="P55" s="248"/>
    </row>
    <row r="56" spans="1:16" s="140" customFormat="1" ht="30" customHeight="1">
      <c r="A56" s="639" t="s">
        <v>219</v>
      </c>
      <c r="B56" s="139">
        <v>0</v>
      </c>
      <c r="C56" s="139">
        <v>0</v>
      </c>
      <c r="D56" s="139">
        <v>0</v>
      </c>
      <c r="E56" s="139">
        <v>19.137930000000001</v>
      </c>
      <c r="F56" s="139">
        <v>0</v>
      </c>
      <c r="G56" s="139">
        <v>0</v>
      </c>
      <c r="H56" s="139">
        <v>12.28923</v>
      </c>
      <c r="I56" s="139">
        <v>0</v>
      </c>
      <c r="J56" s="139">
        <v>31.427160000000001</v>
      </c>
      <c r="K56" s="291"/>
      <c r="L56" s="248"/>
      <c r="M56" s="248"/>
      <c r="N56" s="248"/>
      <c r="O56" s="248"/>
      <c r="P56" s="248"/>
    </row>
    <row r="57" spans="1:16" ht="30" customHeight="1">
      <c r="A57" s="841" t="s">
        <v>164</v>
      </c>
      <c r="B57" s="654">
        <v>674170.51736000006</v>
      </c>
      <c r="C57" s="654">
        <v>1781053.4125000001</v>
      </c>
      <c r="D57" s="654">
        <v>1061796.2882900001</v>
      </c>
      <c r="E57" s="654">
        <v>76747.674469999998</v>
      </c>
      <c r="F57" s="654">
        <v>256553.29969999997</v>
      </c>
      <c r="G57" s="654">
        <v>324173.97683999996</v>
      </c>
      <c r="H57" s="654">
        <v>29987.68375</v>
      </c>
      <c r="I57" s="654">
        <v>558164.88853</v>
      </c>
      <c r="J57" s="654">
        <v>4762647.74144</v>
      </c>
      <c r="K57" s="290"/>
      <c r="L57" s="17"/>
      <c r="M57" s="17"/>
      <c r="N57" s="17"/>
      <c r="O57" s="17"/>
      <c r="P57" s="17"/>
    </row>
    <row r="58" spans="1:16" ht="5.25" customHeight="1">
      <c r="A58" s="639"/>
      <c r="B58" s="139"/>
      <c r="C58" s="139"/>
      <c r="D58" s="139"/>
      <c r="E58" s="139"/>
      <c r="F58" s="139"/>
      <c r="G58" s="139"/>
      <c r="H58" s="139"/>
      <c r="I58" s="139"/>
      <c r="J58" s="139"/>
      <c r="K58" s="290"/>
      <c r="L58" s="17"/>
      <c r="M58" s="17"/>
      <c r="N58" s="17"/>
      <c r="O58" s="17"/>
      <c r="P58" s="17"/>
    </row>
    <row r="59" spans="1:16" ht="28.5" customHeight="1" thickBot="1">
      <c r="A59" s="494"/>
      <c r="B59" s="465"/>
      <c r="C59" s="145"/>
      <c r="D59" s="145"/>
      <c r="E59" s="145"/>
      <c r="F59" s="145"/>
      <c r="G59" s="145"/>
      <c r="H59" s="145"/>
      <c r="I59" s="466"/>
      <c r="J59" s="466"/>
      <c r="K59" s="274"/>
      <c r="L59" s="17"/>
      <c r="M59" s="17"/>
      <c r="N59" s="17"/>
      <c r="O59" s="17"/>
      <c r="P59" s="17"/>
    </row>
    <row r="60" spans="1:16" ht="15" customHeight="1" thickTop="1" thickBot="1">
      <c r="A60" s="929" t="s">
        <v>735</v>
      </c>
      <c r="B60" s="929"/>
      <c r="C60" s="148"/>
      <c r="D60" s="148"/>
      <c r="E60" s="148"/>
      <c r="F60" s="148"/>
      <c r="G60" s="148"/>
      <c r="H60" s="148"/>
      <c r="I60" s="148"/>
      <c r="J60" s="148"/>
      <c r="K60" s="293"/>
      <c r="L60" s="149"/>
      <c r="M60" s="17"/>
      <c r="N60" s="17"/>
      <c r="O60" s="17"/>
      <c r="P60" s="17"/>
    </row>
    <row r="61" spans="1:16" ht="15.75" thickTop="1">
      <c r="A61" s="842" t="s">
        <v>944</v>
      </c>
      <c r="B61" s="842"/>
      <c r="C61" s="18"/>
      <c r="D61" s="18"/>
      <c r="E61" s="18"/>
      <c r="F61" s="18"/>
      <c r="G61" s="18"/>
      <c r="H61" s="18"/>
      <c r="I61" s="460"/>
      <c r="J61" s="460"/>
      <c r="K61" s="274"/>
      <c r="L61" s="17"/>
      <c r="M61" s="17"/>
      <c r="N61" s="17"/>
      <c r="O61" s="17"/>
      <c r="P61" s="17"/>
    </row>
    <row r="62" spans="1:16" ht="9" customHeight="1">
      <c r="A62" s="470"/>
      <c r="C62" s="18"/>
      <c r="D62" s="18"/>
      <c r="E62" s="18"/>
      <c r="F62" s="18"/>
      <c r="G62" s="18"/>
      <c r="H62" s="18"/>
      <c r="I62" s="460"/>
      <c r="J62" s="460"/>
      <c r="K62" s="274"/>
      <c r="L62" s="17"/>
      <c r="M62" s="17"/>
      <c r="N62" s="17"/>
      <c r="O62" s="17"/>
      <c r="P62" s="17"/>
    </row>
    <row r="63" spans="1:16" ht="9" customHeight="1">
      <c r="A63" s="473"/>
      <c r="C63" s="18"/>
      <c r="D63" s="18"/>
      <c r="E63" s="18"/>
      <c r="F63" s="18"/>
      <c r="G63" s="18"/>
      <c r="H63" s="18"/>
      <c r="I63" s="460"/>
      <c r="J63" s="460"/>
      <c r="K63" s="274"/>
      <c r="L63" s="17"/>
      <c r="M63" s="17"/>
      <c r="N63" s="17"/>
      <c r="O63" s="17"/>
      <c r="P63" s="17"/>
    </row>
    <row r="64" spans="1:16" ht="9" customHeight="1">
      <c r="A64" s="470"/>
      <c r="C64" s="18"/>
      <c r="D64" s="18"/>
      <c r="E64" s="18"/>
      <c r="F64" s="18"/>
      <c r="G64" s="18"/>
      <c r="H64" s="18"/>
      <c r="I64" s="460"/>
      <c r="J64" s="460"/>
      <c r="K64" s="274"/>
      <c r="L64" s="17"/>
      <c r="M64" s="17"/>
      <c r="N64" s="17"/>
      <c r="O64" s="17"/>
      <c r="P64" s="17"/>
    </row>
    <row r="65" spans="1:16" ht="9" customHeight="1">
      <c r="A65" s="470"/>
      <c r="C65" s="18"/>
      <c r="D65" s="18"/>
      <c r="E65" s="18"/>
      <c r="F65" s="18"/>
      <c r="G65" s="18"/>
      <c r="H65" s="18"/>
      <c r="I65" s="460"/>
      <c r="J65" s="460"/>
      <c r="K65" s="274"/>
      <c r="L65" s="17"/>
      <c r="M65" s="17"/>
      <c r="N65" s="17"/>
      <c r="O65" s="17"/>
      <c r="P65" s="17"/>
    </row>
    <row r="66" spans="1:16" ht="9" customHeight="1">
      <c r="A66" s="470"/>
      <c r="B66" s="468"/>
      <c r="C66" s="18"/>
      <c r="D66" s="18"/>
      <c r="E66" s="18"/>
      <c r="F66" s="18"/>
      <c r="G66" s="18"/>
      <c r="H66" s="18"/>
      <c r="I66" s="460"/>
      <c r="J66" s="460"/>
      <c r="K66" s="274"/>
      <c r="L66" s="17"/>
      <c r="M66" s="17"/>
      <c r="N66" s="17"/>
      <c r="O66" s="17"/>
      <c r="P66" s="17"/>
    </row>
    <row r="67" spans="1:16" ht="9" customHeight="1">
      <c r="A67" s="470"/>
      <c r="B67" s="468"/>
      <c r="C67" s="18"/>
      <c r="D67" s="18"/>
      <c r="E67" s="18"/>
      <c r="F67" s="18"/>
      <c r="G67" s="18"/>
      <c r="H67" s="18"/>
      <c r="I67" s="460"/>
      <c r="J67" s="460"/>
      <c r="K67" s="274"/>
      <c r="L67" s="17"/>
      <c r="M67" s="17"/>
      <c r="N67" s="17"/>
      <c r="O67" s="17"/>
      <c r="P67" s="17"/>
    </row>
    <row r="68" spans="1:16" ht="9" customHeight="1">
      <c r="A68" s="470"/>
      <c r="B68" s="468"/>
      <c r="C68" s="18"/>
      <c r="D68" s="18"/>
      <c r="E68" s="18"/>
      <c r="F68" s="18"/>
      <c r="G68" s="18"/>
      <c r="H68" s="18"/>
      <c r="I68" s="460"/>
      <c r="J68" s="460"/>
      <c r="K68" s="274"/>
      <c r="L68" s="17"/>
      <c r="M68" s="17"/>
      <c r="N68" s="17"/>
      <c r="O68" s="17"/>
      <c r="P68" s="17"/>
    </row>
    <row r="69" spans="1:16" ht="9" customHeight="1">
      <c r="A69" s="126"/>
      <c r="B69" s="468"/>
      <c r="C69" s="18"/>
      <c r="D69" s="18"/>
      <c r="E69" s="18"/>
      <c r="F69" s="18"/>
      <c r="G69" s="18"/>
      <c r="H69" s="18"/>
      <c r="I69" s="460"/>
      <c r="J69" s="460"/>
      <c r="K69" s="274"/>
      <c r="L69" s="17"/>
      <c r="M69" s="17"/>
      <c r="N69" s="17"/>
      <c r="O69" s="17"/>
      <c r="P69" s="17"/>
    </row>
    <row r="70" spans="1:16" ht="9" customHeight="1">
      <c r="A70" s="470"/>
      <c r="B70" s="468"/>
      <c r="C70" s="18"/>
      <c r="D70" s="18"/>
      <c r="E70" s="18"/>
      <c r="F70" s="18"/>
      <c r="G70" s="18"/>
      <c r="H70" s="18"/>
      <c r="I70" s="460"/>
      <c r="J70" s="460"/>
      <c r="K70" s="274"/>
      <c r="L70" s="17"/>
      <c r="M70" s="17"/>
      <c r="N70" s="17"/>
      <c r="O70" s="17"/>
      <c r="P70" s="17"/>
    </row>
    <row r="71" spans="1:16" ht="9" customHeight="1">
      <c r="A71" s="470"/>
      <c r="B71" s="468"/>
      <c r="C71" s="18"/>
      <c r="D71" s="18"/>
      <c r="E71" s="18"/>
      <c r="F71" s="18"/>
      <c r="G71" s="18"/>
      <c r="H71" s="18"/>
      <c r="I71" s="460"/>
      <c r="J71" s="460"/>
      <c r="K71" s="274"/>
      <c r="L71" s="17"/>
      <c r="M71" s="17"/>
      <c r="N71" s="17"/>
      <c r="O71" s="17"/>
      <c r="P71" s="17"/>
    </row>
    <row r="72" spans="1:16" ht="9" customHeight="1">
      <c r="A72" s="470"/>
      <c r="B72" s="468"/>
      <c r="C72" s="18"/>
      <c r="D72" s="18"/>
      <c r="E72" s="18"/>
      <c r="F72" s="18"/>
      <c r="G72" s="18"/>
      <c r="H72" s="18"/>
      <c r="I72" s="460"/>
      <c r="J72" s="460"/>
      <c r="K72" s="274"/>
      <c r="L72" s="17"/>
      <c r="M72" s="17"/>
      <c r="N72" s="17"/>
      <c r="O72" s="17"/>
      <c r="P72" s="17"/>
    </row>
    <row r="73" spans="1:16" ht="9" customHeight="1">
      <c r="A73" s="470"/>
      <c r="C73" s="18"/>
      <c r="D73" s="18"/>
      <c r="E73" s="18"/>
      <c r="F73" s="18"/>
      <c r="G73" s="18"/>
      <c r="H73" s="18"/>
      <c r="I73" s="460"/>
      <c r="J73" s="460"/>
      <c r="K73" s="274"/>
      <c r="L73" s="17"/>
      <c r="M73" s="17"/>
      <c r="N73" s="17"/>
      <c r="O73" s="17"/>
      <c r="P73" s="17"/>
    </row>
    <row r="74" spans="1:16" ht="9" customHeight="1">
      <c r="A74" s="470"/>
      <c r="C74" s="18"/>
      <c r="D74" s="18"/>
      <c r="E74" s="18"/>
      <c r="F74" s="18"/>
      <c r="G74" s="18"/>
      <c r="H74" s="18"/>
      <c r="I74" s="460"/>
      <c r="J74" s="460"/>
      <c r="K74" s="274"/>
      <c r="L74" s="17"/>
      <c r="M74" s="17"/>
      <c r="N74" s="17"/>
      <c r="O74" s="17"/>
      <c r="P74" s="17"/>
    </row>
    <row r="75" spans="1:16" ht="9" customHeight="1">
      <c r="A75" s="126"/>
      <c r="C75" s="18"/>
      <c r="D75" s="18"/>
      <c r="E75" s="18"/>
      <c r="F75" s="18"/>
      <c r="G75" s="18"/>
      <c r="H75" s="18"/>
      <c r="I75" s="460"/>
      <c r="J75" s="460"/>
      <c r="K75" s="274"/>
      <c r="L75" s="17"/>
      <c r="M75" s="17"/>
      <c r="N75" s="17"/>
      <c r="O75" s="17"/>
      <c r="P75" s="17"/>
    </row>
    <row r="76" spans="1:16" ht="9" customHeight="1">
      <c r="A76" s="470"/>
      <c r="C76" s="18"/>
      <c r="D76" s="18"/>
      <c r="E76" s="18"/>
      <c r="F76" s="18"/>
      <c r="G76" s="18"/>
      <c r="H76" s="18"/>
      <c r="I76" s="460"/>
      <c r="J76" s="460"/>
      <c r="K76" s="274"/>
      <c r="L76" s="17"/>
      <c r="M76" s="17"/>
      <c r="N76" s="17"/>
      <c r="O76" s="17"/>
      <c r="P76" s="17"/>
    </row>
    <row r="77" spans="1:16" ht="9" customHeight="1">
      <c r="A77" s="470"/>
      <c r="C77" s="18"/>
      <c r="D77" s="18"/>
      <c r="E77" s="18"/>
      <c r="F77" s="18"/>
      <c r="G77" s="18"/>
      <c r="H77" s="18"/>
      <c r="I77" s="460"/>
      <c r="J77" s="460"/>
      <c r="K77" s="274"/>
      <c r="L77" s="17"/>
      <c r="M77" s="17"/>
      <c r="N77" s="17"/>
      <c r="O77" s="17"/>
      <c r="P77" s="17"/>
    </row>
    <row r="78" spans="1:16" ht="9" customHeight="1">
      <c r="A78" s="470"/>
      <c r="C78" s="18"/>
      <c r="D78" s="18"/>
      <c r="E78" s="18"/>
      <c r="F78" s="18"/>
      <c r="G78" s="18"/>
      <c r="H78" s="18"/>
      <c r="I78" s="460"/>
      <c r="J78" s="460"/>
      <c r="K78" s="274"/>
      <c r="L78" s="17"/>
      <c r="M78" s="17"/>
      <c r="N78" s="17"/>
      <c r="O78" s="17"/>
      <c r="P78" s="17"/>
    </row>
    <row r="79" spans="1:16" ht="9" customHeight="1">
      <c r="A79" s="470"/>
      <c r="C79" s="18"/>
      <c r="D79" s="18"/>
      <c r="E79" s="18"/>
      <c r="F79" s="18"/>
      <c r="G79" s="18"/>
      <c r="H79" s="18"/>
      <c r="I79" s="460"/>
      <c r="J79" s="460"/>
      <c r="K79" s="274"/>
      <c r="L79" s="17"/>
      <c r="M79" s="17"/>
      <c r="N79" s="17"/>
      <c r="O79" s="17"/>
      <c r="P79" s="17"/>
    </row>
    <row r="80" spans="1:16" ht="9" customHeight="1">
      <c r="A80" s="470"/>
      <c r="C80" s="18"/>
      <c r="D80" s="18"/>
      <c r="E80" s="18"/>
      <c r="F80" s="18"/>
      <c r="G80" s="18"/>
      <c r="H80" s="18"/>
      <c r="I80" s="460"/>
      <c r="J80" s="460"/>
      <c r="K80" s="274"/>
      <c r="L80" s="17"/>
      <c r="M80" s="17"/>
      <c r="N80" s="17"/>
      <c r="O80" s="17"/>
      <c r="P80" s="17"/>
    </row>
    <row r="81" spans="1:16" ht="9" customHeight="1">
      <c r="A81" s="126"/>
      <c r="C81" s="18"/>
      <c r="D81" s="18"/>
      <c r="E81" s="18"/>
      <c r="F81" s="18"/>
      <c r="G81" s="18"/>
      <c r="H81" s="18"/>
      <c r="I81" s="460"/>
      <c r="J81" s="460"/>
      <c r="K81" s="274"/>
      <c r="L81" s="17"/>
      <c r="M81" s="17"/>
      <c r="N81" s="17"/>
      <c r="O81" s="17"/>
      <c r="P81" s="17"/>
    </row>
    <row r="82" spans="1:16" ht="9" customHeight="1">
      <c r="A82" s="470"/>
      <c r="C82" s="18"/>
      <c r="D82" s="18"/>
      <c r="E82" s="18"/>
      <c r="F82" s="18"/>
      <c r="G82" s="18"/>
      <c r="H82" s="18"/>
      <c r="I82" s="460"/>
      <c r="J82" s="460"/>
      <c r="K82" s="274"/>
      <c r="L82" s="17"/>
      <c r="M82" s="17"/>
      <c r="N82" s="17"/>
      <c r="O82" s="17"/>
      <c r="P82" s="17"/>
    </row>
    <row r="83" spans="1:16" ht="9" customHeight="1">
      <c r="A83" s="470"/>
      <c r="C83" s="18"/>
      <c r="D83" s="18"/>
      <c r="E83" s="18"/>
      <c r="F83" s="18"/>
      <c r="G83" s="18"/>
      <c r="H83" s="18"/>
      <c r="I83" s="460"/>
      <c r="J83" s="460"/>
      <c r="K83" s="274"/>
      <c r="L83" s="17"/>
      <c r="M83" s="17"/>
      <c r="N83" s="17"/>
      <c r="O83" s="17"/>
      <c r="P83" s="17"/>
    </row>
    <row r="84" spans="1:16" ht="9" customHeight="1">
      <c r="A84" s="470"/>
      <c r="C84" s="18"/>
      <c r="D84" s="18"/>
      <c r="E84" s="18"/>
      <c r="F84" s="18"/>
      <c r="G84" s="18"/>
      <c r="H84" s="18"/>
      <c r="I84" s="460"/>
      <c r="J84" s="460"/>
      <c r="K84" s="274"/>
      <c r="L84" s="17"/>
      <c r="M84" s="17"/>
      <c r="N84" s="17"/>
      <c r="O84" s="17"/>
      <c r="P84" s="17"/>
    </row>
    <row r="85" spans="1:16" ht="9" customHeight="1">
      <c r="A85" s="470"/>
      <c r="C85" s="18"/>
      <c r="D85" s="18"/>
      <c r="E85" s="18"/>
      <c r="F85" s="18"/>
      <c r="G85" s="18"/>
      <c r="H85" s="18"/>
      <c r="I85" s="460"/>
      <c r="J85" s="460"/>
      <c r="K85" s="274"/>
      <c r="L85" s="17"/>
      <c r="M85" s="17"/>
      <c r="N85" s="17"/>
      <c r="O85" s="17"/>
      <c r="P85" s="17"/>
    </row>
    <row r="86" spans="1:16" ht="9" customHeight="1">
      <c r="A86" s="126"/>
      <c r="C86" s="18"/>
      <c r="D86" s="18"/>
      <c r="E86" s="18"/>
      <c r="F86" s="18"/>
      <c r="G86" s="18"/>
      <c r="H86" s="18"/>
      <c r="I86" s="460"/>
      <c r="J86" s="460"/>
      <c r="K86" s="274"/>
      <c r="L86" s="17"/>
      <c r="M86" s="17"/>
      <c r="N86" s="17"/>
      <c r="O86" s="17"/>
      <c r="P86" s="17"/>
    </row>
    <row r="87" spans="1:16" ht="9" customHeight="1">
      <c r="A87" s="471"/>
      <c r="C87" s="18"/>
      <c r="D87" s="18"/>
      <c r="E87" s="18"/>
      <c r="F87" s="18"/>
      <c r="G87" s="18"/>
      <c r="H87" s="18"/>
      <c r="I87" s="460"/>
      <c r="J87" s="460"/>
      <c r="K87" s="274"/>
      <c r="L87" s="17"/>
      <c r="M87" s="17"/>
      <c r="N87" s="17"/>
      <c r="O87" s="17"/>
      <c r="P87" s="17"/>
    </row>
    <row r="88" spans="1:16" ht="9" customHeight="1">
      <c r="A88" s="471"/>
      <c r="C88" s="18"/>
      <c r="D88" s="18"/>
      <c r="E88" s="18"/>
      <c r="F88" s="18"/>
      <c r="G88" s="18"/>
      <c r="H88" s="18"/>
      <c r="I88" s="460"/>
      <c r="J88" s="460"/>
      <c r="K88" s="274"/>
      <c r="L88" s="17"/>
      <c r="M88" s="17"/>
      <c r="N88" s="17"/>
      <c r="O88" s="17"/>
      <c r="P88" s="17"/>
    </row>
    <row r="89" spans="1:16" ht="9" customHeight="1">
      <c r="A89" s="471"/>
      <c r="C89" s="18"/>
      <c r="D89" s="18"/>
      <c r="E89" s="18"/>
      <c r="F89" s="18"/>
      <c r="G89" s="18"/>
      <c r="H89" s="18"/>
      <c r="I89" s="460"/>
      <c r="J89" s="460"/>
      <c r="K89" s="274"/>
      <c r="L89" s="17"/>
      <c r="M89" s="17"/>
      <c r="N89" s="17"/>
      <c r="O89" s="17"/>
      <c r="P89" s="17"/>
    </row>
    <row r="90" spans="1:16" ht="9" customHeight="1">
      <c r="A90" s="471"/>
      <c r="C90" s="18"/>
      <c r="D90" s="18"/>
      <c r="E90" s="18"/>
      <c r="F90" s="18"/>
      <c r="G90" s="18"/>
      <c r="H90" s="18"/>
      <c r="I90" s="460"/>
      <c r="J90" s="460"/>
      <c r="K90" s="274"/>
      <c r="L90" s="17"/>
      <c r="M90" s="17"/>
      <c r="N90" s="17"/>
      <c r="O90" s="17"/>
      <c r="P90" s="17"/>
    </row>
    <row r="91" spans="1:16" ht="9" customHeight="1">
      <c r="A91" s="472"/>
      <c r="C91" s="18"/>
      <c r="D91" s="18"/>
      <c r="E91" s="18"/>
      <c r="F91" s="18"/>
      <c r="G91" s="18"/>
      <c r="H91" s="18"/>
      <c r="I91" s="460"/>
      <c r="J91" s="460"/>
      <c r="K91" s="274"/>
      <c r="L91" s="17"/>
      <c r="M91" s="17"/>
      <c r="N91" s="17"/>
      <c r="O91" s="17"/>
      <c r="P91" s="17"/>
    </row>
    <row r="92" spans="1:16" ht="9" customHeight="1">
      <c r="A92" s="472"/>
      <c r="C92" s="18"/>
      <c r="D92" s="18"/>
      <c r="E92" s="18"/>
      <c r="F92" s="18"/>
      <c r="G92" s="18"/>
      <c r="H92" s="18"/>
      <c r="I92" s="460"/>
      <c r="J92" s="460"/>
      <c r="K92" s="274"/>
      <c r="L92" s="17"/>
      <c r="M92" s="17"/>
      <c r="N92" s="17"/>
      <c r="O92" s="17"/>
      <c r="P92" s="17"/>
    </row>
    <row r="93" spans="1:16" ht="9" customHeight="1">
      <c r="A93" s="473"/>
      <c r="C93" s="18"/>
      <c r="D93" s="18"/>
      <c r="E93" s="18"/>
      <c r="F93" s="18"/>
      <c r="G93" s="18"/>
      <c r="H93" s="18"/>
      <c r="I93" s="460"/>
      <c r="J93" s="460"/>
      <c r="K93" s="274"/>
      <c r="L93" s="17"/>
      <c r="M93" s="17"/>
      <c r="N93" s="17"/>
      <c r="O93" s="17"/>
      <c r="P93" s="17"/>
    </row>
    <row r="94" spans="1:16" ht="9" customHeight="1">
      <c r="A94" s="470"/>
      <c r="C94" s="18"/>
      <c r="D94" s="18"/>
      <c r="E94" s="18"/>
      <c r="F94" s="18"/>
      <c r="G94" s="18"/>
      <c r="H94" s="18"/>
      <c r="I94" s="460"/>
      <c r="J94" s="460"/>
      <c r="K94" s="274"/>
      <c r="L94" s="17"/>
      <c r="M94" s="17"/>
      <c r="N94" s="17"/>
      <c r="O94" s="17"/>
      <c r="P94" s="17"/>
    </row>
    <row r="95" spans="1:16" ht="9" customHeight="1">
      <c r="A95" s="470"/>
      <c r="C95" s="18"/>
      <c r="D95" s="18"/>
      <c r="E95" s="18"/>
      <c r="F95" s="18"/>
      <c r="G95" s="18"/>
      <c r="H95" s="18"/>
      <c r="I95" s="460"/>
      <c r="J95" s="460"/>
      <c r="K95" s="274"/>
      <c r="L95" s="17"/>
      <c r="M95" s="17"/>
      <c r="N95" s="17"/>
      <c r="O95" s="17"/>
      <c r="P95" s="17"/>
    </row>
    <row r="96" spans="1:16" ht="9" customHeight="1">
      <c r="A96" s="470"/>
      <c r="C96" s="18"/>
      <c r="D96" s="18"/>
      <c r="E96" s="18"/>
      <c r="F96" s="18"/>
      <c r="G96" s="18"/>
      <c r="H96" s="18"/>
      <c r="I96" s="460"/>
      <c r="J96" s="460"/>
      <c r="K96" s="274"/>
      <c r="L96" s="17"/>
      <c r="M96" s="17"/>
      <c r="N96" s="17"/>
      <c r="O96" s="17"/>
      <c r="P96" s="17"/>
    </row>
    <row r="97" spans="1:16" ht="9" customHeight="1">
      <c r="A97" s="470"/>
      <c r="C97" s="18"/>
      <c r="D97" s="18"/>
      <c r="E97" s="18"/>
      <c r="F97" s="18"/>
      <c r="G97" s="18"/>
      <c r="H97" s="18"/>
      <c r="I97" s="460"/>
      <c r="J97" s="460"/>
      <c r="K97" s="274"/>
      <c r="L97" s="17"/>
      <c r="M97" s="17"/>
      <c r="N97" s="17"/>
      <c r="O97" s="17"/>
      <c r="P97" s="17"/>
    </row>
    <row r="98" spans="1:16" ht="9" customHeight="1">
      <c r="A98" s="471"/>
      <c r="C98" s="18"/>
      <c r="D98" s="18"/>
      <c r="E98" s="18"/>
      <c r="F98" s="18"/>
      <c r="G98" s="18"/>
      <c r="H98" s="18"/>
      <c r="I98" s="460"/>
      <c r="J98" s="460"/>
      <c r="K98" s="274"/>
      <c r="L98" s="17"/>
      <c r="M98" s="17"/>
      <c r="N98" s="17"/>
      <c r="O98" s="17"/>
      <c r="P98" s="17"/>
    </row>
    <row r="99" spans="1:16" ht="9" customHeight="1">
      <c r="A99" s="473"/>
      <c r="C99" s="18"/>
      <c r="D99" s="18"/>
      <c r="E99" s="18"/>
      <c r="F99" s="18"/>
      <c r="G99" s="18"/>
      <c r="H99" s="18"/>
      <c r="I99" s="460"/>
      <c r="J99" s="460"/>
      <c r="K99" s="274"/>
      <c r="L99" s="17"/>
      <c r="M99" s="17"/>
      <c r="N99" s="17"/>
      <c r="O99" s="17"/>
      <c r="P99" s="17"/>
    </row>
    <row r="100" spans="1:16" ht="9" customHeight="1">
      <c r="A100" s="470"/>
      <c r="C100" s="18"/>
      <c r="D100" s="18"/>
      <c r="E100" s="18"/>
      <c r="F100" s="18"/>
      <c r="G100" s="18"/>
      <c r="H100" s="18"/>
      <c r="I100" s="460"/>
      <c r="J100" s="460"/>
      <c r="K100" s="274"/>
      <c r="L100" s="17"/>
      <c r="M100" s="17"/>
      <c r="N100" s="17"/>
      <c r="O100" s="17"/>
      <c r="P100" s="17"/>
    </row>
    <row r="101" spans="1:16" ht="9" customHeight="1">
      <c r="A101" s="470"/>
      <c r="C101" s="18"/>
      <c r="D101" s="18"/>
      <c r="E101" s="18"/>
      <c r="F101" s="18"/>
      <c r="G101" s="18"/>
      <c r="H101" s="18"/>
      <c r="I101" s="460"/>
      <c r="J101" s="460"/>
      <c r="K101" s="274"/>
      <c r="L101" s="17"/>
      <c r="M101" s="17"/>
      <c r="N101" s="17"/>
      <c r="O101" s="17"/>
      <c r="P101" s="17"/>
    </row>
    <row r="102" spans="1:16" ht="9" customHeight="1">
      <c r="A102" s="470"/>
      <c r="C102" s="18"/>
      <c r="D102" s="18"/>
      <c r="E102" s="18"/>
      <c r="F102" s="18"/>
      <c r="G102" s="18"/>
      <c r="H102" s="18"/>
      <c r="I102" s="460"/>
      <c r="J102" s="460"/>
      <c r="K102" s="274"/>
      <c r="L102" s="17"/>
      <c r="M102" s="17"/>
      <c r="N102" s="17"/>
      <c r="O102" s="17"/>
      <c r="P102" s="17"/>
    </row>
    <row r="103" spans="1:16" ht="9" customHeight="1">
      <c r="A103" s="470"/>
      <c r="C103" s="18"/>
      <c r="D103" s="18"/>
      <c r="E103" s="18"/>
      <c r="F103" s="18"/>
      <c r="G103" s="18"/>
      <c r="H103" s="18"/>
      <c r="I103" s="460"/>
      <c r="J103" s="460"/>
      <c r="K103" s="274"/>
      <c r="L103" s="17"/>
      <c r="M103" s="17"/>
      <c r="N103" s="17"/>
      <c r="O103" s="17"/>
      <c r="P103" s="17"/>
    </row>
    <row r="104" spans="1:16" ht="9" customHeight="1">
      <c r="A104" s="471"/>
      <c r="C104" s="18"/>
      <c r="D104" s="18"/>
      <c r="E104" s="18"/>
      <c r="F104" s="18"/>
      <c r="G104" s="18"/>
      <c r="H104" s="18"/>
      <c r="I104" s="460"/>
      <c r="J104" s="460"/>
      <c r="K104" s="274"/>
      <c r="L104" s="17"/>
      <c r="M104" s="17"/>
      <c r="N104" s="17"/>
      <c r="O104" s="17"/>
      <c r="P104" s="17"/>
    </row>
    <row r="105" spans="1:16" ht="9" customHeight="1">
      <c r="A105" s="473"/>
      <c r="C105" s="18"/>
      <c r="D105" s="18"/>
      <c r="E105" s="18"/>
      <c r="F105" s="18"/>
      <c r="G105" s="18"/>
      <c r="H105" s="18"/>
      <c r="I105" s="460"/>
      <c r="J105" s="460"/>
      <c r="K105" s="274"/>
      <c r="L105" s="17"/>
      <c r="M105" s="17"/>
      <c r="N105" s="17"/>
      <c r="O105" s="17"/>
      <c r="P105" s="17"/>
    </row>
    <row r="106" spans="1:16" ht="9" customHeight="1">
      <c r="A106" s="470"/>
      <c r="C106" s="18"/>
      <c r="D106" s="18"/>
      <c r="E106" s="18"/>
      <c r="F106" s="18"/>
      <c r="G106" s="18"/>
      <c r="H106" s="18"/>
      <c r="I106" s="460"/>
      <c r="J106" s="460"/>
      <c r="K106" s="274"/>
      <c r="L106" s="17"/>
      <c r="M106" s="17"/>
      <c r="N106" s="17"/>
      <c r="O106" s="17"/>
      <c r="P106" s="17"/>
    </row>
    <row r="107" spans="1:16" ht="9" customHeight="1">
      <c r="A107" s="470"/>
      <c r="C107" s="18"/>
      <c r="D107" s="18"/>
      <c r="E107" s="18"/>
      <c r="F107" s="18"/>
      <c r="G107" s="18"/>
      <c r="H107" s="18"/>
      <c r="I107" s="460"/>
      <c r="J107" s="460"/>
      <c r="K107" s="274"/>
      <c r="L107" s="17"/>
      <c r="M107" s="17"/>
      <c r="N107" s="17"/>
      <c r="O107" s="17"/>
      <c r="P107" s="17"/>
    </row>
    <row r="108" spans="1:16" ht="9" customHeight="1">
      <c r="A108" s="470"/>
      <c r="C108" s="461"/>
      <c r="D108" s="461"/>
      <c r="E108" s="461"/>
      <c r="F108" s="461"/>
      <c r="G108" s="461"/>
      <c r="H108" s="461"/>
    </row>
    <row r="109" spans="1:16" ht="9" customHeight="1">
      <c r="A109" s="470"/>
      <c r="C109" s="461"/>
      <c r="D109" s="461"/>
      <c r="E109" s="461"/>
      <c r="F109" s="461"/>
      <c r="G109" s="461"/>
      <c r="H109" s="461"/>
    </row>
    <row r="110" spans="1:16" ht="9" customHeight="1">
      <c r="A110" s="470"/>
      <c r="C110" s="461"/>
      <c r="D110" s="461"/>
      <c r="E110" s="461"/>
      <c r="F110" s="461"/>
      <c r="G110" s="461"/>
      <c r="H110" s="461"/>
    </row>
    <row r="111" spans="1:16" ht="9" customHeight="1">
      <c r="A111" s="470"/>
      <c r="C111" s="461"/>
      <c r="D111" s="461"/>
      <c r="E111" s="461"/>
      <c r="F111" s="461"/>
      <c r="G111" s="461"/>
      <c r="H111" s="461"/>
    </row>
    <row r="112" spans="1:16" ht="9" customHeight="1">
      <c r="A112" s="470"/>
      <c r="C112" s="461"/>
      <c r="D112" s="461"/>
      <c r="E112" s="461"/>
      <c r="F112" s="461"/>
      <c r="G112" s="461"/>
      <c r="H112" s="461"/>
    </row>
    <row r="113" spans="1:8" ht="9" customHeight="1">
      <c r="A113" s="470"/>
      <c r="C113" s="461"/>
      <c r="D113" s="461"/>
      <c r="E113" s="461"/>
      <c r="F113" s="461"/>
      <c r="G113" s="461"/>
      <c r="H113" s="461"/>
    </row>
    <row r="114" spans="1:8" ht="9" customHeight="1">
      <c r="A114" s="471"/>
      <c r="C114" s="461"/>
      <c r="D114" s="461"/>
      <c r="E114" s="461"/>
      <c r="F114" s="461"/>
      <c r="G114" s="461"/>
      <c r="H114" s="461"/>
    </row>
    <row r="115" spans="1:8" ht="9" customHeight="1">
      <c r="A115" s="473"/>
      <c r="C115" s="461"/>
      <c r="D115" s="461"/>
      <c r="E115" s="461"/>
      <c r="F115" s="461"/>
      <c r="G115" s="461"/>
      <c r="H115" s="461"/>
    </row>
    <row r="116" spans="1:8" ht="9" customHeight="1">
      <c r="A116" s="470"/>
      <c r="C116" s="461"/>
      <c r="D116" s="461"/>
      <c r="E116" s="461"/>
      <c r="F116" s="461"/>
      <c r="G116" s="461"/>
      <c r="H116" s="461"/>
    </row>
    <row r="117" spans="1:8" ht="9" customHeight="1">
      <c r="A117" s="470"/>
      <c r="C117" s="461"/>
      <c r="D117" s="461"/>
      <c r="E117" s="461"/>
      <c r="F117" s="461"/>
      <c r="G117" s="461"/>
      <c r="H117" s="461"/>
    </row>
    <row r="118" spans="1:8" ht="9" customHeight="1">
      <c r="A118" s="470"/>
      <c r="C118" s="461"/>
      <c r="D118" s="461"/>
      <c r="E118" s="461"/>
      <c r="F118" s="461"/>
      <c r="G118" s="461"/>
      <c r="H118" s="461"/>
    </row>
    <row r="119" spans="1:8" ht="9" customHeight="1">
      <c r="A119" s="470"/>
      <c r="C119" s="461"/>
      <c r="D119" s="461"/>
      <c r="E119" s="461"/>
      <c r="F119" s="461"/>
      <c r="G119" s="461"/>
      <c r="H119" s="461"/>
    </row>
    <row r="120" spans="1:8" ht="9" customHeight="1">
      <c r="A120" s="470"/>
      <c r="C120" s="461"/>
      <c r="D120" s="461"/>
      <c r="E120" s="461"/>
      <c r="F120" s="461"/>
      <c r="G120" s="461"/>
      <c r="H120" s="461"/>
    </row>
    <row r="121" spans="1:8" ht="9" customHeight="1">
      <c r="A121" s="470"/>
      <c r="C121" s="461"/>
      <c r="D121" s="461"/>
      <c r="E121" s="461"/>
      <c r="F121" s="461"/>
      <c r="G121" s="461"/>
      <c r="H121" s="461"/>
    </row>
    <row r="122" spans="1:8" ht="9" customHeight="1">
      <c r="A122" s="470"/>
      <c r="C122" s="461"/>
      <c r="D122" s="461"/>
      <c r="E122" s="461"/>
      <c r="F122" s="461"/>
      <c r="G122" s="461"/>
      <c r="H122" s="461"/>
    </row>
    <row r="123" spans="1:8" ht="9" customHeight="1">
      <c r="A123" s="470"/>
      <c r="C123" s="461"/>
      <c r="D123" s="461"/>
      <c r="E123" s="461"/>
      <c r="F123" s="461"/>
      <c r="G123" s="461"/>
      <c r="H123" s="461"/>
    </row>
    <row r="124" spans="1:8" ht="9" customHeight="1">
      <c r="A124" s="470"/>
      <c r="C124" s="461"/>
      <c r="D124" s="461"/>
      <c r="E124" s="461"/>
      <c r="F124" s="461"/>
      <c r="G124" s="461"/>
      <c r="H124" s="461"/>
    </row>
    <row r="125" spans="1:8" ht="9" customHeight="1">
      <c r="A125" s="473"/>
      <c r="C125" s="461"/>
      <c r="D125" s="461"/>
      <c r="E125" s="461"/>
      <c r="F125" s="461"/>
      <c r="G125" s="461"/>
      <c r="H125" s="461"/>
    </row>
    <row r="126" spans="1:8" ht="9" customHeight="1">
      <c r="A126" s="470"/>
      <c r="C126" s="461"/>
      <c r="D126" s="461"/>
      <c r="E126" s="461"/>
      <c r="F126" s="461"/>
      <c r="G126" s="461"/>
      <c r="H126" s="461"/>
    </row>
    <row r="127" spans="1:8" ht="9" customHeight="1">
      <c r="A127" s="470"/>
      <c r="C127" s="461"/>
      <c r="D127" s="461"/>
      <c r="E127" s="461"/>
      <c r="F127" s="461"/>
      <c r="G127" s="461"/>
      <c r="H127" s="461"/>
    </row>
    <row r="128" spans="1:8" ht="9" customHeight="1">
      <c r="A128" s="470"/>
      <c r="C128" s="461"/>
      <c r="D128" s="461"/>
      <c r="E128" s="461"/>
      <c r="F128" s="461"/>
      <c r="G128" s="461"/>
      <c r="H128" s="461"/>
    </row>
    <row r="129" spans="1:8">
      <c r="A129" s="474"/>
      <c r="C129" s="461"/>
      <c r="D129" s="461"/>
      <c r="E129" s="461"/>
      <c r="F129" s="461"/>
      <c r="G129" s="461"/>
      <c r="H129" s="461"/>
    </row>
    <row r="130" spans="1:8">
      <c r="A130" s="474"/>
      <c r="C130" s="461"/>
      <c r="D130" s="461"/>
      <c r="E130" s="461"/>
      <c r="F130" s="461"/>
      <c r="G130" s="461"/>
      <c r="H130" s="461"/>
    </row>
    <row r="131" spans="1:8">
      <c r="A131" s="474"/>
      <c r="C131" s="461"/>
      <c r="D131" s="461"/>
      <c r="E131" s="461"/>
      <c r="F131" s="461"/>
      <c r="G131" s="461"/>
      <c r="H131" s="461"/>
    </row>
    <row r="132" spans="1:8">
      <c r="A132" s="474"/>
      <c r="C132" s="461"/>
      <c r="D132" s="461"/>
      <c r="E132" s="461"/>
      <c r="F132" s="461"/>
      <c r="G132" s="461"/>
      <c r="H132" s="461"/>
    </row>
    <row r="133" spans="1:8">
      <c r="A133" s="474"/>
      <c r="C133" s="461"/>
      <c r="D133" s="461"/>
      <c r="E133" s="461"/>
      <c r="F133" s="461"/>
      <c r="G133" s="461"/>
      <c r="H133" s="461"/>
    </row>
    <row r="134" spans="1:8">
      <c r="A134" s="474"/>
      <c r="C134" s="461"/>
      <c r="D134" s="461"/>
      <c r="E134" s="461"/>
      <c r="F134" s="461"/>
      <c r="G134" s="461"/>
      <c r="H134" s="461"/>
    </row>
    <row r="135" spans="1:8">
      <c r="A135" s="474"/>
      <c r="C135" s="461"/>
      <c r="D135" s="461"/>
      <c r="E135" s="461"/>
      <c r="F135" s="461"/>
      <c r="G135" s="461"/>
      <c r="H135" s="461"/>
    </row>
    <row r="136" spans="1:8" ht="15.75">
      <c r="A136" s="131"/>
      <c r="C136" s="461"/>
      <c r="D136" s="461"/>
      <c r="E136" s="461"/>
      <c r="F136" s="461"/>
      <c r="G136" s="461"/>
      <c r="H136" s="461"/>
    </row>
    <row r="137" spans="1:8" ht="15.75">
      <c r="A137" s="131"/>
      <c r="C137" s="461"/>
      <c r="D137" s="461"/>
      <c r="E137" s="461"/>
      <c r="F137" s="461"/>
      <c r="G137" s="461"/>
      <c r="H137" s="461"/>
    </row>
    <row r="138" spans="1:8" ht="15.75">
      <c r="A138" s="131"/>
      <c r="C138" s="461"/>
      <c r="D138" s="461"/>
      <c r="E138" s="461"/>
      <c r="F138" s="461"/>
      <c r="G138" s="461"/>
      <c r="H138" s="461"/>
    </row>
    <row r="139" spans="1:8" ht="15.75">
      <c r="A139" s="131"/>
      <c r="C139" s="461"/>
      <c r="D139" s="461"/>
      <c r="E139" s="461"/>
      <c r="F139" s="461"/>
      <c r="G139" s="461"/>
      <c r="H139" s="461"/>
    </row>
    <row r="140" spans="1:8" ht="15.75">
      <c r="A140" s="131"/>
      <c r="C140" s="461"/>
      <c r="D140" s="461"/>
      <c r="E140" s="461"/>
      <c r="F140" s="461"/>
      <c r="G140" s="461"/>
      <c r="H140" s="461"/>
    </row>
    <row r="141" spans="1:8" ht="15.75">
      <c r="A141" s="131"/>
      <c r="C141" s="461"/>
      <c r="D141" s="461"/>
      <c r="E141" s="461"/>
      <c r="F141" s="461"/>
      <c r="G141" s="461"/>
      <c r="H141" s="461"/>
    </row>
    <row r="142" spans="1:8" ht="15.75">
      <c r="A142" s="131"/>
      <c r="C142" s="461"/>
      <c r="D142" s="461"/>
      <c r="E142" s="461"/>
      <c r="F142" s="461"/>
      <c r="G142" s="461"/>
      <c r="H142" s="461"/>
    </row>
    <row r="143" spans="1:8" ht="15.75">
      <c r="A143" s="131"/>
      <c r="C143" s="461"/>
      <c r="D143" s="461"/>
      <c r="E143" s="461"/>
      <c r="F143" s="461"/>
      <c r="G143" s="461"/>
      <c r="H143" s="461"/>
    </row>
    <row r="144" spans="1:8" ht="15.75">
      <c r="A144" s="131"/>
      <c r="C144" s="461"/>
      <c r="D144" s="461"/>
      <c r="E144" s="461"/>
      <c r="F144" s="461"/>
      <c r="G144" s="461"/>
      <c r="H144" s="461"/>
    </row>
    <row r="145" spans="1:8" ht="15.75">
      <c r="A145" s="131"/>
      <c r="C145" s="461"/>
      <c r="D145" s="461"/>
      <c r="E145" s="461"/>
      <c r="F145" s="461"/>
      <c r="G145" s="461"/>
      <c r="H145" s="461"/>
    </row>
    <row r="146" spans="1:8" ht="15.75">
      <c r="A146" s="131"/>
      <c r="C146" s="461"/>
      <c r="D146" s="461"/>
      <c r="E146" s="461"/>
      <c r="F146" s="461"/>
      <c r="G146" s="461"/>
      <c r="H146" s="461"/>
    </row>
    <row r="147" spans="1:8" ht="15.75">
      <c r="A147" s="131"/>
      <c r="C147" s="461"/>
      <c r="D147" s="461"/>
      <c r="E147" s="461"/>
      <c r="F147" s="461"/>
      <c r="G147" s="461"/>
      <c r="H147" s="461"/>
    </row>
    <row r="148" spans="1:8" ht="15.75">
      <c r="A148" s="131"/>
      <c r="C148" s="461"/>
      <c r="D148" s="461"/>
      <c r="E148" s="461"/>
      <c r="F148" s="461"/>
      <c r="G148" s="461"/>
      <c r="H148" s="461"/>
    </row>
    <row r="149" spans="1:8" ht="15.75">
      <c r="A149" s="131"/>
      <c r="C149" s="461"/>
      <c r="D149" s="461"/>
      <c r="E149" s="461"/>
      <c r="F149" s="461"/>
      <c r="G149" s="461"/>
      <c r="H149" s="461"/>
    </row>
    <row r="150" spans="1:8" ht="15.75">
      <c r="A150" s="131"/>
      <c r="C150" s="461"/>
      <c r="D150" s="461"/>
      <c r="E150" s="461"/>
      <c r="F150" s="461"/>
      <c r="G150" s="461"/>
      <c r="H150" s="461"/>
    </row>
    <row r="151" spans="1:8" ht="15.75">
      <c r="A151" s="131"/>
      <c r="C151" s="461"/>
      <c r="D151" s="461"/>
      <c r="E151" s="461"/>
      <c r="F151" s="461"/>
      <c r="G151" s="461"/>
      <c r="H151" s="461"/>
    </row>
    <row r="152" spans="1:8" ht="15.75">
      <c r="A152" s="131"/>
      <c r="C152" s="461"/>
      <c r="D152" s="461"/>
      <c r="E152" s="461"/>
      <c r="F152" s="461"/>
      <c r="G152" s="461"/>
      <c r="H152" s="461"/>
    </row>
    <row r="153" spans="1:8" ht="15.75">
      <c r="A153" s="131"/>
      <c r="C153" s="461"/>
      <c r="D153" s="461"/>
      <c r="E153" s="461"/>
      <c r="F153" s="461"/>
      <c r="G153" s="461"/>
      <c r="H153" s="461"/>
    </row>
    <row r="154" spans="1:8" ht="15.75">
      <c r="A154" s="131"/>
      <c r="C154" s="461"/>
      <c r="D154" s="461"/>
      <c r="E154" s="461"/>
      <c r="F154" s="461"/>
      <c r="G154" s="461"/>
      <c r="H154" s="461"/>
    </row>
    <row r="155" spans="1:8" ht="15.75">
      <c r="A155" s="131"/>
      <c r="C155" s="461"/>
      <c r="D155" s="461"/>
      <c r="E155" s="461"/>
      <c r="F155" s="461"/>
      <c r="G155" s="461"/>
      <c r="H155" s="461"/>
    </row>
    <row r="156" spans="1:8" ht="15.75">
      <c r="A156" s="131"/>
      <c r="C156" s="461"/>
      <c r="D156" s="461"/>
      <c r="E156" s="461"/>
      <c r="F156" s="461"/>
      <c r="G156" s="461"/>
      <c r="H156" s="461"/>
    </row>
    <row r="157" spans="1:8" ht="15.75">
      <c r="A157" s="131"/>
      <c r="C157" s="461"/>
      <c r="D157" s="461"/>
      <c r="E157" s="461"/>
      <c r="F157" s="461"/>
      <c r="G157" s="461"/>
      <c r="H157" s="461"/>
    </row>
    <row r="158" spans="1:8" ht="15.75">
      <c r="A158" s="131"/>
      <c r="C158" s="461"/>
      <c r="D158" s="461"/>
      <c r="E158" s="461"/>
      <c r="F158" s="461"/>
      <c r="G158" s="461"/>
      <c r="H158" s="461"/>
    </row>
    <row r="159" spans="1:8" ht="15.75">
      <c r="A159" s="131"/>
      <c r="C159" s="461"/>
      <c r="D159" s="461"/>
      <c r="E159" s="461"/>
      <c r="F159" s="461"/>
      <c r="G159" s="461"/>
      <c r="H159" s="461"/>
    </row>
    <row r="160" spans="1:8" ht="15.75">
      <c r="A160" s="131"/>
      <c r="C160" s="461"/>
      <c r="D160" s="461"/>
      <c r="E160" s="461"/>
      <c r="F160" s="461"/>
      <c r="G160" s="461"/>
      <c r="H160" s="461"/>
    </row>
    <row r="161" spans="1:8" ht="15.75">
      <c r="A161" s="131"/>
      <c r="C161" s="461"/>
      <c r="D161" s="461"/>
      <c r="E161" s="461"/>
      <c r="F161" s="461"/>
      <c r="G161" s="461"/>
      <c r="H161" s="461"/>
    </row>
    <row r="162" spans="1:8" ht="15.75">
      <c r="A162" s="131"/>
      <c r="C162" s="461"/>
      <c r="D162" s="461"/>
      <c r="E162" s="461"/>
      <c r="F162" s="461"/>
      <c r="G162" s="461"/>
      <c r="H162" s="461"/>
    </row>
    <row r="163" spans="1:8" ht="15.75">
      <c r="A163" s="131"/>
      <c r="C163" s="461"/>
      <c r="D163" s="461"/>
      <c r="E163" s="461"/>
      <c r="F163" s="461"/>
      <c r="G163" s="461"/>
      <c r="H163" s="461"/>
    </row>
    <row r="164" spans="1:8" ht="15.75">
      <c r="A164" s="131"/>
      <c r="C164" s="461"/>
      <c r="D164" s="461"/>
      <c r="E164" s="461"/>
      <c r="F164" s="461"/>
      <c r="G164" s="461"/>
      <c r="H164" s="461"/>
    </row>
    <row r="165" spans="1:8" ht="15.75">
      <c r="A165" s="131"/>
      <c r="C165" s="461"/>
      <c r="D165" s="461"/>
      <c r="E165" s="461"/>
      <c r="F165" s="461"/>
      <c r="G165" s="461"/>
      <c r="H165" s="461"/>
    </row>
    <row r="166" spans="1:8" ht="15.75">
      <c r="A166" s="131"/>
      <c r="C166" s="461"/>
      <c r="D166" s="461"/>
      <c r="E166" s="461"/>
      <c r="F166" s="461"/>
      <c r="G166" s="461"/>
      <c r="H166" s="461"/>
    </row>
    <row r="167" spans="1:8" ht="15.75">
      <c r="A167" s="131"/>
      <c r="C167" s="461"/>
      <c r="D167" s="461"/>
      <c r="E167" s="461"/>
      <c r="F167" s="461"/>
      <c r="G167" s="461"/>
      <c r="H167" s="461"/>
    </row>
    <row r="168" spans="1:8" ht="15.75">
      <c r="A168" s="131"/>
      <c r="C168" s="461"/>
      <c r="D168" s="461"/>
      <c r="E168" s="461"/>
      <c r="F168" s="461"/>
      <c r="G168" s="461"/>
      <c r="H168" s="461"/>
    </row>
    <row r="169" spans="1:8" ht="15.75">
      <c r="A169" s="131"/>
      <c r="C169" s="461"/>
      <c r="D169" s="461"/>
      <c r="E169" s="461"/>
      <c r="F169" s="461"/>
      <c r="G169" s="461"/>
      <c r="H169" s="461"/>
    </row>
    <row r="170" spans="1:8" ht="15.75">
      <c r="A170" s="131"/>
      <c r="C170" s="461"/>
      <c r="D170" s="461"/>
      <c r="E170" s="461"/>
      <c r="F170" s="461"/>
      <c r="G170" s="461"/>
      <c r="H170" s="461"/>
    </row>
    <row r="171" spans="1:8" ht="15.75">
      <c r="A171" s="131"/>
      <c r="C171" s="461"/>
      <c r="D171" s="461"/>
      <c r="E171" s="461"/>
      <c r="F171" s="461"/>
      <c r="G171" s="461"/>
      <c r="H171" s="461"/>
    </row>
    <row r="172" spans="1:8" ht="15.75">
      <c r="A172" s="131"/>
      <c r="C172" s="461"/>
      <c r="D172" s="461"/>
      <c r="E172" s="461"/>
      <c r="F172" s="461"/>
      <c r="G172" s="461"/>
      <c r="H172" s="461"/>
    </row>
    <row r="173" spans="1:8" ht="15.75">
      <c r="A173" s="131"/>
      <c r="C173" s="461"/>
      <c r="D173" s="461"/>
      <c r="E173" s="461"/>
      <c r="F173" s="461"/>
      <c r="G173" s="461"/>
      <c r="H173" s="461"/>
    </row>
    <row r="174" spans="1:8" ht="15.75">
      <c r="A174" s="131"/>
      <c r="C174" s="461"/>
      <c r="D174" s="461"/>
      <c r="E174" s="461"/>
      <c r="F174" s="461"/>
      <c r="G174" s="461"/>
      <c r="H174" s="461"/>
    </row>
    <row r="175" spans="1:8" ht="15.75">
      <c r="A175" s="131"/>
      <c r="C175" s="461"/>
      <c r="D175" s="461"/>
      <c r="E175" s="461"/>
      <c r="F175" s="461"/>
      <c r="G175" s="461"/>
      <c r="H175" s="461"/>
    </row>
    <row r="176" spans="1:8" ht="15.75">
      <c r="A176" s="131"/>
      <c r="C176" s="461"/>
      <c r="D176" s="461"/>
      <c r="E176" s="461"/>
      <c r="F176" s="461"/>
      <c r="G176" s="461"/>
      <c r="H176" s="461"/>
    </row>
    <row r="177" spans="1:8" ht="15.75">
      <c r="A177" s="131"/>
      <c r="C177" s="461"/>
      <c r="D177" s="461"/>
      <c r="E177" s="461"/>
      <c r="F177" s="461"/>
      <c r="G177" s="461"/>
      <c r="H177" s="461"/>
    </row>
    <row r="178" spans="1:8" ht="15.75">
      <c r="A178" s="131"/>
      <c r="C178" s="461"/>
      <c r="D178" s="461"/>
      <c r="E178" s="461"/>
      <c r="F178" s="461"/>
      <c r="G178" s="461"/>
      <c r="H178" s="461"/>
    </row>
    <row r="179" spans="1:8" ht="15.75">
      <c r="A179" s="131"/>
      <c r="C179" s="461"/>
      <c r="D179" s="461"/>
      <c r="E179" s="461"/>
      <c r="F179" s="461"/>
      <c r="G179" s="461"/>
      <c r="H179" s="461"/>
    </row>
    <row r="180" spans="1:8" ht="15.75">
      <c r="A180" s="131"/>
      <c r="C180" s="461"/>
      <c r="D180" s="461"/>
      <c r="E180" s="461"/>
      <c r="F180" s="461"/>
      <c r="G180" s="461"/>
      <c r="H180" s="461"/>
    </row>
    <row r="181" spans="1:8" ht="15.75">
      <c r="A181" s="131"/>
      <c r="C181" s="461"/>
      <c r="D181" s="461"/>
      <c r="E181" s="461"/>
      <c r="F181" s="461"/>
      <c r="G181" s="461"/>
      <c r="H181" s="461"/>
    </row>
    <row r="182" spans="1:8" ht="15.75">
      <c r="A182" s="131"/>
      <c r="C182" s="461"/>
      <c r="D182" s="461"/>
      <c r="E182" s="461"/>
      <c r="F182" s="461"/>
      <c r="G182" s="461"/>
      <c r="H182" s="461"/>
    </row>
    <row r="183" spans="1:8" ht="15.75">
      <c r="A183" s="131"/>
      <c r="C183" s="461"/>
      <c r="D183" s="461"/>
      <c r="E183" s="461"/>
      <c r="F183" s="461"/>
      <c r="G183" s="461"/>
      <c r="H183" s="461"/>
    </row>
    <row r="184" spans="1:8" ht="15.75">
      <c r="A184" s="131"/>
      <c r="C184" s="461"/>
      <c r="D184" s="461"/>
      <c r="E184" s="461"/>
      <c r="F184" s="461"/>
      <c r="G184" s="461"/>
      <c r="H184" s="461"/>
    </row>
    <row r="185" spans="1:8" ht="15.75">
      <c r="A185" s="131"/>
      <c r="C185" s="461"/>
      <c r="D185" s="461"/>
      <c r="E185" s="461"/>
      <c r="F185" s="461"/>
      <c r="G185" s="461"/>
      <c r="H185" s="461"/>
    </row>
    <row r="186" spans="1:8" ht="15.75">
      <c r="A186" s="131"/>
      <c r="C186" s="461"/>
      <c r="D186" s="461"/>
      <c r="E186" s="461"/>
      <c r="F186" s="461"/>
      <c r="G186" s="461"/>
      <c r="H186" s="461"/>
    </row>
    <row r="187" spans="1:8" ht="15.75">
      <c r="A187" s="131"/>
      <c r="C187" s="461"/>
      <c r="D187" s="461"/>
      <c r="E187" s="461"/>
      <c r="F187" s="461"/>
      <c r="G187" s="461"/>
      <c r="H187" s="461"/>
    </row>
    <row r="188" spans="1:8" ht="15.75">
      <c r="A188" s="131"/>
      <c r="C188" s="461"/>
      <c r="D188" s="461"/>
      <c r="E188" s="461"/>
      <c r="F188" s="461"/>
      <c r="G188" s="461"/>
      <c r="H188" s="461"/>
    </row>
    <row r="189" spans="1:8" ht="15.75">
      <c r="A189" s="131"/>
      <c r="C189" s="461"/>
      <c r="D189" s="461"/>
      <c r="E189" s="461"/>
      <c r="F189" s="461"/>
      <c r="G189" s="461"/>
      <c r="H189" s="461"/>
    </row>
    <row r="190" spans="1:8" ht="15.75">
      <c r="A190" s="131"/>
      <c r="C190" s="461"/>
      <c r="D190" s="461"/>
      <c r="E190" s="461"/>
      <c r="F190" s="461"/>
      <c r="G190" s="461"/>
      <c r="H190" s="461"/>
    </row>
    <row r="191" spans="1:8" ht="15.75">
      <c r="A191" s="131"/>
      <c r="C191" s="461"/>
      <c r="D191" s="461"/>
      <c r="E191" s="461"/>
      <c r="F191" s="461"/>
      <c r="G191" s="461"/>
      <c r="H191" s="461"/>
    </row>
    <row r="192" spans="1:8" ht="15.75">
      <c r="A192" s="131"/>
      <c r="C192" s="461"/>
      <c r="D192" s="461"/>
      <c r="E192" s="461"/>
      <c r="F192" s="461"/>
      <c r="G192" s="461"/>
      <c r="H192" s="461"/>
    </row>
    <row r="193" spans="1:8" ht="15.75">
      <c r="A193" s="131"/>
      <c r="C193" s="461"/>
      <c r="D193" s="461"/>
      <c r="E193" s="461"/>
      <c r="F193" s="461"/>
      <c r="G193" s="461"/>
      <c r="H193" s="461"/>
    </row>
    <row r="194" spans="1:8" ht="15.75">
      <c r="A194" s="131"/>
      <c r="C194" s="461"/>
      <c r="D194" s="461"/>
      <c r="E194" s="461"/>
      <c r="F194" s="461"/>
      <c r="G194" s="461"/>
      <c r="H194" s="461"/>
    </row>
    <row r="195" spans="1:8" ht="15.75">
      <c r="A195" s="131"/>
      <c r="C195" s="461"/>
      <c r="D195" s="461"/>
      <c r="E195" s="461"/>
      <c r="F195" s="461"/>
      <c r="G195" s="461"/>
      <c r="H195" s="461"/>
    </row>
    <row r="196" spans="1:8" ht="15.75">
      <c r="A196" s="131"/>
      <c r="C196" s="461"/>
      <c r="D196" s="461"/>
      <c r="E196" s="461"/>
      <c r="F196" s="461"/>
      <c r="G196" s="461"/>
      <c r="H196" s="461"/>
    </row>
    <row r="197" spans="1:8" ht="15.75">
      <c r="A197" s="131"/>
      <c r="C197" s="461"/>
      <c r="D197" s="461"/>
      <c r="E197" s="461"/>
      <c r="F197" s="461"/>
      <c r="G197" s="461"/>
      <c r="H197" s="461"/>
    </row>
    <row r="198" spans="1:8" ht="15.75">
      <c r="A198" s="131"/>
      <c r="C198" s="461"/>
      <c r="D198" s="461"/>
      <c r="E198" s="461"/>
      <c r="F198" s="461"/>
      <c r="G198" s="461"/>
      <c r="H198" s="461"/>
    </row>
    <row r="199" spans="1:8" ht="15.75">
      <c r="A199" s="131"/>
      <c r="C199" s="461"/>
      <c r="D199" s="461"/>
      <c r="E199" s="461"/>
      <c r="F199" s="461"/>
      <c r="G199" s="461"/>
      <c r="H199" s="461"/>
    </row>
    <row r="200" spans="1:8" ht="15.75">
      <c r="A200" s="131"/>
      <c r="C200" s="461"/>
      <c r="D200" s="461"/>
      <c r="E200" s="461"/>
      <c r="F200" s="461"/>
      <c r="G200" s="461"/>
      <c r="H200" s="461"/>
    </row>
    <row r="201" spans="1:8" ht="15.75">
      <c r="A201" s="131"/>
      <c r="C201" s="461"/>
      <c r="D201" s="461"/>
      <c r="E201" s="461"/>
      <c r="F201" s="461"/>
      <c r="G201" s="461"/>
      <c r="H201" s="461"/>
    </row>
    <row r="202" spans="1:8" ht="15.75">
      <c r="A202" s="131"/>
      <c r="C202" s="461"/>
      <c r="D202" s="461"/>
      <c r="E202" s="461"/>
      <c r="F202" s="461"/>
      <c r="G202" s="461"/>
      <c r="H202" s="461"/>
    </row>
    <row r="203" spans="1:8" ht="15.75">
      <c r="A203" s="131"/>
      <c r="C203" s="461"/>
      <c r="D203" s="461"/>
      <c r="E203" s="461"/>
      <c r="F203" s="461"/>
      <c r="G203" s="461"/>
      <c r="H203" s="461"/>
    </row>
    <row r="204" spans="1:8" ht="15.75">
      <c r="A204" s="131"/>
      <c r="C204" s="461"/>
      <c r="D204" s="461"/>
      <c r="E204" s="461"/>
      <c r="F204" s="461"/>
      <c r="G204" s="461"/>
      <c r="H204" s="461"/>
    </row>
    <row r="205" spans="1:8" ht="15.75">
      <c r="A205" s="131"/>
      <c r="C205" s="461"/>
      <c r="D205" s="461"/>
      <c r="E205" s="461"/>
      <c r="F205" s="461"/>
      <c r="G205" s="461"/>
      <c r="H205" s="461"/>
    </row>
    <row r="206" spans="1:8" ht="15.75">
      <c r="A206" s="131"/>
      <c r="C206" s="461"/>
      <c r="D206" s="461"/>
      <c r="E206" s="461"/>
      <c r="F206" s="461"/>
      <c r="G206" s="461"/>
      <c r="H206" s="461"/>
    </row>
    <row r="207" spans="1:8" ht="15.75">
      <c r="A207" s="131"/>
      <c r="C207" s="461"/>
      <c r="D207" s="461"/>
      <c r="E207" s="461"/>
      <c r="F207" s="461"/>
      <c r="G207" s="461"/>
      <c r="H207" s="461"/>
    </row>
    <row r="208" spans="1:8" ht="15.75">
      <c r="A208" s="131"/>
      <c r="C208" s="461"/>
      <c r="D208" s="461"/>
      <c r="E208" s="461"/>
      <c r="F208" s="461"/>
      <c r="G208" s="461"/>
      <c r="H208" s="461"/>
    </row>
    <row r="209" spans="1:8" ht="15.75">
      <c r="A209" s="131"/>
      <c r="C209" s="461"/>
      <c r="D209" s="461"/>
      <c r="E209" s="461"/>
      <c r="F209" s="461"/>
      <c r="G209" s="461"/>
      <c r="H209" s="461"/>
    </row>
    <row r="210" spans="1:8" ht="15.75">
      <c r="A210" s="131"/>
      <c r="C210" s="461"/>
      <c r="D210" s="461"/>
      <c r="E210" s="461"/>
      <c r="F210" s="461"/>
      <c r="G210" s="461"/>
      <c r="H210" s="461"/>
    </row>
    <row r="211" spans="1:8" ht="15.75">
      <c r="A211" s="131"/>
      <c r="C211" s="461"/>
      <c r="D211" s="461"/>
      <c r="E211" s="461"/>
      <c r="F211" s="461"/>
      <c r="G211" s="461"/>
      <c r="H211" s="461"/>
    </row>
    <row r="212" spans="1:8" ht="15.75">
      <c r="A212" s="131"/>
      <c r="C212" s="461"/>
      <c r="D212" s="461"/>
      <c r="E212" s="461"/>
      <c r="F212" s="461"/>
      <c r="G212" s="461"/>
      <c r="H212" s="461"/>
    </row>
    <row r="213" spans="1:8" ht="15.75">
      <c r="A213" s="131"/>
      <c r="C213" s="461"/>
      <c r="D213" s="461"/>
      <c r="E213" s="461"/>
      <c r="F213" s="461"/>
      <c r="G213" s="461"/>
      <c r="H213" s="461"/>
    </row>
    <row r="214" spans="1:8" ht="15.75">
      <c r="A214" s="131"/>
      <c r="C214" s="461"/>
      <c r="D214" s="461"/>
      <c r="E214" s="461"/>
      <c r="F214" s="461"/>
      <c r="G214" s="461"/>
      <c r="H214" s="461"/>
    </row>
    <row r="215" spans="1:8" ht="15.75">
      <c r="A215" s="131"/>
      <c r="C215" s="461"/>
      <c r="D215" s="461"/>
      <c r="E215" s="461"/>
      <c r="F215" s="461"/>
      <c r="G215" s="461"/>
      <c r="H215" s="461"/>
    </row>
    <row r="216" spans="1:8" ht="15.75">
      <c r="A216" s="131"/>
      <c r="C216" s="461"/>
      <c r="D216" s="461"/>
      <c r="E216" s="461"/>
      <c r="F216" s="461"/>
      <c r="G216" s="461"/>
      <c r="H216" s="461"/>
    </row>
    <row r="217" spans="1:8" ht="15.75">
      <c r="A217" s="131"/>
      <c r="C217" s="461"/>
      <c r="D217" s="461"/>
      <c r="E217" s="461"/>
      <c r="F217" s="461"/>
      <c r="G217" s="461"/>
      <c r="H217" s="461"/>
    </row>
    <row r="218" spans="1:8" ht="15.75">
      <c r="A218" s="131"/>
      <c r="C218" s="461"/>
      <c r="D218" s="461"/>
      <c r="E218" s="461"/>
      <c r="F218" s="461"/>
      <c r="G218" s="461"/>
      <c r="H218" s="461"/>
    </row>
    <row r="219" spans="1:8" ht="15.75">
      <c r="A219" s="131"/>
      <c r="C219" s="461"/>
      <c r="D219" s="461"/>
      <c r="E219" s="461"/>
      <c r="F219" s="461"/>
      <c r="G219" s="461"/>
      <c r="H219" s="461"/>
    </row>
    <row r="220" spans="1:8" ht="15.75">
      <c r="A220" s="131"/>
      <c r="C220" s="461"/>
      <c r="D220" s="461"/>
      <c r="E220" s="461"/>
      <c r="F220" s="461"/>
      <c r="G220" s="461"/>
      <c r="H220" s="461"/>
    </row>
    <row r="221" spans="1:8" ht="15.75">
      <c r="A221" s="131"/>
      <c r="C221" s="461"/>
      <c r="D221" s="461"/>
      <c r="E221" s="461"/>
      <c r="F221" s="461"/>
      <c r="G221" s="461"/>
      <c r="H221" s="461"/>
    </row>
    <row r="222" spans="1:8" ht="15.75">
      <c r="A222" s="131"/>
      <c r="C222" s="461"/>
      <c r="D222" s="461"/>
      <c r="E222" s="461"/>
      <c r="F222" s="461"/>
      <c r="G222" s="461"/>
      <c r="H222" s="461"/>
    </row>
    <row r="223" spans="1:8" ht="15.75">
      <c r="A223" s="131"/>
      <c r="C223" s="461"/>
      <c r="D223" s="461"/>
      <c r="E223" s="461"/>
      <c r="F223" s="461"/>
      <c r="G223" s="461"/>
      <c r="H223" s="461"/>
    </row>
    <row r="224" spans="1:8" ht="15.75">
      <c r="A224" s="131"/>
      <c r="C224" s="461"/>
      <c r="D224" s="461"/>
      <c r="E224" s="461"/>
      <c r="F224" s="461"/>
      <c r="G224" s="461"/>
      <c r="H224" s="461"/>
    </row>
    <row r="225" spans="1:8" ht="15.75">
      <c r="A225" s="131"/>
      <c r="C225" s="461"/>
      <c r="D225" s="461"/>
      <c r="E225" s="461"/>
      <c r="F225" s="461"/>
      <c r="G225" s="461"/>
      <c r="H225" s="461"/>
    </row>
    <row r="226" spans="1:8" ht="15.75">
      <c r="A226" s="131"/>
      <c r="C226" s="461"/>
      <c r="D226" s="461"/>
      <c r="E226" s="461"/>
      <c r="F226" s="461"/>
      <c r="G226" s="461"/>
      <c r="H226" s="461"/>
    </row>
    <row r="227" spans="1:8" ht="15.75">
      <c r="A227" s="19"/>
      <c r="C227" s="461"/>
      <c r="D227" s="461"/>
      <c r="E227" s="461"/>
      <c r="F227" s="461"/>
      <c r="G227" s="461"/>
      <c r="H227" s="461"/>
    </row>
    <row r="228" spans="1:8" ht="15.75">
      <c r="A228" s="19"/>
      <c r="C228" s="461"/>
      <c r="D228" s="461"/>
      <c r="E228" s="461"/>
      <c r="F228" s="461"/>
      <c r="G228" s="461"/>
      <c r="H228" s="461"/>
    </row>
    <row r="229" spans="1:8" ht="15.75">
      <c r="A229" s="19"/>
      <c r="C229" s="461"/>
      <c r="D229" s="461"/>
      <c r="E229" s="461"/>
      <c r="F229" s="461"/>
      <c r="G229" s="461"/>
      <c r="H229" s="461"/>
    </row>
    <row r="230" spans="1:8" ht="15.75">
      <c r="A230" s="19"/>
      <c r="C230" s="461"/>
      <c r="D230" s="461"/>
      <c r="E230" s="461"/>
      <c r="F230" s="461"/>
      <c r="G230" s="461"/>
      <c r="H230" s="461"/>
    </row>
    <row r="231" spans="1:8" ht="15.75">
      <c r="A231" s="19"/>
      <c r="C231" s="461"/>
      <c r="D231" s="461"/>
      <c r="E231" s="461"/>
      <c r="F231" s="461"/>
      <c r="G231" s="461"/>
      <c r="H231" s="461"/>
    </row>
    <row r="232" spans="1:8" ht="15.75">
      <c r="A232" s="19"/>
      <c r="C232" s="461"/>
      <c r="D232" s="461"/>
      <c r="E232" s="461"/>
      <c r="F232" s="461"/>
      <c r="G232" s="461"/>
      <c r="H232" s="461"/>
    </row>
    <row r="233" spans="1:8" ht="15.75">
      <c r="A233" s="19"/>
      <c r="C233" s="461"/>
      <c r="D233" s="461"/>
      <c r="E233" s="461"/>
      <c r="F233" s="461"/>
      <c r="G233" s="461"/>
      <c r="H233" s="461"/>
    </row>
    <row r="234" spans="1:8" ht="15.75">
      <c r="A234" s="19"/>
      <c r="C234" s="461"/>
      <c r="D234" s="461"/>
      <c r="E234" s="461"/>
      <c r="F234" s="461"/>
      <c r="G234" s="461"/>
      <c r="H234" s="461"/>
    </row>
    <row r="235" spans="1:8" ht="15.75">
      <c r="A235" s="19"/>
      <c r="C235" s="461"/>
      <c r="D235" s="461"/>
      <c r="E235" s="461"/>
      <c r="F235" s="461"/>
      <c r="G235" s="461"/>
      <c r="H235" s="461"/>
    </row>
    <row r="236" spans="1:8" ht="15.75">
      <c r="A236" s="19"/>
      <c r="C236" s="461"/>
      <c r="D236" s="461"/>
      <c r="E236" s="461"/>
      <c r="F236" s="461"/>
      <c r="G236" s="461"/>
      <c r="H236" s="461"/>
    </row>
    <row r="237" spans="1:8" ht="15.75">
      <c r="A237" s="19"/>
      <c r="C237" s="461"/>
      <c r="D237" s="461"/>
      <c r="E237" s="461"/>
      <c r="F237" s="461"/>
      <c r="G237" s="461"/>
      <c r="H237" s="461"/>
    </row>
    <row r="238" spans="1:8" ht="15.75">
      <c r="A238" s="19"/>
      <c r="C238" s="461"/>
      <c r="D238" s="461"/>
      <c r="E238" s="461"/>
      <c r="F238" s="461"/>
      <c r="G238" s="461"/>
      <c r="H238" s="461"/>
    </row>
    <row r="239" spans="1:8" ht="15.75">
      <c r="A239" s="19"/>
      <c r="C239" s="461"/>
      <c r="D239" s="461"/>
      <c r="E239" s="461"/>
      <c r="F239" s="461"/>
      <c r="G239" s="461"/>
      <c r="H239" s="461"/>
    </row>
    <row r="240" spans="1:8" ht="15.75">
      <c r="A240" s="19"/>
      <c r="C240" s="461"/>
      <c r="D240" s="461"/>
      <c r="E240" s="461"/>
      <c r="F240" s="461"/>
      <c r="G240" s="461"/>
      <c r="H240" s="461"/>
    </row>
    <row r="241" spans="1:8" ht="15.75">
      <c r="A241" s="19"/>
      <c r="C241" s="461"/>
      <c r="D241" s="461"/>
      <c r="E241" s="461"/>
      <c r="F241" s="461"/>
      <c r="G241" s="461"/>
      <c r="H241" s="461"/>
    </row>
    <row r="242" spans="1:8" ht="15.75">
      <c r="A242" s="19"/>
      <c r="C242" s="461"/>
      <c r="D242" s="461"/>
      <c r="E242" s="461"/>
      <c r="F242" s="461"/>
      <c r="G242" s="461"/>
      <c r="H242" s="461"/>
    </row>
    <row r="243" spans="1:8" ht="15.75">
      <c r="A243" s="19"/>
      <c r="C243" s="461"/>
      <c r="D243" s="461"/>
      <c r="E243" s="461"/>
      <c r="F243" s="461"/>
      <c r="G243" s="461"/>
      <c r="H243" s="461"/>
    </row>
    <row r="244" spans="1:8" ht="15.75">
      <c r="A244" s="19"/>
      <c r="C244" s="461"/>
      <c r="D244" s="461"/>
      <c r="E244" s="461"/>
      <c r="F244" s="461"/>
      <c r="G244" s="461"/>
      <c r="H244" s="461"/>
    </row>
    <row r="245" spans="1:8" ht="15.75">
      <c r="A245" s="19"/>
      <c r="C245" s="461"/>
      <c r="D245" s="461"/>
      <c r="E245" s="461"/>
      <c r="F245" s="461"/>
      <c r="G245" s="461"/>
      <c r="H245" s="461"/>
    </row>
    <row r="246" spans="1:8" ht="15.75">
      <c r="A246" s="19"/>
      <c r="C246" s="461"/>
      <c r="D246" s="461"/>
      <c r="E246" s="461"/>
      <c r="F246" s="461"/>
      <c r="G246" s="461"/>
      <c r="H246" s="461"/>
    </row>
    <row r="247" spans="1:8" ht="15.75">
      <c r="A247" s="19"/>
      <c r="C247" s="461"/>
      <c r="D247" s="461"/>
      <c r="E247" s="461"/>
      <c r="F247" s="461"/>
      <c r="G247" s="461"/>
      <c r="H247" s="461"/>
    </row>
    <row r="248" spans="1:8" ht="15.75">
      <c r="A248" s="19"/>
      <c r="C248" s="461"/>
      <c r="D248" s="461"/>
      <c r="E248" s="461"/>
      <c r="F248" s="461"/>
      <c r="G248" s="461"/>
      <c r="H248" s="461"/>
    </row>
    <row r="249" spans="1:8" ht="15.75">
      <c r="A249" s="19"/>
      <c r="C249" s="461"/>
      <c r="D249" s="461"/>
      <c r="E249" s="461"/>
      <c r="F249" s="461"/>
      <c r="G249" s="461"/>
      <c r="H249" s="461"/>
    </row>
    <row r="250" spans="1:8" ht="15.75">
      <c r="A250" s="19"/>
      <c r="C250" s="461"/>
      <c r="D250" s="461"/>
      <c r="E250" s="461"/>
      <c r="F250" s="461"/>
      <c r="G250" s="461"/>
      <c r="H250" s="461"/>
    </row>
    <row r="251" spans="1:8" ht="15.75">
      <c r="A251" s="19"/>
      <c r="C251" s="461"/>
      <c r="D251" s="461"/>
      <c r="E251" s="461"/>
      <c r="F251" s="461"/>
      <c r="G251" s="461"/>
      <c r="H251" s="461"/>
    </row>
    <row r="252" spans="1:8" ht="15.75">
      <c r="A252" s="19"/>
      <c r="C252" s="461"/>
      <c r="D252" s="461"/>
      <c r="E252" s="461"/>
      <c r="F252" s="461"/>
      <c r="G252" s="461"/>
      <c r="H252" s="461"/>
    </row>
    <row r="253" spans="1:8" ht="15.75">
      <c r="A253" s="19"/>
      <c r="C253" s="461"/>
      <c r="D253" s="461"/>
      <c r="E253" s="461"/>
      <c r="F253" s="461"/>
      <c r="G253" s="461"/>
      <c r="H253" s="461"/>
    </row>
    <row r="254" spans="1:8" ht="15.75">
      <c r="A254" s="19"/>
      <c r="C254" s="461"/>
      <c r="D254" s="461"/>
      <c r="E254" s="461"/>
      <c r="F254" s="461"/>
      <c r="G254" s="461"/>
      <c r="H254" s="461"/>
    </row>
    <row r="255" spans="1:8" ht="15.75">
      <c r="A255" s="19"/>
      <c r="C255" s="461"/>
      <c r="D255" s="461"/>
      <c r="E255" s="461"/>
      <c r="F255" s="461"/>
      <c r="G255" s="461"/>
      <c r="H255" s="461"/>
    </row>
    <row r="256" spans="1:8" ht="15.75">
      <c r="A256" s="19"/>
      <c r="C256" s="461"/>
      <c r="D256" s="461"/>
      <c r="E256" s="461"/>
      <c r="F256" s="461"/>
      <c r="G256" s="461"/>
      <c r="H256" s="461"/>
    </row>
    <row r="257" spans="1:8" ht="15.75">
      <c r="A257" s="19"/>
      <c r="C257" s="461"/>
      <c r="D257" s="461"/>
      <c r="E257" s="461"/>
      <c r="F257" s="461"/>
      <c r="G257" s="461"/>
      <c r="H257" s="461"/>
    </row>
    <row r="258" spans="1:8" ht="15.75">
      <c r="A258" s="19"/>
      <c r="C258" s="461"/>
      <c r="D258" s="461"/>
      <c r="E258" s="461"/>
      <c r="F258" s="461"/>
      <c r="G258" s="461"/>
      <c r="H258" s="461"/>
    </row>
    <row r="259" spans="1:8" ht="15.75">
      <c r="A259" s="19"/>
      <c r="C259" s="461"/>
      <c r="D259" s="461"/>
      <c r="E259" s="461"/>
      <c r="F259" s="461"/>
      <c r="G259" s="461"/>
      <c r="H259" s="461"/>
    </row>
    <row r="260" spans="1:8" ht="15.75">
      <c r="A260" s="19"/>
      <c r="C260" s="461"/>
      <c r="D260" s="461"/>
      <c r="E260" s="461"/>
      <c r="F260" s="461"/>
      <c r="G260" s="461"/>
      <c r="H260" s="461"/>
    </row>
    <row r="261" spans="1:8" ht="15.75">
      <c r="A261" s="19"/>
      <c r="C261" s="461"/>
      <c r="D261" s="461"/>
      <c r="E261" s="461"/>
      <c r="F261" s="461"/>
      <c r="G261" s="461"/>
      <c r="H261" s="461"/>
    </row>
    <row r="262" spans="1:8" ht="15.75">
      <c r="A262" s="19"/>
      <c r="C262" s="461"/>
      <c r="D262" s="461"/>
      <c r="E262" s="461"/>
      <c r="F262" s="461"/>
      <c r="G262" s="461"/>
      <c r="H262" s="461"/>
    </row>
    <row r="263" spans="1:8" ht="15.75">
      <c r="A263" s="19"/>
      <c r="C263" s="461"/>
      <c r="D263" s="461"/>
      <c r="E263" s="461"/>
      <c r="F263" s="461"/>
      <c r="G263" s="461"/>
      <c r="H263" s="461"/>
    </row>
    <row r="264" spans="1:8" ht="15.75">
      <c r="A264" s="19"/>
      <c r="C264" s="461"/>
      <c r="D264" s="461"/>
      <c r="E264" s="461"/>
      <c r="F264" s="461"/>
      <c r="G264" s="461"/>
      <c r="H264" s="461"/>
    </row>
    <row r="265" spans="1:8" ht="15.75">
      <c r="A265" s="19"/>
      <c r="C265" s="461"/>
      <c r="D265" s="461"/>
      <c r="E265" s="461"/>
      <c r="F265" s="461"/>
      <c r="G265" s="461"/>
      <c r="H265" s="461"/>
    </row>
    <row r="266" spans="1:8" ht="15.75">
      <c r="A266" s="19"/>
      <c r="C266" s="461"/>
      <c r="D266" s="461"/>
      <c r="E266" s="461"/>
      <c r="F266" s="461"/>
      <c r="G266" s="461"/>
      <c r="H266" s="461"/>
    </row>
    <row r="267" spans="1:8" ht="15.75">
      <c r="A267" s="19"/>
      <c r="C267" s="461"/>
      <c r="D267" s="461"/>
      <c r="E267" s="461"/>
      <c r="F267" s="461"/>
      <c r="G267" s="461"/>
      <c r="H267" s="461"/>
    </row>
    <row r="268" spans="1:8" ht="15.75">
      <c r="A268" s="19"/>
      <c r="C268" s="461"/>
      <c r="D268" s="461"/>
      <c r="E268" s="461"/>
      <c r="F268" s="461"/>
      <c r="G268" s="461"/>
      <c r="H268" s="461"/>
    </row>
    <row r="269" spans="1:8" ht="15.75">
      <c r="A269" s="19"/>
      <c r="C269" s="461"/>
      <c r="D269" s="461"/>
      <c r="E269" s="461"/>
      <c r="F269" s="461"/>
      <c r="G269" s="461"/>
      <c r="H269" s="461"/>
    </row>
    <row r="270" spans="1:8" ht="15.75">
      <c r="A270" s="19"/>
      <c r="C270" s="461"/>
      <c r="D270" s="461"/>
      <c r="E270" s="461"/>
      <c r="F270" s="461"/>
      <c r="G270" s="461"/>
      <c r="H270" s="461"/>
    </row>
    <row r="271" spans="1:8" ht="15.75">
      <c r="A271" s="19"/>
      <c r="C271" s="461"/>
      <c r="D271" s="461"/>
      <c r="E271" s="461"/>
      <c r="F271" s="461"/>
      <c r="G271" s="461"/>
      <c r="H271" s="461"/>
    </row>
    <row r="272" spans="1:8" ht="15.75">
      <c r="A272" s="19"/>
      <c r="C272" s="461"/>
      <c r="D272" s="461"/>
      <c r="E272" s="461"/>
      <c r="F272" s="461"/>
      <c r="G272" s="461"/>
      <c r="H272" s="461"/>
    </row>
    <row r="273" spans="1:8" ht="15.75">
      <c r="A273" s="19"/>
      <c r="C273" s="461"/>
      <c r="D273" s="461"/>
      <c r="E273" s="461"/>
      <c r="F273" s="461"/>
      <c r="G273" s="461"/>
      <c r="H273" s="461"/>
    </row>
    <row r="274" spans="1:8" ht="15.75">
      <c r="A274" s="19"/>
      <c r="C274" s="461"/>
      <c r="D274" s="461"/>
      <c r="E274" s="461"/>
      <c r="F274" s="461"/>
      <c r="G274" s="461"/>
      <c r="H274" s="461"/>
    </row>
    <row r="275" spans="1:8" ht="15.75">
      <c r="A275" s="19"/>
      <c r="C275" s="461"/>
      <c r="D275" s="461"/>
      <c r="E275" s="461"/>
      <c r="F275" s="461"/>
      <c r="G275" s="461"/>
      <c r="H275" s="461"/>
    </row>
    <row r="276" spans="1:8" ht="15.75">
      <c r="A276" s="19"/>
      <c r="C276" s="461"/>
      <c r="D276" s="461"/>
      <c r="E276" s="461"/>
      <c r="F276" s="461"/>
      <c r="G276" s="461"/>
      <c r="H276" s="461"/>
    </row>
    <row r="277" spans="1:8" ht="15.75">
      <c r="A277" s="19"/>
      <c r="C277" s="461"/>
      <c r="D277" s="461"/>
      <c r="E277" s="461"/>
      <c r="F277" s="461"/>
      <c r="G277" s="461"/>
      <c r="H277" s="461"/>
    </row>
    <row r="278" spans="1:8" ht="15.75">
      <c r="A278" s="19"/>
      <c r="C278" s="461"/>
      <c r="D278" s="461"/>
      <c r="E278" s="461"/>
      <c r="F278" s="461"/>
      <c r="G278" s="461"/>
      <c r="H278" s="461"/>
    </row>
    <row r="279" spans="1:8" ht="15.75">
      <c r="A279" s="19"/>
      <c r="C279" s="461"/>
      <c r="D279" s="461"/>
      <c r="E279" s="461"/>
      <c r="F279" s="461"/>
      <c r="G279" s="461"/>
      <c r="H279" s="461"/>
    </row>
    <row r="280" spans="1:8" ht="15.75">
      <c r="A280" s="19"/>
      <c r="C280" s="461"/>
      <c r="D280" s="461"/>
      <c r="E280" s="461"/>
      <c r="F280" s="461"/>
      <c r="G280" s="461"/>
      <c r="H280" s="461"/>
    </row>
    <row r="281" spans="1:8" ht="15.75">
      <c r="A281" s="19"/>
      <c r="C281" s="461"/>
      <c r="D281" s="461"/>
      <c r="E281" s="461"/>
      <c r="F281" s="461"/>
      <c r="G281" s="461"/>
      <c r="H281" s="461"/>
    </row>
    <row r="282" spans="1:8" ht="15.75">
      <c r="A282" s="19"/>
      <c r="C282" s="461"/>
      <c r="D282" s="461"/>
      <c r="E282" s="461"/>
      <c r="F282" s="461"/>
      <c r="G282" s="461"/>
      <c r="H282" s="461"/>
    </row>
    <row r="283" spans="1:8" ht="15.75">
      <c r="A283" s="19"/>
      <c r="C283" s="461"/>
      <c r="D283" s="461"/>
      <c r="E283" s="461"/>
      <c r="F283" s="461"/>
      <c r="G283" s="461"/>
      <c r="H283" s="461"/>
    </row>
    <row r="284" spans="1:8" ht="15.75">
      <c r="A284" s="19"/>
      <c r="C284" s="461"/>
      <c r="D284" s="461"/>
      <c r="E284" s="461"/>
      <c r="F284" s="461"/>
      <c r="G284" s="461"/>
      <c r="H284" s="461"/>
    </row>
    <row r="285" spans="1:8" ht="15.75">
      <c r="A285" s="19"/>
      <c r="C285" s="461"/>
      <c r="D285" s="461"/>
      <c r="E285" s="461"/>
      <c r="F285" s="461"/>
      <c r="G285" s="461"/>
      <c r="H285" s="461"/>
    </row>
    <row r="286" spans="1:8" ht="15.75">
      <c r="A286" s="19"/>
      <c r="C286" s="461"/>
      <c r="D286" s="461"/>
      <c r="E286" s="461"/>
      <c r="F286" s="461"/>
      <c r="G286" s="461"/>
      <c r="H286" s="461"/>
    </row>
    <row r="287" spans="1:8" ht="15.75">
      <c r="A287" s="19"/>
      <c r="C287" s="461"/>
      <c r="D287" s="461"/>
      <c r="E287" s="461"/>
      <c r="F287" s="461"/>
      <c r="G287" s="461"/>
      <c r="H287" s="461"/>
    </row>
    <row r="288" spans="1:8" ht="15.75">
      <c r="A288" s="19"/>
      <c r="C288" s="461"/>
      <c r="D288" s="461"/>
      <c r="E288" s="461"/>
      <c r="F288" s="461"/>
      <c r="G288" s="461"/>
      <c r="H288" s="461"/>
    </row>
    <row r="289" spans="1:8" ht="15.75">
      <c r="A289" s="19"/>
      <c r="C289" s="461"/>
      <c r="D289" s="461"/>
      <c r="E289" s="461"/>
      <c r="F289" s="461"/>
      <c r="G289" s="461"/>
      <c r="H289" s="461"/>
    </row>
    <row r="290" spans="1:8" ht="15.75">
      <c r="A290" s="19"/>
      <c r="C290" s="461"/>
      <c r="D290" s="461"/>
      <c r="E290" s="461"/>
      <c r="F290" s="461"/>
      <c r="G290" s="461"/>
      <c r="H290" s="461"/>
    </row>
    <row r="291" spans="1:8" ht="15.75">
      <c r="A291" s="19"/>
      <c r="C291" s="461"/>
      <c r="D291" s="461"/>
      <c r="E291" s="461"/>
      <c r="F291" s="461"/>
      <c r="G291" s="461"/>
      <c r="H291" s="461"/>
    </row>
    <row r="292" spans="1:8" ht="15.75">
      <c r="A292" s="19"/>
      <c r="C292" s="461"/>
      <c r="D292" s="461"/>
      <c r="E292" s="461"/>
      <c r="F292" s="461"/>
      <c r="G292" s="461"/>
      <c r="H292" s="461"/>
    </row>
    <row r="293" spans="1:8" ht="15.75">
      <c r="A293" s="19"/>
      <c r="C293" s="461"/>
      <c r="D293" s="461"/>
      <c r="E293" s="461"/>
      <c r="F293" s="461"/>
      <c r="G293" s="461"/>
      <c r="H293" s="461"/>
    </row>
    <row r="294" spans="1:8" ht="15.75">
      <c r="A294" s="19"/>
      <c r="C294" s="461"/>
      <c r="D294" s="461"/>
      <c r="E294" s="461"/>
      <c r="F294" s="461"/>
      <c r="G294" s="461"/>
      <c r="H294" s="461"/>
    </row>
    <row r="295" spans="1:8" ht="15.75">
      <c r="A295" s="19"/>
      <c r="C295" s="461"/>
      <c r="D295" s="461"/>
      <c r="E295" s="461"/>
      <c r="F295" s="461"/>
      <c r="G295" s="461"/>
      <c r="H295" s="461"/>
    </row>
    <row r="296" spans="1:8" ht="15.75">
      <c r="A296" s="19"/>
      <c r="C296" s="461"/>
      <c r="D296" s="461"/>
      <c r="E296" s="461"/>
      <c r="F296" s="461"/>
      <c r="G296" s="461"/>
      <c r="H296" s="461"/>
    </row>
    <row r="297" spans="1:8" ht="15.75">
      <c r="A297" s="19"/>
      <c r="C297" s="461"/>
      <c r="D297" s="461"/>
      <c r="E297" s="461"/>
      <c r="F297" s="461"/>
      <c r="G297" s="461"/>
      <c r="H297" s="461"/>
    </row>
    <row r="298" spans="1:8" ht="15.75">
      <c r="A298" s="19"/>
      <c r="C298" s="461"/>
      <c r="D298" s="461"/>
      <c r="E298" s="461"/>
      <c r="F298" s="461"/>
      <c r="G298" s="461"/>
      <c r="H298" s="461"/>
    </row>
    <row r="299" spans="1:8" ht="15.75">
      <c r="A299" s="19"/>
    </row>
    <row r="300" spans="1:8" ht="15.75">
      <c r="A300" s="19"/>
    </row>
    <row r="301" spans="1:8" ht="15.75">
      <c r="A301" s="19"/>
    </row>
    <row r="302" spans="1:8" ht="15.75">
      <c r="A302" s="19"/>
    </row>
    <row r="303" spans="1:8" ht="15.75">
      <c r="A303" s="19"/>
    </row>
    <row r="304" spans="1:8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5">
    <mergeCell ref="A2:J2"/>
    <mergeCell ref="A3:J3"/>
    <mergeCell ref="A4:J4"/>
    <mergeCell ref="A5:J5"/>
    <mergeCell ref="A60:B60"/>
  </mergeCell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65"/>
  <sheetViews>
    <sheetView zoomScale="70" zoomScaleNormal="70" workbookViewId="0">
      <selection activeCell="Q17" sqref="Q17"/>
    </sheetView>
  </sheetViews>
  <sheetFormatPr baseColWidth="10" defaultColWidth="9.140625" defaultRowHeight="15"/>
  <cols>
    <col min="1" max="1" width="58.28515625" style="20" customWidth="1"/>
    <col min="2" max="9" width="22" style="372" customWidth="1"/>
    <col min="10" max="10" width="14.5703125" style="372" customWidth="1"/>
    <col min="11" max="11" width="2.5703125" style="132" customWidth="1"/>
    <col min="12" max="256" width="9.140625" style="372"/>
    <col min="257" max="257" width="58.28515625" style="372" customWidth="1"/>
    <col min="258" max="265" width="22" style="372" customWidth="1"/>
    <col min="266" max="266" width="14.5703125" style="372" customWidth="1"/>
    <col min="267" max="267" width="2.5703125" style="372" customWidth="1"/>
    <col min="268" max="512" width="9.140625" style="372"/>
    <col min="513" max="513" width="58.28515625" style="372" customWidth="1"/>
    <col min="514" max="521" width="22" style="372" customWidth="1"/>
    <col min="522" max="522" width="14.5703125" style="372" customWidth="1"/>
    <col min="523" max="523" width="2.5703125" style="372" customWidth="1"/>
    <col min="524" max="768" width="9.140625" style="372"/>
    <col min="769" max="769" width="58.28515625" style="372" customWidth="1"/>
    <col min="770" max="777" width="22" style="372" customWidth="1"/>
    <col min="778" max="778" width="14.5703125" style="372" customWidth="1"/>
    <col min="779" max="779" width="2.5703125" style="372" customWidth="1"/>
    <col min="780" max="1024" width="9.140625" style="372"/>
    <col min="1025" max="1025" width="58.28515625" style="372" customWidth="1"/>
    <col min="1026" max="1033" width="22" style="372" customWidth="1"/>
    <col min="1034" max="1034" width="14.5703125" style="372" customWidth="1"/>
    <col min="1035" max="1035" width="2.5703125" style="372" customWidth="1"/>
    <col min="1036" max="1280" width="9.140625" style="372"/>
    <col min="1281" max="1281" width="58.28515625" style="372" customWidth="1"/>
    <col min="1282" max="1289" width="22" style="372" customWidth="1"/>
    <col min="1290" max="1290" width="14.5703125" style="372" customWidth="1"/>
    <col min="1291" max="1291" width="2.5703125" style="372" customWidth="1"/>
    <col min="1292" max="1536" width="9.140625" style="372"/>
    <col min="1537" max="1537" width="58.28515625" style="372" customWidth="1"/>
    <col min="1538" max="1545" width="22" style="372" customWidth="1"/>
    <col min="1546" max="1546" width="14.5703125" style="372" customWidth="1"/>
    <col min="1547" max="1547" width="2.5703125" style="372" customWidth="1"/>
    <col min="1548" max="1792" width="9.140625" style="372"/>
    <col min="1793" max="1793" width="58.28515625" style="372" customWidth="1"/>
    <col min="1794" max="1801" width="22" style="372" customWidth="1"/>
    <col min="1802" max="1802" width="14.5703125" style="372" customWidth="1"/>
    <col min="1803" max="1803" width="2.5703125" style="372" customWidth="1"/>
    <col min="1804" max="2048" width="9.140625" style="372"/>
    <col min="2049" max="2049" width="58.28515625" style="372" customWidth="1"/>
    <col min="2050" max="2057" width="22" style="372" customWidth="1"/>
    <col min="2058" max="2058" width="14.5703125" style="372" customWidth="1"/>
    <col min="2059" max="2059" width="2.5703125" style="372" customWidth="1"/>
    <col min="2060" max="2304" width="9.140625" style="372"/>
    <col min="2305" max="2305" width="58.28515625" style="372" customWidth="1"/>
    <col min="2306" max="2313" width="22" style="372" customWidth="1"/>
    <col min="2314" max="2314" width="14.5703125" style="372" customWidth="1"/>
    <col min="2315" max="2315" width="2.5703125" style="372" customWidth="1"/>
    <col min="2316" max="2560" width="9.140625" style="372"/>
    <col min="2561" max="2561" width="58.28515625" style="372" customWidth="1"/>
    <col min="2562" max="2569" width="22" style="372" customWidth="1"/>
    <col min="2570" max="2570" width="14.5703125" style="372" customWidth="1"/>
    <col min="2571" max="2571" width="2.5703125" style="372" customWidth="1"/>
    <col min="2572" max="2816" width="9.140625" style="372"/>
    <col min="2817" max="2817" width="58.28515625" style="372" customWidth="1"/>
    <col min="2818" max="2825" width="22" style="372" customWidth="1"/>
    <col min="2826" max="2826" width="14.5703125" style="372" customWidth="1"/>
    <col min="2827" max="2827" width="2.5703125" style="372" customWidth="1"/>
    <col min="2828" max="3072" width="9.140625" style="372"/>
    <col min="3073" max="3073" width="58.28515625" style="372" customWidth="1"/>
    <col min="3074" max="3081" width="22" style="372" customWidth="1"/>
    <col min="3082" max="3082" width="14.5703125" style="372" customWidth="1"/>
    <col min="3083" max="3083" width="2.5703125" style="372" customWidth="1"/>
    <col min="3084" max="3328" width="9.140625" style="372"/>
    <col min="3329" max="3329" width="58.28515625" style="372" customWidth="1"/>
    <col min="3330" max="3337" width="22" style="372" customWidth="1"/>
    <col min="3338" max="3338" width="14.5703125" style="372" customWidth="1"/>
    <col min="3339" max="3339" width="2.5703125" style="372" customWidth="1"/>
    <col min="3340" max="3584" width="9.140625" style="372"/>
    <col min="3585" max="3585" width="58.28515625" style="372" customWidth="1"/>
    <col min="3586" max="3593" width="22" style="372" customWidth="1"/>
    <col min="3594" max="3594" width="14.5703125" style="372" customWidth="1"/>
    <col min="3595" max="3595" width="2.5703125" style="372" customWidth="1"/>
    <col min="3596" max="3840" width="9.140625" style="372"/>
    <col min="3841" max="3841" width="58.28515625" style="372" customWidth="1"/>
    <col min="3842" max="3849" width="22" style="372" customWidth="1"/>
    <col min="3850" max="3850" width="14.5703125" style="372" customWidth="1"/>
    <col min="3851" max="3851" width="2.5703125" style="372" customWidth="1"/>
    <col min="3852" max="4096" width="9.140625" style="372"/>
    <col min="4097" max="4097" width="58.28515625" style="372" customWidth="1"/>
    <col min="4098" max="4105" width="22" style="372" customWidth="1"/>
    <col min="4106" max="4106" width="14.5703125" style="372" customWidth="1"/>
    <col min="4107" max="4107" width="2.5703125" style="372" customWidth="1"/>
    <col min="4108" max="4352" width="9.140625" style="372"/>
    <col min="4353" max="4353" width="58.28515625" style="372" customWidth="1"/>
    <col min="4354" max="4361" width="22" style="372" customWidth="1"/>
    <col min="4362" max="4362" width="14.5703125" style="372" customWidth="1"/>
    <col min="4363" max="4363" width="2.5703125" style="372" customWidth="1"/>
    <col min="4364" max="4608" width="9.140625" style="372"/>
    <col min="4609" max="4609" width="58.28515625" style="372" customWidth="1"/>
    <col min="4610" max="4617" width="22" style="372" customWidth="1"/>
    <col min="4618" max="4618" width="14.5703125" style="372" customWidth="1"/>
    <col min="4619" max="4619" width="2.5703125" style="372" customWidth="1"/>
    <col min="4620" max="4864" width="9.140625" style="372"/>
    <col min="4865" max="4865" width="58.28515625" style="372" customWidth="1"/>
    <col min="4866" max="4873" width="22" style="372" customWidth="1"/>
    <col min="4874" max="4874" width="14.5703125" style="372" customWidth="1"/>
    <col min="4875" max="4875" width="2.5703125" style="372" customWidth="1"/>
    <col min="4876" max="5120" width="9.140625" style="372"/>
    <col min="5121" max="5121" width="58.28515625" style="372" customWidth="1"/>
    <col min="5122" max="5129" width="22" style="372" customWidth="1"/>
    <col min="5130" max="5130" width="14.5703125" style="372" customWidth="1"/>
    <col min="5131" max="5131" width="2.5703125" style="372" customWidth="1"/>
    <col min="5132" max="5376" width="9.140625" style="372"/>
    <col min="5377" max="5377" width="58.28515625" style="372" customWidth="1"/>
    <col min="5378" max="5385" width="22" style="372" customWidth="1"/>
    <col min="5386" max="5386" width="14.5703125" style="372" customWidth="1"/>
    <col min="5387" max="5387" width="2.5703125" style="372" customWidth="1"/>
    <col min="5388" max="5632" width="9.140625" style="372"/>
    <col min="5633" max="5633" width="58.28515625" style="372" customWidth="1"/>
    <col min="5634" max="5641" width="22" style="372" customWidth="1"/>
    <col min="5642" max="5642" width="14.5703125" style="372" customWidth="1"/>
    <col min="5643" max="5643" width="2.5703125" style="372" customWidth="1"/>
    <col min="5644" max="5888" width="9.140625" style="372"/>
    <col min="5889" max="5889" width="58.28515625" style="372" customWidth="1"/>
    <col min="5890" max="5897" width="22" style="372" customWidth="1"/>
    <col min="5898" max="5898" width="14.5703125" style="372" customWidth="1"/>
    <col min="5899" max="5899" width="2.5703125" style="372" customWidth="1"/>
    <col min="5900" max="6144" width="9.140625" style="372"/>
    <col min="6145" max="6145" width="58.28515625" style="372" customWidth="1"/>
    <col min="6146" max="6153" width="22" style="372" customWidth="1"/>
    <col min="6154" max="6154" width="14.5703125" style="372" customWidth="1"/>
    <col min="6155" max="6155" width="2.5703125" style="372" customWidth="1"/>
    <col min="6156" max="6400" width="9.140625" style="372"/>
    <col min="6401" max="6401" width="58.28515625" style="372" customWidth="1"/>
    <col min="6402" max="6409" width="22" style="372" customWidth="1"/>
    <col min="6410" max="6410" width="14.5703125" style="372" customWidth="1"/>
    <col min="6411" max="6411" width="2.5703125" style="372" customWidth="1"/>
    <col min="6412" max="6656" width="9.140625" style="372"/>
    <col min="6657" max="6657" width="58.28515625" style="372" customWidth="1"/>
    <col min="6658" max="6665" width="22" style="372" customWidth="1"/>
    <col min="6666" max="6666" width="14.5703125" style="372" customWidth="1"/>
    <col min="6667" max="6667" width="2.5703125" style="372" customWidth="1"/>
    <col min="6668" max="6912" width="9.140625" style="372"/>
    <col min="6913" max="6913" width="58.28515625" style="372" customWidth="1"/>
    <col min="6914" max="6921" width="22" style="372" customWidth="1"/>
    <col min="6922" max="6922" width="14.5703125" style="372" customWidth="1"/>
    <col min="6923" max="6923" width="2.5703125" style="372" customWidth="1"/>
    <col min="6924" max="7168" width="9.140625" style="372"/>
    <col min="7169" max="7169" width="58.28515625" style="372" customWidth="1"/>
    <col min="7170" max="7177" width="22" style="372" customWidth="1"/>
    <col min="7178" max="7178" width="14.5703125" style="372" customWidth="1"/>
    <col min="7179" max="7179" width="2.5703125" style="372" customWidth="1"/>
    <col min="7180" max="7424" width="9.140625" style="372"/>
    <col min="7425" max="7425" width="58.28515625" style="372" customWidth="1"/>
    <col min="7426" max="7433" width="22" style="372" customWidth="1"/>
    <col min="7434" max="7434" width="14.5703125" style="372" customWidth="1"/>
    <col min="7435" max="7435" width="2.5703125" style="372" customWidth="1"/>
    <col min="7436" max="7680" width="9.140625" style="372"/>
    <col min="7681" max="7681" width="58.28515625" style="372" customWidth="1"/>
    <col min="7682" max="7689" width="22" style="372" customWidth="1"/>
    <col min="7690" max="7690" width="14.5703125" style="372" customWidth="1"/>
    <col min="7691" max="7691" width="2.5703125" style="372" customWidth="1"/>
    <col min="7692" max="7936" width="9.140625" style="372"/>
    <col min="7937" max="7937" width="58.28515625" style="372" customWidth="1"/>
    <col min="7938" max="7945" width="22" style="372" customWidth="1"/>
    <col min="7946" max="7946" width="14.5703125" style="372" customWidth="1"/>
    <col min="7947" max="7947" width="2.5703125" style="372" customWidth="1"/>
    <col min="7948" max="8192" width="9.140625" style="372"/>
    <col min="8193" max="8193" width="58.28515625" style="372" customWidth="1"/>
    <col min="8194" max="8201" width="22" style="372" customWidth="1"/>
    <col min="8202" max="8202" width="14.5703125" style="372" customWidth="1"/>
    <col min="8203" max="8203" width="2.5703125" style="372" customWidth="1"/>
    <col min="8204" max="8448" width="9.140625" style="372"/>
    <col min="8449" max="8449" width="58.28515625" style="372" customWidth="1"/>
    <col min="8450" max="8457" width="22" style="372" customWidth="1"/>
    <col min="8458" max="8458" width="14.5703125" style="372" customWidth="1"/>
    <col min="8459" max="8459" width="2.5703125" style="372" customWidth="1"/>
    <col min="8460" max="8704" width="9.140625" style="372"/>
    <col min="8705" max="8705" width="58.28515625" style="372" customWidth="1"/>
    <col min="8706" max="8713" width="22" style="372" customWidth="1"/>
    <col min="8714" max="8714" width="14.5703125" style="372" customWidth="1"/>
    <col min="8715" max="8715" width="2.5703125" style="372" customWidth="1"/>
    <col min="8716" max="8960" width="9.140625" style="372"/>
    <col min="8961" max="8961" width="58.28515625" style="372" customWidth="1"/>
    <col min="8962" max="8969" width="22" style="372" customWidth="1"/>
    <col min="8970" max="8970" width="14.5703125" style="372" customWidth="1"/>
    <col min="8971" max="8971" width="2.5703125" style="372" customWidth="1"/>
    <col min="8972" max="9216" width="9.140625" style="372"/>
    <col min="9217" max="9217" width="58.28515625" style="372" customWidth="1"/>
    <col min="9218" max="9225" width="22" style="372" customWidth="1"/>
    <col min="9226" max="9226" width="14.5703125" style="372" customWidth="1"/>
    <col min="9227" max="9227" width="2.5703125" style="372" customWidth="1"/>
    <col min="9228" max="9472" width="9.140625" style="372"/>
    <col min="9473" max="9473" width="58.28515625" style="372" customWidth="1"/>
    <col min="9474" max="9481" width="22" style="372" customWidth="1"/>
    <col min="9482" max="9482" width="14.5703125" style="372" customWidth="1"/>
    <col min="9483" max="9483" width="2.5703125" style="372" customWidth="1"/>
    <col min="9484" max="9728" width="9.140625" style="372"/>
    <col min="9729" max="9729" width="58.28515625" style="372" customWidth="1"/>
    <col min="9730" max="9737" width="22" style="372" customWidth="1"/>
    <col min="9738" max="9738" width="14.5703125" style="372" customWidth="1"/>
    <col min="9739" max="9739" width="2.5703125" style="372" customWidth="1"/>
    <col min="9740" max="9984" width="9.140625" style="372"/>
    <col min="9985" max="9985" width="58.28515625" style="372" customWidth="1"/>
    <col min="9986" max="9993" width="22" style="372" customWidth="1"/>
    <col min="9994" max="9994" width="14.5703125" style="372" customWidth="1"/>
    <col min="9995" max="9995" width="2.5703125" style="372" customWidth="1"/>
    <col min="9996" max="10240" width="9.140625" style="372"/>
    <col min="10241" max="10241" width="58.28515625" style="372" customWidth="1"/>
    <col min="10242" max="10249" width="22" style="372" customWidth="1"/>
    <col min="10250" max="10250" width="14.5703125" style="372" customWidth="1"/>
    <col min="10251" max="10251" width="2.5703125" style="372" customWidth="1"/>
    <col min="10252" max="10496" width="9.140625" style="372"/>
    <col min="10497" max="10497" width="58.28515625" style="372" customWidth="1"/>
    <col min="10498" max="10505" width="22" style="372" customWidth="1"/>
    <col min="10506" max="10506" width="14.5703125" style="372" customWidth="1"/>
    <col min="10507" max="10507" width="2.5703125" style="372" customWidth="1"/>
    <col min="10508" max="10752" width="9.140625" style="372"/>
    <col min="10753" max="10753" width="58.28515625" style="372" customWidth="1"/>
    <col min="10754" max="10761" width="22" style="372" customWidth="1"/>
    <col min="10762" max="10762" width="14.5703125" style="372" customWidth="1"/>
    <col min="10763" max="10763" width="2.5703125" style="372" customWidth="1"/>
    <col min="10764" max="11008" width="9.140625" style="372"/>
    <col min="11009" max="11009" width="58.28515625" style="372" customWidth="1"/>
    <col min="11010" max="11017" width="22" style="372" customWidth="1"/>
    <col min="11018" max="11018" width="14.5703125" style="372" customWidth="1"/>
    <col min="11019" max="11019" width="2.5703125" style="372" customWidth="1"/>
    <col min="11020" max="11264" width="9.140625" style="372"/>
    <col min="11265" max="11265" width="58.28515625" style="372" customWidth="1"/>
    <col min="11266" max="11273" width="22" style="372" customWidth="1"/>
    <col min="11274" max="11274" width="14.5703125" style="372" customWidth="1"/>
    <col min="11275" max="11275" width="2.5703125" style="372" customWidth="1"/>
    <col min="11276" max="11520" width="9.140625" style="372"/>
    <col min="11521" max="11521" width="58.28515625" style="372" customWidth="1"/>
    <col min="11522" max="11529" width="22" style="372" customWidth="1"/>
    <col min="11530" max="11530" width="14.5703125" style="372" customWidth="1"/>
    <col min="11531" max="11531" width="2.5703125" style="372" customWidth="1"/>
    <col min="11532" max="11776" width="9.140625" style="372"/>
    <col min="11777" max="11777" width="58.28515625" style="372" customWidth="1"/>
    <col min="11778" max="11785" width="22" style="372" customWidth="1"/>
    <col min="11786" max="11786" width="14.5703125" style="372" customWidth="1"/>
    <col min="11787" max="11787" width="2.5703125" style="372" customWidth="1"/>
    <col min="11788" max="12032" width="9.140625" style="372"/>
    <col min="12033" max="12033" width="58.28515625" style="372" customWidth="1"/>
    <col min="12034" max="12041" width="22" style="372" customWidth="1"/>
    <col min="12042" max="12042" width="14.5703125" style="372" customWidth="1"/>
    <col min="12043" max="12043" width="2.5703125" style="372" customWidth="1"/>
    <col min="12044" max="12288" width="9.140625" style="372"/>
    <col min="12289" max="12289" width="58.28515625" style="372" customWidth="1"/>
    <col min="12290" max="12297" width="22" style="372" customWidth="1"/>
    <col min="12298" max="12298" width="14.5703125" style="372" customWidth="1"/>
    <col min="12299" max="12299" width="2.5703125" style="372" customWidth="1"/>
    <col min="12300" max="12544" width="9.140625" style="372"/>
    <col min="12545" max="12545" width="58.28515625" style="372" customWidth="1"/>
    <col min="12546" max="12553" width="22" style="372" customWidth="1"/>
    <col min="12554" max="12554" width="14.5703125" style="372" customWidth="1"/>
    <col min="12555" max="12555" width="2.5703125" style="372" customWidth="1"/>
    <col min="12556" max="12800" width="9.140625" style="372"/>
    <col min="12801" max="12801" width="58.28515625" style="372" customWidth="1"/>
    <col min="12802" max="12809" width="22" style="372" customWidth="1"/>
    <col min="12810" max="12810" width="14.5703125" style="372" customWidth="1"/>
    <col min="12811" max="12811" width="2.5703125" style="372" customWidth="1"/>
    <col min="12812" max="13056" width="9.140625" style="372"/>
    <col min="13057" max="13057" width="58.28515625" style="372" customWidth="1"/>
    <col min="13058" max="13065" width="22" style="372" customWidth="1"/>
    <col min="13066" max="13066" width="14.5703125" style="372" customWidth="1"/>
    <col min="13067" max="13067" width="2.5703125" style="372" customWidth="1"/>
    <col min="13068" max="13312" width="9.140625" style="372"/>
    <col min="13313" max="13313" width="58.28515625" style="372" customWidth="1"/>
    <col min="13314" max="13321" width="22" style="372" customWidth="1"/>
    <col min="13322" max="13322" width="14.5703125" style="372" customWidth="1"/>
    <col min="13323" max="13323" width="2.5703125" style="372" customWidth="1"/>
    <col min="13324" max="13568" width="9.140625" style="372"/>
    <col min="13569" max="13569" width="58.28515625" style="372" customWidth="1"/>
    <col min="13570" max="13577" width="22" style="372" customWidth="1"/>
    <col min="13578" max="13578" width="14.5703125" style="372" customWidth="1"/>
    <col min="13579" max="13579" width="2.5703125" style="372" customWidth="1"/>
    <col min="13580" max="13824" width="9.140625" style="372"/>
    <col min="13825" max="13825" width="58.28515625" style="372" customWidth="1"/>
    <col min="13826" max="13833" width="22" style="372" customWidth="1"/>
    <col min="13834" max="13834" width="14.5703125" style="372" customWidth="1"/>
    <col min="13835" max="13835" width="2.5703125" style="372" customWidth="1"/>
    <col min="13836" max="14080" width="9.140625" style="372"/>
    <col min="14081" max="14081" width="58.28515625" style="372" customWidth="1"/>
    <col min="14082" max="14089" width="22" style="372" customWidth="1"/>
    <col min="14090" max="14090" width="14.5703125" style="372" customWidth="1"/>
    <col min="14091" max="14091" width="2.5703125" style="372" customWidth="1"/>
    <col min="14092" max="14336" width="9.140625" style="372"/>
    <col min="14337" max="14337" width="58.28515625" style="372" customWidth="1"/>
    <col min="14338" max="14345" width="22" style="372" customWidth="1"/>
    <col min="14346" max="14346" width="14.5703125" style="372" customWidth="1"/>
    <col min="14347" max="14347" width="2.5703125" style="372" customWidth="1"/>
    <col min="14348" max="14592" width="9.140625" style="372"/>
    <col min="14593" max="14593" width="58.28515625" style="372" customWidth="1"/>
    <col min="14594" max="14601" width="22" style="372" customWidth="1"/>
    <col min="14602" max="14602" width="14.5703125" style="372" customWidth="1"/>
    <col min="14603" max="14603" width="2.5703125" style="372" customWidth="1"/>
    <col min="14604" max="14848" width="9.140625" style="372"/>
    <col min="14849" max="14849" width="58.28515625" style="372" customWidth="1"/>
    <col min="14850" max="14857" width="22" style="372" customWidth="1"/>
    <col min="14858" max="14858" width="14.5703125" style="372" customWidth="1"/>
    <col min="14859" max="14859" width="2.5703125" style="372" customWidth="1"/>
    <col min="14860" max="15104" width="9.140625" style="372"/>
    <col min="15105" max="15105" width="58.28515625" style="372" customWidth="1"/>
    <col min="15106" max="15113" width="22" style="372" customWidth="1"/>
    <col min="15114" max="15114" width="14.5703125" style="372" customWidth="1"/>
    <col min="15115" max="15115" width="2.5703125" style="372" customWidth="1"/>
    <col min="15116" max="15360" width="9.140625" style="372"/>
    <col min="15361" max="15361" width="58.28515625" style="372" customWidth="1"/>
    <col min="15362" max="15369" width="22" style="372" customWidth="1"/>
    <col min="15370" max="15370" width="14.5703125" style="372" customWidth="1"/>
    <col min="15371" max="15371" width="2.5703125" style="372" customWidth="1"/>
    <col min="15372" max="15616" width="9.140625" style="372"/>
    <col min="15617" max="15617" width="58.28515625" style="372" customWidth="1"/>
    <col min="15618" max="15625" width="22" style="372" customWidth="1"/>
    <col min="15626" max="15626" width="14.5703125" style="372" customWidth="1"/>
    <col min="15627" max="15627" width="2.5703125" style="372" customWidth="1"/>
    <col min="15628" max="15872" width="9.140625" style="372"/>
    <col min="15873" max="15873" width="58.28515625" style="372" customWidth="1"/>
    <col min="15874" max="15881" width="22" style="372" customWidth="1"/>
    <col min="15882" max="15882" width="14.5703125" style="372" customWidth="1"/>
    <col min="15883" max="15883" width="2.5703125" style="372" customWidth="1"/>
    <col min="15884" max="16128" width="9.140625" style="372"/>
    <col min="16129" max="16129" width="58.28515625" style="372" customWidth="1"/>
    <col min="16130" max="16137" width="22" style="372" customWidth="1"/>
    <col min="16138" max="16138" width="14.5703125" style="372" customWidth="1"/>
    <col min="16139" max="16139" width="2.5703125" style="372" customWidth="1"/>
    <col min="16140" max="16384" width="9.140625" style="372"/>
  </cols>
  <sheetData>
    <row r="1" spans="1:16" s="1" customFormat="1" ht="3.75" customHeight="1">
      <c r="A1" s="133"/>
      <c r="B1" s="134"/>
      <c r="C1" s="134"/>
      <c r="D1" s="134"/>
      <c r="E1" s="134"/>
      <c r="F1" s="134"/>
      <c r="G1" s="134"/>
      <c r="H1" s="134"/>
      <c r="I1" s="134"/>
      <c r="J1" s="134"/>
      <c r="K1" s="152"/>
    </row>
    <row r="2" spans="1:16" s="1" customFormat="1" ht="51" customHeight="1">
      <c r="A2" s="913" t="s">
        <v>742</v>
      </c>
      <c r="B2" s="913"/>
      <c r="C2" s="913"/>
      <c r="D2" s="913"/>
      <c r="E2" s="913"/>
      <c r="F2" s="913"/>
      <c r="G2" s="913"/>
      <c r="H2" s="913"/>
      <c r="I2" s="913"/>
      <c r="J2" s="913"/>
      <c r="K2" s="152"/>
    </row>
    <row r="3" spans="1:16" s="1" customFormat="1" ht="33.75" customHeight="1">
      <c r="A3" s="913" t="s">
        <v>220</v>
      </c>
      <c r="B3" s="913"/>
      <c r="C3" s="913"/>
      <c r="D3" s="913"/>
      <c r="E3" s="913"/>
      <c r="F3" s="913"/>
      <c r="G3" s="913"/>
      <c r="H3" s="913"/>
      <c r="I3" s="913"/>
      <c r="J3" s="913"/>
      <c r="K3" s="152"/>
    </row>
    <row r="4" spans="1:16" s="1" customFormat="1" ht="26.25" customHeight="1">
      <c r="A4" s="913" t="s">
        <v>927</v>
      </c>
      <c r="B4" s="913"/>
      <c r="C4" s="913"/>
      <c r="D4" s="913"/>
      <c r="E4" s="913"/>
      <c r="F4" s="913"/>
      <c r="G4" s="913"/>
      <c r="H4" s="913"/>
      <c r="I4" s="913"/>
      <c r="J4" s="913"/>
      <c r="K4" s="152"/>
    </row>
    <row r="5" spans="1:16" s="33" customFormat="1" ht="39" customHeight="1">
      <c r="A5" s="914" t="s">
        <v>734</v>
      </c>
      <c r="B5" s="914"/>
      <c r="C5" s="914"/>
      <c r="D5" s="914"/>
      <c r="E5" s="914"/>
      <c r="F5" s="914"/>
      <c r="G5" s="914"/>
      <c r="H5" s="914"/>
      <c r="I5" s="914"/>
      <c r="J5" s="914"/>
      <c r="K5" s="94"/>
    </row>
    <row r="6" spans="1:16" ht="7.5" customHeight="1">
      <c r="A6" s="107"/>
    </row>
    <row r="7" spans="1:16" ht="18" customHeight="1">
      <c r="A7" s="108"/>
      <c r="B7" s="135"/>
      <c r="C7" s="109"/>
      <c r="D7" s="109"/>
      <c r="E7" s="109"/>
      <c r="F7" s="109"/>
      <c r="G7" s="109"/>
      <c r="H7" s="109"/>
      <c r="I7" s="110"/>
      <c r="J7" s="111"/>
      <c r="K7" s="153"/>
      <c r="L7" s="17"/>
      <c r="M7" s="17"/>
      <c r="N7" s="17"/>
      <c r="O7" s="17"/>
      <c r="P7" s="17"/>
    </row>
    <row r="8" spans="1:16" ht="37.5" customHeight="1">
      <c r="A8" s="280" t="s">
        <v>246</v>
      </c>
      <c r="B8" s="309" t="s">
        <v>746</v>
      </c>
      <c r="C8" s="309" t="s">
        <v>747</v>
      </c>
      <c r="D8" s="309" t="s">
        <v>748</v>
      </c>
      <c r="E8" s="309" t="s">
        <v>749</v>
      </c>
      <c r="F8" s="309" t="s">
        <v>750</v>
      </c>
      <c r="G8" s="309" t="s">
        <v>751</v>
      </c>
      <c r="H8" s="309" t="s">
        <v>752</v>
      </c>
      <c r="I8" s="503" t="s">
        <v>871</v>
      </c>
      <c r="J8" s="504" t="s">
        <v>11</v>
      </c>
      <c r="K8" s="150"/>
    </row>
    <row r="9" spans="1:16" s="140" customFormat="1" ht="25.5" customHeight="1">
      <c r="A9" s="505" t="s">
        <v>221</v>
      </c>
      <c r="B9" s="505">
        <v>0</v>
      </c>
      <c r="C9" s="310">
        <v>0</v>
      </c>
      <c r="D9" s="310">
        <v>0</v>
      </c>
      <c r="E9" s="310">
        <v>0</v>
      </c>
      <c r="F9" s="310">
        <v>0</v>
      </c>
      <c r="G9" s="310">
        <v>0</v>
      </c>
      <c r="H9" s="310">
        <v>0</v>
      </c>
      <c r="I9" s="505">
        <v>0</v>
      </c>
      <c r="J9" s="506">
        <f>+I9/$I$23</f>
        <v>0</v>
      </c>
      <c r="K9" s="247"/>
      <c r="L9" s="248"/>
      <c r="M9" s="248"/>
      <c r="N9" s="248"/>
      <c r="O9" s="248"/>
      <c r="P9" s="248"/>
    </row>
    <row r="10" spans="1:16" s="140" customFormat="1" ht="25.5" customHeight="1">
      <c r="A10" s="505" t="s">
        <v>222</v>
      </c>
      <c r="B10" s="505">
        <v>0</v>
      </c>
      <c r="C10" s="310">
        <v>0</v>
      </c>
      <c r="D10" s="310">
        <v>0</v>
      </c>
      <c r="E10" s="310">
        <v>0</v>
      </c>
      <c r="F10" s="310">
        <v>0</v>
      </c>
      <c r="G10" s="310">
        <v>0</v>
      </c>
      <c r="H10" s="310">
        <v>0</v>
      </c>
      <c r="I10" s="505">
        <v>0</v>
      </c>
      <c r="J10" s="506">
        <f t="shared" ref="J10:J23" si="0">+I10/$I$23</f>
        <v>0</v>
      </c>
      <c r="K10" s="247"/>
      <c r="L10" s="248"/>
      <c r="M10" s="248"/>
      <c r="N10" s="248"/>
      <c r="O10" s="248"/>
      <c r="P10" s="248"/>
    </row>
    <row r="11" spans="1:16" s="140" customFormat="1" ht="25.5" customHeight="1">
      <c r="A11" s="505" t="s">
        <v>223</v>
      </c>
      <c r="B11" s="505">
        <v>0</v>
      </c>
      <c r="C11" s="310">
        <v>0</v>
      </c>
      <c r="D11" s="310">
        <v>0</v>
      </c>
      <c r="E11" s="310">
        <v>0</v>
      </c>
      <c r="F11" s="310">
        <v>0</v>
      </c>
      <c r="G11" s="310">
        <v>0</v>
      </c>
      <c r="H11" s="310">
        <v>0</v>
      </c>
      <c r="I11" s="505">
        <v>0</v>
      </c>
      <c r="J11" s="506">
        <f t="shared" si="0"/>
        <v>0</v>
      </c>
      <c r="K11" s="247"/>
      <c r="L11" s="248"/>
      <c r="M11" s="248"/>
      <c r="N11" s="248"/>
      <c r="O11" s="248"/>
      <c r="P11" s="248"/>
    </row>
    <row r="12" spans="1:16" s="140" customFormat="1" ht="25.5" customHeight="1">
      <c r="A12" s="505" t="s">
        <v>224</v>
      </c>
      <c r="B12" s="505">
        <v>37775.880299999997</v>
      </c>
      <c r="C12" s="310">
        <v>0</v>
      </c>
      <c r="D12" s="310">
        <v>0</v>
      </c>
      <c r="E12" s="310">
        <v>0</v>
      </c>
      <c r="F12" s="310">
        <v>0</v>
      </c>
      <c r="G12" s="310">
        <v>0</v>
      </c>
      <c r="H12" s="310">
        <v>230</v>
      </c>
      <c r="I12" s="505">
        <v>0</v>
      </c>
      <c r="J12" s="506">
        <f t="shared" si="0"/>
        <v>0</v>
      </c>
      <c r="K12" s="247"/>
      <c r="L12" s="248"/>
      <c r="M12" s="248"/>
      <c r="N12" s="248"/>
      <c r="O12" s="248"/>
      <c r="P12" s="248"/>
    </row>
    <row r="13" spans="1:16" s="140" customFormat="1" ht="25.5" customHeight="1">
      <c r="A13" s="505" t="s">
        <v>225</v>
      </c>
      <c r="B13" s="505">
        <v>63770.218729999993</v>
      </c>
      <c r="C13" s="310">
        <v>0</v>
      </c>
      <c r="D13" s="310">
        <v>1757.5746000000001</v>
      </c>
      <c r="E13" s="310">
        <v>2358.20687</v>
      </c>
      <c r="F13" s="310">
        <v>0</v>
      </c>
      <c r="G13" s="310">
        <v>754.51089000000002</v>
      </c>
      <c r="H13" s="310">
        <v>446.49286999999998</v>
      </c>
      <c r="I13" s="505">
        <v>0</v>
      </c>
      <c r="J13" s="506">
        <f t="shared" si="0"/>
        <v>0</v>
      </c>
      <c r="K13" s="247"/>
      <c r="L13" s="248"/>
      <c r="M13" s="248"/>
      <c r="N13" s="248"/>
      <c r="O13" s="248"/>
      <c r="P13" s="248"/>
    </row>
    <row r="14" spans="1:16" s="140" customFormat="1" ht="25.5" customHeight="1">
      <c r="A14" s="505" t="s">
        <v>226</v>
      </c>
      <c r="B14" s="505">
        <v>58616.66431</v>
      </c>
      <c r="C14" s="310">
        <v>2138.4145699999999</v>
      </c>
      <c r="D14" s="310">
        <v>13961.19246</v>
      </c>
      <c r="E14" s="310">
        <v>12603.37329</v>
      </c>
      <c r="F14" s="310">
        <v>0</v>
      </c>
      <c r="G14" s="310">
        <v>35127.839420000004</v>
      </c>
      <c r="H14" s="310">
        <v>7182.7767599999997</v>
      </c>
      <c r="I14" s="505">
        <v>344.63986</v>
      </c>
      <c r="J14" s="506">
        <f t="shared" si="0"/>
        <v>6.1745170124845013E-4</v>
      </c>
      <c r="K14" s="247"/>
      <c r="L14" s="248"/>
      <c r="M14" s="248"/>
      <c r="N14" s="248"/>
      <c r="O14" s="248"/>
      <c r="P14" s="248"/>
    </row>
    <row r="15" spans="1:16" s="140" customFormat="1" ht="25.5" customHeight="1">
      <c r="A15" s="505" t="s">
        <v>227</v>
      </c>
      <c r="B15" s="505">
        <v>50184.564109999999</v>
      </c>
      <c r="C15" s="310">
        <v>33296.718209999999</v>
      </c>
      <c r="D15" s="310">
        <v>47235.398200000003</v>
      </c>
      <c r="E15" s="310">
        <v>11896.32136</v>
      </c>
      <c r="F15" s="310">
        <v>0</v>
      </c>
      <c r="G15" s="310">
        <v>13316.370640000001</v>
      </c>
      <c r="H15" s="310">
        <v>3687.09681</v>
      </c>
      <c r="I15" s="505">
        <v>1639.1357499999999</v>
      </c>
      <c r="J15" s="506">
        <f t="shared" si="0"/>
        <v>2.936651487192033E-3</v>
      </c>
      <c r="K15" s="247"/>
      <c r="L15" s="248"/>
      <c r="M15" s="248"/>
      <c r="N15" s="248"/>
      <c r="O15" s="248"/>
      <c r="P15" s="248"/>
    </row>
    <row r="16" spans="1:16" s="140" customFormat="1" ht="25.5" customHeight="1">
      <c r="A16" s="505" t="s">
        <v>228</v>
      </c>
      <c r="B16" s="505">
        <v>33527.34906</v>
      </c>
      <c r="C16" s="310">
        <v>103810.42826</v>
      </c>
      <c r="D16" s="310">
        <v>54400.589380000005</v>
      </c>
      <c r="E16" s="310">
        <v>5907.34782</v>
      </c>
      <c r="F16" s="310">
        <v>295.16603999999995</v>
      </c>
      <c r="G16" s="310">
        <v>8767.2482100000016</v>
      </c>
      <c r="H16" s="310">
        <v>5047.3697899999997</v>
      </c>
      <c r="I16" s="505">
        <v>15803.979789999999</v>
      </c>
      <c r="J16" s="506">
        <f t="shared" si="0"/>
        <v>2.8314177610888138E-2</v>
      </c>
      <c r="K16" s="247"/>
      <c r="L16" s="248"/>
      <c r="M16" s="248"/>
      <c r="N16" s="248"/>
      <c r="O16" s="248"/>
      <c r="P16" s="248"/>
    </row>
    <row r="17" spans="1:16" s="140" customFormat="1" ht="25.5" customHeight="1">
      <c r="A17" s="505" t="s">
        <v>229</v>
      </c>
      <c r="B17" s="505">
        <v>29324.978360000001</v>
      </c>
      <c r="C17" s="310">
        <v>191148.79053</v>
      </c>
      <c r="D17" s="310">
        <v>67414.961689999996</v>
      </c>
      <c r="E17" s="310">
        <v>5063.3172599999998</v>
      </c>
      <c r="F17" s="310">
        <v>1256.0519399999998</v>
      </c>
      <c r="G17" s="310">
        <v>37404.573469999996</v>
      </c>
      <c r="H17" s="310">
        <v>3744.0548699999999</v>
      </c>
      <c r="I17" s="505">
        <v>38283.998329999995</v>
      </c>
      <c r="J17" s="506">
        <f t="shared" si="0"/>
        <v>6.8589047997673042E-2</v>
      </c>
      <c r="K17" s="247"/>
      <c r="L17" s="248"/>
      <c r="M17" s="248"/>
      <c r="N17" s="248"/>
      <c r="O17" s="248"/>
      <c r="P17" s="248"/>
    </row>
    <row r="18" spans="1:16" s="140" customFormat="1" ht="25.5" customHeight="1">
      <c r="A18" s="505" t="s">
        <v>230</v>
      </c>
      <c r="B18" s="505">
        <v>43694.443890000002</v>
      </c>
      <c r="C18" s="310">
        <v>321194.01043000002</v>
      </c>
      <c r="D18" s="310">
        <v>130724.98011</v>
      </c>
      <c r="E18" s="310">
        <v>6609.9477000000006</v>
      </c>
      <c r="F18" s="310">
        <v>10554.617779999999</v>
      </c>
      <c r="G18" s="310">
        <v>44871.25445</v>
      </c>
      <c r="H18" s="310">
        <v>4418.5382</v>
      </c>
      <c r="I18" s="505">
        <v>124203.34509999999</v>
      </c>
      <c r="J18" s="506">
        <f t="shared" si="0"/>
        <v>0.22252088523000021</v>
      </c>
      <c r="K18" s="247"/>
      <c r="L18" s="248"/>
      <c r="M18" s="248"/>
      <c r="N18" s="248"/>
      <c r="O18" s="248"/>
      <c r="P18" s="248"/>
    </row>
    <row r="19" spans="1:16" s="140" customFormat="1" ht="25.5" customHeight="1">
      <c r="A19" s="505" t="s">
        <v>231</v>
      </c>
      <c r="B19" s="505">
        <v>111521.80639</v>
      </c>
      <c r="C19" s="310">
        <v>639518.96531</v>
      </c>
      <c r="D19" s="310">
        <v>262100.11885</v>
      </c>
      <c r="E19" s="310">
        <v>10745.10657</v>
      </c>
      <c r="F19" s="310">
        <v>79794.058620000011</v>
      </c>
      <c r="G19" s="310">
        <v>73081.555049999995</v>
      </c>
      <c r="H19" s="310">
        <v>3759.1468</v>
      </c>
      <c r="I19" s="505">
        <v>235708.54021000001</v>
      </c>
      <c r="J19" s="506">
        <f t="shared" si="0"/>
        <v>0.42229195181153223</v>
      </c>
      <c r="K19" s="247"/>
      <c r="L19" s="248"/>
      <c r="M19" s="248"/>
      <c r="N19" s="248"/>
      <c r="O19" s="248"/>
      <c r="P19" s="248"/>
    </row>
    <row r="20" spans="1:16" s="140" customFormat="1" ht="25.5" customHeight="1">
      <c r="A20" s="505" t="s">
        <v>232</v>
      </c>
      <c r="B20" s="505">
        <v>236828.86391999997</v>
      </c>
      <c r="C20" s="310">
        <v>460427.14555000002</v>
      </c>
      <c r="D20" s="310">
        <v>432897.96856000001</v>
      </c>
      <c r="E20" s="310">
        <v>19990.838909999999</v>
      </c>
      <c r="F20" s="310">
        <v>154185.8094</v>
      </c>
      <c r="G20" s="310">
        <v>103433.71493</v>
      </c>
      <c r="H20" s="310">
        <v>1427.9893500000001</v>
      </c>
      <c r="I20" s="505">
        <v>119036.12373000001</v>
      </c>
      <c r="J20" s="506">
        <f t="shared" si="0"/>
        <v>0.21326336746744703</v>
      </c>
      <c r="K20" s="247"/>
      <c r="L20" s="248"/>
      <c r="M20" s="248"/>
      <c r="N20" s="248"/>
      <c r="O20" s="248"/>
      <c r="P20" s="248"/>
    </row>
    <row r="21" spans="1:16" s="140" customFormat="1" ht="25.5" customHeight="1">
      <c r="A21" s="505" t="s">
        <v>233</v>
      </c>
      <c r="B21" s="505">
        <v>6980.1881199999998</v>
      </c>
      <c r="C21" s="310">
        <v>23257.045239999999</v>
      </c>
      <c r="D21" s="310">
        <v>37931.348479999993</v>
      </c>
      <c r="E21" s="310">
        <v>1203.6346599999999</v>
      </c>
      <c r="F21" s="310">
        <v>8227.6375200000002</v>
      </c>
      <c r="G21" s="310">
        <v>6058.8610699999999</v>
      </c>
      <c r="H21" s="310">
        <v>37.073370000000004</v>
      </c>
      <c r="I21" s="505">
        <v>17004.443579999999</v>
      </c>
      <c r="J21" s="506">
        <f t="shared" si="0"/>
        <v>3.0464910870304684E-2</v>
      </c>
      <c r="K21" s="247"/>
      <c r="L21" s="248"/>
      <c r="M21" s="248"/>
      <c r="N21" s="248"/>
      <c r="O21" s="248"/>
      <c r="P21" s="248"/>
    </row>
    <row r="22" spans="1:16" s="140" customFormat="1" ht="25.5" customHeight="1">
      <c r="A22" s="505" t="s">
        <v>234</v>
      </c>
      <c r="B22" s="505">
        <v>1945.5600099999999</v>
      </c>
      <c r="C22" s="310">
        <v>6261.8915499999994</v>
      </c>
      <c r="D22" s="310">
        <v>13372.156150000001</v>
      </c>
      <c r="E22" s="310">
        <v>369.58004999999997</v>
      </c>
      <c r="F22" s="310">
        <v>2239.9582799999998</v>
      </c>
      <c r="G22" s="310">
        <v>1358.0486799999999</v>
      </c>
      <c r="H22" s="310">
        <v>7.1448700000000001</v>
      </c>
      <c r="I22" s="505">
        <v>6140.6821799999998</v>
      </c>
      <c r="J22" s="506">
        <f t="shared" si="0"/>
        <v>1.1001555823714183E-2</v>
      </c>
      <c r="K22" s="247"/>
      <c r="L22" s="248"/>
      <c r="M22" s="248"/>
      <c r="N22" s="248"/>
      <c r="O22" s="248"/>
      <c r="P22" s="248"/>
    </row>
    <row r="23" spans="1:16" s="313" customFormat="1" ht="25.5" customHeight="1" thickBot="1">
      <c r="A23" s="843" t="s">
        <v>38</v>
      </c>
      <c r="B23" s="507">
        <f>SUM(B9:B22)</f>
        <v>674170.51719999989</v>
      </c>
      <c r="C23" s="507">
        <f t="shared" ref="C23:H23" si="1">SUM(C9:C22)</f>
        <v>1781053.40965</v>
      </c>
      <c r="D23" s="507">
        <f t="shared" si="1"/>
        <v>1061796.2884800001</v>
      </c>
      <c r="E23" s="507">
        <f t="shared" si="1"/>
        <v>76747.674490000005</v>
      </c>
      <c r="F23" s="507">
        <f t="shared" si="1"/>
        <v>256553.29957999999</v>
      </c>
      <c r="G23" s="507">
        <f t="shared" si="1"/>
        <v>324173.97681000002</v>
      </c>
      <c r="H23" s="507">
        <f t="shared" si="1"/>
        <v>29987.683689999994</v>
      </c>
      <c r="I23" s="507">
        <f>SUM(I9:I22)</f>
        <v>558164.88853</v>
      </c>
      <c r="J23" s="508">
        <f t="shared" si="0"/>
        <v>1</v>
      </c>
      <c r="K23" s="311"/>
      <c r="L23" s="312"/>
      <c r="M23" s="312"/>
      <c r="N23" s="312"/>
      <c r="O23" s="312"/>
      <c r="P23" s="312"/>
    </row>
    <row r="24" spans="1:16" s="316" customFormat="1" ht="39" customHeight="1" thickTop="1">
      <c r="A24" s="844" t="s">
        <v>201</v>
      </c>
      <c r="B24" s="518">
        <f>+B23/$I$23</f>
        <v>1.2078339771165396</v>
      </c>
      <c r="C24" s="518">
        <f t="shared" ref="C24:H24" si="2">+C23/$I$23</f>
        <v>3.1909090776753022</v>
      </c>
      <c r="D24" s="518">
        <f t="shared" si="2"/>
        <v>1.902298604407703</v>
      </c>
      <c r="E24" s="518">
        <f t="shared" si="2"/>
        <v>0.13750000415132707</v>
      </c>
      <c r="F24" s="518">
        <f t="shared" si="2"/>
        <v>0.459637115934803</v>
      </c>
      <c r="G24" s="518">
        <f t="shared" si="2"/>
        <v>0.58078532611349754</v>
      </c>
      <c r="H24" s="518">
        <f t="shared" si="2"/>
        <v>5.3725492782207188E-2</v>
      </c>
      <c r="I24" s="525">
        <f>+I23/$I$23</f>
        <v>1</v>
      </c>
      <c r="J24" s="509"/>
      <c r="K24" s="314"/>
      <c r="L24" s="315"/>
      <c r="M24" s="315"/>
      <c r="N24" s="315"/>
      <c r="O24" s="315"/>
      <c r="P24" s="315"/>
    </row>
    <row r="25" spans="1:16" ht="37.5" customHeight="1">
      <c r="A25" s="548" t="s">
        <v>235</v>
      </c>
      <c r="B25" s="317" t="s">
        <v>746</v>
      </c>
      <c r="C25" s="317" t="s">
        <v>747</v>
      </c>
      <c r="D25" s="317" t="s">
        <v>748</v>
      </c>
      <c r="E25" s="317" t="s">
        <v>749</v>
      </c>
      <c r="F25" s="317" t="s">
        <v>750</v>
      </c>
      <c r="G25" s="317" t="s">
        <v>751</v>
      </c>
      <c r="H25" s="317" t="s">
        <v>752</v>
      </c>
      <c r="I25" s="503" t="s">
        <v>871</v>
      </c>
      <c r="J25" s="504" t="s">
        <v>11</v>
      </c>
      <c r="K25" s="150"/>
      <c r="L25" s="17"/>
      <c r="M25" s="17"/>
      <c r="N25" s="17"/>
      <c r="O25" s="17"/>
      <c r="P25" s="17"/>
    </row>
    <row r="26" spans="1:16" s="140" customFormat="1" ht="25.5" customHeight="1">
      <c r="A26" s="505" t="s">
        <v>221</v>
      </c>
      <c r="B26" s="505">
        <v>0</v>
      </c>
      <c r="C26" s="310">
        <v>0</v>
      </c>
      <c r="D26" s="310">
        <v>0</v>
      </c>
      <c r="E26" s="310">
        <v>0</v>
      </c>
      <c r="F26" s="310">
        <v>0</v>
      </c>
      <c r="G26" s="310">
        <v>0</v>
      </c>
      <c r="H26" s="310">
        <v>0</v>
      </c>
      <c r="I26" s="505">
        <v>0</v>
      </c>
      <c r="J26" s="506">
        <f>+I26/$I$40</f>
        <v>0</v>
      </c>
      <c r="K26" s="247"/>
      <c r="L26" s="248"/>
      <c r="M26" s="248"/>
      <c r="N26" s="248"/>
      <c r="O26" s="248"/>
      <c r="P26" s="248"/>
    </row>
    <row r="27" spans="1:16" s="140" customFormat="1" ht="25.5" customHeight="1">
      <c r="A27" s="505" t="s">
        <v>222</v>
      </c>
      <c r="B27" s="505">
        <v>0</v>
      </c>
      <c r="C27" s="310">
        <v>0</v>
      </c>
      <c r="D27" s="310">
        <v>0</v>
      </c>
      <c r="E27" s="310">
        <v>0</v>
      </c>
      <c r="F27" s="310">
        <v>0</v>
      </c>
      <c r="G27" s="310">
        <v>0</v>
      </c>
      <c r="H27" s="310">
        <v>0</v>
      </c>
      <c r="I27" s="505">
        <v>0</v>
      </c>
      <c r="J27" s="506">
        <f t="shared" ref="J27:J40" si="3">+I27/$I$40</f>
        <v>0</v>
      </c>
      <c r="K27" s="247"/>
      <c r="L27" s="248"/>
      <c r="M27" s="248"/>
      <c r="N27" s="248"/>
      <c r="O27" s="248"/>
      <c r="P27" s="248"/>
    </row>
    <row r="28" spans="1:16" s="140" customFormat="1" ht="25.5" customHeight="1">
      <c r="A28" s="505" t="s">
        <v>223</v>
      </c>
      <c r="B28" s="505">
        <v>0</v>
      </c>
      <c r="C28" s="310">
        <v>0</v>
      </c>
      <c r="D28" s="310">
        <v>0</v>
      </c>
      <c r="E28" s="310">
        <v>0</v>
      </c>
      <c r="F28" s="310">
        <v>0</v>
      </c>
      <c r="G28" s="310">
        <v>0</v>
      </c>
      <c r="H28" s="310">
        <v>0</v>
      </c>
      <c r="I28" s="505">
        <v>0</v>
      </c>
      <c r="J28" s="506">
        <f t="shared" si="3"/>
        <v>0</v>
      </c>
      <c r="K28" s="247"/>
      <c r="L28" s="248"/>
      <c r="M28" s="248"/>
      <c r="N28" s="248"/>
      <c r="O28" s="248"/>
      <c r="P28" s="248"/>
    </row>
    <row r="29" spans="1:16" s="140" customFormat="1" ht="25.5" customHeight="1">
      <c r="A29" s="505" t="s">
        <v>224</v>
      </c>
      <c r="B29" s="505">
        <v>20</v>
      </c>
      <c r="C29" s="310">
        <v>0</v>
      </c>
      <c r="D29" s="310">
        <v>0</v>
      </c>
      <c r="E29" s="310">
        <v>0</v>
      </c>
      <c r="F29" s="310">
        <v>0</v>
      </c>
      <c r="G29" s="310">
        <v>0</v>
      </c>
      <c r="H29" s="310">
        <v>1</v>
      </c>
      <c r="I29" s="505">
        <v>0</v>
      </c>
      <c r="J29" s="506">
        <f t="shared" si="3"/>
        <v>0</v>
      </c>
      <c r="K29" s="247"/>
      <c r="L29" s="248"/>
      <c r="M29" s="248"/>
      <c r="N29" s="248"/>
      <c r="O29" s="248"/>
      <c r="P29" s="248"/>
    </row>
    <row r="30" spans="1:16" s="140" customFormat="1" ht="25.5" customHeight="1">
      <c r="A30" s="505" t="s">
        <v>225</v>
      </c>
      <c r="B30" s="505">
        <v>68</v>
      </c>
      <c r="C30" s="310">
        <v>0</v>
      </c>
      <c r="D30" s="310">
        <v>2</v>
      </c>
      <c r="E30" s="310">
        <v>3</v>
      </c>
      <c r="F30" s="310">
        <v>0</v>
      </c>
      <c r="G30" s="310">
        <v>1</v>
      </c>
      <c r="H30" s="310">
        <v>4</v>
      </c>
      <c r="I30" s="505">
        <v>0</v>
      </c>
      <c r="J30" s="506">
        <f t="shared" si="3"/>
        <v>0</v>
      </c>
      <c r="K30" s="247"/>
      <c r="L30" s="248"/>
      <c r="M30" s="248"/>
      <c r="N30" s="248"/>
      <c r="O30" s="248"/>
      <c r="P30" s="248"/>
    </row>
    <row r="31" spans="1:16" s="140" customFormat="1" ht="25.5" customHeight="1">
      <c r="A31" s="505" t="s">
        <v>226</v>
      </c>
      <c r="B31" s="505">
        <v>121</v>
      </c>
      <c r="C31" s="310">
        <v>6</v>
      </c>
      <c r="D31" s="310">
        <v>31</v>
      </c>
      <c r="E31" s="310">
        <v>27</v>
      </c>
      <c r="F31" s="310">
        <v>0</v>
      </c>
      <c r="G31" s="310">
        <v>70</v>
      </c>
      <c r="H31" s="310">
        <v>134</v>
      </c>
      <c r="I31" s="505">
        <v>1</v>
      </c>
      <c r="J31" s="506">
        <f t="shared" si="3"/>
        <v>4.5645426328281909E-5</v>
      </c>
      <c r="K31" s="247"/>
      <c r="L31" s="248"/>
      <c r="M31" s="248"/>
      <c r="N31" s="248"/>
      <c r="O31" s="248"/>
      <c r="P31" s="248"/>
    </row>
    <row r="32" spans="1:16" s="140" customFormat="1" ht="25.5" customHeight="1">
      <c r="A32" s="505" t="s">
        <v>227</v>
      </c>
      <c r="B32" s="505">
        <v>185</v>
      </c>
      <c r="C32" s="310">
        <v>131</v>
      </c>
      <c r="D32" s="310">
        <v>183</v>
      </c>
      <c r="E32" s="310">
        <v>44</v>
      </c>
      <c r="F32" s="310">
        <v>0</v>
      </c>
      <c r="G32" s="310">
        <v>49</v>
      </c>
      <c r="H32" s="310">
        <v>107</v>
      </c>
      <c r="I32" s="505">
        <v>7</v>
      </c>
      <c r="J32" s="506">
        <f t="shared" si="3"/>
        <v>3.1951798429797332E-4</v>
      </c>
      <c r="K32" s="247"/>
      <c r="L32" s="248"/>
      <c r="M32" s="248"/>
      <c r="N32" s="248"/>
      <c r="O32" s="248"/>
      <c r="P32" s="248"/>
    </row>
    <row r="33" spans="1:16" s="140" customFormat="1" ht="25.5" customHeight="1">
      <c r="A33" s="505" t="s">
        <v>228</v>
      </c>
      <c r="B33" s="505">
        <v>201</v>
      </c>
      <c r="C33" s="310">
        <v>651</v>
      </c>
      <c r="D33" s="310">
        <v>328</v>
      </c>
      <c r="E33" s="310">
        <v>35</v>
      </c>
      <c r="F33" s="310">
        <v>2</v>
      </c>
      <c r="G33" s="310">
        <v>54</v>
      </c>
      <c r="H33" s="310">
        <v>206</v>
      </c>
      <c r="I33" s="505">
        <v>101</v>
      </c>
      <c r="J33" s="506">
        <f t="shared" si="3"/>
        <v>4.6101880591564726E-3</v>
      </c>
      <c r="K33" s="247"/>
      <c r="L33" s="248"/>
      <c r="M33" s="248"/>
      <c r="N33" s="248"/>
      <c r="O33" s="248"/>
      <c r="P33" s="248"/>
    </row>
    <row r="34" spans="1:16" s="140" customFormat="1" ht="25.5" customHeight="1">
      <c r="A34" s="505" t="s">
        <v>229</v>
      </c>
      <c r="B34" s="505">
        <v>243</v>
      </c>
      <c r="C34" s="310">
        <v>1617</v>
      </c>
      <c r="D34" s="310">
        <v>578</v>
      </c>
      <c r="E34" s="310">
        <v>43</v>
      </c>
      <c r="F34" s="310">
        <v>11</v>
      </c>
      <c r="G34" s="310">
        <v>311</v>
      </c>
      <c r="H34" s="310">
        <v>214</v>
      </c>
      <c r="I34" s="505">
        <v>331</v>
      </c>
      <c r="J34" s="506">
        <f t="shared" si="3"/>
        <v>1.5108636114661312E-2</v>
      </c>
      <c r="K34" s="247"/>
      <c r="L34" s="248"/>
      <c r="M34" s="248"/>
      <c r="N34" s="248"/>
      <c r="O34" s="248"/>
      <c r="P34" s="248"/>
    </row>
    <row r="35" spans="1:16" s="140" customFormat="1" ht="25.5" customHeight="1">
      <c r="A35" s="505" t="s">
        <v>230</v>
      </c>
      <c r="B35" s="505">
        <v>530</v>
      </c>
      <c r="C35" s="310">
        <v>3854</v>
      </c>
      <c r="D35" s="310">
        <v>1554</v>
      </c>
      <c r="E35" s="310">
        <v>78</v>
      </c>
      <c r="F35" s="310">
        <v>133</v>
      </c>
      <c r="G35" s="310">
        <v>533</v>
      </c>
      <c r="H35" s="310">
        <v>352</v>
      </c>
      <c r="I35" s="505">
        <v>1526</v>
      </c>
      <c r="J35" s="506">
        <f t="shared" si="3"/>
        <v>6.9654920576958185E-2</v>
      </c>
      <c r="K35" s="247"/>
      <c r="L35" s="248"/>
      <c r="M35" s="248"/>
      <c r="N35" s="248"/>
      <c r="O35" s="248"/>
      <c r="P35" s="248"/>
    </row>
    <row r="36" spans="1:16" s="140" customFormat="1" ht="25.5" customHeight="1">
      <c r="A36" s="505" t="s">
        <v>231</v>
      </c>
      <c r="B36" s="505">
        <v>2365</v>
      </c>
      <c r="C36" s="310">
        <v>13187</v>
      </c>
      <c r="D36" s="310">
        <v>5331</v>
      </c>
      <c r="E36" s="310">
        <v>228</v>
      </c>
      <c r="F36" s="310">
        <v>1797</v>
      </c>
      <c r="G36" s="310">
        <v>1495</v>
      </c>
      <c r="H36" s="310">
        <v>507</v>
      </c>
      <c r="I36" s="505">
        <v>4778</v>
      </c>
      <c r="J36" s="506">
        <f t="shared" si="3"/>
        <v>0.21809384699653095</v>
      </c>
      <c r="K36" s="247"/>
      <c r="L36" s="248"/>
      <c r="M36" s="248"/>
      <c r="N36" s="248"/>
      <c r="O36" s="248"/>
      <c r="P36" s="248"/>
    </row>
    <row r="37" spans="1:16" s="140" customFormat="1" ht="25.5" customHeight="1">
      <c r="A37" s="505" t="s">
        <v>232</v>
      </c>
      <c r="B37" s="505">
        <v>11817</v>
      </c>
      <c r="C37" s="310">
        <v>24459</v>
      </c>
      <c r="D37" s="310">
        <v>25921</v>
      </c>
      <c r="E37" s="310">
        <v>1176</v>
      </c>
      <c r="F37" s="310">
        <v>8603</v>
      </c>
      <c r="G37" s="310">
        <v>5753</v>
      </c>
      <c r="H37" s="310">
        <v>452</v>
      </c>
      <c r="I37" s="505">
        <v>6708</v>
      </c>
      <c r="J37" s="506">
        <f t="shared" si="3"/>
        <v>0.30618951981011505</v>
      </c>
      <c r="K37" s="247"/>
      <c r="L37" s="248"/>
      <c r="M37" s="248"/>
      <c r="N37" s="248"/>
      <c r="O37" s="248"/>
      <c r="P37" s="248"/>
    </row>
    <row r="38" spans="1:16" s="140" customFormat="1" ht="25.5" customHeight="1">
      <c r="A38" s="505" t="s">
        <v>233</v>
      </c>
      <c r="B38" s="505">
        <v>1371</v>
      </c>
      <c r="C38" s="310">
        <v>4547</v>
      </c>
      <c r="D38" s="310">
        <v>7450</v>
      </c>
      <c r="E38" s="310">
        <v>233</v>
      </c>
      <c r="F38" s="310">
        <v>1646</v>
      </c>
      <c r="G38" s="310">
        <v>1171</v>
      </c>
      <c r="H38" s="310">
        <v>50</v>
      </c>
      <c r="I38" s="505">
        <v>3412</v>
      </c>
      <c r="J38" s="506">
        <f t="shared" si="3"/>
        <v>0.15574219463209787</v>
      </c>
      <c r="K38" s="247"/>
      <c r="L38" s="248"/>
      <c r="M38" s="248"/>
      <c r="N38" s="248"/>
      <c r="O38" s="248"/>
      <c r="P38" s="248"/>
    </row>
    <row r="39" spans="1:16" s="140" customFormat="1" ht="25.5" customHeight="1">
      <c r="A39" s="505" t="s">
        <v>234</v>
      </c>
      <c r="B39" s="505">
        <v>955</v>
      </c>
      <c r="C39" s="310">
        <v>3190</v>
      </c>
      <c r="D39" s="310">
        <v>7262</v>
      </c>
      <c r="E39" s="310">
        <v>179</v>
      </c>
      <c r="F39" s="310">
        <v>1124</v>
      </c>
      <c r="G39" s="310">
        <v>707</v>
      </c>
      <c r="H39" s="310">
        <v>17</v>
      </c>
      <c r="I39" s="505">
        <v>5044</v>
      </c>
      <c r="J39" s="506">
        <f t="shared" si="3"/>
        <v>0.23023553039985392</v>
      </c>
      <c r="K39" s="247"/>
      <c r="L39" s="248"/>
      <c r="M39" s="248"/>
      <c r="N39" s="248"/>
      <c r="O39" s="248"/>
      <c r="P39" s="248"/>
    </row>
    <row r="40" spans="1:16" s="140" customFormat="1" ht="25.5" customHeight="1">
      <c r="A40" s="284" t="s">
        <v>248</v>
      </c>
      <c r="B40" s="510">
        <f>SUM(B26:B39)</f>
        <v>17876</v>
      </c>
      <c r="C40" s="510">
        <f t="shared" ref="C40:H40" si="4">SUM(C26:C39)</f>
        <v>51642</v>
      </c>
      <c r="D40" s="510">
        <f t="shared" si="4"/>
        <v>48640</v>
      </c>
      <c r="E40" s="510">
        <f t="shared" si="4"/>
        <v>2046</v>
      </c>
      <c r="F40" s="510">
        <f t="shared" si="4"/>
        <v>13316</v>
      </c>
      <c r="G40" s="510">
        <f t="shared" si="4"/>
        <v>10144</v>
      </c>
      <c r="H40" s="510">
        <f t="shared" si="4"/>
        <v>2044</v>
      </c>
      <c r="I40" s="510">
        <f>SUM(I26:I39)</f>
        <v>21908</v>
      </c>
      <c r="J40" s="511">
        <f t="shared" si="3"/>
        <v>1</v>
      </c>
      <c r="K40" s="247"/>
      <c r="L40" s="248"/>
      <c r="M40" s="248"/>
      <c r="N40" s="248"/>
      <c r="O40" s="248"/>
      <c r="P40" s="248"/>
    </row>
    <row r="41" spans="1:16" ht="25.5" customHeight="1">
      <c r="A41" s="845" t="s">
        <v>201</v>
      </c>
      <c r="B41" s="518">
        <f>+B40/$I$40</f>
        <v>0.8159576410443673</v>
      </c>
      <c r="C41" s="518">
        <f t="shared" ref="C41:H41" si="5">+C40/$I$40</f>
        <v>2.3572211064451341</v>
      </c>
      <c r="D41" s="518">
        <f t="shared" si="5"/>
        <v>2.2201935366076317</v>
      </c>
      <c r="E41" s="518">
        <f t="shared" si="5"/>
        <v>9.3390542267664786E-2</v>
      </c>
      <c r="F41" s="518">
        <f t="shared" si="5"/>
        <v>0.60781449698740186</v>
      </c>
      <c r="G41" s="518">
        <f t="shared" si="5"/>
        <v>0.46302720467409164</v>
      </c>
      <c r="H41" s="518">
        <f t="shared" si="5"/>
        <v>9.3299251415008222E-2</v>
      </c>
      <c r="I41" s="518">
        <f>+I40/$I$40</f>
        <v>1</v>
      </c>
      <c r="J41" s="283"/>
      <c r="K41" s="150"/>
      <c r="L41" s="17"/>
      <c r="M41" s="17"/>
      <c r="N41" s="17"/>
      <c r="O41" s="17"/>
      <c r="P41" s="17"/>
    </row>
    <row r="42" spans="1:16" ht="14.25" customHeight="1" thickBot="1">
      <c r="A42" s="143"/>
      <c r="B42" s="512"/>
      <c r="C42" s="145"/>
      <c r="D42" s="145"/>
      <c r="E42" s="145"/>
      <c r="F42" s="145"/>
      <c r="G42" s="145"/>
      <c r="H42" s="145"/>
      <c r="I42" s="146"/>
      <c r="J42" s="147"/>
      <c r="K42" s="150"/>
      <c r="L42" s="17"/>
      <c r="M42" s="17"/>
      <c r="N42" s="17"/>
      <c r="O42" s="17"/>
      <c r="P42" s="17"/>
    </row>
    <row r="43" spans="1:16" ht="15" customHeight="1" thickTop="1">
      <c r="A43" s="34" t="s">
        <v>735</v>
      </c>
      <c r="B43" s="123"/>
      <c r="C43" s="148"/>
      <c r="D43" s="148"/>
      <c r="E43" s="148"/>
      <c r="F43" s="148"/>
      <c r="G43" s="148"/>
      <c r="H43" s="148"/>
      <c r="I43" s="149"/>
      <c r="J43" s="149"/>
      <c r="K43" s="150"/>
      <c r="L43" s="149"/>
      <c r="M43" s="17"/>
      <c r="N43" s="17"/>
      <c r="O43" s="17"/>
      <c r="P43" s="17"/>
    </row>
    <row r="44" spans="1:16" ht="9" customHeight="1">
      <c r="C44" s="18"/>
      <c r="D44" s="18"/>
      <c r="E44" s="18"/>
      <c r="F44" s="18"/>
      <c r="G44" s="18"/>
      <c r="H44" s="18"/>
      <c r="I44" s="17"/>
      <c r="J44" s="149"/>
      <c r="K44" s="150"/>
      <c r="L44" s="17"/>
      <c r="M44" s="17"/>
      <c r="N44" s="17"/>
      <c r="O44" s="17"/>
      <c r="P44" s="17"/>
    </row>
    <row r="45" spans="1:16" ht="9" customHeight="1">
      <c r="A45" s="16"/>
      <c r="C45" s="18"/>
      <c r="D45" s="18"/>
      <c r="E45" s="18"/>
      <c r="F45" s="18"/>
      <c r="G45" s="18"/>
      <c r="H45" s="18"/>
      <c r="I45" s="17"/>
      <c r="J45" s="149"/>
      <c r="K45" s="150"/>
      <c r="L45" s="17"/>
      <c r="M45" s="17"/>
      <c r="N45" s="17"/>
      <c r="O45" s="17"/>
      <c r="P45" s="17"/>
    </row>
    <row r="46" spans="1:16" ht="9" customHeight="1">
      <c r="A46" s="129"/>
      <c r="C46" s="18"/>
      <c r="D46" s="18"/>
      <c r="E46" s="18"/>
      <c r="F46" s="18"/>
      <c r="G46" s="18"/>
      <c r="H46" s="18"/>
      <c r="I46" s="17"/>
      <c r="J46" s="149"/>
      <c r="K46" s="150"/>
      <c r="L46" s="17"/>
      <c r="M46" s="17"/>
      <c r="N46" s="17"/>
      <c r="O46" s="17"/>
      <c r="P46" s="17"/>
    </row>
    <row r="47" spans="1:16" ht="9" customHeight="1">
      <c r="A47" s="16"/>
      <c r="C47" s="18"/>
      <c r="D47" s="18"/>
      <c r="E47" s="18"/>
      <c r="F47" s="18"/>
      <c r="G47" s="18"/>
      <c r="H47" s="18"/>
      <c r="I47" s="17"/>
      <c r="J47" s="149"/>
      <c r="K47" s="150"/>
      <c r="L47" s="17"/>
      <c r="M47" s="17"/>
      <c r="N47" s="17"/>
      <c r="O47" s="17"/>
      <c r="P47" s="17"/>
    </row>
    <row r="48" spans="1:16" ht="9" customHeight="1">
      <c r="A48" s="16"/>
      <c r="C48" s="18"/>
      <c r="D48" s="18"/>
      <c r="E48" s="18"/>
      <c r="F48" s="18"/>
      <c r="G48" s="18"/>
      <c r="H48" s="18"/>
      <c r="I48" s="17"/>
      <c r="J48" s="149"/>
      <c r="K48" s="150"/>
      <c r="L48" s="17"/>
      <c r="M48" s="17"/>
      <c r="N48" s="17"/>
      <c r="O48" s="17"/>
      <c r="P48" s="17"/>
    </row>
    <row r="49" spans="1:16" ht="9" customHeight="1">
      <c r="A49" s="16"/>
      <c r="B49" s="151"/>
      <c r="C49" s="18"/>
      <c r="D49" s="18"/>
      <c r="E49" s="18"/>
      <c r="F49" s="18"/>
      <c r="G49" s="18"/>
      <c r="H49" s="18"/>
      <c r="I49" s="17"/>
      <c r="J49" s="149"/>
      <c r="K49" s="150"/>
      <c r="L49" s="17"/>
      <c r="M49" s="17"/>
      <c r="N49" s="17"/>
      <c r="O49" s="17"/>
      <c r="P49" s="17"/>
    </row>
    <row r="50" spans="1:16" ht="9" customHeight="1">
      <c r="A50" s="16"/>
      <c r="B50" s="151"/>
      <c r="C50" s="18"/>
      <c r="D50" s="18"/>
      <c r="E50" s="18"/>
      <c r="F50" s="18"/>
      <c r="G50" s="18"/>
      <c r="H50" s="18"/>
      <c r="I50" s="17"/>
      <c r="J50" s="149"/>
      <c r="K50" s="150"/>
      <c r="L50" s="17"/>
      <c r="M50" s="17"/>
      <c r="N50" s="17"/>
      <c r="O50" s="17"/>
      <c r="P50" s="17"/>
    </row>
    <row r="51" spans="1:16" ht="9" customHeight="1">
      <c r="A51" s="16"/>
      <c r="B51" s="151"/>
      <c r="C51" s="18"/>
      <c r="D51" s="18"/>
      <c r="E51" s="18"/>
      <c r="F51" s="18"/>
      <c r="G51" s="18"/>
      <c r="H51" s="18"/>
      <c r="I51" s="17"/>
      <c r="J51" s="149"/>
      <c r="K51" s="150"/>
      <c r="L51" s="17"/>
      <c r="M51" s="17"/>
      <c r="N51" s="17"/>
      <c r="O51" s="17"/>
      <c r="P51" s="17"/>
    </row>
    <row r="52" spans="1:16" ht="9" customHeight="1">
      <c r="A52" s="126"/>
      <c r="B52" s="151"/>
      <c r="C52" s="18"/>
      <c r="D52" s="18"/>
      <c r="E52" s="18"/>
      <c r="F52" s="18"/>
      <c r="G52" s="18"/>
      <c r="H52" s="18"/>
      <c r="I52" s="17"/>
      <c r="J52" s="149"/>
      <c r="K52" s="150"/>
      <c r="L52" s="17"/>
      <c r="M52" s="17"/>
      <c r="N52" s="17"/>
      <c r="O52" s="17"/>
      <c r="P52" s="17"/>
    </row>
    <row r="53" spans="1:16" ht="9" customHeight="1">
      <c r="A53" s="16"/>
      <c r="B53" s="151"/>
      <c r="C53" s="18"/>
      <c r="D53" s="18"/>
      <c r="E53" s="18"/>
      <c r="F53" s="18"/>
      <c r="G53" s="18"/>
      <c r="H53" s="18"/>
      <c r="I53" s="17"/>
      <c r="J53" s="149"/>
      <c r="K53" s="150"/>
      <c r="L53" s="17"/>
      <c r="M53" s="17"/>
      <c r="N53" s="17"/>
      <c r="O53" s="17"/>
      <c r="P53" s="17"/>
    </row>
    <row r="54" spans="1:16" ht="9" customHeight="1">
      <c r="A54" s="16"/>
      <c r="B54" s="151"/>
      <c r="C54" s="18"/>
      <c r="D54" s="18"/>
      <c r="E54" s="18"/>
      <c r="F54" s="18"/>
      <c r="G54" s="18"/>
      <c r="H54" s="18"/>
      <c r="I54" s="17"/>
      <c r="J54" s="149"/>
      <c r="K54" s="150"/>
      <c r="L54" s="17"/>
      <c r="M54" s="17"/>
      <c r="N54" s="17"/>
      <c r="O54" s="17"/>
      <c r="P54" s="17"/>
    </row>
    <row r="55" spans="1:16" ht="9" customHeight="1">
      <c r="A55" s="16"/>
      <c r="B55" s="151"/>
      <c r="C55" s="18"/>
      <c r="D55" s="18"/>
      <c r="E55" s="18"/>
      <c r="F55" s="18"/>
      <c r="G55" s="18"/>
      <c r="H55" s="18"/>
      <c r="I55" s="17"/>
      <c r="J55" s="149"/>
      <c r="K55" s="150"/>
      <c r="L55" s="17"/>
      <c r="M55" s="17"/>
      <c r="N55" s="17"/>
      <c r="O55" s="17"/>
      <c r="P55" s="17"/>
    </row>
    <row r="56" spans="1:16" ht="9" customHeight="1">
      <c r="A56" s="16"/>
      <c r="C56" s="18"/>
      <c r="D56" s="18"/>
      <c r="E56" s="18"/>
      <c r="F56" s="18"/>
      <c r="G56" s="18"/>
      <c r="H56" s="18"/>
      <c r="I56" s="17"/>
      <c r="J56" s="149"/>
      <c r="K56" s="150"/>
      <c r="L56" s="17"/>
      <c r="M56" s="17"/>
      <c r="N56" s="17"/>
      <c r="O56" s="17"/>
      <c r="P56" s="17"/>
    </row>
    <row r="57" spans="1:16" ht="9" customHeight="1">
      <c r="A57" s="16"/>
      <c r="C57" s="18"/>
      <c r="D57" s="18"/>
      <c r="E57" s="18"/>
      <c r="F57" s="18"/>
      <c r="G57" s="18"/>
      <c r="H57" s="18"/>
      <c r="I57" s="17"/>
      <c r="J57" s="149"/>
      <c r="K57" s="150"/>
      <c r="L57" s="17"/>
      <c r="M57" s="17"/>
      <c r="N57" s="17"/>
      <c r="O57" s="17"/>
      <c r="P57" s="17"/>
    </row>
    <row r="58" spans="1:16" ht="9" customHeight="1">
      <c r="A58" s="126"/>
      <c r="C58" s="18"/>
      <c r="D58" s="18"/>
      <c r="E58" s="18"/>
      <c r="F58" s="18"/>
      <c r="G58" s="18"/>
      <c r="H58" s="18"/>
      <c r="I58" s="17"/>
      <c r="J58" s="149"/>
      <c r="K58" s="150"/>
      <c r="L58" s="17"/>
      <c r="M58" s="17"/>
      <c r="N58" s="17"/>
      <c r="O58" s="17"/>
      <c r="P58" s="17"/>
    </row>
    <row r="59" spans="1:16" ht="9" customHeight="1">
      <c r="A59" s="16"/>
      <c r="C59" s="18"/>
      <c r="D59" s="18"/>
      <c r="E59" s="18"/>
      <c r="F59" s="18"/>
      <c r="G59" s="18"/>
      <c r="H59" s="18"/>
      <c r="I59" s="17"/>
      <c r="J59" s="149"/>
      <c r="K59" s="150"/>
      <c r="L59" s="17"/>
      <c r="M59" s="17"/>
      <c r="N59" s="17"/>
      <c r="O59" s="17"/>
      <c r="P59" s="17"/>
    </row>
    <row r="60" spans="1:16" ht="9" customHeight="1">
      <c r="A60" s="16"/>
      <c r="C60" s="18"/>
      <c r="D60" s="18"/>
      <c r="E60" s="18"/>
      <c r="F60" s="18"/>
      <c r="G60" s="18"/>
      <c r="H60" s="18"/>
      <c r="I60" s="17"/>
      <c r="J60" s="149"/>
      <c r="K60" s="150"/>
      <c r="L60" s="17"/>
      <c r="M60" s="17"/>
      <c r="N60" s="17"/>
      <c r="O60" s="17"/>
      <c r="P60" s="17"/>
    </row>
    <row r="61" spans="1:16" ht="9" customHeight="1">
      <c r="A61" s="16"/>
      <c r="C61" s="18"/>
      <c r="D61" s="18"/>
      <c r="E61" s="18"/>
      <c r="F61" s="18"/>
      <c r="G61" s="18"/>
      <c r="H61" s="18"/>
      <c r="I61" s="17"/>
      <c r="J61" s="149"/>
      <c r="K61" s="150"/>
      <c r="L61" s="17"/>
      <c r="M61" s="17"/>
      <c r="N61" s="17"/>
      <c r="O61" s="17"/>
      <c r="P61" s="17"/>
    </row>
    <row r="62" spans="1:16" ht="9" customHeight="1">
      <c r="A62" s="16"/>
      <c r="C62" s="18"/>
      <c r="D62" s="18"/>
      <c r="E62" s="18"/>
      <c r="F62" s="18"/>
      <c r="G62" s="18"/>
      <c r="H62" s="18"/>
      <c r="I62" s="17"/>
      <c r="J62" s="149"/>
      <c r="K62" s="150"/>
      <c r="L62" s="17"/>
      <c r="M62" s="17"/>
      <c r="N62" s="17"/>
      <c r="O62" s="17"/>
      <c r="P62" s="17"/>
    </row>
    <row r="63" spans="1:16" ht="9" customHeight="1">
      <c r="A63" s="16"/>
      <c r="C63" s="18"/>
      <c r="D63" s="18"/>
      <c r="E63" s="18"/>
      <c r="F63" s="18"/>
      <c r="G63" s="18"/>
      <c r="H63" s="18"/>
      <c r="I63" s="17"/>
      <c r="J63" s="149"/>
      <c r="K63" s="150"/>
      <c r="L63" s="17"/>
      <c r="M63" s="17"/>
      <c r="N63" s="17"/>
      <c r="O63" s="17"/>
      <c r="P63" s="17"/>
    </row>
    <row r="64" spans="1:16" ht="9" customHeight="1">
      <c r="A64" s="126"/>
      <c r="C64" s="18"/>
      <c r="D64" s="18"/>
      <c r="E64" s="18"/>
      <c r="F64" s="18"/>
      <c r="G64" s="18"/>
      <c r="H64" s="18"/>
      <c r="I64" s="17"/>
      <c r="J64" s="149"/>
      <c r="K64" s="150"/>
      <c r="L64" s="17"/>
      <c r="M64" s="17"/>
      <c r="N64" s="17"/>
      <c r="O64" s="17"/>
      <c r="P64" s="17"/>
    </row>
    <row r="65" spans="1:16" ht="9" customHeight="1">
      <c r="A65" s="16"/>
      <c r="C65" s="18"/>
      <c r="D65" s="18"/>
      <c r="E65" s="18"/>
      <c r="F65" s="18"/>
      <c r="G65" s="18"/>
      <c r="H65" s="18"/>
      <c r="I65" s="17"/>
      <c r="J65" s="149"/>
      <c r="K65" s="150"/>
      <c r="L65" s="17"/>
      <c r="M65" s="17"/>
      <c r="N65" s="17"/>
      <c r="O65" s="17"/>
      <c r="P65" s="17"/>
    </row>
    <row r="66" spans="1:16" ht="9" customHeight="1">
      <c r="A66" s="16"/>
      <c r="C66" s="18"/>
      <c r="D66" s="18"/>
      <c r="E66" s="18"/>
      <c r="F66" s="18"/>
      <c r="G66" s="18"/>
      <c r="H66" s="18"/>
      <c r="I66" s="17"/>
      <c r="J66" s="149"/>
      <c r="K66" s="150"/>
      <c r="L66" s="17"/>
      <c r="M66" s="17"/>
      <c r="N66" s="17"/>
      <c r="O66" s="17"/>
      <c r="P66" s="17"/>
    </row>
    <row r="67" spans="1:16" ht="9" customHeight="1">
      <c r="A67" s="16"/>
      <c r="C67" s="18"/>
      <c r="D67" s="18"/>
      <c r="E67" s="18"/>
      <c r="F67" s="18"/>
      <c r="G67" s="18"/>
      <c r="H67" s="18"/>
      <c r="I67" s="17"/>
      <c r="J67" s="149"/>
      <c r="K67" s="150"/>
      <c r="L67" s="17"/>
      <c r="M67" s="17"/>
      <c r="N67" s="17"/>
      <c r="O67" s="17"/>
      <c r="P67" s="17"/>
    </row>
    <row r="68" spans="1:16" ht="9" customHeight="1">
      <c r="A68" s="16"/>
      <c r="C68" s="18"/>
      <c r="D68" s="18"/>
      <c r="E68" s="18"/>
      <c r="F68" s="18"/>
      <c r="G68" s="18"/>
      <c r="H68" s="18"/>
      <c r="I68" s="17"/>
      <c r="J68" s="149"/>
      <c r="K68" s="150"/>
      <c r="L68" s="17"/>
      <c r="M68" s="17"/>
      <c r="N68" s="17"/>
      <c r="O68" s="17"/>
      <c r="P68" s="17"/>
    </row>
    <row r="69" spans="1:16" ht="9" customHeight="1">
      <c r="A69" s="126"/>
      <c r="C69" s="18"/>
      <c r="D69" s="18"/>
      <c r="E69" s="18"/>
      <c r="F69" s="18"/>
      <c r="G69" s="18"/>
      <c r="H69" s="18"/>
      <c r="I69" s="17"/>
      <c r="J69" s="149"/>
      <c r="K69" s="150"/>
      <c r="L69" s="17"/>
      <c r="M69" s="17"/>
      <c r="N69" s="17"/>
      <c r="O69" s="17"/>
      <c r="P69" s="17"/>
    </row>
    <row r="70" spans="1:16" ht="9" customHeight="1">
      <c r="A70" s="127"/>
      <c r="C70" s="18"/>
      <c r="D70" s="18"/>
      <c r="E70" s="18"/>
      <c r="F70" s="18"/>
      <c r="G70" s="18"/>
      <c r="H70" s="18"/>
      <c r="I70" s="17"/>
      <c r="J70" s="149"/>
      <c r="K70" s="150"/>
      <c r="L70" s="17"/>
      <c r="M70" s="17"/>
      <c r="N70" s="17"/>
      <c r="O70" s="17"/>
      <c r="P70" s="17"/>
    </row>
    <row r="71" spans="1:16" ht="9" customHeight="1">
      <c r="A71" s="127"/>
      <c r="C71" s="18"/>
      <c r="D71" s="18"/>
      <c r="E71" s="18"/>
      <c r="F71" s="18"/>
      <c r="G71" s="18"/>
      <c r="H71" s="18"/>
      <c r="I71" s="17"/>
      <c r="J71" s="149"/>
      <c r="K71" s="150"/>
      <c r="L71" s="17"/>
      <c r="M71" s="17"/>
      <c r="N71" s="17"/>
      <c r="O71" s="17"/>
      <c r="P71" s="17"/>
    </row>
    <row r="72" spans="1:16" ht="9" customHeight="1">
      <c r="A72" s="127"/>
      <c r="C72" s="18"/>
      <c r="D72" s="18"/>
      <c r="E72" s="18"/>
      <c r="F72" s="18"/>
      <c r="G72" s="18"/>
      <c r="H72" s="18"/>
      <c r="I72" s="17"/>
      <c r="J72" s="149"/>
      <c r="K72" s="150"/>
      <c r="L72" s="17"/>
      <c r="M72" s="17"/>
      <c r="N72" s="17"/>
      <c r="O72" s="17"/>
      <c r="P72" s="17"/>
    </row>
    <row r="73" spans="1:16" ht="9" customHeight="1">
      <c r="A73" s="127"/>
      <c r="C73" s="18"/>
      <c r="D73" s="18"/>
      <c r="E73" s="18"/>
      <c r="F73" s="18"/>
      <c r="G73" s="18"/>
      <c r="H73" s="18"/>
      <c r="I73" s="17"/>
      <c r="J73" s="149"/>
      <c r="K73" s="150"/>
      <c r="L73" s="17"/>
      <c r="M73" s="17"/>
      <c r="N73" s="17"/>
      <c r="O73" s="17"/>
      <c r="P73" s="17"/>
    </row>
    <row r="74" spans="1:16" ht="9" customHeight="1">
      <c r="A74" s="128"/>
      <c r="C74" s="18"/>
      <c r="D74" s="18"/>
      <c r="E74" s="18"/>
      <c r="F74" s="18"/>
      <c r="G74" s="18"/>
      <c r="H74" s="18"/>
      <c r="I74" s="17"/>
      <c r="J74" s="149"/>
      <c r="K74" s="150"/>
      <c r="L74" s="17"/>
      <c r="M74" s="17"/>
      <c r="N74" s="17"/>
      <c r="O74" s="17"/>
      <c r="P74" s="17"/>
    </row>
    <row r="75" spans="1:16" ht="9" customHeight="1">
      <c r="A75" s="128"/>
      <c r="C75" s="18"/>
      <c r="D75" s="18"/>
      <c r="E75" s="18"/>
      <c r="F75" s="18"/>
      <c r="G75" s="18"/>
      <c r="H75" s="18"/>
      <c r="I75" s="17"/>
      <c r="J75" s="149"/>
      <c r="K75" s="150"/>
      <c r="L75" s="17"/>
      <c r="M75" s="17"/>
      <c r="N75" s="17"/>
      <c r="O75" s="17"/>
      <c r="P75" s="17"/>
    </row>
    <row r="76" spans="1:16" ht="9" customHeight="1">
      <c r="A76" s="129"/>
      <c r="C76" s="18"/>
      <c r="D76" s="18"/>
      <c r="E76" s="18"/>
      <c r="F76" s="18"/>
      <c r="G76" s="18"/>
      <c r="H76" s="18"/>
      <c r="I76" s="17"/>
      <c r="J76" s="149"/>
      <c r="K76" s="150"/>
      <c r="L76" s="17"/>
      <c r="M76" s="17"/>
      <c r="N76" s="17"/>
      <c r="O76" s="17"/>
      <c r="P76" s="17"/>
    </row>
    <row r="77" spans="1:16" ht="9" customHeight="1">
      <c r="A77" s="16"/>
      <c r="C77" s="18"/>
      <c r="D77" s="18"/>
      <c r="E77" s="18"/>
      <c r="F77" s="18"/>
      <c r="G77" s="18"/>
      <c r="H77" s="18"/>
      <c r="I77" s="17"/>
      <c r="J77" s="149"/>
      <c r="K77" s="150"/>
      <c r="L77" s="17"/>
      <c r="M77" s="17"/>
      <c r="N77" s="17"/>
      <c r="O77" s="17"/>
      <c r="P77" s="17"/>
    </row>
    <row r="78" spans="1:16" ht="9" customHeight="1">
      <c r="A78" s="16"/>
      <c r="C78" s="18"/>
      <c r="D78" s="18"/>
      <c r="E78" s="18"/>
      <c r="F78" s="18"/>
      <c r="G78" s="18"/>
      <c r="H78" s="18"/>
      <c r="I78" s="17"/>
      <c r="J78" s="149"/>
      <c r="K78" s="150"/>
      <c r="L78" s="17"/>
      <c r="M78" s="17"/>
      <c r="N78" s="17"/>
      <c r="O78" s="17"/>
      <c r="P78" s="17"/>
    </row>
    <row r="79" spans="1:16" ht="9" customHeight="1">
      <c r="A79" s="16"/>
      <c r="C79" s="18"/>
      <c r="D79" s="18"/>
      <c r="E79" s="18"/>
      <c r="F79" s="18"/>
      <c r="G79" s="18"/>
      <c r="H79" s="18"/>
      <c r="I79" s="17"/>
      <c r="J79" s="149"/>
      <c r="K79" s="150"/>
      <c r="L79" s="17"/>
      <c r="M79" s="17"/>
      <c r="N79" s="17"/>
      <c r="O79" s="17"/>
      <c r="P79" s="17"/>
    </row>
    <row r="80" spans="1:16" ht="9" customHeight="1">
      <c r="A80" s="16"/>
      <c r="C80" s="18"/>
      <c r="D80" s="18"/>
      <c r="E80" s="18"/>
      <c r="F80" s="18"/>
      <c r="G80" s="18"/>
      <c r="H80" s="18"/>
      <c r="I80" s="17"/>
      <c r="J80" s="149"/>
      <c r="K80" s="150"/>
      <c r="L80" s="17"/>
      <c r="M80" s="17"/>
      <c r="N80" s="17"/>
      <c r="O80" s="17"/>
      <c r="P80" s="17"/>
    </row>
    <row r="81" spans="1:16" ht="9" customHeight="1">
      <c r="A81" s="127"/>
      <c r="C81" s="18"/>
      <c r="D81" s="18"/>
      <c r="E81" s="18"/>
      <c r="F81" s="18"/>
      <c r="G81" s="18"/>
      <c r="H81" s="18"/>
      <c r="I81" s="17"/>
      <c r="J81" s="149"/>
      <c r="K81" s="150"/>
      <c r="L81" s="17"/>
      <c r="M81" s="17"/>
      <c r="N81" s="17"/>
      <c r="O81" s="17"/>
      <c r="P81" s="17"/>
    </row>
    <row r="82" spans="1:16" ht="9" customHeight="1">
      <c r="A82" s="129"/>
      <c r="C82" s="18"/>
      <c r="D82" s="18"/>
      <c r="E82" s="18"/>
      <c r="F82" s="18"/>
      <c r="G82" s="18"/>
      <c r="H82" s="18"/>
      <c r="I82" s="17"/>
      <c r="J82" s="149"/>
      <c r="K82" s="150"/>
      <c r="L82" s="17"/>
      <c r="M82" s="17"/>
      <c r="N82" s="17"/>
      <c r="O82" s="17"/>
      <c r="P82" s="17"/>
    </row>
    <row r="83" spans="1:16" ht="9" customHeight="1">
      <c r="A83" s="16"/>
      <c r="C83" s="18"/>
      <c r="D83" s="18"/>
      <c r="E83" s="18"/>
      <c r="F83" s="18"/>
      <c r="G83" s="18"/>
      <c r="H83" s="18"/>
      <c r="I83" s="17"/>
      <c r="J83" s="149"/>
      <c r="K83" s="150"/>
      <c r="L83" s="17"/>
      <c r="M83" s="17"/>
      <c r="N83" s="17"/>
      <c r="O83" s="17"/>
      <c r="P83" s="17"/>
    </row>
    <row r="84" spans="1:16" ht="9" customHeight="1">
      <c r="A84" s="16"/>
      <c r="C84" s="18"/>
      <c r="D84" s="18"/>
      <c r="E84" s="18"/>
      <c r="F84" s="18"/>
      <c r="G84" s="18"/>
      <c r="H84" s="18"/>
      <c r="I84" s="17"/>
      <c r="J84" s="149"/>
      <c r="K84" s="150"/>
      <c r="L84" s="17"/>
      <c r="M84" s="17"/>
      <c r="N84" s="17"/>
      <c r="O84" s="17"/>
      <c r="P84" s="17"/>
    </row>
    <row r="85" spans="1:16" ht="9" customHeight="1">
      <c r="A85" s="16"/>
      <c r="C85" s="18"/>
      <c r="D85" s="18"/>
      <c r="E85" s="18"/>
      <c r="F85" s="18"/>
      <c r="G85" s="18"/>
      <c r="H85" s="18"/>
      <c r="I85" s="17"/>
      <c r="J85" s="149"/>
      <c r="K85" s="150"/>
      <c r="L85" s="17"/>
      <c r="M85" s="17"/>
      <c r="N85" s="17"/>
      <c r="O85" s="17"/>
      <c r="P85" s="17"/>
    </row>
    <row r="86" spans="1:16" ht="9" customHeight="1">
      <c r="A86" s="16"/>
      <c r="C86" s="18"/>
      <c r="D86" s="18"/>
      <c r="E86" s="18"/>
      <c r="F86" s="18"/>
      <c r="G86" s="18"/>
      <c r="H86" s="18"/>
      <c r="I86" s="17"/>
      <c r="J86" s="149"/>
      <c r="K86" s="150"/>
      <c r="L86" s="17"/>
      <c r="M86" s="17"/>
      <c r="N86" s="17"/>
      <c r="O86" s="17"/>
      <c r="P86" s="17"/>
    </row>
    <row r="87" spans="1:16" ht="9" customHeight="1">
      <c r="A87" s="127"/>
      <c r="C87" s="18"/>
      <c r="D87" s="18"/>
      <c r="E87" s="18"/>
      <c r="F87" s="18"/>
      <c r="G87" s="18"/>
      <c r="H87" s="18"/>
      <c r="I87" s="17"/>
      <c r="J87" s="149"/>
      <c r="K87" s="150"/>
      <c r="L87" s="17"/>
      <c r="M87" s="17"/>
      <c r="N87" s="17"/>
      <c r="O87" s="17"/>
      <c r="P87" s="17"/>
    </row>
    <row r="88" spans="1:16" ht="9" customHeight="1">
      <c r="A88" s="129"/>
      <c r="C88" s="18"/>
      <c r="D88" s="18"/>
      <c r="E88" s="18"/>
      <c r="F88" s="18"/>
      <c r="G88" s="18"/>
      <c r="H88" s="18"/>
      <c r="I88" s="17"/>
      <c r="J88" s="149"/>
      <c r="K88" s="150"/>
      <c r="L88" s="17"/>
      <c r="M88" s="17"/>
      <c r="N88" s="17"/>
      <c r="O88" s="17"/>
      <c r="P88" s="17"/>
    </row>
    <row r="89" spans="1:16" ht="9" customHeight="1">
      <c r="A89" s="16"/>
      <c r="C89" s="18"/>
      <c r="D89" s="18"/>
      <c r="E89" s="18"/>
      <c r="F89" s="18"/>
      <c r="G89" s="18"/>
      <c r="H89" s="18"/>
      <c r="I89" s="17"/>
      <c r="J89" s="149"/>
      <c r="K89" s="150"/>
      <c r="L89" s="17"/>
      <c r="M89" s="17"/>
      <c r="N89" s="17"/>
      <c r="O89" s="17"/>
      <c r="P89" s="17"/>
    </row>
    <row r="90" spans="1:16" ht="9" customHeight="1">
      <c r="A90" s="16"/>
      <c r="C90" s="18"/>
      <c r="D90" s="18"/>
      <c r="E90" s="18"/>
      <c r="F90" s="18"/>
      <c r="G90" s="18"/>
      <c r="H90" s="18"/>
      <c r="I90" s="17"/>
      <c r="J90" s="149"/>
      <c r="K90" s="150"/>
      <c r="L90" s="17"/>
      <c r="M90" s="17"/>
      <c r="N90" s="17"/>
      <c r="O90" s="17"/>
      <c r="P90" s="17"/>
    </row>
    <row r="91" spans="1:16" ht="9" customHeight="1">
      <c r="A91" s="16"/>
      <c r="C91" s="37"/>
      <c r="D91" s="37"/>
      <c r="E91" s="37"/>
      <c r="F91" s="37"/>
      <c r="G91" s="37"/>
      <c r="H91" s="37"/>
      <c r="J91" s="123"/>
      <c r="K91" s="150"/>
    </row>
    <row r="92" spans="1:16" ht="9" customHeight="1">
      <c r="A92" s="16"/>
      <c r="C92" s="37"/>
      <c r="D92" s="37"/>
      <c r="E92" s="37"/>
      <c r="F92" s="37"/>
      <c r="G92" s="37"/>
      <c r="H92" s="37"/>
      <c r="J92" s="123"/>
      <c r="K92" s="150"/>
    </row>
    <row r="93" spans="1:16" ht="9" customHeight="1">
      <c r="A93" s="16"/>
      <c r="C93" s="37"/>
      <c r="D93" s="37"/>
      <c r="E93" s="37"/>
      <c r="F93" s="37"/>
      <c r="G93" s="37"/>
      <c r="H93" s="37"/>
      <c r="J93" s="123"/>
      <c r="K93" s="150"/>
    </row>
    <row r="94" spans="1:16" ht="9" customHeight="1">
      <c r="A94" s="16"/>
      <c r="C94" s="37"/>
      <c r="D94" s="37"/>
      <c r="E94" s="37"/>
      <c r="F94" s="37"/>
      <c r="G94" s="37"/>
      <c r="H94" s="37"/>
      <c r="J94" s="123"/>
      <c r="K94" s="150"/>
    </row>
    <row r="95" spans="1:16" ht="9" customHeight="1">
      <c r="A95" s="16"/>
      <c r="C95" s="37"/>
      <c r="D95" s="37"/>
      <c r="E95" s="37"/>
      <c r="F95" s="37"/>
      <c r="G95" s="37"/>
      <c r="H95" s="37"/>
      <c r="J95" s="123"/>
      <c r="K95" s="150"/>
    </row>
    <row r="96" spans="1:16" ht="9" customHeight="1">
      <c r="A96" s="16"/>
      <c r="C96" s="37"/>
      <c r="D96" s="37"/>
      <c r="E96" s="37"/>
      <c r="F96" s="37"/>
      <c r="G96" s="37"/>
      <c r="H96" s="37"/>
      <c r="J96" s="123"/>
      <c r="K96" s="150"/>
    </row>
    <row r="97" spans="1:11" ht="9" customHeight="1">
      <c r="A97" s="127"/>
      <c r="C97" s="37"/>
      <c r="D97" s="37"/>
      <c r="E97" s="37"/>
      <c r="F97" s="37"/>
      <c r="G97" s="37"/>
      <c r="H97" s="37"/>
      <c r="J97" s="123"/>
      <c r="K97" s="150"/>
    </row>
    <row r="98" spans="1:11" ht="9" customHeight="1">
      <c r="A98" s="129"/>
      <c r="C98" s="37"/>
      <c r="D98" s="37"/>
      <c r="E98" s="37"/>
      <c r="F98" s="37"/>
      <c r="G98" s="37"/>
      <c r="H98" s="37"/>
      <c r="J98" s="123"/>
      <c r="K98" s="150"/>
    </row>
    <row r="99" spans="1:11" ht="9" customHeight="1">
      <c r="A99" s="16"/>
      <c r="C99" s="37"/>
      <c r="D99" s="37"/>
      <c r="E99" s="37"/>
      <c r="F99" s="37"/>
      <c r="G99" s="37"/>
      <c r="H99" s="37"/>
      <c r="J99" s="123"/>
      <c r="K99" s="150"/>
    </row>
    <row r="100" spans="1:11" ht="9" customHeight="1">
      <c r="A100" s="16"/>
      <c r="C100" s="37"/>
      <c r="D100" s="37"/>
      <c r="E100" s="37"/>
      <c r="F100" s="37"/>
      <c r="G100" s="37"/>
      <c r="H100" s="37"/>
      <c r="J100" s="123"/>
      <c r="K100" s="150"/>
    </row>
    <row r="101" spans="1:11" ht="9" customHeight="1">
      <c r="A101" s="16"/>
      <c r="C101" s="37"/>
      <c r="D101" s="37"/>
      <c r="E101" s="37"/>
      <c r="F101" s="37"/>
      <c r="G101" s="37"/>
      <c r="H101" s="37"/>
      <c r="J101" s="123"/>
      <c r="K101" s="150"/>
    </row>
    <row r="102" spans="1:11" ht="9" customHeight="1">
      <c r="A102" s="16"/>
      <c r="C102" s="37"/>
      <c r="D102" s="37"/>
      <c r="E102" s="37"/>
      <c r="F102" s="37"/>
      <c r="G102" s="37"/>
      <c r="H102" s="37"/>
      <c r="J102" s="123"/>
      <c r="K102" s="150"/>
    </row>
    <row r="103" spans="1:11" ht="9" customHeight="1">
      <c r="A103" s="16"/>
      <c r="C103" s="37"/>
      <c r="D103" s="37"/>
      <c r="E103" s="37"/>
      <c r="F103" s="37"/>
      <c r="G103" s="37"/>
      <c r="H103" s="37"/>
      <c r="J103" s="123"/>
      <c r="K103" s="150"/>
    </row>
    <row r="104" spans="1:11" ht="9" customHeight="1">
      <c r="A104" s="16"/>
      <c r="C104" s="37"/>
      <c r="D104" s="37"/>
      <c r="E104" s="37"/>
      <c r="F104" s="37"/>
      <c r="G104" s="37"/>
      <c r="H104" s="37"/>
      <c r="J104" s="123"/>
      <c r="K104" s="150"/>
    </row>
    <row r="105" spans="1:11" ht="9" customHeight="1">
      <c r="A105" s="16"/>
      <c r="C105" s="37"/>
      <c r="D105" s="37"/>
      <c r="E105" s="37"/>
      <c r="F105" s="37"/>
      <c r="G105" s="37"/>
      <c r="H105" s="37"/>
      <c r="J105" s="123"/>
      <c r="K105" s="150"/>
    </row>
    <row r="106" spans="1:11" ht="9" customHeight="1">
      <c r="A106" s="16"/>
      <c r="C106" s="37"/>
      <c r="D106" s="37"/>
      <c r="E106" s="37"/>
      <c r="F106" s="37"/>
      <c r="G106" s="37"/>
      <c r="H106" s="37"/>
      <c r="J106" s="123"/>
      <c r="K106" s="150"/>
    </row>
    <row r="107" spans="1:11" ht="9" customHeight="1">
      <c r="A107" s="16"/>
      <c r="C107" s="37"/>
      <c r="D107" s="37"/>
      <c r="E107" s="37"/>
      <c r="F107" s="37"/>
      <c r="G107" s="37"/>
      <c r="H107" s="37"/>
      <c r="J107" s="123"/>
      <c r="K107" s="150"/>
    </row>
    <row r="108" spans="1:11" ht="9" customHeight="1">
      <c r="A108" s="129"/>
      <c r="C108" s="37"/>
      <c r="D108" s="37"/>
      <c r="E108" s="37"/>
      <c r="F108" s="37"/>
      <c r="G108" s="37"/>
      <c r="H108" s="37"/>
      <c r="J108" s="123"/>
      <c r="K108" s="150"/>
    </row>
    <row r="109" spans="1:11" ht="9" customHeight="1">
      <c r="A109" s="16"/>
      <c r="C109" s="37"/>
      <c r="D109" s="37"/>
      <c r="E109" s="37"/>
      <c r="F109" s="37"/>
      <c r="G109" s="37"/>
      <c r="H109" s="37"/>
      <c r="J109" s="123"/>
      <c r="K109" s="150"/>
    </row>
    <row r="110" spans="1:11" ht="9" customHeight="1">
      <c r="A110" s="16"/>
      <c r="C110" s="37"/>
      <c r="D110" s="37"/>
      <c r="E110" s="37"/>
      <c r="F110" s="37"/>
      <c r="G110" s="37"/>
      <c r="H110" s="37"/>
      <c r="J110" s="123"/>
      <c r="K110" s="150"/>
    </row>
    <row r="111" spans="1:11" ht="9" customHeight="1">
      <c r="A111" s="16"/>
      <c r="C111" s="37"/>
      <c r="D111" s="37"/>
      <c r="E111" s="37"/>
      <c r="F111" s="37"/>
      <c r="G111" s="37"/>
      <c r="H111" s="37"/>
      <c r="J111" s="123"/>
      <c r="K111" s="150"/>
    </row>
    <row r="112" spans="1:11">
      <c r="A112" s="130"/>
      <c r="C112" s="37"/>
      <c r="D112" s="37"/>
      <c r="E112" s="37"/>
      <c r="F112" s="37"/>
      <c r="G112" s="37"/>
      <c r="H112" s="37"/>
      <c r="J112" s="123"/>
      <c r="K112" s="150"/>
    </row>
    <row r="113" spans="1:11">
      <c r="A113" s="130"/>
      <c r="C113" s="37"/>
      <c r="D113" s="37"/>
      <c r="E113" s="37"/>
      <c r="F113" s="37"/>
      <c r="G113" s="37"/>
      <c r="H113" s="37"/>
      <c r="J113" s="123"/>
      <c r="K113" s="150"/>
    </row>
    <row r="114" spans="1:11">
      <c r="A114" s="130"/>
      <c r="C114" s="37"/>
      <c r="D114" s="37"/>
      <c r="E114" s="37"/>
      <c r="F114" s="37"/>
      <c r="G114" s="37"/>
      <c r="H114" s="37"/>
      <c r="J114" s="123"/>
      <c r="K114" s="150"/>
    </row>
    <row r="115" spans="1:11">
      <c r="A115" s="130"/>
      <c r="C115" s="37"/>
      <c r="D115" s="37"/>
      <c r="E115" s="37"/>
      <c r="F115" s="37"/>
      <c r="G115" s="37"/>
      <c r="H115" s="37"/>
      <c r="J115" s="123"/>
    </row>
    <row r="116" spans="1:11">
      <c r="A116" s="130"/>
      <c r="C116" s="37"/>
      <c r="D116" s="37"/>
      <c r="E116" s="37"/>
      <c r="F116" s="37"/>
      <c r="G116" s="37"/>
      <c r="H116" s="37"/>
      <c r="J116" s="123"/>
    </row>
    <row r="117" spans="1:11">
      <c r="A117" s="130"/>
      <c r="C117" s="37"/>
      <c r="D117" s="37"/>
      <c r="E117" s="37"/>
      <c r="F117" s="37"/>
      <c r="G117" s="37"/>
      <c r="H117" s="37"/>
      <c r="J117" s="123"/>
    </row>
    <row r="118" spans="1:11">
      <c r="A118" s="130"/>
      <c r="C118" s="37"/>
      <c r="D118" s="37"/>
      <c r="E118" s="37"/>
      <c r="F118" s="37"/>
      <c r="G118" s="37"/>
      <c r="H118" s="37"/>
      <c r="J118" s="123"/>
    </row>
    <row r="119" spans="1:11" ht="15.75">
      <c r="A119" s="131"/>
      <c r="C119" s="37"/>
      <c r="D119" s="37"/>
      <c r="E119" s="37"/>
      <c r="F119" s="37"/>
      <c r="G119" s="37"/>
      <c r="H119" s="37"/>
      <c r="J119" s="123"/>
    </row>
    <row r="120" spans="1:11" ht="15.75">
      <c r="A120" s="131"/>
      <c r="C120" s="37"/>
      <c r="D120" s="37"/>
      <c r="E120" s="37"/>
      <c r="F120" s="37"/>
      <c r="G120" s="37"/>
      <c r="H120" s="37"/>
      <c r="J120" s="123"/>
    </row>
    <row r="121" spans="1:11" ht="15.75">
      <c r="A121" s="131"/>
      <c r="C121" s="37"/>
      <c r="D121" s="37"/>
      <c r="E121" s="37"/>
      <c r="F121" s="37"/>
      <c r="G121" s="37"/>
      <c r="H121" s="37"/>
      <c r="J121" s="123"/>
    </row>
    <row r="122" spans="1:11" ht="15.75">
      <c r="A122" s="131"/>
      <c r="C122" s="37"/>
      <c r="D122" s="37"/>
      <c r="E122" s="37"/>
      <c r="F122" s="37"/>
      <c r="G122" s="37"/>
      <c r="H122" s="37"/>
      <c r="J122" s="123"/>
    </row>
    <row r="123" spans="1:11" ht="15.75">
      <c r="A123" s="131"/>
      <c r="C123" s="37"/>
      <c r="D123" s="37"/>
      <c r="E123" s="37"/>
      <c r="F123" s="37"/>
      <c r="G123" s="37"/>
      <c r="H123" s="37"/>
      <c r="J123" s="123"/>
    </row>
    <row r="124" spans="1:11" ht="15.75">
      <c r="A124" s="131"/>
      <c r="C124" s="37"/>
      <c r="D124" s="37"/>
      <c r="E124" s="37"/>
      <c r="F124" s="37"/>
      <c r="G124" s="37"/>
      <c r="H124" s="37"/>
      <c r="J124" s="123"/>
    </row>
    <row r="125" spans="1:11" ht="15.75">
      <c r="A125" s="131"/>
      <c r="C125" s="37"/>
      <c r="D125" s="37"/>
      <c r="E125" s="37"/>
      <c r="F125" s="37"/>
      <c r="G125" s="37"/>
      <c r="H125" s="37"/>
      <c r="J125" s="123"/>
    </row>
    <row r="126" spans="1:11" ht="15.75">
      <c r="A126" s="131"/>
      <c r="C126" s="37"/>
      <c r="D126" s="37"/>
      <c r="E126" s="37"/>
      <c r="F126" s="37"/>
      <c r="G126" s="37"/>
      <c r="H126" s="37"/>
      <c r="J126" s="123"/>
    </row>
    <row r="127" spans="1:11" ht="15.75">
      <c r="A127" s="131"/>
      <c r="C127" s="37"/>
      <c r="D127" s="37"/>
      <c r="E127" s="37"/>
      <c r="F127" s="37"/>
      <c r="G127" s="37"/>
      <c r="H127" s="37"/>
      <c r="J127" s="123"/>
    </row>
    <row r="128" spans="1:11" ht="15.75">
      <c r="A128" s="131"/>
      <c r="C128" s="37"/>
      <c r="D128" s="37"/>
      <c r="E128" s="37"/>
      <c r="F128" s="37"/>
      <c r="G128" s="37"/>
      <c r="H128" s="37"/>
      <c r="J128" s="123"/>
    </row>
    <row r="129" spans="1:10" ht="15.75">
      <c r="A129" s="131"/>
      <c r="C129" s="37"/>
      <c r="D129" s="37"/>
      <c r="E129" s="37"/>
      <c r="F129" s="37"/>
      <c r="G129" s="37"/>
      <c r="H129" s="37"/>
      <c r="J129" s="123"/>
    </row>
    <row r="130" spans="1:10" ht="15.75">
      <c r="A130" s="131"/>
      <c r="C130" s="37"/>
      <c r="D130" s="37"/>
      <c r="E130" s="37"/>
      <c r="F130" s="37"/>
      <c r="G130" s="37"/>
      <c r="H130" s="37"/>
      <c r="J130" s="123"/>
    </row>
    <row r="131" spans="1:10" ht="15.75">
      <c r="A131" s="131"/>
      <c r="C131" s="37"/>
      <c r="D131" s="37"/>
      <c r="E131" s="37"/>
      <c r="F131" s="37"/>
      <c r="G131" s="37"/>
      <c r="H131" s="37"/>
      <c r="J131" s="123"/>
    </row>
    <row r="132" spans="1:10" ht="15.75">
      <c r="A132" s="131"/>
      <c r="C132" s="37"/>
      <c r="D132" s="37"/>
      <c r="E132" s="37"/>
      <c r="F132" s="37"/>
      <c r="G132" s="37"/>
      <c r="H132" s="37"/>
      <c r="J132" s="123"/>
    </row>
    <row r="133" spans="1:10" ht="15.75">
      <c r="A133" s="131"/>
      <c r="C133" s="37"/>
      <c r="D133" s="37"/>
      <c r="E133" s="37"/>
      <c r="F133" s="37"/>
      <c r="G133" s="37"/>
      <c r="H133" s="37"/>
      <c r="J133" s="123"/>
    </row>
    <row r="134" spans="1:10" ht="15.75">
      <c r="A134" s="131"/>
      <c r="C134" s="37"/>
      <c r="D134" s="37"/>
      <c r="E134" s="37"/>
      <c r="F134" s="37"/>
      <c r="G134" s="37"/>
      <c r="H134" s="37"/>
      <c r="J134" s="123"/>
    </row>
    <row r="135" spans="1:10" ht="15.75">
      <c r="A135" s="131"/>
      <c r="C135" s="37"/>
      <c r="D135" s="37"/>
      <c r="E135" s="37"/>
      <c r="F135" s="37"/>
      <c r="G135" s="37"/>
      <c r="H135" s="37"/>
      <c r="J135" s="123"/>
    </row>
    <row r="136" spans="1:10" ht="15.75">
      <c r="A136" s="131"/>
      <c r="C136" s="37"/>
      <c r="D136" s="37"/>
      <c r="E136" s="37"/>
      <c r="F136" s="37"/>
      <c r="G136" s="37"/>
      <c r="H136" s="37"/>
      <c r="J136" s="123"/>
    </row>
    <row r="137" spans="1:10" ht="15.75">
      <c r="A137" s="131"/>
      <c r="C137" s="37"/>
      <c r="D137" s="37"/>
      <c r="E137" s="37"/>
      <c r="F137" s="37"/>
      <c r="G137" s="37"/>
      <c r="H137" s="37"/>
      <c r="J137" s="123"/>
    </row>
    <row r="138" spans="1:10" ht="15.75">
      <c r="A138" s="131"/>
      <c r="C138" s="37"/>
      <c r="D138" s="37"/>
      <c r="E138" s="37"/>
      <c r="F138" s="37"/>
      <c r="G138" s="37"/>
      <c r="H138" s="37"/>
      <c r="J138" s="123"/>
    </row>
    <row r="139" spans="1:10" ht="15.75">
      <c r="A139" s="131"/>
      <c r="C139" s="37"/>
      <c r="D139" s="37"/>
      <c r="E139" s="37"/>
      <c r="F139" s="37"/>
      <c r="G139" s="37"/>
      <c r="H139" s="37"/>
      <c r="J139" s="123"/>
    </row>
    <row r="140" spans="1:10" ht="15.75">
      <c r="A140" s="131"/>
      <c r="C140" s="37"/>
      <c r="D140" s="37"/>
      <c r="E140" s="37"/>
      <c r="F140" s="37"/>
      <c r="G140" s="37"/>
      <c r="H140" s="37"/>
      <c r="J140" s="123"/>
    </row>
    <row r="141" spans="1:10" ht="15.75">
      <c r="A141" s="131"/>
      <c r="C141" s="37"/>
      <c r="D141" s="37"/>
      <c r="E141" s="37"/>
      <c r="F141" s="37"/>
      <c r="G141" s="37"/>
      <c r="H141" s="37"/>
      <c r="J141" s="123"/>
    </row>
    <row r="142" spans="1:10" ht="15.75">
      <c r="A142" s="131"/>
      <c r="C142" s="37"/>
      <c r="D142" s="37"/>
      <c r="E142" s="37"/>
      <c r="F142" s="37"/>
      <c r="G142" s="37"/>
      <c r="H142" s="37"/>
      <c r="J142" s="123"/>
    </row>
    <row r="143" spans="1:10" ht="15.75">
      <c r="A143" s="131"/>
      <c r="C143" s="37"/>
      <c r="D143" s="37"/>
      <c r="E143" s="37"/>
      <c r="F143" s="37"/>
      <c r="G143" s="37"/>
      <c r="H143" s="37"/>
      <c r="J143" s="123"/>
    </row>
    <row r="144" spans="1:10" ht="15.75">
      <c r="A144" s="131"/>
      <c r="C144" s="37"/>
      <c r="D144" s="37"/>
      <c r="E144" s="37"/>
      <c r="F144" s="37"/>
      <c r="G144" s="37"/>
      <c r="H144" s="37"/>
      <c r="J144" s="123"/>
    </row>
    <row r="145" spans="1:10" ht="15.75">
      <c r="A145" s="131"/>
      <c r="C145" s="37"/>
      <c r="D145" s="37"/>
      <c r="E145" s="37"/>
      <c r="F145" s="37"/>
      <c r="G145" s="37"/>
      <c r="H145" s="37"/>
      <c r="J145" s="123"/>
    </row>
    <row r="146" spans="1:10" ht="15.75">
      <c r="A146" s="131"/>
      <c r="C146" s="37"/>
      <c r="D146" s="37"/>
      <c r="E146" s="37"/>
      <c r="F146" s="37"/>
      <c r="G146" s="37"/>
      <c r="H146" s="37"/>
      <c r="J146" s="123"/>
    </row>
    <row r="147" spans="1:10" ht="15.75">
      <c r="A147" s="131"/>
      <c r="C147" s="37"/>
      <c r="D147" s="37"/>
      <c r="E147" s="37"/>
      <c r="F147" s="37"/>
      <c r="G147" s="37"/>
      <c r="H147" s="37"/>
      <c r="J147" s="123"/>
    </row>
    <row r="148" spans="1:10" ht="15.75">
      <c r="A148" s="131"/>
      <c r="C148" s="37"/>
      <c r="D148" s="37"/>
      <c r="E148" s="37"/>
      <c r="F148" s="37"/>
      <c r="G148" s="37"/>
      <c r="H148" s="37"/>
      <c r="J148" s="123"/>
    </row>
    <row r="149" spans="1:10" ht="15.75">
      <c r="A149" s="131"/>
      <c r="C149" s="37"/>
      <c r="D149" s="37"/>
      <c r="E149" s="37"/>
      <c r="F149" s="37"/>
      <c r="G149" s="37"/>
      <c r="H149" s="37"/>
      <c r="J149" s="123"/>
    </row>
    <row r="150" spans="1:10" ht="15.75">
      <c r="A150" s="131"/>
      <c r="C150" s="37"/>
      <c r="D150" s="37"/>
      <c r="E150" s="37"/>
      <c r="F150" s="37"/>
      <c r="G150" s="37"/>
      <c r="H150" s="37"/>
      <c r="J150" s="123"/>
    </row>
    <row r="151" spans="1:10" ht="15.75">
      <c r="A151" s="131"/>
      <c r="C151" s="37"/>
      <c r="D151" s="37"/>
      <c r="E151" s="37"/>
      <c r="F151" s="37"/>
      <c r="G151" s="37"/>
      <c r="H151" s="37"/>
      <c r="J151" s="123"/>
    </row>
    <row r="152" spans="1:10" ht="15.75">
      <c r="A152" s="131"/>
      <c r="C152" s="37"/>
      <c r="D152" s="37"/>
      <c r="E152" s="37"/>
      <c r="F152" s="37"/>
      <c r="G152" s="37"/>
      <c r="H152" s="37"/>
      <c r="J152" s="123"/>
    </row>
    <row r="153" spans="1:10" ht="15.75">
      <c r="A153" s="131"/>
      <c r="C153" s="37"/>
      <c r="D153" s="37"/>
      <c r="E153" s="37"/>
      <c r="F153" s="37"/>
      <c r="G153" s="37"/>
      <c r="H153" s="37"/>
      <c r="J153" s="123"/>
    </row>
    <row r="154" spans="1:10" ht="15.75">
      <c r="A154" s="131"/>
      <c r="C154" s="37"/>
      <c r="D154" s="37"/>
      <c r="E154" s="37"/>
      <c r="F154" s="37"/>
      <c r="G154" s="37"/>
      <c r="H154" s="37"/>
      <c r="J154" s="123"/>
    </row>
    <row r="155" spans="1:10" ht="15.75">
      <c r="A155" s="131"/>
      <c r="C155" s="37"/>
      <c r="D155" s="37"/>
      <c r="E155" s="37"/>
      <c r="F155" s="37"/>
      <c r="G155" s="37"/>
      <c r="H155" s="37"/>
      <c r="J155" s="123"/>
    </row>
    <row r="156" spans="1:10" ht="15.75">
      <c r="A156" s="131"/>
      <c r="C156" s="37"/>
      <c r="D156" s="37"/>
      <c r="E156" s="37"/>
      <c r="F156" s="37"/>
      <c r="G156" s="37"/>
      <c r="H156" s="37"/>
      <c r="J156" s="123"/>
    </row>
    <row r="157" spans="1:10" ht="15.75">
      <c r="A157" s="131"/>
      <c r="C157" s="37"/>
      <c r="D157" s="37"/>
      <c r="E157" s="37"/>
      <c r="F157" s="37"/>
      <c r="G157" s="37"/>
      <c r="H157" s="37"/>
      <c r="J157" s="123"/>
    </row>
    <row r="158" spans="1:10" ht="15.75">
      <c r="A158" s="131"/>
      <c r="C158" s="37"/>
      <c r="D158" s="37"/>
      <c r="E158" s="37"/>
      <c r="F158" s="37"/>
      <c r="G158" s="37"/>
      <c r="H158" s="37"/>
      <c r="J158" s="123"/>
    </row>
    <row r="159" spans="1:10" ht="15.75">
      <c r="A159" s="131"/>
      <c r="C159" s="37"/>
      <c r="D159" s="37"/>
      <c r="E159" s="37"/>
      <c r="F159" s="37"/>
      <c r="G159" s="37"/>
      <c r="H159" s="37"/>
      <c r="J159" s="123"/>
    </row>
    <row r="160" spans="1:10" ht="15.75">
      <c r="A160" s="131"/>
      <c r="C160" s="37"/>
      <c r="D160" s="37"/>
      <c r="E160" s="37"/>
      <c r="F160" s="37"/>
      <c r="G160" s="37"/>
      <c r="H160" s="37"/>
      <c r="J160" s="123"/>
    </row>
    <row r="161" spans="1:10" ht="15.75">
      <c r="A161" s="131"/>
      <c r="C161" s="37"/>
      <c r="D161" s="37"/>
      <c r="E161" s="37"/>
      <c r="F161" s="37"/>
      <c r="G161" s="37"/>
      <c r="H161" s="37"/>
      <c r="J161" s="123"/>
    </row>
    <row r="162" spans="1:10" ht="15.75">
      <c r="A162" s="131"/>
      <c r="C162" s="37"/>
      <c r="D162" s="37"/>
      <c r="E162" s="37"/>
      <c r="F162" s="37"/>
      <c r="G162" s="37"/>
      <c r="H162" s="37"/>
      <c r="J162" s="123"/>
    </row>
    <row r="163" spans="1:10" ht="15.75">
      <c r="A163" s="131"/>
      <c r="C163" s="37"/>
      <c r="D163" s="37"/>
      <c r="E163" s="37"/>
      <c r="F163" s="37"/>
      <c r="G163" s="37"/>
      <c r="H163" s="37"/>
      <c r="J163" s="123"/>
    </row>
    <row r="164" spans="1:10" ht="15.75">
      <c r="A164" s="131"/>
      <c r="C164" s="37"/>
      <c r="D164" s="37"/>
      <c r="E164" s="37"/>
      <c r="F164" s="37"/>
      <c r="G164" s="37"/>
      <c r="H164" s="37"/>
      <c r="J164" s="123"/>
    </row>
    <row r="165" spans="1:10" ht="15.75">
      <c r="A165" s="131"/>
      <c r="C165" s="37"/>
      <c r="D165" s="37"/>
      <c r="E165" s="37"/>
      <c r="F165" s="37"/>
      <c r="G165" s="37"/>
      <c r="H165" s="37"/>
      <c r="J165" s="123"/>
    </row>
    <row r="166" spans="1:10" ht="15.75">
      <c r="A166" s="131"/>
      <c r="C166" s="37"/>
      <c r="D166" s="37"/>
      <c r="E166" s="37"/>
      <c r="F166" s="37"/>
      <c r="G166" s="37"/>
      <c r="H166" s="37"/>
      <c r="J166" s="123"/>
    </row>
    <row r="167" spans="1:10" ht="15.75">
      <c r="A167" s="131"/>
      <c r="C167" s="37"/>
      <c r="D167" s="37"/>
      <c r="E167" s="37"/>
      <c r="F167" s="37"/>
      <c r="G167" s="37"/>
      <c r="H167" s="37"/>
      <c r="J167" s="123"/>
    </row>
    <row r="168" spans="1:10" ht="15.75">
      <c r="A168" s="131"/>
      <c r="C168" s="37"/>
      <c r="D168" s="37"/>
      <c r="E168" s="37"/>
      <c r="F168" s="37"/>
      <c r="G168" s="37"/>
      <c r="H168" s="37"/>
      <c r="J168" s="123"/>
    </row>
    <row r="169" spans="1:10" ht="15.75">
      <c r="A169" s="131"/>
      <c r="C169" s="37"/>
      <c r="D169" s="37"/>
      <c r="E169" s="37"/>
      <c r="F169" s="37"/>
      <c r="G169" s="37"/>
      <c r="H169" s="37"/>
      <c r="J169" s="123"/>
    </row>
    <row r="170" spans="1:10" ht="15.75">
      <c r="A170" s="131"/>
      <c r="C170" s="37"/>
      <c r="D170" s="37"/>
      <c r="E170" s="37"/>
      <c r="F170" s="37"/>
      <c r="G170" s="37"/>
      <c r="H170" s="37"/>
      <c r="J170" s="123"/>
    </row>
    <row r="171" spans="1:10" ht="15.75">
      <c r="A171" s="131"/>
      <c r="C171" s="37"/>
      <c r="D171" s="37"/>
      <c r="E171" s="37"/>
      <c r="F171" s="37"/>
      <c r="G171" s="37"/>
      <c r="H171" s="37"/>
      <c r="J171" s="123"/>
    </row>
    <row r="172" spans="1:10" ht="15.75">
      <c r="A172" s="131"/>
      <c r="C172" s="37"/>
      <c r="D172" s="37"/>
      <c r="E172" s="37"/>
      <c r="F172" s="37"/>
      <c r="G172" s="37"/>
      <c r="H172" s="37"/>
      <c r="J172" s="123"/>
    </row>
    <row r="173" spans="1:10" ht="15.75">
      <c r="A173" s="131"/>
      <c r="C173" s="37"/>
      <c r="D173" s="37"/>
      <c r="E173" s="37"/>
      <c r="F173" s="37"/>
      <c r="G173" s="37"/>
      <c r="H173" s="37"/>
      <c r="J173" s="123"/>
    </row>
    <row r="174" spans="1:10" ht="15.75">
      <c r="A174" s="131"/>
      <c r="C174" s="37"/>
      <c r="D174" s="37"/>
      <c r="E174" s="37"/>
      <c r="F174" s="37"/>
      <c r="G174" s="37"/>
      <c r="H174" s="37"/>
      <c r="J174" s="123"/>
    </row>
    <row r="175" spans="1:10" ht="15.75">
      <c r="A175" s="131"/>
      <c r="C175" s="37"/>
      <c r="D175" s="37"/>
      <c r="E175" s="37"/>
      <c r="F175" s="37"/>
      <c r="G175" s="37"/>
      <c r="H175" s="37"/>
      <c r="J175" s="123"/>
    </row>
    <row r="176" spans="1:10" ht="15.75">
      <c r="A176" s="131"/>
      <c r="C176" s="37"/>
      <c r="D176" s="37"/>
      <c r="E176" s="37"/>
      <c r="F176" s="37"/>
      <c r="G176" s="37"/>
      <c r="H176" s="37"/>
      <c r="J176" s="123"/>
    </row>
    <row r="177" spans="1:10" ht="15.75">
      <c r="A177" s="131"/>
      <c r="C177" s="37"/>
      <c r="D177" s="37"/>
      <c r="E177" s="37"/>
      <c r="F177" s="37"/>
      <c r="G177" s="37"/>
      <c r="H177" s="37"/>
      <c r="J177" s="123"/>
    </row>
    <row r="178" spans="1:10" ht="15.75">
      <c r="A178" s="131"/>
      <c r="C178" s="37"/>
      <c r="D178" s="37"/>
      <c r="E178" s="37"/>
      <c r="F178" s="37"/>
      <c r="G178" s="37"/>
      <c r="H178" s="37"/>
      <c r="J178" s="123"/>
    </row>
    <row r="179" spans="1:10" ht="15.75">
      <c r="A179" s="131"/>
      <c r="C179" s="37"/>
      <c r="D179" s="37"/>
      <c r="E179" s="37"/>
      <c r="F179" s="37"/>
      <c r="G179" s="37"/>
      <c r="H179" s="37"/>
      <c r="J179" s="123"/>
    </row>
    <row r="180" spans="1:10" ht="15.75">
      <c r="A180" s="131"/>
      <c r="C180" s="37"/>
      <c r="D180" s="37"/>
      <c r="E180" s="37"/>
      <c r="F180" s="37"/>
      <c r="G180" s="37"/>
      <c r="H180" s="37"/>
      <c r="J180" s="123"/>
    </row>
    <row r="181" spans="1:10" ht="15.75">
      <c r="A181" s="131"/>
      <c r="C181" s="37"/>
      <c r="D181" s="37"/>
      <c r="E181" s="37"/>
      <c r="F181" s="37"/>
      <c r="G181" s="37"/>
      <c r="H181" s="37"/>
      <c r="J181" s="123"/>
    </row>
    <row r="182" spans="1:10" ht="15.75">
      <c r="A182" s="131"/>
      <c r="C182" s="37"/>
      <c r="D182" s="37"/>
      <c r="E182" s="37"/>
      <c r="F182" s="37"/>
      <c r="G182" s="37"/>
      <c r="H182" s="37"/>
      <c r="J182" s="123"/>
    </row>
    <row r="183" spans="1:10" ht="15.75">
      <c r="A183" s="131"/>
      <c r="C183" s="37"/>
      <c r="D183" s="37"/>
      <c r="E183" s="37"/>
      <c r="F183" s="37"/>
      <c r="G183" s="37"/>
      <c r="H183" s="37"/>
      <c r="J183" s="123"/>
    </row>
    <row r="184" spans="1:10" ht="15.75">
      <c r="A184" s="131"/>
      <c r="C184" s="37"/>
      <c r="D184" s="37"/>
      <c r="E184" s="37"/>
      <c r="F184" s="37"/>
      <c r="G184" s="37"/>
      <c r="H184" s="37"/>
      <c r="J184" s="123"/>
    </row>
    <row r="185" spans="1:10" ht="15.75">
      <c r="A185" s="131"/>
      <c r="C185" s="37"/>
      <c r="D185" s="37"/>
      <c r="E185" s="37"/>
      <c r="F185" s="37"/>
      <c r="G185" s="37"/>
      <c r="H185" s="37"/>
      <c r="J185" s="123"/>
    </row>
    <row r="186" spans="1:10" ht="15.75">
      <c r="A186" s="131"/>
      <c r="C186" s="37"/>
      <c r="D186" s="37"/>
      <c r="E186" s="37"/>
      <c r="F186" s="37"/>
      <c r="G186" s="37"/>
      <c r="H186" s="37"/>
      <c r="J186" s="123"/>
    </row>
    <row r="187" spans="1:10" ht="15.75">
      <c r="A187" s="131"/>
      <c r="C187" s="37"/>
      <c r="D187" s="37"/>
      <c r="E187" s="37"/>
      <c r="F187" s="37"/>
      <c r="G187" s="37"/>
      <c r="H187" s="37"/>
      <c r="J187" s="123"/>
    </row>
    <row r="188" spans="1:10" ht="15.75">
      <c r="A188" s="131"/>
      <c r="C188" s="37"/>
      <c r="D188" s="37"/>
      <c r="E188" s="37"/>
      <c r="F188" s="37"/>
      <c r="G188" s="37"/>
      <c r="H188" s="37"/>
      <c r="J188" s="123"/>
    </row>
    <row r="189" spans="1:10" ht="15.75">
      <c r="A189" s="131"/>
      <c r="C189" s="37"/>
      <c r="D189" s="37"/>
      <c r="E189" s="37"/>
      <c r="F189" s="37"/>
      <c r="G189" s="37"/>
      <c r="H189" s="37"/>
      <c r="J189" s="123"/>
    </row>
    <row r="190" spans="1:10" ht="15.75">
      <c r="A190" s="131"/>
      <c r="C190" s="37"/>
      <c r="D190" s="37"/>
      <c r="E190" s="37"/>
      <c r="F190" s="37"/>
      <c r="G190" s="37"/>
      <c r="H190" s="37"/>
      <c r="J190" s="123"/>
    </row>
    <row r="191" spans="1:10" ht="15.75">
      <c r="A191" s="131"/>
      <c r="C191" s="37"/>
      <c r="D191" s="37"/>
      <c r="E191" s="37"/>
      <c r="F191" s="37"/>
      <c r="G191" s="37"/>
      <c r="H191" s="37"/>
      <c r="J191" s="123"/>
    </row>
    <row r="192" spans="1:10" ht="15.75">
      <c r="A192" s="131"/>
      <c r="C192" s="37"/>
      <c r="D192" s="37"/>
      <c r="E192" s="37"/>
      <c r="F192" s="37"/>
      <c r="G192" s="37"/>
      <c r="H192" s="37"/>
      <c r="J192" s="123"/>
    </row>
    <row r="193" spans="1:10" ht="15.75">
      <c r="A193" s="131"/>
      <c r="C193" s="37"/>
      <c r="D193" s="37"/>
      <c r="E193" s="37"/>
      <c r="F193" s="37"/>
      <c r="G193" s="37"/>
      <c r="H193" s="37"/>
      <c r="J193" s="123"/>
    </row>
    <row r="194" spans="1:10" ht="15.75">
      <c r="A194" s="131"/>
      <c r="C194" s="37"/>
      <c r="D194" s="37"/>
      <c r="E194" s="37"/>
      <c r="F194" s="37"/>
      <c r="G194" s="37"/>
      <c r="H194" s="37"/>
      <c r="J194" s="123"/>
    </row>
    <row r="195" spans="1:10" ht="15.75">
      <c r="A195" s="131"/>
      <c r="C195" s="37"/>
      <c r="D195" s="37"/>
      <c r="E195" s="37"/>
      <c r="F195" s="37"/>
      <c r="G195" s="37"/>
      <c r="H195" s="37"/>
      <c r="J195" s="123"/>
    </row>
    <row r="196" spans="1:10" ht="15.75">
      <c r="A196" s="131"/>
      <c r="C196" s="37"/>
      <c r="D196" s="37"/>
      <c r="E196" s="37"/>
      <c r="F196" s="37"/>
      <c r="G196" s="37"/>
      <c r="H196" s="37"/>
      <c r="J196" s="123"/>
    </row>
    <row r="197" spans="1:10" ht="15.75">
      <c r="A197" s="131"/>
      <c r="C197" s="37"/>
      <c r="D197" s="37"/>
      <c r="E197" s="37"/>
      <c r="F197" s="37"/>
      <c r="G197" s="37"/>
      <c r="H197" s="37"/>
      <c r="J197" s="123"/>
    </row>
    <row r="198" spans="1:10" ht="15.75">
      <c r="A198" s="131"/>
      <c r="C198" s="37"/>
      <c r="D198" s="37"/>
      <c r="E198" s="37"/>
      <c r="F198" s="37"/>
      <c r="G198" s="37"/>
      <c r="H198" s="37"/>
      <c r="J198" s="123"/>
    </row>
    <row r="199" spans="1:10" ht="15.75">
      <c r="A199" s="131"/>
      <c r="C199" s="37"/>
      <c r="D199" s="37"/>
      <c r="E199" s="37"/>
      <c r="F199" s="37"/>
      <c r="G199" s="37"/>
      <c r="H199" s="37"/>
      <c r="J199" s="123"/>
    </row>
    <row r="200" spans="1:10" ht="15.75">
      <c r="A200" s="131"/>
      <c r="C200" s="37"/>
      <c r="D200" s="37"/>
      <c r="E200" s="37"/>
      <c r="F200" s="37"/>
      <c r="G200" s="37"/>
      <c r="H200" s="37"/>
      <c r="J200" s="123"/>
    </row>
    <row r="201" spans="1:10" ht="15.75">
      <c r="A201" s="131"/>
      <c r="C201" s="37"/>
      <c r="D201" s="37"/>
      <c r="E201" s="37"/>
      <c r="F201" s="37"/>
      <c r="G201" s="37"/>
      <c r="H201" s="37"/>
      <c r="J201" s="123"/>
    </row>
    <row r="202" spans="1:10" ht="15.75">
      <c r="A202" s="131"/>
      <c r="C202" s="37"/>
      <c r="D202" s="37"/>
      <c r="E202" s="37"/>
      <c r="F202" s="37"/>
      <c r="G202" s="37"/>
      <c r="H202" s="37"/>
      <c r="J202" s="123"/>
    </row>
    <row r="203" spans="1:10" ht="15.75">
      <c r="A203" s="131"/>
      <c r="C203" s="37"/>
      <c r="D203" s="37"/>
      <c r="E203" s="37"/>
      <c r="F203" s="37"/>
      <c r="G203" s="37"/>
      <c r="H203" s="37"/>
      <c r="J203" s="123"/>
    </row>
    <row r="204" spans="1:10" ht="15.75">
      <c r="A204" s="131"/>
      <c r="C204" s="37"/>
      <c r="D204" s="37"/>
      <c r="E204" s="37"/>
      <c r="F204" s="37"/>
      <c r="G204" s="37"/>
      <c r="H204" s="37"/>
      <c r="J204" s="123"/>
    </row>
    <row r="205" spans="1:10" ht="15.75">
      <c r="A205" s="131"/>
      <c r="C205" s="37"/>
      <c r="D205" s="37"/>
      <c r="E205" s="37"/>
      <c r="F205" s="37"/>
      <c r="G205" s="37"/>
      <c r="H205" s="37"/>
      <c r="J205" s="123"/>
    </row>
    <row r="206" spans="1:10" ht="15.75">
      <c r="A206" s="131"/>
      <c r="C206" s="37"/>
      <c r="D206" s="37"/>
      <c r="E206" s="37"/>
      <c r="F206" s="37"/>
      <c r="G206" s="37"/>
      <c r="H206" s="37"/>
      <c r="J206" s="123"/>
    </row>
    <row r="207" spans="1:10" ht="15.75">
      <c r="A207" s="131"/>
      <c r="C207" s="37"/>
      <c r="D207" s="37"/>
      <c r="E207" s="37"/>
      <c r="F207" s="37"/>
      <c r="G207" s="37"/>
      <c r="H207" s="37"/>
      <c r="J207" s="123"/>
    </row>
    <row r="208" spans="1:10" ht="15.75">
      <c r="A208" s="131"/>
      <c r="C208" s="37"/>
      <c r="D208" s="37"/>
      <c r="E208" s="37"/>
      <c r="F208" s="37"/>
      <c r="G208" s="37"/>
      <c r="H208" s="37"/>
      <c r="J208" s="123"/>
    </row>
    <row r="209" spans="1:10" ht="15.75">
      <c r="A209" s="131"/>
      <c r="C209" s="37"/>
      <c r="D209" s="37"/>
      <c r="E209" s="37"/>
      <c r="F209" s="37"/>
      <c r="G209" s="37"/>
      <c r="H209" s="37"/>
      <c r="J209" s="123"/>
    </row>
    <row r="210" spans="1:10" ht="15.75">
      <c r="A210" s="19"/>
      <c r="C210" s="37"/>
      <c r="D210" s="37"/>
      <c r="E210" s="37"/>
      <c r="F210" s="37"/>
      <c r="G210" s="37"/>
      <c r="H210" s="37"/>
      <c r="J210" s="123"/>
    </row>
    <row r="211" spans="1:10" ht="15.75">
      <c r="A211" s="19"/>
      <c r="C211" s="37"/>
      <c r="D211" s="37"/>
      <c r="E211" s="37"/>
      <c r="F211" s="37"/>
      <c r="G211" s="37"/>
      <c r="H211" s="37"/>
      <c r="J211" s="123"/>
    </row>
    <row r="212" spans="1:10" ht="15.75">
      <c r="A212" s="19"/>
      <c r="C212" s="37"/>
      <c r="D212" s="37"/>
      <c r="E212" s="37"/>
      <c r="F212" s="37"/>
      <c r="G212" s="37"/>
      <c r="H212" s="37"/>
      <c r="J212" s="123"/>
    </row>
    <row r="213" spans="1:10" ht="15.75">
      <c r="A213" s="19"/>
      <c r="C213" s="37"/>
      <c r="D213" s="37"/>
      <c r="E213" s="37"/>
      <c r="F213" s="37"/>
      <c r="G213" s="37"/>
      <c r="H213" s="37"/>
    </row>
    <row r="214" spans="1:10" ht="15.75">
      <c r="A214" s="19"/>
      <c r="C214" s="37"/>
      <c r="D214" s="37"/>
      <c r="E214" s="37"/>
      <c r="F214" s="37"/>
      <c r="G214" s="37"/>
      <c r="H214" s="37"/>
    </row>
    <row r="215" spans="1:10" ht="15.75">
      <c r="A215" s="19"/>
      <c r="C215" s="37"/>
      <c r="D215" s="37"/>
      <c r="E215" s="37"/>
      <c r="F215" s="37"/>
      <c r="G215" s="37"/>
      <c r="H215" s="37"/>
    </row>
    <row r="216" spans="1:10" ht="15.75">
      <c r="A216" s="19"/>
      <c r="C216" s="37"/>
      <c r="D216" s="37"/>
      <c r="E216" s="37"/>
      <c r="F216" s="37"/>
      <c r="G216" s="37"/>
      <c r="H216" s="37"/>
    </row>
    <row r="217" spans="1:10" ht="15.75">
      <c r="A217" s="19"/>
      <c r="C217" s="37"/>
      <c r="D217" s="37"/>
      <c r="E217" s="37"/>
      <c r="F217" s="37"/>
      <c r="G217" s="37"/>
      <c r="H217" s="37"/>
    </row>
    <row r="218" spans="1:10" ht="15.75">
      <c r="A218" s="19"/>
      <c r="C218" s="37"/>
      <c r="D218" s="37"/>
      <c r="E218" s="37"/>
      <c r="F218" s="37"/>
      <c r="G218" s="37"/>
      <c r="H218" s="37"/>
    </row>
    <row r="219" spans="1:10" ht="15.75">
      <c r="A219" s="19"/>
      <c r="C219" s="37"/>
      <c r="D219" s="37"/>
      <c r="E219" s="37"/>
      <c r="F219" s="37"/>
      <c r="G219" s="37"/>
      <c r="H219" s="37"/>
    </row>
    <row r="220" spans="1:10" ht="15.75">
      <c r="A220" s="19"/>
      <c r="C220" s="37"/>
      <c r="D220" s="37"/>
      <c r="E220" s="37"/>
      <c r="F220" s="37"/>
      <c r="G220" s="37"/>
      <c r="H220" s="37"/>
    </row>
    <row r="221" spans="1:10" ht="15.75">
      <c r="A221" s="19"/>
      <c r="C221" s="37"/>
      <c r="D221" s="37"/>
      <c r="E221" s="37"/>
      <c r="F221" s="37"/>
      <c r="G221" s="37"/>
      <c r="H221" s="37"/>
    </row>
    <row r="222" spans="1:10" ht="15.75">
      <c r="A222" s="19"/>
      <c r="C222" s="37"/>
      <c r="D222" s="37"/>
      <c r="E222" s="37"/>
      <c r="F222" s="37"/>
      <c r="G222" s="37"/>
      <c r="H222" s="37"/>
    </row>
    <row r="223" spans="1:10" ht="15.75">
      <c r="A223" s="19"/>
      <c r="C223" s="37"/>
      <c r="D223" s="37"/>
      <c r="E223" s="37"/>
      <c r="F223" s="37"/>
      <c r="G223" s="37"/>
      <c r="H223" s="37"/>
    </row>
    <row r="224" spans="1:10" ht="15.75">
      <c r="A224" s="19"/>
      <c r="C224" s="37"/>
      <c r="D224" s="37"/>
      <c r="E224" s="37"/>
      <c r="F224" s="37"/>
      <c r="G224" s="37"/>
      <c r="H224" s="37"/>
    </row>
    <row r="225" spans="1:8" ht="15.75">
      <c r="A225" s="19"/>
      <c r="C225" s="37"/>
      <c r="D225" s="37"/>
      <c r="E225" s="37"/>
      <c r="F225" s="37"/>
      <c r="G225" s="37"/>
      <c r="H225" s="37"/>
    </row>
    <row r="226" spans="1:8" ht="15.75">
      <c r="A226" s="19"/>
      <c r="C226" s="37"/>
      <c r="D226" s="37"/>
      <c r="E226" s="37"/>
      <c r="F226" s="37"/>
      <c r="G226" s="37"/>
      <c r="H226" s="37"/>
    </row>
    <row r="227" spans="1:8" ht="15.75">
      <c r="A227" s="19"/>
      <c r="C227" s="37"/>
      <c r="D227" s="37"/>
      <c r="E227" s="37"/>
      <c r="F227" s="37"/>
      <c r="G227" s="37"/>
      <c r="H227" s="37"/>
    </row>
    <row r="228" spans="1:8" ht="15.75">
      <c r="A228" s="19"/>
      <c r="C228" s="37"/>
      <c r="D228" s="37"/>
      <c r="E228" s="37"/>
      <c r="F228" s="37"/>
      <c r="G228" s="37"/>
      <c r="H228" s="37"/>
    </row>
    <row r="229" spans="1:8" ht="15.75">
      <c r="A229" s="19"/>
      <c r="C229" s="37"/>
      <c r="D229" s="37"/>
      <c r="E229" s="37"/>
      <c r="F229" s="37"/>
      <c r="G229" s="37"/>
      <c r="H229" s="37"/>
    </row>
    <row r="230" spans="1:8" ht="15.75">
      <c r="A230" s="19"/>
      <c r="C230" s="37"/>
      <c r="D230" s="37"/>
      <c r="E230" s="37"/>
      <c r="F230" s="37"/>
      <c r="G230" s="37"/>
      <c r="H230" s="37"/>
    </row>
    <row r="231" spans="1:8" ht="15.75">
      <c r="A231" s="19"/>
      <c r="C231" s="37"/>
      <c r="D231" s="37"/>
      <c r="E231" s="37"/>
      <c r="F231" s="37"/>
      <c r="G231" s="37"/>
      <c r="H231" s="37"/>
    </row>
    <row r="232" spans="1:8" ht="15.75">
      <c r="A232" s="19"/>
      <c r="C232" s="37"/>
      <c r="D232" s="37"/>
      <c r="E232" s="37"/>
      <c r="F232" s="37"/>
      <c r="G232" s="37"/>
      <c r="H232" s="37"/>
    </row>
    <row r="233" spans="1:8" ht="15.75">
      <c r="A233" s="19"/>
      <c r="C233" s="37"/>
      <c r="D233" s="37"/>
      <c r="E233" s="37"/>
      <c r="F233" s="37"/>
      <c r="G233" s="37"/>
      <c r="H233" s="37"/>
    </row>
    <row r="234" spans="1:8" ht="15.75">
      <c r="A234" s="19"/>
      <c r="C234" s="37"/>
      <c r="D234" s="37"/>
      <c r="E234" s="37"/>
      <c r="F234" s="37"/>
      <c r="G234" s="37"/>
      <c r="H234" s="37"/>
    </row>
    <row r="235" spans="1:8" ht="15.75">
      <c r="A235" s="19"/>
      <c r="C235" s="37"/>
      <c r="D235" s="37"/>
      <c r="E235" s="37"/>
      <c r="F235" s="37"/>
      <c r="G235" s="37"/>
      <c r="H235" s="37"/>
    </row>
    <row r="236" spans="1:8" ht="15.75">
      <c r="A236" s="19"/>
      <c r="C236" s="37"/>
      <c r="D236" s="37"/>
      <c r="E236" s="37"/>
      <c r="F236" s="37"/>
      <c r="G236" s="37"/>
      <c r="H236" s="37"/>
    </row>
    <row r="237" spans="1:8" ht="15.75">
      <c r="A237" s="19"/>
      <c r="C237" s="37"/>
      <c r="D237" s="37"/>
      <c r="E237" s="37"/>
      <c r="F237" s="37"/>
      <c r="G237" s="37"/>
      <c r="H237" s="37"/>
    </row>
    <row r="238" spans="1:8" ht="15.75">
      <c r="A238" s="19"/>
      <c r="C238" s="37"/>
      <c r="D238" s="37"/>
      <c r="E238" s="37"/>
      <c r="F238" s="37"/>
      <c r="G238" s="37"/>
      <c r="H238" s="37"/>
    </row>
    <row r="239" spans="1:8" ht="15.75">
      <c r="A239" s="19"/>
      <c r="C239" s="37"/>
      <c r="D239" s="37"/>
      <c r="E239" s="37"/>
      <c r="F239" s="37"/>
      <c r="G239" s="37"/>
      <c r="H239" s="37"/>
    </row>
    <row r="240" spans="1:8" ht="15.75">
      <c r="A240" s="19"/>
      <c r="C240" s="37"/>
      <c r="D240" s="37"/>
      <c r="E240" s="37"/>
      <c r="F240" s="37"/>
      <c r="G240" s="37"/>
      <c r="H240" s="37"/>
    </row>
    <row r="241" spans="1:8" ht="15.75">
      <c r="A241" s="19"/>
      <c r="C241" s="37"/>
      <c r="D241" s="37"/>
      <c r="E241" s="37"/>
      <c r="F241" s="37"/>
      <c r="G241" s="37"/>
      <c r="H241" s="37"/>
    </row>
    <row r="242" spans="1:8" ht="15.75">
      <c r="A242" s="19"/>
      <c r="C242" s="37"/>
      <c r="D242" s="37"/>
      <c r="E242" s="37"/>
      <c r="F242" s="37"/>
      <c r="G242" s="37"/>
      <c r="H242" s="37"/>
    </row>
    <row r="243" spans="1:8" ht="15.75">
      <c r="A243" s="19"/>
      <c r="C243" s="37"/>
      <c r="D243" s="37"/>
      <c r="E243" s="37"/>
      <c r="F243" s="37"/>
      <c r="G243" s="37"/>
      <c r="H243" s="37"/>
    </row>
    <row r="244" spans="1:8" ht="15.75">
      <c r="A244" s="19"/>
      <c r="C244" s="37"/>
      <c r="D244" s="37"/>
      <c r="E244" s="37"/>
      <c r="F244" s="37"/>
      <c r="G244" s="37"/>
      <c r="H244" s="37"/>
    </row>
    <row r="245" spans="1:8" ht="15.75">
      <c r="A245" s="19"/>
      <c r="C245" s="37"/>
      <c r="D245" s="37"/>
      <c r="E245" s="37"/>
      <c r="F245" s="37"/>
      <c r="G245" s="37"/>
      <c r="H245" s="37"/>
    </row>
    <row r="246" spans="1:8" ht="15.75">
      <c r="A246" s="19"/>
      <c r="C246" s="37"/>
      <c r="D246" s="37"/>
      <c r="E246" s="37"/>
      <c r="F246" s="37"/>
      <c r="G246" s="37"/>
      <c r="H246" s="37"/>
    </row>
    <row r="247" spans="1:8" ht="15.75">
      <c r="A247" s="19"/>
      <c r="C247" s="37"/>
      <c r="D247" s="37"/>
      <c r="E247" s="37"/>
      <c r="F247" s="37"/>
      <c r="G247" s="37"/>
      <c r="H247" s="37"/>
    </row>
    <row r="248" spans="1:8" ht="15.75">
      <c r="A248" s="19"/>
      <c r="C248" s="37"/>
      <c r="D248" s="37"/>
      <c r="E248" s="37"/>
      <c r="F248" s="37"/>
      <c r="G248" s="37"/>
      <c r="H248" s="37"/>
    </row>
    <row r="249" spans="1:8" ht="15.75">
      <c r="A249" s="19"/>
      <c r="C249" s="37"/>
      <c r="D249" s="37"/>
      <c r="E249" s="37"/>
      <c r="F249" s="37"/>
      <c r="G249" s="37"/>
      <c r="H249" s="37"/>
    </row>
    <row r="250" spans="1:8" ht="15.75">
      <c r="A250" s="19"/>
      <c r="C250" s="37"/>
      <c r="D250" s="37"/>
      <c r="E250" s="37"/>
      <c r="F250" s="37"/>
      <c r="G250" s="37"/>
      <c r="H250" s="37"/>
    </row>
    <row r="251" spans="1:8" ht="15.75">
      <c r="A251" s="19"/>
      <c r="C251" s="37"/>
      <c r="D251" s="37"/>
      <c r="E251" s="37"/>
      <c r="F251" s="37"/>
      <c r="G251" s="37"/>
      <c r="H251" s="37"/>
    </row>
    <row r="252" spans="1:8" ht="15.75">
      <c r="A252" s="19"/>
      <c r="C252" s="37"/>
      <c r="D252" s="37"/>
      <c r="E252" s="37"/>
      <c r="F252" s="37"/>
      <c r="G252" s="37"/>
      <c r="H252" s="37"/>
    </row>
    <row r="253" spans="1:8" ht="15.75">
      <c r="A253" s="19"/>
      <c r="C253" s="37"/>
      <c r="D253" s="37"/>
      <c r="E253" s="37"/>
      <c r="F253" s="37"/>
      <c r="G253" s="37"/>
      <c r="H253" s="37"/>
    </row>
    <row r="254" spans="1:8" ht="15.75">
      <c r="A254" s="19"/>
      <c r="C254" s="37"/>
      <c r="D254" s="37"/>
      <c r="E254" s="37"/>
      <c r="F254" s="37"/>
      <c r="G254" s="37"/>
      <c r="H254" s="37"/>
    </row>
    <row r="255" spans="1:8" ht="15.75">
      <c r="A255" s="19"/>
      <c r="C255" s="37"/>
      <c r="D255" s="37"/>
      <c r="E255" s="37"/>
      <c r="F255" s="37"/>
      <c r="G255" s="37"/>
      <c r="H255" s="37"/>
    </row>
    <row r="256" spans="1:8" ht="15.75">
      <c r="A256" s="19"/>
      <c r="C256" s="37"/>
      <c r="D256" s="37"/>
      <c r="E256" s="37"/>
      <c r="F256" s="37"/>
      <c r="G256" s="37"/>
      <c r="H256" s="37"/>
    </row>
    <row r="257" spans="1:8" ht="15.75">
      <c r="A257" s="19"/>
      <c r="C257" s="37"/>
      <c r="D257" s="37"/>
      <c r="E257" s="37"/>
      <c r="F257" s="37"/>
      <c r="G257" s="37"/>
      <c r="H257" s="37"/>
    </row>
    <row r="258" spans="1:8" ht="15.75">
      <c r="A258" s="19"/>
      <c r="C258" s="37"/>
      <c r="D258" s="37"/>
      <c r="E258" s="37"/>
      <c r="F258" s="37"/>
      <c r="G258" s="37"/>
      <c r="H258" s="37"/>
    </row>
    <row r="259" spans="1:8" ht="15.75">
      <c r="A259" s="19"/>
      <c r="C259" s="37"/>
      <c r="D259" s="37"/>
      <c r="E259" s="37"/>
      <c r="F259" s="37"/>
      <c r="G259" s="37"/>
      <c r="H259" s="37"/>
    </row>
    <row r="260" spans="1:8" ht="15.75">
      <c r="A260" s="19"/>
      <c r="C260" s="37"/>
      <c r="D260" s="37"/>
      <c r="E260" s="37"/>
      <c r="F260" s="37"/>
      <c r="G260" s="37"/>
      <c r="H260" s="37"/>
    </row>
    <row r="261" spans="1:8" ht="15.75">
      <c r="A261" s="19"/>
      <c r="C261" s="37"/>
      <c r="D261" s="37"/>
      <c r="E261" s="37"/>
      <c r="F261" s="37"/>
      <c r="G261" s="37"/>
      <c r="H261" s="37"/>
    </row>
    <row r="262" spans="1:8" ht="15.75">
      <c r="A262" s="19"/>
      <c r="C262" s="37"/>
      <c r="D262" s="37"/>
      <c r="E262" s="37"/>
      <c r="F262" s="37"/>
      <c r="G262" s="37"/>
      <c r="H262" s="37"/>
    </row>
    <row r="263" spans="1:8" ht="15.75">
      <c r="A263" s="19"/>
      <c r="C263" s="37"/>
      <c r="D263" s="37"/>
      <c r="E263" s="37"/>
      <c r="F263" s="37"/>
      <c r="G263" s="37"/>
      <c r="H263" s="37"/>
    </row>
    <row r="264" spans="1:8" ht="15.75">
      <c r="A264" s="19"/>
      <c r="C264" s="37"/>
      <c r="D264" s="37"/>
      <c r="E264" s="37"/>
      <c r="F264" s="37"/>
      <c r="G264" s="37"/>
      <c r="H264" s="37"/>
    </row>
    <row r="265" spans="1:8" ht="15.75">
      <c r="A265" s="19"/>
      <c r="C265" s="37"/>
      <c r="D265" s="37"/>
      <c r="E265" s="37"/>
      <c r="F265" s="37"/>
      <c r="G265" s="37"/>
      <c r="H265" s="37"/>
    </row>
    <row r="266" spans="1:8" ht="15.75">
      <c r="A266" s="19"/>
      <c r="C266" s="37"/>
      <c r="D266" s="37"/>
      <c r="E266" s="37"/>
      <c r="F266" s="37"/>
      <c r="G266" s="37"/>
      <c r="H266" s="37"/>
    </row>
    <row r="267" spans="1:8" ht="15.75">
      <c r="A267" s="19"/>
      <c r="C267" s="37"/>
      <c r="D267" s="37"/>
      <c r="E267" s="37"/>
      <c r="F267" s="37"/>
      <c r="G267" s="37"/>
      <c r="H267" s="37"/>
    </row>
    <row r="268" spans="1:8" ht="15.75">
      <c r="A268" s="19"/>
      <c r="C268" s="37"/>
      <c r="D268" s="37"/>
      <c r="E268" s="37"/>
      <c r="F268" s="37"/>
      <c r="G268" s="37"/>
      <c r="H268" s="37"/>
    </row>
    <row r="269" spans="1:8" ht="15.75">
      <c r="A269" s="19"/>
      <c r="C269" s="37"/>
      <c r="D269" s="37"/>
      <c r="E269" s="37"/>
      <c r="F269" s="37"/>
      <c r="G269" s="37"/>
      <c r="H269" s="37"/>
    </row>
    <row r="270" spans="1:8" ht="15.75">
      <c r="A270" s="19"/>
      <c r="C270" s="37"/>
      <c r="D270" s="37"/>
      <c r="E270" s="37"/>
      <c r="F270" s="37"/>
      <c r="G270" s="37"/>
      <c r="H270" s="37"/>
    </row>
    <row r="271" spans="1:8" ht="15.75">
      <c r="A271" s="19"/>
      <c r="C271" s="37"/>
      <c r="D271" s="37"/>
      <c r="E271" s="37"/>
      <c r="F271" s="37"/>
      <c r="G271" s="37"/>
      <c r="H271" s="37"/>
    </row>
    <row r="272" spans="1:8" ht="15.75">
      <c r="A272" s="19"/>
      <c r="C272" s="37"/>
      <c r="D272" s="37"/>
      <c r="E272" s="37"/>
      <c r="F272" s="37"/>
      <c r="G272" s="37"/>
      <c r="H272" s="37"/>
    </row>
    <row r="273" spans="1:8" ht="15.75">
      <c r="A273" s="19"/>
      <c r="C273" s="37"/>
      <c r="D273" s="37"/>
      <c r="E273" s="37"/>
      <c r="F273" s="37"/>
      <c r="G273" s="37"/>
      <c r="H273" s="37"/>
    </row>
    <row r="274" spans="1:8" ht="15.75">
      <c r="A274" s="19"/>
      <c r="C274" s="37"/>
      <c r="D274" s="37"/>
      <c r="E274" s="37"/>
      <c r="F274" s="37"/>
      <c r="G274" s="37"/>
      <c r="H274" s="37"/>
    </row>
    <row r="275" spans="1:8" ht="15.75">
      <c r="A275" s="19"/>
      <c r="C275" s="37"/>
      <c r="D275" s="37"/>
      <c r="E275" s="37"/>
      <c r="F275" s="37"/>
      <c r="G275" s="37"/>
      <c r="H275" s="37"/>
    </row>
    <row r="276" spans="1:8" ht="15.75">
      <c r="A276" s="19"/>
      <c r="C276" s="37"/>
      <c r="D276" s="37"/>
      <c r="E276" s="37"/>
      <c r="F276" s="37"/>
      <c r="G276" s="37"/>
      <c r="H276" s="37"/>
    </row>
    <row r="277" spans="1:8" ht="15.75">
      <c r="A277" s="19"/>
      <c r="C277" s="37"/>
      <c r="D277" s="37"/>
      <c r="E277" s="37"/>
      <c r="F277" s="37"/>
      <c r="G277" s="37"/>
      <c r="H277" s="37"/>
    </row>
    <row r="278" spans="1:8" ht="15.75">
      <c r="A278" s="19"/>
      <c r="C278" s="37"/>
      <c r="D278" s="37"/>
      <c r="E278" s="37"/>
      <c r="F278" s="37"/>
      <c r="G278" s="37"/>
      <c r="H278" s="37"/>
    </row>
    <row r="279" spans="1:8" ht="15.75">
      <c r="A279" s="19"/>
      <c r="C279" s="37"/>
      <c r="D279" s="37"/>
      <c r="E279" s="37"/>
      <c r="F279" s="37"/>
      <c r="G279" s="37"/>
      <c r="H279" s="37"/>
    </row>
    <row r="280" spans="1:8" ht="15.75">
      <c r="A280" s="19"/>
      <c r="C280" s="37"/>
      <c r="D280" s="37"/>
      <c r="E280" s="37"/>
      <c r="F280" s="37"/>
      <c r="G280" s="37"/>
      <c r="H280" s="37"/>
    </row>
    <row r="281" spans="1:8" ht="15.75">
      <c r="A281" s="19"/>
      <c r="C281" s="37"/>
      <c r="D281" s="37"/>
      <c r="E281" s="37"/>
      <c r="F281" s="37"/>
      <c r="G281" s="37"/>
      <c r="H281" s="37"/>
    </row>
    <row r="282" spans="1:8" ht="15.75">
      <c r="A282" s="19"/>
    </row>
    <row r="283" spans="1:8" ht="15.75">
      <c r="A283" s="19"/>
    </row>
    <row r="284" spans="1:8" ht="15.75">
      <c r="A284" s="19"/>
    </row>
    <row r="285" spans="1:8" ht="15.75">
      <c r="A285" s="19"/>
    </row>
    <row r="286" spans="1:8" ht="15.75">
      <c r="A286" s="19"/>
    </row>
    <row r="287" spans="1:8" ht="15.75">
      <c r="A287" s="19"/>
    </row>
    <row r="288" spans="1:8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J2"/>
    <mergeCell ref="A3:J3"/>
    <mergeCell ref="A4:J4"/>
    <mergeCell ref="A5:J5"/>
  </mergeCell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N559"/>
  <sheetViews>
    <sheetView showGridLines="0" zoomScale="115" zoomScaleNormal="115" workbookViewId="0">
      <selection activeCell="O21" sqref="O21"/>
    </sheetView>
  </sheetViews>
  <sheetFormatPr baseColWidth="10" defaultColWidth="33.140625" defaultRowHeight="9"/>
  <cols>
    <col min="1" max="1" width="45" style="59" customWidth="1"/>
    <col min="2" max="6" width="10.7109375" style="38" customWidth="1"/>
    <col min="7" max="17" width="5.7109375" style="38" customWidth="1"/>
    <col min="18" max="256" width="33.140625" style="38"/>
    <col min="257" max="257" width="45" style="38" customWidth="1"/>
    <col min="258" max="262" width="10.7109375" style="38" customWidth="1"/>
    <col min="263" max="273" width="5.7109375" style="38" customWidth="1"/>
    <col min="274" max="512" width="33.140625" style="38"/>
    <col min="513" max="513" width="45" style="38" customWidth="1"/>
    <col min="514" max="518" width="10.7109375" style="38" customWidth="1"/>
    <col min="519" max="529" width="5.7109375" style="38" customWidth="1"/>
    <col min="530" max="768" width="33.140625" style="38"/>
    <col min="769" max="769" width="45" style="38" customWidth="1"/>
    <col min="770" max="774" width="10.7109375" style="38" customWidth="1"/>
    <col min="775" max="785" width="5.7109375" style="38" customWidth="1"/>
    <col min="786" max="1024" width="33.140625" style="38"/>
    <col min="1025" max="1025" width="45" style="38" customWidth="1"/>
    <col min="1026" max="1030" width="10.7109375" style="38" customWidth="1"/>
    <col min="1031" max="1041" width="5.7109375" style="38" customWidth="1"/>
    <col min="1042" max="1280" width="33.140625" style="38"/>
    <col min="1281" max="1281" width="45" style="38" customWidth="1"/>
    <col min="1282" max="1286" width="10.7109375" style="38" customWidth="1"/>
    <col min="1287" max="1297" width="5.7109375" style="38" customWidth="1"/>
    <col min="1298" max="1536" width="33.140625" style="38"/>
    <col min="1537" max="1537" width="45" style="38" customWidth="1"/>
    <col min="1538" max="1542" width="10.7109375" style="38" customWidth="1"/>
    <col min="1543" max="1553" width="5.7109375" style="38" customWidth="1"/>
    <col min="1554" max="1792" width="33.140625" style="38"/>
    <col min="1793" max="1793" width="45" style="38" customWidth="1"/>
    <col min="1794" max="1798" width="10.7109375" style="38" customWidth="1"/>
    <col min="1799" max="1809" width="5.7109375" style="38" customWidth="1"/>
    <col min="1810" max="2048" width="33.140625" style="38"/>
    <col min="2049" max="2049" width="45" style="38" customWidth="1"/>
    <col min="2050" max="2054" width="10.7109375" style="38" customWidth="1"/>
    <col min="2055" max="2065" width="5.7109375" style="38" customWidth="1"/>
    <col min="2066" max="2304" width="33.140625" style="38"/>
    <col min="2305" max="2305" width="45" style="38" customWidth="1"/>
    <col min="2306" max="2310" width="10.7109375" style="38" customWidth="1"/>
    <col min="2311" max="2321" width="5.7109375" style="38" customWidth="1"/>
    <col min="2322" max="2560" width="33.140625" style="38"/>
    <col min="2561" max="2561" width="45" style="38" customWidth="1"/>
    <col min="2562" max="2566" width="10.7109375" style="38" customWidth="1"/>
    <col min="2567" max="2577" width="5.7109375" style="38" customWidth="1"/>
    <col min="2578" max="2816" width="33.140625" style="38"/>
    <col min="2817" max="2817" width="45" style="38" customWidth="1"/>
    <col min="2818" max="2822" width="10.7109375" style="38" customWidth="1"/>
    <col min="2823" max="2833" width="5.7109375" style="38" customWidth="1"/>
    <col min="2834" max="3072" width="33.140625" style="38"/>
    <col min="3073" max="3073" width="45" style="38" customWidth="1"/>
    <col min="3074" max="3078" width="10.7109375" style="38" customWidth="1"/>
    <col min="3079" max="3089" width="5.7109375" style="38" customWidth="1"/>
    <col min="3090" max="3328" width="33.140625" style="38"/>
    <col min="3329" max="3329" width="45" style="38" customWidth="1"/>
    <col min="3330" max="3334" width="10.7109375" style="38" customWidth="1"/>
    <col min="3335" max="3345" width="5.7109375" style="38" customWidth="1"/>
    <col min="3346" max="3584" width="33.140625" style="38"/>
    <col min="3585" max="3585" width="45" style="38" customWidth="1"/>
    <col min="3586" max="3590" width="10.7109375" style="38" customWidth="1"/>
    <col min="3591" max="3601" width="5.7109375" style="38" customWidth="1"/>
    <col min="3602" max="3840" width="33.140625" style="38"/>
    <col min="3841" max="3841" width="45" style="38" customWidth="1"/>
    <col min="3842" max="3846" width="10.7109375" style="38" customWidth="1"/>
    <col min="3847" max="3857" width="5.7109375" style="38" customWidth="1"/>
    <col min="3858" max="4096" width="33.140625" style="38"/>
    <col min="4097" max="4097" width="45" style="38" customWidth="1"/>
    <col min="4098" max="4102" width="10.7109375" style="38" customWidth="1"/>
    <col min="4103" max="4113" width="5.7109375" style="38" customWidth="1"/>
    <col min="4114" max="4352" width="33.140625" style="38"/>
    <col min="4353" max="4353" width="45" style="38" customWidth="1"/>
    <col min="4354" max="4358" width="10.7109375" style="38" customWidth="1"/>
    <col min="4359" max="4369" width="5.7109375" style="38" customWidth="1"/>
    <col min="4370" max="4608" width="33.140625" style="38"/>
    <col min="4609" max="4609" width="45" style="38" customWidth="1"/>
    <col min="4610" max="4614" width="10.7109375" style="38" customWidth="1"/>
    <col min="4615" max="4625" width="5.7109375" style="38" customWidth="1"/>
    <col min="4626" max="4864" width="33.140625" style="38"/>
    <col min="4865" max="4865" width="45" style="38" customWidth="1"/>
    <col min="4866" max="4870" width="10.7109375" style="38" customWidth="1"/>
    <col min="4871" max="4881" width="5.7109375" style="38" customWidth="1"/>
    <col min="4882" max="5120" width="33.140625" style="38"/>
    <col min="5121" max="5121" width="45" style="38" customWidth="1"/>
    <col min="5122" max="5126" width="10.7109375" style="38" customWidth="1"/>
    <col min="5127" max="5137" width="5.7109375" style="38" customWidth="1"/>
    <col min="5138" max="5376" width="33.140625" style="38"/>
    <col min="5377" max="5377" width="45" style="38" customWidth="1"/>
    <col min="5378" max="5382" width="10.7109375" style="38" customWidth="1"/>
    <col min="5383" max="5393" width="5.7109375" style="38" customWidth="1"/>
    <col min="5394" max="5632" width="33.140625" style="38"/>
    <col min="5633" max="5633" width="45" style="38" customWidth="1"/>
    <col min="5634" max="5638" width="10.7109375" style="38" customWidth="1"/>
    <col min="5639" max="5649" width="5.7109375" style="38" customWidth="1"/>
    <col min="5650" max="5888" width="33.140625" style="38"/>
    <col min="5889" max="5889" width="45" style="38" customWidth="1"/>
    <col min="5890" max="5894" width="10.7109375" style="38" customWidth="1"/>
    <col min="5895" max="5905" width="5.7109375" style="38" customWidth="1"/>
    <col min="5906" max="6144" width="33.140625" style="38"/>
    <col min="6145" max="6145" width="45" style="38" customWidth="1"/>
    <col min="6146" max="6150" width="10.7109375" style="38" customWidth="1"/>
    <col min="6151" max="6161" width="5.7109375" style="38" customWidth="1"/>
    <col min="6162" max="6400" width="33.140625" style="38"/>
    <col min="6401" max="6401" width="45" style="38" customWidth="1"/>
    <col min="6402" max="6406" width="10.7109375" style="38" customWidth="1"/>
    <col min="6407" max="6417" width="5.7109375" style="38" customWidth="1"/>
    <col min="6418" max="6656" width="33.140625" style="38"/>
    <col min="6657" max="6657" width="45" style="38" customWidth="1"/>
    <col min="6658" max="6662" width="10.7109375" style="38" customWidth="1"/>
    <col min="6663" max="6673" width="5.7109375" style="38" customWidth="1"/>
    <col min="6674" max="6912" width="33.140625" style="38"/>
    <col min="6913" max="6913" width="45" style="38" customWidth="1"/>
    <col min="6914" max="6918" width="10.7109375" style="38" customWidth="1"/>
    <col min="6919" max="6929" width="5.7109375" style="38" customWidth="1"/>
    <col min="6930" max="7168" width="33.140625" style="38"/>
    <col min="7169" max="7169" width="45" style="38" customWidth="1"/>
    <col min="7170" max="7174" width="10.7109375" style="38" customWidth="1"/>
    <col min="7175" max="7185" width="5.7109375" style="38" customWidth="1"/>
    <col min="7186" max="7424" width="33.140625" style="38"/>
    <col min="7425" max="7425" width="45" style="38" customWidth="1"/>
    <col min="7426" max="7430" width="10.7109375" style="38" customWidth="1"/>
    <col min="7431" max="7441" width="5.7109375" style="38" customWidth="1"/>
    <col min="7442" max="7680" width="33.140625" style="38"/>
    <col min="7681" max="7681" width="45" style="38" customWidth="1"/>
    <col min="7682" max="7686" width="10.7109375" style="38" customWidth="1"/>
    <col min="7687" max="7697" width="5.7109375" style="38" customWidth="1"/>
    <col min="7698" max="7936" width="33.140625" style="38"/>
    <col min="7937" max="7937" width="45" style="38" customWidth="1"/>
    <col min="7938" max="7942" width="10.7109375" style="38" customWidth="1"/>
    <col min="7943" max="7953" width="5.7109375" style="38" customWidth="1"/>
    <col min="7954" max="8192" width="33.140625" style="38"/>
    <col min="8193" max="8193" width="45" style="38" customWidth="1"/>
    <col min="8194" max="8198" width="10.7109375" style="38" customWidth="1"/>
    <col min="8199" max="8209" width="5.7109375" style="38" customWidth="1"/>
    <col min="8210" max="8448" width="33.140625" style="38"/>
    <col min="8449" max="8449" width="45" style="38" customWidth="1"/>
    <col min="8450" max="8454" width="10.7109375" style="38" customWidth="1"/>
    <col min="8455" max="8465" width="5.7109375" style="38" customWidth="1"/>
    <col min="8466" max="8704" width="33.140625" style="38"/>
    <col min="8705" max="8705" width="45" style="38" customWidth="1"/>
    <col min="8706" max="8710" width="10.7109375" style="38" customWidth="1"/>
    <col min="8711" max="8721" width="5.7109375" style="38" customWidth="1"/>
    <col min="8722" max="8960" width="33.140625" style="38"/>
    <col min="8961" max="8961" width="45" style="38" customWidth="1"/>
    <col min="8962" max="8966" width="10.7109375" style="38" customWidth="1"/>
    <col min="8967" max="8977" width="5.7109375" style="38" customWidth="1"/>
    <col min="8978" max="9216" width="33.140625" style="38"/>
    <col min="9217" max="9217" width="45" style="38" customWidth="1"/>
    <col min="9218" max="9222" width="10.7109375" style="38" customWidth="1"/>
    <col min="9223" max="9233" width="5.7109375" style="38" customWidth="1"/>
    <col min="9234" max="9472" width="33.140625" style="38"/>
    <col min="9473" max="9473" width="45" style="38" customWidth="1"/>
    <col min="9474" max="9478" width="10.7109375" style="38" customWidth="1"/>
    <col min="9479" max="9489" width="5.7109375" style="38" customWidth="1"/>
    <col min="9490" max="9728" width="33.140625" style="38"/>
    <col min="9729" max="9729" width="45" style="38" customWidth="1"/>
    <col min="9730" max="9734" width="10.7109375" style="38" customWidth="1"/>
    <col min="9735" max="9745" width="5.7109375" style="38" customWidth="1"/>
    <col min="9746" max="9984" width="33.140625" style="38"/>
    <col min="9985" max="9985" width="45" style="38" customWidth="1"/>
    <col min="9986" max="9990" width="10.7109375" style="38" customWidth="1"/>
    <col min="9991" max="10001" width="5.7109375" style="38" customWidth="1"/>
    <col min="10002" max="10240" width="33.140625" style="38"/>
    <col min="10241" max="10241" width="45" style="38" customWidth="1"/>
    <col min="10242" max="10246" width="10.7109375" style="38" customWidth="1"/>
    <col min="10247" max="10257" width="5.7109375" style="38" customWidth="1"/>
    <col min="10258" max="10496" width="33.140625" style="38"/>
    <col min="10497" max="10497" width="45" style="38" customWidth="1"/>
    <col min="10498" max="10502" width="10.7109375" style="38" customWidth="1"/>
    <col min="10503" max="10513" width="5.7109375" style="38" customWidth="1"/>
    <col min="10514" max="10752" width="33.140625" style="38"/>
    <col min="10753" max="10753" width="45" style="38" customWidth="1"/>
    <col min="10754" max="10758" width="10.7109375" style="38" customWidth="1"/>
    <col min="10759" max="10769" width="5.7109375" style="38" customWidth="1"/>
    <col min="10770" max="11008" width="33.140625" style="38"/>
    <col min="11009" max="11009" width="45" style="38" customWidth="1"/>
    <col min="11010" max="11014" width="10.7109375" style="38" customWidth="1"/>
    <col min="11015" max="11025" width="5.7109375" style="38" customWidth="1"/>
    <col min="11026" max="11264" width="33.140625" style="38"/>
    <col min="11265" max="11265" width="45" style="38" customWidth="1"/>
    <col min="11266" max="11270" width="10.7109375" style="38" customWidth="1"/>
    <col min="11271" max="11281" width="5.7109375" style="38" customWidth="1"/>
    <col min="11282" max="11520" width="33.140625" style="38"/>
    <col min="11521" max="11521" width="45" style="38" customWidth="1"/>
    <col min="11522" max="11526" width="10.7109375" style="38" customWidth="1"/>
    <col min="11527" max="11537" width="5.7109375" style="38" customWidth="1"/>
    <col min="11538" max="11776" width="33.140625" style="38"/>
    <col min="11777" max="11777" width="45" style="38" customWidth="1"/>
    <col min="11778" max="11782" width="10.7109375" style="38" customWidth="1"/>
    <col min="11783" max="11793" width="5.7109375" style="38" customWidth="1"/>
    <col min="11794" max="12032" width="33.140625" style="38"/>
    <col min="12033" max="12033" width="45" style="38" customWidth="1"/>
    <col min="12034" max="12038" width="10.7109375" style="38" customWidth="1"/>
    <col min="12039" max="12049" width="5.7109375" style="38" customWidth="1"/>
    <col min="12050" max="12288" width="33.140625" style="38"/>
    <col min="12289" max="12289" width="45" style="38" customWidth="1"/>
    <col min="12290" max="12294" width="10.7109375" style="38" customWidth="1"/>
    <col min="12295" max="12305" width="5.7109375" style="38" customWidth="1"/>
    <col min="12306" max="12544" width="33.140625" style="38"/>
    <col min="12545" max="12545" width="45" style="38" customWidth="1"/>
    <col min="12546" max="12550" width="10.7109375" style="38" customWidth="1"/>
    <col min="12551" max="12561" width="5.7109375" style="38" customWidth="1"/>
    <col min="12562" max="12800" width="33.140625" style="38"/>
    <col min="12801" max="12801" width="45" style="38" customWidth="1"/>
    <col min="12802" max="12806" width="10.7109375" style="38" customWidth="1"/>
    <col min="12807" max="12817" width="5.7109375" style="38" customWidth="1"/>
    <col min="12818" max="13056" width="33.140625" style="38"/>
    <col min="13057" max="13057" width="45" style="38" customWidth="1"/>
    <col min="13058" max="13062" width="10.7109375" style="38" customWidth="1"/>
    <col min="13063" max="13073" width="5.7109375" style="38" customWidth="1"/>
    <col min="13074" max="13312" width="33.140625" style="38"/>
    <col min="13313" max="13313" width="45" style="38" customWidth="1"/>
    <col min="13314" max="13318" width="10.7109375" style="38" customWidth="1"/>
    <col min="13319" max="13329" width="5.7109375" style="38" customWidth="1"/>
    <col min="13330" max="13568" width="33.140625" style="38"/>
    <col min="13569" max="13569" width="45" style="38" customWidth="1"/>
    <col min="13570" max="13574" width="10.7109375" style="38" customWidth="1"/>
    <col min="13575" max="13585" width="5.7109375" style="38" customWidth="1"/>
    <col min="13586" max="13824" width="33.140625" style="38"/>
    <col min="13825" max="13825" width="45" style="38" customWidth="1"/>
    <col min="13826" max="13830" width="10.7109375" style="38" customWidth="1"/>
    <col min="13831" max="13841" width="5.7109375" style="38" customWidth="1"/>
    <col min="13842" max="14080" width="33.140625" style="38"/>
    <col min="14081" max="14081" width="45" style="38" customWidth="1"/>
    <col min="14082" max="14086" width="10.7109375" style="38" customWidth="1"/>
    <col min="14087" max="14097" width="5.7109375" style="38" customWidth="1"/>
    <col min="14098" max="14336" width="33.140625" style="38"/>
    <col min="14337" max="14337" width="45" style="38" customWidth="1"/>
    <col min="14338" max="14342" width="10.7109375" style="38" customWidth="1"/>
    <col min="14343" max="14353" width="5.7109375" style="38" customWidth="1"/>
    <col min="14354" max="14592" width="33.140625" style="38"/>
    <col min="14593" max="14593" width="45" style="38" customWidth="1"/>
    <col min="14594" max="14598" width="10.7109375" style="38" customWidth="1"/>
    <col min="14599" max="14609" width="5.7109375" style="38" customWidth="1"/>
    <col min="14610" max="14848" width="33.140625" style="38"/>
    <col min="14849" max="14849" width="45" style="38" customWidth="1"/>
    <col min="14850" max="14854" width="10.7109375" style="38" customWidth="1"/>
    <col min="14855" max="14865" width="5.7109375" style="38" customWidth="1"/>
    <col min="14866" max="15104" width="33.140625" style="38"/>
    <col min="15105" max="15105" width="45" style="38" customWidth="1"/>
    <col min="15106" max="15110" width="10.7109375" style="38" customWidth="1"/>
    <col min="15111" max="15121" width="5.7109375" style="38" customWidth="1"/>
    <col min="15122" max="15360" width="33.140625" style="38"/>
    <col min="15361" max="15361" width="45" style="38" customWidth="1"/>
    <col min="15362" max="15366" width="10.7109375" style="38" customWidth="1"/>
    <col min="15367" max="15377" width="5.7109375" style="38" customWidth="1"/>
    <col min="15378" max="15616" width="33.140625" style="38"/>
    <col min="15617" max="15617" width="45" style="38" customWidth="1"/>
    <col min="15618" max="15622" width="10.7109375" style="38" customWidth="1"/>
    <col min="15623" max="15633" width="5.7109375" style="38" customWidth="1"/>
    <col min="15634" max="15872" width="33.140625" style="38"/>
    <col min="15873" max="15873" width="45" style="38" customWidth="1"/>
    <col min="15874" max="15878" width="10.7109375" style="38" customWidth="1"/>
    <col min="15879" max="15889" width="5.7109375" style="38" customWidth="1"/>
    <col min="15890" max="16128" width="33.140625" style="38"/>
    <col min="16129" max="16129" width="45" style="38" customWidth="1"/>
    <col min="16130" max="16134" width="10.7109375" style="38" customWidth="1"/>
    <col min="16135" max="16145" width="5.7109375" style="38" customWidth="1"/>
    <col min="16146" max="16384" width="33.140625" style="38"/>
  </cols>
  <sheetData>
    <row r="1" spans="1:14" s="45" customFormat="1" ht="3.75" customHeight="1">
      <c r="A1" s="369"/>
      <c r="B1" s="370"/>
      <c r="C1" s="370"/>
      <c r="D1" s="370"/>
      <c r="E1" s="370"/>
      <c r="F1" s="370"/>
    </row>
    <row r="2" spans="1:14" s="45" customFormat="1" ht="16.5" customHeight="1">
      <c r="A2" s="930" t="s">
        <v>889</v>
      </c>
      <c r="B2" s="930"/>
      <c r="C2" s="930"/>
      <c r="D2" s="930"/>
      <c r="E2" s="930"/>
      <c r="F2" s="930"/>
    </row>
    <row r="3" spans="1:14" s="45" customFormat="1" ht="13.5" customHeight="1">
      <c r="A3" s="930" t="s">
        <v>694</v>
      </c>
      <c r="B3" s="930"/>
      <c r="C3" s="930"/>
      <c r="D3" s="930"/>
      <c r="E3" s="930"/>
      <c r="F3" s="930"/>
    </row>
    <row r="4" spans="1:14" s="45" customFormat="1" ht="3" customHeight="1">
      <c r="A4" s="931"/>
      <c r="B4" s="931"/>
      <c r="C4" s="726"/>
      <c r="D4" s="726"/>
      <c r="E4" s="726"/>
      <c r="F4" s="726"/>
    </row>
    <row r="5" spans="1:14" ht="3" customHeight="1">
      <c r="A5" s="46"/>
    </row>
    <row r="6" spans="1:14" ht="2.25" customHeight="1">
      <c r="A6" s="47"/>
      <c r="B6" s="49"/>
      <c r="C6" s="49"/>
      <c r="D6" s="49"/>
      <c r="E6" s="49"/>
      <c r="F6" s="49"/>
    </row>
    <row r="7" spans="1:14" ht="14.25" customHeight="1">
      <c r="A7" s="50"/>
      <c r="B7" s="51" t="s">
        <v>619</v>
      </c>
      <c r="C7" s="51" t="s">
        <v>709</v>
      </c>
      <c r="D7" s="51" t="s">
        <v>744</v>
      </c>
      <c r="E7" s="51" t="s">
        <v>836</v>
      </c>
      <c r="F7" s="51" t="s">
        <v>945</v>
      </c>
    </row>
    <row r="8" spans="1:14" ht="15.75" customHeight="1">
      <c r="A8" s="52" t="s">
        <v>173</v>
      </c>
      <c r="B8" s="663">
        <v>167</v>
      </c>
      <c r="C8" s="663">
        <v>192</v>
      </c>
      <c r="D8" s="663">
        <v>235</v>
      </c>
      <c r="E8" s="663">
        <v>272</v>
      </c>
      <c r="F8" s="663">
        <v>266</v>
      </c>
    </row>
    <row r="9" spans="1:14" ht="14.25" customHeight="1">
      <c r="A9" s="53" t="s">
        <v>262</v>
      </c>
      <c r="B9" s="53">
        <v>146</v>
      </c>
      <c r="C9" s="53">
        <v>163</v>
      </c>
      <c r="D9" s="53">
        <v>203</v>
      </c>
      <c r="E9" s="53">
        <v>237</v>
      </c>
      <c r="F9" s="53">
        <v>227</v>
      </c>
      <c r="G9" s="39"/>
      <c r="H9" s="39"/>
      <c r="I9" s="39"/>
      <c r="J9" s="39"/>
      <c r="K9" s="39"/>
      <c r="L9" s="39"/>
      <c r="M9" s="39"/>
      <c r="N9" s="39"/>
    </row>
    <row r="10" spans="1:14" ht="12" customHeight="1">
      <c r="A10" s="54" t="s">
        <v>644</v>
      </c>
      <c r="B10" s="446">
        <v>56</v>
      </c>
      <c r="C10" s="446">
        <v>61</v>
      </c>
      <c r="D10" s="446">
        <v>93</v>
      </c>
      <c r="E10" s="446">
        <v>114</v>
      </c>
      <c r="F10" s="446">
        <v>99</v>
      </c>
    </row>
    <row r="11" spans="1:14" ht="12" customHeight="1">
      <c r="A11" s="54" t="s">
        <v>795</v>
      </c>
      <c r="B11" s="446">
        <v>90</v>
      </c>
      <c r="C11" s="446">
        <v>102</v>
      </c>
      <c r="D11" s="446">
        <v>110</v>
      </c>
      <c r="E11" s="446">
        <v>123</v>
      </c>
      <c r="F11" s="446">
        <v>128</v>
      </c>
    </row>
    <row r="12" spans="1:14" ht="12" customHeight="1">
      <c r="A12" s="53" t="s">
        <v>263</v>
      </c>
      <c r="B12" s="53">
        <v>21</v>
      </c>
      <c r="C12" s="53">
        <v>29</v>
      </c>
      <c r="D12" s="53">
        <v>32</v>
      </c>
      <c r="E12" s="53">
        <v>35</v>
      </c>
      <c r="F12" s="53">
        <v>39</v>
      </c>
      <c r="G12" s="39"/>
      <c r="H12" s="39"/>
      <c r="I12" s="39"/>
      <c r="J12" s="39"/>
      <c r="K12" s="39"/>
      <c r="L12" s="39"/>
      <c r="M12" s="39"/>
    </row>
    <row r="13" spans="1:14" ht="12" customHeight="1">
      <c r="A13" s="54" t="s">
        <v>644</v>
      </c>
      <c r="B13" s="446">
        <v>18</v>
      </c>
      <c r="C13" s="446">
        <v>25</v>
      </c>
      <c r="D13" s="446">
        <v>24</v>
      </c>
      <c r="E13" s="446">
        <v>26</v>
      </c>
      <c r="F13" s="446">
        <v>30</v>
      </c>
    </row>
    <row r="14" spans="1:14" ht="12" customHeight="1">
      <c r="A14" s="54" t="s">
        <v>795</v>
      </c>
      <c r="B14" s="446">
        <v>3</v>
      </c>
      <c r="C14" s="446">
        <v>4</v>
      </c>
      <c r="D14" s="446">
        <v>8</v>
      </c>
      <c r="E14" s="446">
        <v>9</v>
      </c>
      <c r="F14" s="446">
        <v>9</v>
      </c>
    </row>
    <row r="15" spans="1:14" ht="12" customHeight="1">
      <c r="A15" s="52" t="s">
        <v>174</v>
      </c>
      <c r="B15" s="663">
        <v>1124</v>
      </c>
      <c r="C15" s="663">
        <v>1270</v>
      </c>
      <c r="D15" s="663">
        <v>1398</v>
      </c>
      <c r="E15" s="663">
        <v>1592</v>
      </c>
      <c r="F15" s="663">
        <v>1690</v>
      </c>
    </row>
    <row r="16" spans="1:14" s="41" customFormat="1" ht="12" customHeight="1">
      <c r="A16" s="53" t="s">
        <v>265</v>
      </c>
      <c r="B16" s="53">
        <v>718</v>
      </c>
      <c r="C16" s="53">
        <v>811</v>
      </c>
      <c r="D16" s="53">
        <v>898</v>
      </c>
      <c r="E16" s="53">
        <v>1017</v>
      </c>
      <c r="F16" s="53">
        <v>1039</v>
      </c>
      <c r="G16" s="39"/>
      <c r="H16" s="39"/>
      <c r="I16" s="39"/>
      <c r="J16" s="39"/>
      <c r="K16" s="39"/>
      <c r="L16" s="39"/>
      <c r="M16" s="39"/>
    </row>
    <row r="17" spans="1:13" s="41" customFormat="1" ht="12" customHeight="1">
      <c r="A17" s="54" t="s">
        <v>644</v>
      </c>
      <c r="B17" s="446">
        <v>239</v>
      </c>
      <c r="C17" s="446">
        <v>272</v>
      </c>
      <c r="D17" s="446">
        <v>325</v>
      </c>
      <c r="E17" s="446">
        <v>403</v>
      </c>
      <c r="F17" s="446">
        <v>416</v>
      </c>
    </row>
    <row r="18" spans="1:13" s="41" customFormat="1" ht="12" customHeight="1">
      <c r="A18" s="54" t="s">
        <v>795</v>
      </c>
      <c r="B18" s="446">
        <v>479</v>
      </c>
      <c r="C18" s="446">
        <v>539</v>
      </c>
      <c r="D18" s="446">
        <v>573</v>
      </c>
      <c r="E18" s="446">
        <v>614</v>
      </c>
      <c r="F18" s="446">
        <v>623</v>
      </c>
    </row>
    <row r="19" spans="1:13" s="41" customFormat="1" ht="12" customHeight="1">
      <c r="A19" s="53" t="s">
        <v>266</v>
      </c>
      <c r="B19" s="53">
        <v>323</v>
      </c>
      <c r="C19" s="53">
        <v>370</v>
      </c>
      <c r="D19" s="53">
        <v>412</v>
      </c>
      <c r="E19" s="53">
        <v>470</v>
      </c>
      <c r="F19" s="53">
        <v>522</v>
      </c>
      <c r="G19" s="39"/>
      <c r="H19" s="39"/>
      <c r="I19" s="39"/>
      <c r="J19" s="39"/>
      <c r="K19" s="39"/>
      <c r="L19" s="39"/>
      <c r="M19" s="39"/>
    </row>
    <row r="20" spans="1:13" s="41" customFormat="1" ht="12" customHeight="1">
      <c r="A20" s="54" t="s">
        <v>644</v>
      </c>
      <c r="B20" s="446">
        <v>172</v>
      </c>
      <c r="C20" s="446">
        <v>197</v>
      </c>
      <c r="D20" s="446">
        <v>232</v>
      </c>
      <c r="E20" s="446">
        <v>269</v>
      </c>
      <c r="F20" s="446">
        <v>314</v>
      </c>
    </row>
    <row r="21" spans="1:13" ht="12" customHeight="1">
      <c r="A21" s="54" t="s">
        <v>795</v>
      </c>
      <c r="B21" s="446">
        <v>151</v>
      </c>
      <c r="C21" s="446">
        <v>173</v>
      </c>
      <c r="D21" s="446">
        <v>180</v>
      </c>
      <c r="E21" s="446">
        <v>201</v>
      </c>
      <c r="F21" s="446">
        <v>208</v>
      </c>
    </row>
    <row r="22" spans="1:13" ht="12" customHeight="1">
      <c r="A22" s="53" t="s">
        <v>263</v>
      </c>
      <c r="B22" s="53">
        <v>83</v>
      </c>
      <c r="C22" s="53">
        <v>89</v>
      </c>
      <c r="D22" s="53">
        <v>88</v>
      </c>
      <c r="E22" s="53">
        <v>105</v>
      </c>
      <c r="F22" s="53">
        <v>129</v>
      </c>
      <c r="G22" s="39"/>
      <c r="H22" s="39"/>
      <c r="I22" s="39"/>
      <c r="J22" s="39"/>
      <c r="K22" s="39"/>
      <c r="L22" s="39"/>
      <c r="M22" s="39"/>
    </row>
    <row r="23" spans="1:13" ht="12" customHeight="1">
      <c r="A23" s="54" t="s">
        <v>644</v>
      </c>
      <c r="B23" s="446">
        <v>66</v>
      </c>
      <c r="C23" s="446">
        <v>67</v>
      </c>
      <c r="D23" s="446">
        <v>62</v>
      </c>
      <c r="E23" s="446">
        <v>79</v>
      </c>
      <c r="F23" s="446">
        <v>102</v>
      </c>
    </row>
    <row r="24" spans="1:13" ht="12" customHeight="1">
      <c r="A24" s="54" t="s">
        <v>795</v>
      </c>
      <c r="B24" s="446">
        <v>17</v>
      </c>
      <c r="C24" s="446">
        <v>22</v>
      </c>
      <c r="D24" s="446">
        <v>26</v>
      </c>
      <c r="E24" s="446">
        <v>26</v>
      </c>
      <c r="F24" s="446">
        <v>27</v>
      </c>
    </row>
    <row r="25" spans="1:13" ht="12" customHeight="1">
      <c r="A25" s="52" t="s">
        <v>175</v>
      </c>
      <c r="B25" s="52">
        <v>670</v>
      </c>
      <c r="C25" s="52">
        <v>701</v>
      </c>
      <c r="D25" s="52">
        <v>771</v>
      </c>
      <c r="E25" s="52">
        <v>878</v>
      </c>
      <c r="F25" s="52">
        <v>938</v>
      </c>
    </row>
    <row r="26" spans="1:13" ht="12" customHeight="1">
      <c r="A26" s="53" t="s">
        <v>267</v>
      </c>
      <c r="B26" s="53">
        <v>493</v>
      </c>
      <c r="C26" s="53">
        <v>521</v>
      </c>
      <c r="D26" s="53">
        <v>590</v>
      </c>
      <c r="E26" s="53">
        <v>655</v>
      </c>
      <c r="F26" s="53">
        <v>687</v>
      </c>
      <c r="G26" s="39"/>
      <c r="H26" s="39"/>
      <c r="I26" s="39"/>
      <c r="J26" s="39"/>
      <c r="K26" s="39"/>
      <c r="L26" s="39"/>
      <c r="M26" s="39"/>
    </row>
    <row r="27" spans="1:13" ht="12" customHeight="1">
      <c r="A27" s="54" t="s">
        <v>644</v>
      </c>
      <c r="B27" s="446">
        <v>166</v>
      </c>
      <c r="C27" s="446">
        <v>171</v>
      </c>
      <c r="D27" s="446">
        <v>218</v>
      </c>
      <c r="E27" s="446">
        <v>256</v>
      </c>
      <c r="F27" s="446">
        <v>272</v>
      </c>
    </row>
    <row r="28" spans="1:13" ht="12" customHeight="1">
      <c r="A28" s="54" t="s">
        <v>795</v>
      </c>
      <c r="B28" s="446">
        <v>327</v>
      </c>
      <c r="C28" s="446">
        <v>350</v>
      </c>
      <c r="D28" s="446">
        <v>372</v>
      </c>
      <c r="E28" s="446">
        <v>399</v>
      </c>
      <c r="F28" s="446">
        <v>415</v>
      </c>
    </row>
    <row r="29" spans="1:13" ht="12" customHeight="1">
      <c r="A29" s="53" t="s">
        <v>263</v>
      </c>
      <c r="B29" s="53">
        <v>177</v>
      </c>
      <c r="C29" s="53">
        <v>180</v>
      </c>
      <c r="D29" s="53">
        <v>181</v>
      </c>
      <c r="E29" s="53">
        <v>223</v>
      </c>
      <c r="F29" s="53">
        <v>251</v>
      </c>
      <c r="G29" s="39"/>
      <c r="H29" s="39"/>
      <c r="I29" s="39"/>
      <c r="J29" s="39"/>
      <c r="K29" s="39"/>
      <c r="L29" s="39"/>
      <c r="M29" s="39"/>
    </row>
    <row r="30" spans="1:13" ht="12" customHeight="1">
      <c r="A30" s="54" t="s">
        <v>644</v>
      </c>
      <c r="B30" s="446">
        <v>111</v>
      </c>
      <c r="C30" s="446">
        <v>105</v>
      </c>
      <c r="D30" s="446">
        <v>102</v>
      </c>
      <c r="E30" s="446">
        <v>127</v>
      </c>
      <c r="F30" s="446">
        <v>151</v>
      </c>
    </row>
    <row r="31" spans="1:13" ht="12" customHeight="1">
      <c r="A31" s="54" t="s">
        <v>795</v>
      </c>
      <c r="B31" s="446">
        <v>66</v>
      </c>
      <c r="C31" s="446">
        <v>75</v>
      </c>
      <c r="D31" s="446">
        <v>79</v>
      </c>
      <c r="E31" s="446">
        <v>96</v>
      </c>
      <c r="F31" s="446">
        <v>100</v>
      </c>
    </row>
    <row r="32" spans="1:13" ht="12" customHeight="1">
      <c r="A32" s="52" t="s">
        <v>176</v>
      </c>
      <c r="B32" s="52">
        <v>137</v>
      </c>
      <c r="C32" s="52">
        <v>144</v>
      </c>
      <c r="D32" s="52">
        <v>169</v>
      </c>
      <c r="E32" s="52">
        <v>185</v>
      </c>
      <c r="F32" s="52">
        <v>202</v>
      </c>
    </row>
    <row r="33" spans="1:13" ht="12" customHeight="1">
      <c r="A33" s="53" t="s">
        <v>268</v>
      </c>
      <c r="B33" s="53">
        <v>122</v>
      </c>
      <c r="C33" s="53">
        <v>127</v>
      </c>
      <c r="D33" s="53">
        <v>153</v>
      </c>
      <c r="E33" s="53">
        <v>167</v>
      </c>
      <c r="F33" s="53">
        <v>182</v>
      </c>
      <c r="G33" s="39"/>
      <c r="H33" s="39"/>
      <c r="I33" s="39"/>
      <c r="J33" s="39"/>
      <c r="K33" s="39"/>
      <c r="L33" s="39"/>
      <c r="M33" s="39"/>
    </row>
    <row r="34" spans="1:13" ht="12" customHeight="1">
      <c r="A34" s="54" t="s">
        <v>644</v>
      </c>
      <c r="B34" s="446">
        <v>50</v>
      </c>
      <c r="C34" s="446">
        <v>51</v>
      </c>
      <c r="D34" s="446">
        <v>70</v>
      </c>
      <c r="E34" s="446">
        <v>74</v>
      </c>
      <c r="F34" s="446">
        <v>85</v>
      </c>
    </row>
    <row r="35" spans="1:13" ht="12" customHeight="1">
      <c r="A35" s="54" t="s">
        <v>795</v>
      </c>
      <c r="B35" s="446">
        <v>72</v>
      </c>
      <c r="C35" s="446">
        <v>76</v>
      </c>
      <c r="D35" s="446">
        <v>83</v>
      </c>
      <c r="E35" s="446">
        <v>93</v>
      </c>
      <c r="F35" s="446">
        <v>97</v>
      </c>
    </row>
    <row r="36" spans="1:13" ht="12" customHeight="1">
      <c r="A36" s="53" t="s">
        <v>263</v>
      </c>
      <c r="B36" s="53">
        <v>15</v>
      </c>
      <c r="C36" s="53">
        <v>17</v>
      </c>
      <c r="D36" s="53">
        <v>16</v>
      </c>
      <c r="E36" s="53">
        <v>18</v>
      </c>
      <c r="F36" s="53">
        <v>20</v>
      </c>
      <c r="G36" s="39"/>
      <c r="H36" s="39"/>
      <c r="I36" s="39"/>
      <c r="J36" s="39"/>
      <c r="K36" s="39"/>
      <c r="L36" s="39"/>
      <c r="M36" s="39"/>
    </row>
    <row r="37" spans="1:13" ht="12" customHeight="1">
      <c r="A37" s="54" t="s">
        <v>644</v>
      </c>
      <c r="B37" s="446">
        <v>13</v>
      </c>
      <c r="C37" s="446">
        <v>14</v>
      </c>
      <c r="D37" s="446">
        <v>13</v>
      </c>
      <c r="E37" s="446">
        <v>15</v>
      </c>
      <c r="F37" s="446">
        <v>17</v>
      </c>
    </row>
    <row r="38" spans="1:13" ht="12" customHeight="1">
      <c r="A38" s="54" t="s">
        <v>795</v>
      </c>
      <c r="B38" s="446">
        <v>2</v>
      </c>
      <c r="C38" s="446">
        <v>3</v>
      </c>
      <c r="D38" s="446">
        <v>3</v>
      </c>
      <c r="E38" s="446">
        <v>3</v>
      </c>
      <c r="F38" s="446">
        <v>3</v>
      </c>
    </row>
    <row r="39" spans="1:13" ht="12" customHeight="1">
      <c r="A39" s="52" t="s">
        <v>177</v>
      </c>
      <c r="B39" s="52">
        <v>133</v>
      </c>
      <c r="C39" s="52">
        <v>144</v>
      </c>
      <c r="D39" s="52">
        <v>176</v>
      </c>
      <c r="E39" s="52">
        <v>201</v>
      </c>
      <c r="F39" s="52">
        <v>204</v>
      </c>
    </row>
    <row r="40" spans="1:13" ht="12" customHeight="1">
      <c r="A40" s="53" t="s">
        <v>269</v>
      </c>
      <c r="B40" s="53">
        <v>84</v>
      </c>
      <c r="C40" s="53">
        <v>94</v>
      </c>
      <c r="D40" s="53">
        <v>123</v>
      </c>
      <c r="E40" s="53">
        <v>139</v>
      </c>
      <c r="F40" s="53">
        <v>132</v>
      </c>
      <c r="G40" s="39"/>
      <c r="H40" s="39"/>
      <c r="I40" s="39"/>
      <c r="J40" s="39"/>
      <c r="K40" s="39"/>
      <c r="L40" s="39"/>
      <c r="M40" s="39"/>
    </row>
    <row r="41" spans="1:13" ht="12" customHeight="1">
      <c r="A41" s="54" t="s">
        <v>644</v>
      </c>
      <c r="B41" s="446">
        <v>34</v>
      </c>
      <c r="C41" s="446">
        <v>38</v>
      </c>
      <c r="D41" s="446">
        <v>60</v>
      </c>
      <c r="E41" s="446">
        <v>70</v>
      </c>
      <c r="F41" s="446">
        <v>64</v>
      </c>
    </row>
    <row r="42" spans="1:13" ht="12" customHeight="1">
      <c r="A42" s="54" t="s">
        <v>795</v>
      </c>
      <c r="B42" s="446">
        <v>50</v>
      </c>
      <c r="C42" s="446">
        <v>56</v>
      </c>
      <c r="D42" s="446">
        <v>63</v>
      </c>
      <c r="E42" s="446">
        <v>69</v>
      </c>
      <c r="F42" s="446">
        <v>68</v>
      </c>
    </row>
    <row r="43" spans="1:13" ht="12" customHeight="1">
      <c r="A43" s="53" t="s">
        <v>263</v>
      </c>
      <c r="B43" s="53">
        <v>49</v>
      </c>
      <c r="C43" s="53">
        <v>50</v>
      </c>
      <c r="D43" s="53">
        <v>53</v>
      </c>
      <c r="E43" s="53">
        <v>62</v>
      </c>
      <c r="F43" s="53">
        <v>72</v>
      </c>
      <c r="G43" s="39"/>
      <c r="H43" s="39"/>
      <c r="I43" s="39"/>
      <c r="J43" s="39"/>
      <c r="K43" s="39"/>
      <c r="L43" s="39"/>
      <c r="M43" s="39"/>
    </row>
    <row r="44" spans="1:13" ht="12" customHeight="1">
      <c r="A44" s="54" t="s">
        <v>644</v>
      </c>
      <c r="B44" s="446">
        <v>32</v>
      </c>
      <c r="C44" s="446">
        <v>35</v>
      </c>
      <c r="D44" s="446">
        <v>36</v>
      </c>
      <c r="E44" s="446">
        <v>39</v>
      </c>
      <c r="F44" s="446">
        <v>49</v>
      </c>
    </row>
    <row r="45" spans="1:13" ht="12" customHeight="1">
      <c r="A45" s="54" t="s">
        <v>795</v>
      </c>
      <c r="B45" s="446">
        <v>17</v>
      </c>
      <c r="C45" s="446">
        <v>15</v>
      </c>
      <c r="D45" s="446">
        <v>17</v>
      </c>
      <c r="E45" s="446">
        <v>23</v>
      </c>
      <c r="F45" s="446">
        <v>23</v>
      </c>
    </row>
    <row r="46" spans="1:13" ht="12" customHeight="1">
      <c r="A46" s="52" t="s">
        <v>178</v>
      </c>
      <c r="B46" s="52">
        <v>214</v>
      </c>
      <c r="C46" s="52">
        <v>224</v>
      </c>
      <c r="D46" s="52">
        <v>251</v>
      </c>
      <c r="E46" s="52">
        <v>277</v>
      </c>
      <c r="F46" s="52">
        <v>279</v>
      </c>
    </row>
    <row r="47" spans="1:13" ht="12" customHeight="1">
      <c r="A47" s="53" t="s">
        <v>270</v>
      </c>
      <c r="B47" s="53">
        <v>146</v>
      </c>
      <c r="C47" s="53">
        <v>151</v>
      </c>
      <c r="D47" s="53">
        <v>179</v>
      </c>
      <c r="E47" s="53">
        <v>201</v>
      </c>
      <c r="F47" s="53">
        <v>199</v>
      </c>
      <c r="G47" s="39"/>
      <c r="H47" s="39"/>
      <c r="I47" s="39"/>
      <c r="J47" s="39"/>
      <c r="K47" s="39"/>
      <c r="L47" s="39"/>
      <c r="M47" s="39"/>
    </row>
    <row r="48" spans="1:13" ht="12" customHeight="1">
      <c r="A48" s="54" t="s">
        <v>644</v>
      </c>
      <c r="B48" s="446">
        <v>62</v>
      </c>
      <c r="C48" s="446">
        <v>58</v>
      </c>
      <c r="D48" s="446">
        <v>78</v>
      </c>
      <c r="E48" s="446">
        <v>89</v>
      </c>
      <c r="F48" s="446">
        <v>87</v>
      </c>
    </row>
    <row r="49" spans="1:13" ht="12" customHeight="1">
      <c r="A49" s="54" t="s">
        <v>795</v>
      </c>
      <c r="B49" s="446">
        <v>84</v>
      </c>
      <c r="C49" s="446">
        <v>93</v>
      </c>
      <c r="D49" s="446">
        <v>101</v>
      </c>
      <c r="E49" s="446">
        <v>112</v>
      </c>
      <c r="F49" s="446">
        <v>112</v>
      </c>
    </row>
    <row r="50" spans="1:13" ht="12" customHeight="1">
      <c r="A50" s="53" t="s">
        <v>263</v>
      </c>
      <c r="B50" s="53">
        <v>68</v>
      </c>
      <c r="C50" s="53">
        <v>73</v>
      </c>
      <c r="D50" s="53">
        <v>72</v>
      </c>
      <c r="E50" s="53">
        <v>76</v>
      </c>
      <c r="F50" s="53">
        <v>80</v>
      </c>
      <c r="G50" s="39"/>
      <c r="H50" s="39"/>
      <c r="I50" s="39"/>
      <c r="J50" s="39"/>
      <c r="K50" s="39"/>
      <c r="L50" s="39"/>
      <c r="M50" s="39"/>
    </row>
    <row r="51" spans="1:13" ht="12" customHeight="1">
      <c r="A51" s="54" t="s">
        <v>644</v>
      </c>
      <c r="B51" s="446">
        <v>43</v>
      </c>
      <c r="C51" s="446">
        <v>47</v>
      </c>
      <c r="D51" s="446">
        <v>43</v>
      </c>
      <c r="E51" s="446">
        <v>46</v>
      </c>
      <c r="F51" s="446">
        <v>48</v>
      </c>
    </row>
    <row r="52" spans="1:13" ht="12" customHeight="1">
      <c r="A52" s="54" t="s">
        <v>795</v>
      </c>
      <c r="B52" s="446">
        <v>25</v>
      </c>
      <c r="C52" s="446">
        <v>26</v>
      </c>
      <c r="D52" s="446">
        <v>29</v>
      </c>
      <c r="E52" s="446">
        <v>30</v>
      </c>
      <c r="F52" s="446">
        <v>32</v>
      </c>
    </row>
    <row r="53" spans="1:13" ht="12" customHeight="1">
      <c r="A53" s="52" t="s">
        <v>179</v>
      </c>
      <c r="B53" s="52">
        <v>1296</v>
      </c>
      <c r="C53" s="52">
        <v>1387</v>
      </c>
      <c r="D53" s="52">
        <v>1508</v>
      </c>
      <c r="E53" s="52">
        <v>1591</v>
      </c>
      <c r="F53" s="52">
        <v>1683</v>
      </c>
    </row>
    <row r="54" spans="1:13" ht="12" customHeight="1">
      <c r="A54" s="53" t="s">
        <v>271</v>
      </c>
      <c r="B54" s="53">
        <v>1053</v>
      </c>
      <c r="C54" s="53">
        <v>1124</v>
      </c>
      <c r="D54" s="53">
        <v>1223</v>
      </c>
      <c r="E54" s="53">
        <v>1271</v>
      </c>
      <c r="F54" s="53">
        <v>1326</v>
      </c>
      <c r="G54" s="39"/>
      <c r="H54" s="39"/>
      <c r="I54" s="39"/>
      <c r="J54" s="39"/>
      <c r="K54" s="39"/>
      <c r="L54" s="39"/>
      <c r="M54" s="39"/>
    </row>
    <row r="55" spans="1:13" ht="12" customHeight="1">
      <c r="A55" s="54" t="s">
        <v>644</v>
      </c>
      <c r="B55" s="54">
        <v>393</v>
      </c>
      <c r="C55" s="54">
        <v>391</v>
      </c>
      <c r="D55" s="54">
        <v>454</v>
      </c>
      <c r="E55" s="54">
        <v>464</v>
      </c>
      <c r="F55" s="54">
        <v>496</v>
      </c>
    </row>
    <row r="56" spans="1:13" ht="12" customHeight="1">
      <c r="A56" s="54" t="s">
        <v>795</v>
      </c>
      <c r="B56" s="54">
        <v>660</v>
      </c>
      <c r="C56" s="54">
        <v>733</v>
      </c>
      <c r="D56" s="54">
        <v>769</v>
      </c>
      <c r="E56" s="54">
        <v>807</v>
      </c>
      <c r="F56" s="54">
        <v>830</v>
      </c>
    </row>
    <row r="57" spans="1:13" ht="12" customHeight="1">
      <c r="A57" s="53" t="s">
        <v>263</v>
      </c>
      <c r="B57" s="53">
        <v>243</v>
      </c>
      <c r="C57" s="53">
        <v>263</v>
      </c>
      <c r="D57" s="53">
        <v>285</v>
      </c>
      <c r="E57" s="53">
        <v>320</v>
      </c>
      <c r="F57" s="53">
        <v>357</v>
      </c>
      <c r="G57" s="39"/>
      <c r="H57" s="39"/>
      <c r="I57" s="39"/>
      <c r="J57" s="39"/>
      <c r="K57" s="39"/>
      <c r="L57" s="39"/>
      <c r="M57" s="39"/>
    </row>
    <row r="58" spans="1:13" ht="12" customHeight="1">
      <c r="A58" s="54" t="s">
        <v>644</v>
      </c>
      <c r="B58" s="54">
        <v>149</v>
      </c>
      <c r="C58" s="54">
        <v>155</v>
      </c>
      <c r="D58" s="54">
        <v>164</v>
      </c>
      <c r="E58" s="54">
        <v>182</v>
      </c>
      <c r="F58" s="54">
        <v>208</v>
      </c>
    </row>
    <row r="59" spans="1:13" ht="12" customHeight="1">
      <c r="A59" s="54" t="s">
        <v>795</v>
      </c>
      <c r="B59" s="54">
        <v>94</v>
      </c>
      <c r="C59" s="54">
        <v>108</v>
      </c>
      <c r="D59" s="54">
        <v>121</v>
      </c>
      <c r="E59" s="54">
        <v>138</v>
      </c>
      <c r="F59" s="54">
        <v>149</v>
      </c>
    </row>
    <row r="60" spans="1:13" ht="12" customHeight="1">
      <c r="A60" s="52" t="s">
        <v>180</v>
      </c>
      <c r="B60" s="52">
        <v>119</v>
      </c>
      <c r="C60" s="52">
        <v>133</v>
      </c>
      <c r="D60" s="52">
        <v>144</v>
      </c>
      <c r="E60" s="52">
        <v>161</v>
      </c>
      <c r="F60" s="52">
        <v>156</v>
      </c>
    </row>
    <row r="61" spans="1:13" ht="12" customHeight="1">
      <c r="A61" s="53" t="s">
        <v>272</v>
      </c>
      <c r="B61" s="53">
        <v>56</v>
      </c>
      <c r="C61" s="53">
        <v>64</v>
      </c>
      <c r="D61" s="53">
        <v>67</v>
      </c>
      <c r="E61" s="53">
        <v>77</v>
      </c>
      <c r="F61" s="53">
        <v>75</v>
      </c>
      <c r="G61" s="39"/>
      <c r="H61" s="39"/>
      <c r="I61" s="39"/>
      <c r="J61" s="39"/>
      <c r="K61" s="39"/>
      <c r="L61" s="39"/>
      <c r="M61" s="39"/>
    </row>
    <row r="62" spans="1:13" ht="12" customHeight="1">
      <c r="A62" s="54" t="s">
        <v>644</v>
      </c>
      <c r="B62" s="54">
        <v>21</v>
      </c>
      <c r="C62" s="54">
        <v>26</v>
      </c>
      <c r="D62" s="54">
        <v>22</v>
      </c>
      <c r="E62" s="54">
        <v>26</v>
      </c>
      <c r="F62" s="54">
        <v>27</v>
      </c>
    </row>
    <row r="63" spans="1:13" ht="12" customHeight="1">
      <c r="A63" s="54" t="s">
        <v>795</v>
      </c>
      <c r="B63" s="54">
        <v>35</v>
      </c>
      <c r="C63" s="54">
        <v>38</v>
      </c>
      <c r="D63" s="54">
        <v>45</v>
      </c>
      <c r="E63" s="54">
        <v>51</v>
      </c>
      <c r="F63" s="54">
        <v>48</v>
      </c>
    </row>
    <row r="64" spans="1:13" ht="12" customHeight="1">
      <c r="A64" s="53" t="s">
        <v>263</v>
      </c>
      <c r="B64" s="53">
        <v>63</v>
      </c>
      <c r="C64" s="53">
        <v>69</v>
      </c>
      <c r="D64" s="53">
        <v>77</v>
      </c>
      <c r="E64" s="53">
        <v>84</v>
      </c>
      <c r="F64" s="53">
        <v>81</v>
      </c>
      <c r="G64" s="39"/>
      <c r="H64" s="39"/>
      <c r="I64" s="39"/>
      <c r="J64" s="39"/>
      <c r="K64" s="39"/>
      <c r="L64" s="39"/>
      <c r="M64" s="39"/>
    </row>
    <row r="65" spans="1:13" ht="12" customHeight="1">
      <c r="A65" s="54" t="s">
        <v>644</v>
      </c>
      <c r="B65" s="54">
        <v>39</v>
      </c>
      <c r="C65" s="54">
        <v>41</v>
      </c>
      <c r="D65" s="54">
        <v>47</v>
      </c>
      <c r="E65" s="54">
        <v>50</v>
      </c>
      <c r="F65" s="54">
        <v>49</v>
      </c>
    </row>
    <row r="66" spans="1:13" ht="12" customHeight="1">
      <c r="A66" s="54" t="s">
        <v>795</v>
      </c>
      <c r="B66" s="54">
        <v>24</v>
      </c>
      <c r="C66" s="54">
        <v>28</v>
      </c>
      <c r="D66" s="54">
        <v>30</v>
      </c>
      <c r="E66" s="54">
        <v>34</v>
      </c>
      <c r="F66" s="54">
        <v>32</v>
      </c>
    </row>
    <row r="67" spans="1:13" ht="12" customHeight="1">
      <c r="A67" s="52" t="s">
        <v>181</v>
      </c>
      <c r="B67" s="52">
        <v>41</v>
      </c>
      <c r="C67" s="52">
        <v>45</v>
      </c>
      <c r="D67" s="52">
        <v>48</v>
      </c>
      <c r="E67" s="52">
        <v>47</v>
      </c>
      <c r="F67" s="52">
        <v>42</v>
      </c>
    </row>
    <row r="68" spans="1:13" ht="12" customHeight="1">
      <c r="A68" s="53" t="s">
        <v>273</v>
      </c>
      <c r="B68" s="53">
        <v>38</v>
      </c>
      <c r="C68" s="53">
        <v>43</v>
      </c>
      <c r="D68" s="53">
        <v>46</v>
      </c>
      <c r="E68" s="53">
        <v>45</v>
      </c>
      <c r="F68" s="53">
        <v>40</v>
      </c>
      <c r="G68" s="39"/>
      <c r="H68" s="39"/>
      <c r="I68" s="39"/>
      <c r="J68" s="39"/>
      <c r="K68" s="39"/>
      <c r="L68" s="39"/>
      <c r="M68" s="39"/>
    </row>
    <row r="69" spans="1:13" ht="12" customHeight="1">
      <c r="A69" s="54" t="s">
        <v>644</v>
      </c>
      <c r="B69" s="54">
        <v>14</v>
      </c>
      <c r="C69" s="54">
        <v>16</v>
      </c>
      <c r="D69" s="54">
        <v>19</v>
      </c>
      <c r="E69" s="54">
        <v>17</v>
      </c>
      <c r="F69" s="54">
        <v>16</v>
      </c>
    </row>
    <row r="70" spans="1:13" ht="12" customHeight="1">
      <c r="A70" s="54" t="s">
        <v>795</v>
      </c>
      <c r="B70" s="54">
        <v>24</v>
      </c>
      <c r="C70" s="54">
        <v>27</v>
      </c>
      <c r="D70" s="54">
        <v>27</v>
      </c>
      <c r="E70" s="54">
        <v>28</v>
      </c>
      <c r="F70" s="54">
        <v>24</v>
      </c>
    </row>
    <row r="71" spans="1:13" ht="12" customHeight="1">
      <c r="A71" s="53" t="s">
        <v>263</v>
      </c>
      <c r="B71" s="53">
        <v>3</v>
      </c>
      <c r="C71" s="53">
        <v>2</v>
      </c>
      <c r="D71" s="53">
        <v>2</v>
      </c>
      <c r="E71" s="53">
        <v>2</v>
      </c>
      <c r="F71" s="53">
        <v>2</v>
      </c>
      <c r="G71" s="39"/>
      <c r="H71" s="39"/>
      <c r="I71" s="39"/>
      <c r="J71" s="39"/>
      <c r="K71" s="39"/>
      <c r="L71" s="39"/>
      <c r="M71" s="39"/>
    </row>
    <row r="72" spans="1:13" ht="12" customHeight="1">
      <c r="A72" s="54" t="s">
        <v>644</v>
      </c>
      <c r="B72" s="54">
        <v>3</v>
      </c>
      <c r="C72" s="54">
        <v>2</v>
      </c>
      <c r="D72" s="54">
        <v>2</v>
      </c>
      <c r="E72" s="54">
        <v>2</v>
      </c>
      <c r="F72" s="54">
        <v>2</v>
      </c>
    </row>
    <row r="73" spans="1:13" ht="12" customHeight="1">
      <c r="A73" s="54" t="s">
        <v>795</v>
      </c>
      <c r="B73" s="54">
        <v>0</v>
      </c>
      <c r="C73" s="54">
        <v>0</v>
      </c>
      <c r="D73" s="54">
        <v>0</v>
      </c>
      <c r="E73" s="54">
        <v>0</v>
      </c>
      <c r="F73" s="54">
        <v>0</v>
      </c>
    </row>
    <row r="74" spans="1:13" ht="17.25" customHeight="1">
      <c r="A74" s="55" t="s">
        <v>10</v>
      </c>
      <c r="B74" s="55">
        <v>3901</v>
      </c>
      <c r="C74" s="55">
        <v>4240</v>
      </c>
      <c r="D74" s="55">
        <v>4700</v>
      </c>
      <c r="E74" s="55">
        <v>5204</v>
      </c>
      <c r="F74" s="55">
        <v>5460</v>
      </c>
      <c r="H74" s="39"/>
    </row>
    <row r="75" spans="1:13" ht="9" customHeight="1" thickBot="1">
      <c r="A75" s="42"/>
      <c r="B75" s="43"/>
      <c r="C75" s="43"/>
      <c r="D75" s="43"/>
      <c r="E75" s="43"/>
      <c r="F75" s="43"/>
    </row>
    <row r="76" spans="1:13" ht="15" customHeight="1" thickTop="1">
      <c r="A76" s="447" t="s">
        <v>946</v>
      </c>
      <c r="B76" s="40"/>
      <c r="C76" s="40"/>
      <c r="D76" s="40"/>
      <c r="E76" s="40"/>
      <c r="F76" s="40"/>
    </row>
    <row r="77" spans="1:13">
      <c r="A77" s="447" t="s">
        <v>645</v>
      </c>
      <c r="B77" s="39"/>
      <c r="C77" s="39"/>
      <c r="D77" s="39"/>
      <c r="E77" s="39"/>
      <c r="F77" s="39"/>
    </row>
    <row r="78" spans="1:13">
      <c r="A78" s="447"/>
      <c r="B78" s="39"/>
      <c r="C78" s="39"/>
      <c r="D78" s="39"/>
      <c r="E78" s="39"/>
      <c r="F78" s="39"/>
    </row>
    <row r="79" spans="1:13">
      <c r="A79" s="57"/>
      <c r="B79" s="39"/>
      <c r="C79" s="39"/>
      <c r="D79" s="39"/>
      <c r="E79" s="39"/>
      <c r="F79" s="39"/>
    </row>
    <row r="80" spans="1:13">
      <c r="A80" s="57"/>
      <c r="B80" s="39"/>
      <c r="C80" s="39"/>
      <c r="D80" s="39"/>
      <c r="E80" s="39"/>
      <c r="F80" s="39"/>
    </row>
    <row r="81" spans="1:6">
      <c r="A81" s="57"/>
      <c r="B81" s="39"/>
      <c r="C81" s="39"/>
      <c r="D81" s="39"/>
      <c r="E81" s="39"/>
      <c r="F81" s="39"/>
    </row>
    <row r="82" spans="1:6">
      <c r="A82" s="57"/>
      <c r="B82" s="39"/>
      <c r="C82" s="39"/>
      <c r="D82" s="39"/>
      <c r="E82" s="39"/>
      <c r="F82" s="39"/>
    </row>
    <row r="83" spans="1:6">
      <c r="A83" s="57"/>
      <c r="B83" s="39"/>
      <c r="C83" s="39"/>
      <c r="D83" s="39"/>
      <c r="E83" s="39"/>
      <c r="F83" s="39"/>
    </row>
    <row r="84" spans="1:6">
      <c r="A84" s="57"/>
      <c r="B84" s="39"/>
      <c r="C84" s="39"/>
      <c r="D84" s="39"/>
      <c r="E84" s="39"/>
      <c r="F84" s="39"/>
    </row>
    <row r="85" spans="1:6">
      <c r="A85" s="57"/>
      <c r="B85" s="39"/>
      <c r="C85" s="39"/>
      <c r="D85" s="39"/>
      <c r="E85" s="39"/>
      <c r="F85" s="39"/>
    </row>
    <row r="86" spans="1:6">
      <c r="A86" s="57"/>
      <c r="B86" s="39"/>
      <c r="C86" s="39"/>
      <c r="D86" s="39"/>
      <c r="E86" s="39"/>
      <c r="F86" s="39"/>
    </row>
    <row r="87" spans="1:6">
      <c r="A87" s="57"/>
      <c r="B87" s="39"/>
      <c r="C87" s="39"/>
      <c r="D87" s="39"/>
      <c r="E87" s="39"/>
      <c r="F87" s="39"/>
    </row>
    <row r="88" spans="1:6">
      <c r="A88" s="57"/>
      <c r="B88" s="39"/>
      <c r="C88" s="39"/>
      <c r="D88" s="39"/>
      <c r="E88" s="39"/>
      <c r="F88" s="39"/>
    </row>
    <row r="89" spans="1:6">
      <c r="A89" s="57"/>
      <c r="B89" s="39"/>
      <c r="C89" s="39"/>
      <c r="D89" s="39"/>
      <c r="E89" s="39"/>
      <c r="F89" s="39"/>
    </row>
    <row r="90" spans="1:6">
      <c r="A90" s="57"/>
      <c r="B90" s="39"/>
      <c r="C90" s="39"/>
      <c r="D90" s="39"/>
      <c r="E90" s="39"/>
      <c r="F90" s="39"/>
    </row>
    <row r="91" spans="1:6">
      <c r="A91" s="57"/>
      <c r="B91" s="39"/>
      <c r="C91" s="39"/>
      <c r="D91" s="39"/>
      <c r="E91" s="39"/>
      <c r="F91" s="39"/>
    </row>
    <row r="92" spans="1:6">
      <c r="A92" s="57"/>
      <c r="B92" s="39"/>
      <c r="C92" s="39"/>
      <c r="D92" s="39"/>
      <c r="E92" s="39"/>
      <c r="F92" s="39"/>
    </row>
    <row r="93" spans="1:6">
      <c r="A93" s="57"/>
      <c r="B93" s="39"/>
      <c r="C93" s="39"/>
      <c r="D93" s="39"/>
      <c r="E93" s="39"/>
      <c r="F93" s="39"/>
    </row>
    <row r="94" spans="1:6">
      <c r="A94" s="57"/>
      <c r="B94" s="39"/>
      <c r="C94" s="39"/>
      <c r="D94" s="39"/>
      <c r="E94" s="39"/>
      <c r="F94" s="39"/>
    </row>
    <row r="95" spans="1:6">
      <c r="A95" s="57"/>
      <c r="B95" s="39"/>
      <c r="C95" s="39"/>
      <c r="D95" s="39"/>
      <c r="E95" s="39"/>
      <c r="F95" s="39"/>
    </row>
    <row r="96" spans="1:6">
      <c r="A96" s="57"/>
      <c r="B96" s="39"/>
      <c r="C96" s="39"/>
      <c r="D96" s="39"/>
      <c r="E96" s="39"/>
      <c r="F96" s="39"/>
    </row>
    <row r="97" spans="1:6">
      <c r="A97" s="57"/>
      <c r="B97" s="39"/>
      <c r="C97" s="39"/>
      <c r="D97" s="39"/>
      <c r="E97" s="39"/>
      <c r="F97" s="39"/>
    </row>
    <row r="98" spans="1:6">
      <c r="A98" s="57"/>
      <c r="B98" s="39"/>
      <c r="C98" s="39"/>
      <c r="D98" s="39"/>
      <c r="E98" s="39"/>
      <c r="F98" s="39"/>
    </row>
    <row r="99" spans="1:6">
      <c r="A99" s="57"/>
      <c r="B99" s="39"/>
      <c r="C99" s="39"/>
      <c r="D99" s="39"/>
      <c r="E99" s="39"/>
      <c r="F99" s="39"/>
    </row>
    <row r="100" spans="1:6">
      <c r="A100" s="57"/>
      <c r="B100" s="39"/>
      <c r="C100" s="39"/>
      <c r="D100" s="39"/>
      <c r="E100" s="39"/>
      <c r="F100" s="39"/>
    </row>
    <row r="101" spans="1:6">
      <c r="A101" s="57"/>
      <c r="B101" s="39"/>
      <c r="C101" s="39"/>
      <c r="D101" s="39"/>
      <c r="E101" s="39"/>
      <c r="F101" s="39"/>
    </row>
    <row r="102" spans="1:6">
      <c r="A102" s="57"/>
      <c r="B102" s="39"/>
      <c r="C102" s="39"/>
      <c r="D102" s="39"/>
      <c r="E102" s="39"/>
      <c r="F102" s="39"/>
    </row>
    <row r="103" spans="1:6">
      <c r="A103" s="57"/>
      <c r="B103" s="39"/>
      <c r="C103" s="39"/>
      <c r="D103" s="39"/>
      <c r="E103" s="39"/>
      <c r="F103" s="39"/>
    </row>
    <row r="104" spans="1:6">
      <c r="A104" s="58"/>
      <c r="B104" s="39"/>
      <c r="C104" s="39"/>
      <c r="D104" s="39"/>
      <c r="E104" s="39"/>
      <c r="F104" s="39"/>
    </row>
    <row r="105" spans="1:6">
      <c r="A105" s="58"/>
      <c r="B105" s="39"/>
      <c r="C105" s="39"/>
      <c r="D105" s="39"/>
      <c r="E105" s="39"/>
      <c r="F105" s="39"/>
    </row>
    <row r="106" spans="1:6">
      <c r="A106" s="58"/>
      <c r="B106" s="39"/>
      <c r="C106" s="39"/>
      <c r="D106" s="39"/>
      <c r="E106" s="39"/>
      <c r="F106" s="39"/>
    </row>
    <row r="107" spans="1:6">
      <c r="A107" s="58"/>
      <c r="B107" s="39"/>
      <c r="C107" s="39"/>
      <c r="D107" s="39"/>
      <c r="E107" s="39"/>
      <c r="F107" s="39"/>
    </row>
    <row r="108" spans="1:6">
      <c r="A108" s="58"/>
      <c r="B108" s="39"/>
      <c r="C108" s="39"/>
      <c r="D108" s="39"/>
      <c r="E108" s="39"/>
      <c r="F108" s="39"/>
    </row>
    <row r="109" spans="1:6">
      <c r="A109" s="58"/>
      <c r="B109" s="39"/>
      <c r="C109" s="39"/>
      <c r="D109" s="39"/>
      <c r="E109" s="39"/>
      <c r="F109" s="39"/>
    </row>
    <row r="110" spans="1:6">
      <c r="A110" s="58"/>
      <c r="B110" s="39"/>
      <c r="C110" s="39"/>
      <c r="D110" s="39"/>
      <c r="E110" s="39"/>
      <c r="F110" s="39"/>
    </row>
    <row r="111" spans="1:6">
      <c r="A111" s="58"/>
      <c r="B111" s="39"/>
      <c r="C111" s="39"/>
      <c r="D111" s="39"/>
      <c r="E111" s="39"/>
      <c r="F111" s="39"/>
    </row>
    <row r="112" spans="1:6">
      <c r="A112" s="58"/>
      <c r="B112" s="39"/>
      <c r="C112" s="39"/>
      <c r="D112" s="39"/>
      <c r="E112" s="39"/>
      <c r="F112" s="39"/>
    </row>
    <row r="113" spans="1:6">
      <c r="A113" s="58"/>
      <c r="B113" s="39"/>
      <c r="C113" s="39"/>
      <c r="D113" s="39"/>
      <c r="E113" s="39"/>
      <c r="F113" s="39"/>
    </row>
    <row r="114" spans="1:6">
      <c r="A114" s="58"/>
      <c r="B114" s="39"/>
      <c r="C114" s="39"/>
      <c r="D114" s="39"/>
      <c r="E114" s="39"/>
      <c r="F114" s="39"/>
    </row>
    <row r="115" spans="1:6">
      <c r="A115" s="58"/>
      <c r="B115" s="39"/>
      <c r="C115" s="39"/>
      <c r="D115" s="39"/>
      <c r="E115" s="39"/>
      <c r="F115" s="39"/>
    </row>
    <row r="116" spans="1:6">
      <c r="A116" s="58"/>
      <c r="B116" s="39"/>
      <c r="C116" s="39"/>
      <c r="D116" s="39"/>
      <c r="E116" s="39"/>
      <c r="F116" s="39"/>
    </row>
    <row r="117" spans="1:6">
      <c r="A117" s="58"/>
      <c r="B117" s="39"/>
      <c r="C117" s="39"/>
      <c r="D117" s="39"/>
      <c r="E117" s="39"/>
      <c r="F117" s="39"/>
    </row>
    <row r="118" spans="1:6">
      <c r="A118" s="58"/>
      <c r="B118" s="39"/>
      <c r="C118" s="39"/>
      <c r="D118" s="39"/>
      <c r="E118" s="39"/>
      <c r="F118" s="39"/>
    </row>
    <row r="119" spans="1:6">
      <c r="A119" s="58"/>
      <c r="B119" s="39"/>
      <c r="C119" s="39"/>
      <c r="D119" s="39"/>
      <c r="E119" s="39"/>
      <c r="F119" s="39"/>
    </row>
    <row r="120" spans="1:6">
      <c r="A120" s="58"/>
      <c r="B120" s="39"/>
      <c r="C120" s="39"/>
      <c r="D120" s="39"/>
      <c r="E120" s="39"/>
      <c r="F120" s="39"/>
    </row>
    <row r="121" spans="1:6">
      <c r="A121" s="58"/>
      <c r="B121" s="39"/>
      <c r="C121" s="39"/>
      <c r="D121" s="39"/>
      <c r="E121" s="39"/>
      <c r="F121" s="39"/>
    </row>
    <row r="122" spans="1:6">
      <c r="A122" s="58"/>
      <c r="B122" s="39"/>
      <c r="C122" s="39"/>
      <c r="D122" s="39"/>
      <c r="E122" s="39"/>
      <c r="F122" s="39"/>
    </row>
    <row r="123" spans="1:6">
      <c r="A123" s="58"/>
      <c r="B123" s="39"/>
      <c r="C123" s="39"/>
      <c r="D123" s="39"/>
      <c r="E123" s="39"/>
      <c r="F123" s="39"/>
    </row>
    <row r="124" spans="1:6">
      <c r="A124" s="58"/>
      <c r="B124" s="39"/>
      <c r="C124" s="39"/>
      <c r="D124" s="39"/>
      <c r="E124" s="39"/>
      <c r="F124" s="39"/>
    </row>
    <row r="125" spans="1:6">
      <c r="A125" s="58"/>
      <c r="B125" s="39"/>
      <c r="C125" s="39"/>
      <c r="D125" s="39"/>
      <c r="E125" s="39"/>
      <c r="F125" s="39"/>
    </row>
    <row r="126" spans="1:6">
      <c r="A126" s="58"/>
      <c r="B126" s="39"/>
      <c r="C126" s="39"/>
      <c r="D126" s="39"/>
      <c r="E126" s="39"/>
      <c r="F126" s="39"/>
    </row>
    <row r="127" spans="1:6">
      <c r="A127" s="58"/>
      <c r="B127" s="39"/>
      <c r="C127" s="39"/>
      <c r="D127" s="39"/>
      <c r="E127" s="39"/>
      <c r="F127" s="39"/>
    </row>
    <row r="128" spans="1:6">
      <c r="A128" s="58"/>
      <c r="B128" s="39"/>
      <c r="C128" s="39"/>
      <c r="D128" s="39"/>
      <c r="E128" s="39"/>
      <c r="F128" s="39"/>
    </row>
    <row r="129" spans="1:6">
      <c r="A129" s="58"/>
      <c r="B129" s="39"/>
      <c r="C129" s="39"/>
      <c r="D129" s="39"/>
      <c r="E129" s="39"/>
      <c r="F129" s="39"/>
    </row>
    <row r="130" spans="1:6">
      <c r="A130" s="58"/>
      <c r="B130" s="39"/>
      <c r="C130" s="39"/>
      <c r="D130" s="39"/>
      <c r="E130" s="39"/>
      <c r="F130" s="39"/>
    </row>
    <row r="131" spans="1:6">
      <c r="A131" s="58"/>
      <c r="B131" s="39"/>
      <c r="C131" s="39"/>
      <c r="D131" s="39"/>
      <c r="E131" s="39"/>
      <c r="F131" s="39"/>
    </row>
    <row r="132" spans="1:6">
      <c r="A132" s="58"/>
      <c r="B132" s="39"/>
      <c r="C132" s="39"/>
      <c r="D132" s="39"/>
      <c r="E132" s="39"/>
      <c r="F132" s="39"/>
    </row>
    <row r="133" spans="1:6">
      <c r="A133" s="58"/>
      <c r="B133" s="39"/>
      <c r="C133" s="39"/>
      <c r="D133" s="39"/>
      <c r="E133" s="39"/>
      <c r="F133" s="39"/>
    </row>
    <row r="134" spans="1:6">
      <c r="A134" s="58"/>
      <c r="B134" s="39"/>
      <c r="C134" s="39"/>
      <c r="D134" s="39"/>
      <c r="E134" s="39"/>
      <c r="F134" s="39"/>
    </row>
    <row r="135" spans="1:6">
      <c r="A135" s="58"/>
      <c r="B135" s="39"/>
      <c r="C135" s="39"/>
      <c r="D135" s="39"/>
      <c r="E135" s="39"/>
      <c r="F135" s="39"/>
    </row>
    <row r="136" spans="1:6">
      <c r="A136" s="58"/>
      <c r="B136" s="39"/>
      <c r="C136" s="39"/>
      <c r="D136" s="39"/>
      <c r="E136" s="39"/>
      <c r="F136" s="39"/>
    </row>
    <row r="137" spans="1:6">
      <c r="A137" s="58"/>
      <c r="B137" s="39"/>
      <c r="C137" s="39"/>
      <c r="D137" s="39"/>
      <c r="E137" s="39"/>
      <c r="F137" s="39"/>
    </row>
    <row r="138" spans="1:6">
      <c r="A138" s="58"/>
      <c r="B138" s="39"/>
      <c r="C138" s="39"/>
      <c r="D138" s="39"/>
      <c r="E138" s="39"/>
      <c r="F138" s="39"/>
    </row>
    <row r="139" spans="1:6">
      <c r="A139" s="58"/>
      <c r="B139" s="39"/>
      <c r="C139" s="39"/>
      <c r="D139" s="39"/>
      <c r="E139" s="39"/>
      <c r="F139" s="39"/>
    </row>
    <row r="140" spans="1:6">
      <c r="A140" s="58"/>
      <c r="B140" s="39"/>
      <c r="C140" s="39"/>
      <c r="D140" s="39"/>
      <c r="E140" s="39"/>
      <c r="F140" s="39"/>
    </row>
    <row r="141" spans="1:6">
      <c r="A141" s="58"/>
      <c r="B141" s="39"/>
      <c r="C141" s="39"/>
      <c r="D141" s="39"/>
      <c r="E141" s="39"/>
      <c r="F141" s="39"/>
    </row>
    <row r="142" spans="1:6">
      <c r="A142" s="58"/>
      <c r="B142" s="39"/>
      <c r="C142" s="39"/>
      <c r="D142" s="39"/>
      <c r="E142" s="39"/>
      <c r="F142" s="39"/>
    </row>
    <row r="143" spans="1:6">
      <c r="A143" s="58"/>
      <c r="B143" s="39"/>
      <c r="C143" s="39"/>
      <c r="D143" s="39"/>
      <c r="E143" s="39"/>
      <c r="F143" s="39"/>
    </row>
    <row r="144" spans="1:6">
      <c r="A144" s="58"/>
      <c r="B144" s="39"/>
      <c r="C144" s="39"/>
      <c r="D144" s="39"/>
      <c r="E144" s="39"/>
      <c r="F144" s="39"/>
    </row>
    <row r="145" spans="1:6">
      <c r="A145" s="58"/>
      <c r="B145" s="39"/>
      <c r="C145" s="39"/>
      <c r="D145" s="39"/>
      <c r="E145" s="39"/>
      <c r="F145" s="39"/>
    </row>
    <row r="146" spans="1:6">
      <c r="A146" s="58"/>
      <c r="B146" s="39"/>
      <c r="C146" s="39"/>
      <c r="D146" s="39"/>
      <c r="E146" s="39"/>
      <c r="F146" s="39"/>
    </row>
    <row r="147" spans="1:6">
      <c r="A147" s="58"/>
      <c r="B147" s="39"/>
      <c r="C147" s="39"/>
      <c r="D147" s="39"/>
      <c r="E147" s="39"/>
      <c r="F147" s="39"/>
    </row>
    <row r="148" spans="1:6">
      <c r="A148" s="58"/>
      <c r="B148" s="39"/>
      <c r="C148" s="39"/>
      <c r="D148" s="39"/>
      <c r="E148" s="39"/>
      <c r="F148" s="39"/>
    </row>
    <row r="149" spans="1:6">
      <c r="A149" s="58"/>
      <c r="B149" s="39"/>
      <c r="C149" s="39"/>
      <c r="D149" s="39"/>
      <c r="E149" s="39"/>
      <c r="F149" s="39"/>
    </row>
    <row r="150" spans="1:6">
      <c r="A150" s="58"/>
      <c r="B150" s="39"/>
      <c r="C150" s="39"/>
      <c r="D150" s="39"/>
      <c r="E150" s="39"/>
      <c r="F150" s="39"/>
    </row>
    <row r="151" spans="1:6">
      <c r="A151" s="58"/>
      <c r="B151" s="39"/>
      <c r="C151" s="39"/>
      <c r="D151" s="39"/>
      <c r="E151" s="39"/>
      <c r="F151" s="39"/>
    </row>
    <row r="152" spans="1:6">
      <c r="A152" s="58"/>
      <c r="B152" s="39"/>
      <c r="C152" s="39"/>
      <c r="D152" s="39"/>
      <c r="E152" s="39"/>
      <c r="F152" s="39"/>
    </row>
    <row r="153" spans="1:6">
      <c r="A153" s="58"/>
      <c r="B153" s="39"/>
      <c r="C153" s="39"/>
      <c r="D153" s="39"/>
      <c r="E153" s="39"/>
      <c r="F153" s="39"/>
    </row>
    <row r="154" spans="1:6">
      <c r="A154" s="58"/>
      <c r="B154" s="39"/>
      <c r="C154" s="39"/>
      <c r="D154" s="39"/>
      <c r="E154" s="39"/>
      <c r="F154" s="39"/>
    </row>
    <row r="155" spans="1:6">
      <c r="A155" s="58"/>
      <c r="B155" s="39"/>
      <c r="C155" s="39"/>
      <c r="D155" s="39"/>
      <c r="E155" s="39"/>
      <c r="F155" s="39"/>
    </row>
    <row r="156" spans="1:6">
      <c r="A156" s="58"/>
      <c r="B156" s="39"/>
      <c r="C156" s="39"/>
      <c r="D156" s="39"/>
      <c r="E156" s="39"/>
      <c r="F156" s="39"/>
    </row>
    <row r="157" spans="1:6">
      <c r="A157" s="58"/>
      <c r="B157" s="39"/>
      <c r="C157" s="39"/>
      <c r="D157" s="39"/>
      <c r="E157" s="39"/>
      <c r="F157" s="39"/>
    </row>
    <row r="158" spans="1:6">
      <c r="A158" s="58"/>
      <c r="B158" s="39"/>
      <c r="C158" s="39"/>
      <c r="D158" s="39"/>
      <c r="E158" s="39"/>
      <c r="F158" s="39"/>
    </row>
    <row r="159" spans="1:6">
      <c r="A159" s="58"/>
      <c r="B159" s="39"/>
      <c r="C159" s="39"/>
      <c r="D159" s="39"/>
      <c r="E159" s="39"/>
      <c r="F159" s="39"/>
    </row>
    <row r="160" spans="1:6">
      <c r="A160" s="58"/>
      <c r="B160" s="39"/>
      <c r="C160" s="39"/>
      <c r="D160" s="39"/>
      <c r="E160" s="39"/>
      <c r="F160" s="39"/>
    </row>
    <row r="161" spans="1:6">
      <c r="A161" s="58"/>
      <c r="B161" s="39"/>
      <c r="C161" s="39"/>
      <c r="D161" s="39"/>
      <c r="E161" s="39"/>
      <c r="F161" s="39"/>
    </row>
    <row r="162" spans="1:6">
      <c r="A162" s="58"/>
      <c r="B162" s="39"/>
      <c r="C162" s="39"/>
      <c r="D162" s="39"/>
      <c r="E162" s="39"/>
      <c r="F162" s="39"/>
    </row>
    <row r="163" spans="1:6">
      <c r="A163" s="58"/>
      <c r="B163" s="39"/>
      <c r="C163" s="39"/>
      <c r="D163" s="39"/>
      <c r="E163" s="39"/>
      <c r="F163" s="39"/>
    </row>
    <row r="164" spans="1:6">
      <c r="A164" s="58"/>
      <c r="B164" s="39"/>
      <c r="C164" s="39"/>
      <c r="D164" s="39"/>
      <c r="E164" s="39"/>
      <c r="F164" s="39"/>
    </row>
    <row r="165" spans="1:6">
      <c r="A165" s="58"/>
      <c r="B165" s="39"/>
      <c r="C165" s="39"/>
      <c r="D165" s="39"/>
      <c r="E165" s="39"/>
      <c r="F165" s="39"/>
    </row>
    <row r="166" spans="1:6">
      <c r="A166" s="58"/>
      <c r="B166" s="39"/>
      <c r="C166" s="39"/>
      <c r="D166" s="39"/>
      <c r="E166" s="39"/>
      <c r="F166" s="39"/>
    </row>
    <row r="167" spans="1:6">
      <c r="A167" s="58"/>
      <c r="B167" s="39"/>
      <c r="C167" s="39"/>
      <c r="D167" s="39"/>
      <c r="E167" s="39"/>
      <c r="F167" s="39"/>
    </row>
    <row r="168" spans="1:6">
      <c r="A168" s="58"/>
      <c r="B168" s="39"/>
      <c r="C168" s="39"/>
      <c r="D168" s="39"/>
      <c r="E168" s="39"/>
      <c r="F168" s="39"/>
    </row>
    <row r="169" spans="1:6">
      <c r="A169" s="58"/>
      <c r="B169" s="39"/>
      <c r="C169" s="39"/>
      <c r="D169" s="39"/>
      <c r="E169" s="39"/>
      <c r="F169" s="39"/>
    </row>
    <row r="170" spans="1:6">
      <c r="A170" s="58"/>
      <c r="B170" s="39"/>
      <c r="C170" s="39"/>
      <c r="D170" s="39"/>
      <c r="E170" s="39"/>
      <c r="F170" s="39"/>
    </row>
    <row r="171" spans="1:6">
      <c r="A171" s="58"/>
      <c r="B171" s="39"/>
      <c r="C171" s="39"/>
      <c r="D171" s="39"/>
      <c r="E171" s="39"/>
      <c r="F171" s="39"/>
    </row>
    <row r="172" spans="1:6">
      <c r="A172" s="58"/>
      <c r="B172" s="39"/>
      <c r="C172" s="39"/>
      <c r="D172" s="39"/>
      <c r="E172" s="39"/>
      <c r="F172" s="39"/>
    </row>
    <row r="173" spans="1:6">
      <c r="A173" s="58"/>
      <c r="B173" s="39"/>
      <c r="C173" s="39"/>
      <c r="D173" s="39"/>
      <c r="E173" s="39"/>
      <c r="F173" s="39"/>
    </row>
    <row r="174" spans="1:6">
      <c r="A174" s="58"/>
      <c r="B174" s="39"/>
      <c r="C174" s="39"/>
      <c r="D174" s="39"/>
      <c r="E174" s="39"/>
      <c r="F174" s="39"/>
    </row>
    <row r="175" spans="1:6">
      <c r="A175" s="58"/>
      <c r="B175" s="39"/>
      <c r="C175" s="39"/>
      <c r="D175" s="39"/>
      <c r="E175" s="39"/>
      <c r="F175" s="39"/>
    </row>
    <row r="176" spans="1:6">
      <c r="A176" s="58"/>
    </row>
    <row r="177" spans="1:1">
      <c r="A177" s="58"/>
    </row>
    <row r="178" spans="1:1">
      <c r="A178" s="58"/>
    </row>
    <row r="179" spans="1:1">
      <c r="A179" s="58"/>
    </row>
    <row r="180" spans="1:1">
      <c r="A180" s="58"/>
    </row>
    <row r="181" spans="1:1">
      <c r="A181" s="58"/>
    </row>
    <row r="182" spans="1:1">
      <c r="A182" s="58"/>
    </row>
    <row r="183" spans="1:1">
      <c r="A183" s="58"/>
    </row>
    <row r="184" spans="1:1">
      <c r="A184" s="58"/>
    </row>
    <row r="185" spans="1:1">
      <c r="A185" s="58"/>
    </row>
    <row r="186" spans="1:1">
      <c r="A186" s="58"/>
    </row>
    <row r="187" spans="1:1">
      <c r="A187" s="58"/>
    </row>
    <row r="188" spans="1:1">
      <c r="A188" s="58"/>
    </row>
    <row r="189" spans="1:1">
      <c r="A189" s="58"/>
    </row>
    <row r="190" spans="1:1">
      <c r="A190" s="58"/>
    </row>
    <row r="191" spans="1:1">
      <c r="A191" s="58"/>
    </row>
    <row r="192" spans="1:1">
      <c r="A192" s="58"/>
    </row>
    <row r="193" spans="1:1">
      <c r="A193" s="58"/>
    </row>
    <row r="194" spans="1:1">
      <c r="A194" s="58"/>
    </row>
    <row r="195" spans="1:1">
      <c r="A195" s="58"/>
    </row>
    <row r="196" spans="1:1">
      <c r="A196" s="58"/>
    </row>
    <row r="197" spans="1:1">
      <c r="A197" s="58"/>
    </row>
    <row r="198" spans="1:1">
      <c r="A198" s="58"/>
    </row>
    <row r="199" spans="1:1">
      <c r="A199" s="58"/>
    </row>
    <row r="200" spans="1:1">
      <c r="A200" s="58"/>
    </row>
    <row r="201" spans="1:1">
      <c r="A201" s="58"/>
    </row>
    <row r="202" spans="1:1">
      <c r="A202" s="58"/>
    </row>
    <row r="203" spans="1:1">
      <c r="A203" s="58"/>
    </row>
    <row r="204" spans="1:1">
      <c r="A204" s="58"/>
    </row>
    <row r="205" spans="1:1">
      <c r="A205" s="58"/>
    </row>
    <row r="206" spans="1:1">
      <c r="A206" s="58"/>
    </row>
    <row r="207" spans="1:1">
      <c r="A207" s="58"/>
    </row>
    <row r="208" spans="1:1">
      <c r="A208" s="58"/>
    </row>
    <row r="209" spans="1:1">
      <c r="A209" s="58"/>
    </row>
    <row r="210" spans="1:1">
      <c r="A210" s="58"/>
    </row>
    <row r="211" spans="1:1">
      <c r="A211" s="58"/>
    </row>
    <row r="212" spans="1:1">
      <c r="A212" s="58"/>
    </row>
    <row r="213" spans="1:1">
      <c r="A213" s="58"/>
    </row>
    <row r="214" spans="1:1">
      <c r="A214" s="58"/>
    </row>
    <row r="215" spans="1:1">
      <c r="A215" s="58"/>
    </row>
    <row r="216" spans="1:1">
      <c r="A216" s="58"/>
    </row>
    <row r="217" spans="1:1">
      <c r="A217" s="58"/>
    </row>
    <row r="218" spans="1:1">
      <c r="A218" s="58"/>
    </row>
    <row r="219" spans="1:1">
      <c r="A219" s="58"/>
    </row>
    <row r="220" spans="1:1">
      <c r="A220" s="58"/>
    </row>
    <row r="221" spans="1:1">
      <c r="A221" s="58"/>
    </row>
    <row r="222" spans="1:1">
      <c r="A222" s="58"/>
    </row>
    <row r="223" spans="1:1">
      <c r="A223" s="58"/>
    </row>
    <row r="224" spans="1:1">
      <c r="A224" s="58"/>
    </row>
    <row r="225" spans="1:1">
      <c r="A225" s="58"/>
    </row>
    <row r="226" spans="1:1">
      <c r="A226" s="58"/>
    </row>
    <row r="227" spans="1:1">
      <c r="A227" s="58"/>
    </row>
    <row r="228" spans="1:1">
      <c r="A228" s="58"/>
    </row>
    <row r="229" spans="1:1">
      <c r="A229" s="58"/>
    </row>
    <row r="230" spans="1:1">
      <c r="A230" s="58"/>
    </row>
    <row r="231" spans="1:1">
      <c r="A231" s="58"/>
    </row>
    <row r="232" spans="1:1">
      <c r="A232" s="58"/>
    </row>
    <row r="233" spans="1:1">
      <c r="A233" s="58"/>
    </row>
    <row r="234" spans="1:1">
      <c r="A234" s="58"/>
    </row>
    <row r="235" spans="1:1">
      <c r="A235" s="58"/>
    </row>
    <row r="236" spans="1:1">
      <c r="A236" s="58"/>
    </row>
    <row r="237" spans="1:1">
      <c r="A237" s="58"/>
    </row>
    <row r="238" spans="1:1">
      <c r="A238" s="58"/>
    </row>
    <row r="239" spans="1:1">
      <c r="A239" s="58"/>
    </row>
    <row r="240" spans="1:1">
      <c r="A240" s="58"/>
    </row>
    <row r="241" spans="1:1">
      <c r="A241" s="58"/>
    </row>
    <row r="242" spans="1:1">
      <c r="A242" s="58"/>
    </row>
    <row r="243" spans="1:1">
      <c r="A243" s="58"/>
    </row>
    <row r="244" spans="1:1">
      <c r="A244" s="58"/>
    </row>
    <row r="245" spans="1:1">
      <c r="A245" s="58"/>
    </row>
    <row r="246" spans="1:1">
      <c r="A246" s="58"/>
    </row>
    <row r="247" spans="1:1">
      <c r="A247" s="58"/>
    </row>
    <row r="248" spans="1:1">
      <c r="A248" s="58"/>
    </row>
    <row r="249" spans="1:1">
      <c r="A249" s="58"/>
    </row>
    <row r="250" spans="1:1">
      <c r="A250" s="58"/>
    </row>
    <row r="251" spans="1:1">
      <c r="A251" s="58"/>
    </row>
    <row r="252" spans="1:1">
      <c r="A252" s="58"/>
    </row>
    <row r="253" spans="1:1">
      <c r="A253" s="58"/>
    </row>
    <row r="254" spans="1:1">
      <c r="A254" s="58"/>
    </row>
    <row r="255" spans="1:1">
      <c r="A255" s="58"/>
    </row>
    <row r="256" spans="1:1">
      <c r="A256" s="58"/>
    </row>
    <row r="257" spans="1:1">
      <c r="A257" s="58"/>
    </row>
    <row r="258" spans="1:1">
      <c r="A258" s="58"/>
    </row>
    <row r="259" spans="1:1">
      <c r="A259" s="58"/>
    </row>
    <row r="260" spans="1:1">
      <c r="A260" s="58"/>
    </row>
    <row r="261" spans="1:1">
      <c r="A261" s="58"/>
    </row>
    <row r="262" spans="1:1">
      <c r="A262" s="58"/>
    </row>
    <row r="263" spans="1:1">
      <c r="A263" s="58"/>
    </row>
    <row r="264" spans="1:1">
      <c r="A264" s="58"/>
    </row>
    <row r="265" spans="1:1">
      <c r="A265" s="58"/>
    </row>
    <row r="266" spans="1:1">
      <c r="A266" s="58"/>
    </row>
    <row r="267" spans="1:1">
      <c r="A267" s="58"/>
    </row>
    <row r="268" spans="1:1">
      <c r="A268" s="58"/>
    </row>
    <row r="269" spans="1:1">
      <c r="A269" s="58"/>
    </row>
    <row r="270" spans="1:1">
      <c r="A270" s="58"/>
    </row>
    <row r="271" spans="1:1">
      <c r="A271" s="58"/>
    </row>
    <row r="272" spans="1:1">
      <c r="A272" s="58"/>
    </row>
    <row r="273" spans="1:1">
      <c r="A273" s="58"/>
    </row>
    <row r="274" spans="1:1">
      <c r="A274" s="58"/>
    </row>
    <row r="275" spans="1:1">
      <c r="A275" s="58"/>
    </row>
    <row r="276" spans="1:1">
      <c r="A276" s="58"/>
    </row>
    <row r="277" spans="1:1">
      <c r="A277" s="58"/>
    </row>
    <row r="278" spans="1:1">
      <c r="A278" s="58"/>
    </row>
    <row r="279" spans="1:1">
      <c r="A279" s="58"/>
    </row>
    <row r="280" spans="1:1">
      <c r="A280" s="58"/>
    </row>
    <row r="281" spans="1:1">
      <c r="A281" s="58"/>
    </row>
    <row r="282" spans="1:1">
      <c r="A282" s="58"/>
    </row>
    <row r="283" spans="1:1">
      <c r="A283" s="58"/>
    </row>
    <row r="284" spans="1:1">
      <c r="A284" s="58"/>
    </row>
    <row r="285" spans="1:1">
      <c r="A285" s="58"/>
    </row>
    <row r="286" spans="1:1">
      <c r="A286" s="58"/>
    </row>
    <row r="287" spans="1:1">
      <c r="A287" s="58"/>
    </row>
    <row r="288" spans="1:1">
      <c r="A288" s="58"/>
    </row>
    <row r="289" spans="1:1">
      <c r="A289" s="58"/>
    </row>
    <row r="290" spans="1:1">
      <c r="A290" s="58"/>
    </row>
    <row r="291" spans="1:1">
      <c r="A291" s="58"/>
    </row>
    <row r="292" spans="1:1">
      <c r="A292" s="58"/>
    </row>
    <row r="293" spans="1:1">
      <c r="A293" s="58"/>
    </row>
    <row r="294" spans="1:1">
      <c r="A294" s="58"/>
    </row>
    <row r="295" spans="1:1">
      <c r="A295" s="58"/>
    </row>
    <row r="296" spans="1:1">
      <c r="A296" s="58"/>
    </row>
    <row r="297" spans="1:1">
      <c r="A297" s="58"/>
    </row>
    <row r="298" spans="1:1">
      <c r="A298" s="58"/>
    </row>
    <row r="299" spans="1:1">
      <c r="A299" s="58"/>
    </row>
    <row r="300" spans="1:1">
      <c r="A300" s="58"/>
    </row>
    <row r="301" spans="1:1">
      <c r="A301" s="58"/>
    </row>
    <row r="302" spans="1:1">
      <c r="A302" s="58"/>
    </row>
    <row r="303" spans="1:1">
      <c r="A303" s="58"/>
    </row>
    <row r="304" spans="1:1">
      <c r="A304" s="58"/>
    </row>
    <row r="305" spans="1:1">
      <c r="A305" s="58"/>
    </row>
    <row r="306" spans="1:1">
      <c r="A306" s="58"/>
    </row>
    <row r="307" spans="1:1">
      <c r="A307" s="58"/>
    </row>
    <row r="308" spans="1:1">
      <c r="A308" s="58"/>
    </row>
    <row r="309" spans="1:1">
      <c r="A309" s="58"/>
    </row>
    <row r="310" spans="1:1">
      <c r="A310" s="58"/>
    </row>
    <row r="311" spans="1:1">
      <c r="A311" s="58"/>
    </row>
    <row r="312" spans="1:1">
      <c r="A312" s="58"/>
    </row>
    <row r="313" spans="1:1">
      <c r="A313" s="58"/>
    </row>
    <row r="314" spans="1:1">
      <c r="A314" s="58"/>
    </row>
    <row r="315" spans="1:1">
      <c r="A315" s="58"/>
    </row>
    <row r="316" spans="1:1">
      <c r="A316" s="58"/>
    </row>
    <row r="317" spans="1:1">
      <c r="A317" s="58"/>
    </row>
    <row r="318" spans="1:1">
      <c r="A318" s="58"/>
    </row>
    <row r="319" spans="1:1">
      <c r="A319" s="58"/>
    </row>
    <row r="320" spans="1:1">
      <c r="A320" s="58"/>
    </row>
    <row r="321" spans="1:1">
      <c r="A321" s="58"/>
    </row>
    <row r="322" spans="1:1">
      <c r="A322" s="58"/>
    </row>
    <row r="323" spans="1:1">
      <c r="A323" s="58"/>
    </row>
    <row r="324" spans="1:1">
      <c r="A324" s="58"/>
    </row>
    <row r="325" spans="1:1">
      <c r="A325" s="58"/>
    </row>
    <row r="326" spans="1:1">
      <c r="A326" s="58"/>
    </row>
    <row r="327" spans="1:1">
      <c r="A327" s="58"/>
    </row>
    <row r="328" spans="1:1">
      <c r="A328" s="58"/>
    </row>
    <row r="329" spans="1:1">
      <c r="A329" s="58"/>
    </row>
    <row r="330" spans="1:1">
      <c r="A330" s="58"/>
    </row>
    <row r="331" spans="1:1">
      <c r="A331" s="58"/>
    </row>
    <row r="332" spans="1:1">
      <c r="A332" s="58"/>
    </row>
    <row r="333" spans="1:1">
      <c r="A333" s="58"/>
    </row>
    <row r="334" spans="1:1">
      <c r="A334" s="58"/>
    </row>
    <row r="335" spans="1:1">
      <c r="A335" s="58"/>
    </row>
    <row r="336" spans="1:1">
      <c r="A336" s="58"/>
    </row>
    <row r="337" spans="1:1">
      <c r="A337" s="58"/>
    </row>
    <row r="338" spans="1:1">
      <c r="A338" s="58"/>
    </row>
    <row r="339" spans="1:1">
      <c r="A339" s="58"/>
    </row>
    <row r="340" spans="1:1">
      <c r="A340" s="58"/>
    </row>
    <row r="341" spans="1:1">
      <c r="A341" s="58"/>
    </row>
    <row r="342" spans="1:1">
      <c r="A342" s="58"/>
    </row>
    <row r="343" spans="1:1">
      <c r="A343" s="58"/>
    </row>
    <row r="344" spans="1:1">
      <c r="A344" s="58"/>
    </row>
    <row r="345" spans="1:1">
      <c r="A345" s="58"/>
    </row>
    <row r="346" spans="1:1">
      <c r="A346" s="58"/>
    </row>
    <row r="347" spans="1:1">
      <c r="A347" s="58"/>
    </row>
    <row r="348" spans="1:1">
      <c r="A348" s="58"/>
    </row>
    <row r="349" spans="1:1">
      <c r="A349" s="58"/>
    </row>
    <row r="350" spans="1:1">
      <c r="A350" s="58"/>
    </row>
    <row r="351" spans="1:1">
      <c r="A351" s="58"/>
    </row>
    <row r="352" spans="1:1">
      <c r="A352" s="58"/>
    </row>
    <row r="353" spans="1:1">
      <c r="A353" s="58"/>
    </row>
    <row r="354" spans="1:1">
      <c r="A354" s="58"/>
    </row>
    <row r="355" spans="1:1">
      <c r="A355" s="58"/>
    </row>
    <row r="356" spans="1:1">
      <c r="A356" s="58"/>
    </row>
    <row r="357" spans="1:1">
      <c r="A357" s="58"/>
    </row>
    <row r="358" spans="1:1">
      <c r="A358" s="58"/>
    </row>
    <row r="359" spans="1:1">
      <c r="A359" s="58"/>
    </row>
    <row r="360" spans="1:1">
      <c r="A360" s="58"/>
    </row>
    <row r="361" spans="1:1">
      <c r="A361" s="58"/>
    </row>
    <row r="362" spans="1:1">
      <c r="A362" s="58"/>
    </row>
    <row r="363" spans="1:1">
      <c r="A363" s="58"/>
    </row>
    <row r="364" spans="1:1">
      <c r="A364" s="58"/>
    </row>
    <row r="365" spans="1:1">
      <c r="A365" s="58"/>
    </row>
    <row r="366" spans="1:1">
      <c r="A366" s="58"/>
    </row>
    <row r="367" spans="1:1">
      <c r="A367" s="58"/>
    </row>
    <row r="368" spans="1:1">
      <c r="A368" s="58"/>
    </row>
    <row r="369" spans="1:1">
      <c r="A369" s="58"/>
    </row>
    <row r="370" spans="1:1">
      <c r="A370" s="58"/>
    </row>
    <row r="371" spans="1:1">
      <c r="A371" s="58"/>
    </row>
    <row r="372" spans="1:1">
      <c r="A372" s="58"/>
    </row>
    <row r="373" spans="1:1">
      <c r="A373" s="58"/>
    </row>
    <row r="374" spans="1:1">
      <c r="A374" s="58"/>
    </row>
    <row r="375" spans="1:1">
      <c r="A375" s="58"/>
    </row>
    <row r="376" spans="1:1">
      <c r="A376" s="58"/>
    </row>
    <row r="377" spans="1:1">
      <c r="A377" s="58"/>
    </row>
    <row r="378" spans="1:1">
      <c r="A378" s="58"/>
    </row>
    <row r="379" spans="1:1">
      <c r="A379" s="58"/>
    </row>
    <row r="380" spans="1:1">
      <c r="A380" s="58"/>
    </row>
    <row r="381" spans="1:1">
      <c r="A381" s="58"/>
    </row>
    <row r="382" spans="1:1">
      <c r="A382" s="58"/>
    </row>
    <row r="383" spans="1:1">
      <c r="A383" s="58"/>
    </row>
    <row r="384" spans="1:1">
      <c r="A384" s="58"/>
    </row>
    <row r="385" spans="1:1">
      <c r="A385" s="58"/>
    </row>
    <row r="386" spans="1:1">
      <c r="A386" s="58"/>
    </row>
    <row r="387" spans="1:1">
      <c r="A387" s="58"/>
    </row>
    <row r="388" spans="1:1">
      <c r="A388" s="58"/>
    </row>
    <row r="389" spans="1:1">
      <c r="A389" s="58"/>
    </row>
    <row r="390" spans="1:1">
      <c r="A390" s="58"/>
    </row>
    <row r="391" spans="1:1">
      <c r="A391" s="58"/>
    </row>
    <row r="392" spans="1:1">
      <c r="A392" s="58"/>
    </row>
    <row r="393" spans="1:1">
      <c r="A393" s="58"/>
    </row>
    <row r="394" spans="1:1">
      <c r="A394" s="58"/>
    </row>
    <row r="395" spans="1:1">
      <c r="A395" s="58"/>
    </row>
    <row r="396" spans="1:1">
      <c r="A396" s="58"/>
    </row>
    <row r="397" spans="1:1">
      <c r="A397" s="58"/>
    </row>
    <row r="398" spans="1:1">
      <c r="A398" s="58"/>
    </row>
    <row r="399" spans="1:1">
      <c r="A399" s="58"/>
    </row>
    <row r="400" spans="1:1">
      <c r="A400" s="58"/>
    </row>
    <row r="401" spans="1:1">
      <c r="A401" s="58"/>
    </row>
    <row r="402" spans="1:1">
      <c r="A402" s="58"/>
    </row>
    <row r="403" spans="1:1">
      <c r="A403" s="58"/>
    </row>
    <row r="404" spans="1:1">
      <c r="A404" s="58"/>
    </row>
    <row r="405" spans="1:1">
      <c r="A405" s="58"/>
    </row>
    <row r="406" spans="1:1">
      <c r="A406" s="58"/>
    </row>
    <row r="407" spans="1:1">
      <c r="A407" s="58"/>
    </row>
    <row r="408" spans="1:1">
      <c r="A408" s="58"/>
    </row>
    <row r="409" spans="1:1">
      <c r="A409" s="58"/>
    </row>
    <row r="410" spans="1:1">
      <c r="A410" s="58"/>
    </row>
    <row r="411" spans="1:1">
      <c r="A411" s="58"/>
    </row>
    <row r="412" spans="1:1">
      <c r="A412" s="58"/>
    </row>
    <row r="413" spans="1:1">
      <c r="A413" s="58"/>
    </row>
    <row r="414" spans="1:1">
      <c r="A414" s="58"/>
    </row>
    <row r="415" spans="1:1">
      <c r="A415" s="58"/>
    </row>
    <row r="416" spans="1:1">
      <c r="A416" s="58"/>
    </row>
    <row r="417" spans="1:1">
      <c r="A417" s="58"/>
    </row>
    <row r="418" spans="1:1">
      <c r="A418" s="58"/>
    </row>
    <row r="419" spans="1:1">
      <c r="A419" s="58"/>
    </row>
    <row r="420" spans="1:1">
      <c r="A420" s="58"/>
    </row>
    <row r="421" spans="1:1">
      <c r="A421" s="58"/>
    </row>
    <row r="422" spans="1:1">
      <c r="A422" s="58"/>
    </row>
    <row r="423" spans="1:1">
      <c r="A423" s="58"/>
    </row>
    <row r="424" spans="1:1">
      <c r="A424" s="58"/>
    </row>
    <row r="425" spans="1:1">
      <c r="A425" s="58"/>
    </row>
    <row r="426" spans="1:1">
      <c r="A426" s="58"/>
    </row>
    <row r="427" spans="1:1">
      <c r="A427" s="58"/>
    </row>
    <row r="428" spans="1:1">
      <c r="A428" s="58"/>
    </row>
    <row r="429" spans="1:1">
      <c r="A429" s="58"/>
    </row>
    <row r="430" spans="1:1">
      <c r="A430" s="58"/>
    </row>
    <row r="431" spans="1:1">
      <c r="A431" s="58"/>
    </row>
    <row r="432" spans="1:1">
      <c r="A432" s="58"/>
    </row>
    <row r="433" spans="1:1">
      <c r="A433" s="58"/>
    </row>
    <row r="434" spans="1:1">
      <c r="A434" s="58"/>
    </row>
    <row r="435" spans="1:1">
      <c r="A435" s="58"/>
    </row>
    <row r="436" spans="1:1">
      <c r="A436" s="58"/>
    </row>
    <row r="437" spans="1:1">
      <c r="A437" s="58"/>
    </row>
    <row r="438" spans="1:1">
      <c r="A438" s="58"/>
    </row>
    <row r="439" spans="1:1">
      <c r="A439" s="58"/>
    </row>
    <row r="440" spans="1:1">
      <c r="A440" s="58"/>
    </row>
    <row r="441" spans="1:1">
      <c r="A441" s="58"/>
    </row>
    <row r="442" spans="1:1">
      <c r="A442" s="58"/>
    </row>
    <row r="443" spans="1:1">
      <c r="A443" s="58"/>
    </row>
    <row r="444" spans="1:1">
      <c r="A444" s="58"/>
    </row>
    <row r="445" spans="1:1">
      <c r="A445" s="58"/>
    </row>
    <row r="446" spans="1:1">
      <c r="A446" s="58"/>
    </row>
    <row r="447" spans="1:1">
      <c r="A447" s="58"/>
    </row>
    <row r="448" spans="1:1">
      <c r="A448" s="58"/>
    </row>
    <row r="449" spans="1:1">
      <c r="A449" s="58"/>
    </row>
    <row r="450" spans="1:1">
      <c r="A450" s="58"/>
    </row>
    <row r="451" spans="1:1">
      <c r="A451" s="58"/>
    </row>
    <row r="452" spans="1:1">
      <c r="A452" s="58"/>
    </row>
    <row r="453" spans="1:1">
      <c r="A453" s="58"/>
    </row>
    <row r="454" spans="1:1">
      <c r="A454" s="58"/>
    </row>
    <row r="455" spans="1:1">
      <c r="A455" s="58"/>
    </row>
    <row r="456" spans="1:1">
      <c r="A456" s="58"/>
    </row>
    <row r="457" spans="1:1">
      <c r="A457" s="58"/>
    </row>
    <row r="458" spans="1:1">
      <c r="A458" s="58"/>
    </row>
    <row r="459" spans="1:1">
      <c r="A459" s="58"/>
    </row>
    <row r="460" spans="1:1">
      <c r="A460" s="58"/>
    </row>
    <row r="461" spans="1:1">
      <c r="A461" s="58"/>
    </row>
    <row r="462" spans="1:1">
      <c r="A462" s="58"/>
    </row>
    <row r="463" spans="1:1">
      <c r="A463" s="58"/>
    </row>
    <row r="464" spans="1:1">
      <c r="A464" s="58"/>
    </row>
    <row r="465" spans="1:1">
      <c r="A465" s="58"/>
    </row>
    <row r="466" spans="1:1">
      <c r="A466" s="58"/>
    </row>
    <row r="467" spans="1:1">
      <c r="A467" s="58"/>
    </row>
    <row r="468" spans="1:1">
      <c r="A468" s="58"/>
    </row>
    <row r="469" spans="1:1">
      <c r="A469" s="58"/>
    </row>
    <row r="470" spans="1:1">
      <c r="A470" s="58"/>
    </row>
    <row r="471" spans="1:1">
      <c r="A471" s="58"/>
    </row>
    <row r="472" spans="1:1">
      <c r="A472" s="58"/>
    </row>
    <row r="473" spans="1:1">
      <c r="A473" s="58"/>
    </row>
    <row r="474" spans="1:1">
      <c r="A474" s="58"/>
    </row>
    <row r="475" spans="1:1">
      <c r="A475" s="58"/>
    </row>
    <row r="476" spans="1:1">
      <c r="A476" s="58"/>
    </row>
    <row r="477" spans="1:1">
      <c r="A477" s="58"/>
    </row>
    <row r="478" spans="1:1">
      <c r="A478" s="58"/>
    </row>
    <row r="479" spans="1:1">
      <c r="A479" s="58"/>
    </row>
    <row r="480" spans="1:1">
      <c r="A480" s="58"/>
    </row>
    <row r="481" spans="1:1">
      <c r="A481" s="58"/>
    </row>
    <row r="482" spans="1:1">
      <c r="A482" s="58"/>
    </row>
    <row r="483" spans="1:1">
      <c r="A483" s="58"/>
    </row>
    <row r="484" spans="1:1">
      <c r="A484" s="58"/>
    </row>
    <row r="485" spans="1:1">
      <c r="A485" s="58"/>
    </row>
    <row r="486" spans="1:1">
      <c r="A486" s="58"/>
    </row>
    <row r="487" spans="1:1">
      <c r="A487" s="58"/>
    </row>
    <row r="488" spans="1:1">
      <c r="A488" s="58"/>
    </row>
    <row r="489" spans="1:1">
      <c r="A489" s="58"/>
    </row>
    <row r="490" spans="1:1">
      <c r="A490" s="58"/>
    </row>
    <row r="491" spans="1:1">
      <c r="A491" s="58"/>
    </row>
    <row r="492" spans="1:1">
      <c r="A492" s="58"/>
    </row>
    <row r="493" spans="1:1">
      <c r="A493" s="58"/>
    </row>
    <row r="494" spans="1:1">
      <c r="A494" s="58"/>
    </row>
    <row r="495" spans="1:1">
      <c r="A495" s="58"/>
    </row>
    <row r="496" spans="1:1">
      <c r="A496" s="58"/>
    </row>
    <row r="497" spans="1:1">
      <c r="A497" s="58"/>
    </row>
    <row r="498" spans="1:1">
      <c r="A498" s="58"/>
    </row>
    <row r="499" spans="1:1">
      <c r="A499" s="58"/>
    </row>
    <row r="500" spans="1:1">
      <c r="A500" s="58"/>
    </row>
    <row r="501" spans="1:1">
      <c r="A501" s="58"/>
    </row>
    <row r="502" spans="1:1">
      <c r="A502" s="58"/>
    </row>
    <row r="503" spans="1:1">
      <c r="A503" s="58"/>
    </row>
    <row r="504" spans="1:1">
      <c r="A504" s="58"/>
    </row>
    <row r="505" spans="1:1">
      <c r="A505" s="58"/>
    </row>
    <row r="506" spans="1:1">
      <c r="A506" s="58"/>
    </row>
    <row r="507" spans="1:1">
      <c r="A507" s="58"/>
    </row>
    <row r="508" spans="1:1">
      <c r="A508" s="58"/>
    </row>
    <row r="509" spans="1:1">
      <c r="A509" s="58"/>
    </row>
    <row r="510" spans="1:1">
      <c r="A510" s="58"/>
    </row>
    <row r="511" spans="1:1">
      <c r="A511" s="58"/>
    </row>
    <row r="512" spans="1:1">
      <c r="A512" s="58"/>
    </row>
    <row r="513" spans="1:1">
      <c r="A513" s="58"/>
    </row>
    <row r="514" spans="1:1">
      <c r="A514" s="58"/>
    </row>
    <row r="515" spans="1:1">
      <c r="A515" s="58"/>
    </row>
    <row r="516" spans="1:1">
      <c r="A516" s="58"/>
    </row>
    <row r="517" spans="1:1">
      <c r="A517" s="58"/>
    </row>
    <row r="518" spans="1:1">
      <c r="A518" s="58"/>
    </row>
    <row r="519" spans="1:1">
      <c r="A519" s="58"/>
    </row>
    <row r="520" spans="1:1">
      <c r="A520" s="58"/>
    </row>
    <row r="521" spans="1:1">
      <c r="A521" s="58"/>
    </row>
    <row r="522" spans="1:1">
      <c r="A522" s="58"/>
    </row>
    <row r="523" spans="1:1">
      <c r="A523" s="58"/>
    </row>
    <row r="524" spans="1:1">
      <c r="A524" s="58"/>
    </row>
    <row r="525" spans="1:1">
      <c r="A525" s="58"/>
    </row>
    <row r="526" spans="1:1">
      <c r="A526" s="58"/>
    </row>
    <row r="527" spans="1:1">
      <c r="A527" s="58"/>
    </row>
    <row r="528" spans="1:1">
      <c r="A528" s="58"/>
    </row>
    <row r="529" spans="1:1">
      <c r="A529" s="58"/>
    </row>
    <row r="530" spans="1:1">
      <c r="A530" s="58"/>
    </row>
    <row r="531" spans="1:1">
      <c r="A531" s="58"/>
    </row>
    <row r="532" spans="1:1">
      <c r="A532" s="58"/>
    </row>
    <row r="533" spans="1:1">
      <c r="A533" s="58"/>
    </row>
    <row r="534" spans="1:1">
      <c r="A534" s="58"/>
    </row>
    <row r="535" spans="1:1">
      <c r="A535" s="58"/>
    </row>
    <row r="536" spans="1:1">
      <c r="A536" s="58"/>
    </row>
    <row r="537" spans="1:1">
      <c r="A537" s="58"/>
    </row>
    <row r="538" spans="1:1">
      <c r="A538" s="58"/>
    </row>
    <row r="539" spans="1:1">
      <c r="A539" s="58"/>
    </row>
    <row r="540" spans="1:1">
      <c r="A540" s="58"/>
    </row>
    <row r="541" spans="1:1">
      <c r="A541" s="58"/>
    </row>
    <row r="542" spans="1:1">
      <c r="A542" s="58"/>
    </row>
    <row r="543" spans="1:1">
      <c r="A543" s="58"/>
    </row>
    <row r="544" spans="1:1">
      <c r="A544" s="58"/>
    </row>
    <row r="545" spans="1:1">
      <c r="A545" s="58"/>
    </row>
    <row r="546" spans="1:1">
      <c r="A546" s="58"/>
    </row>
    <row r="547" spans="1:1">
      <c r="A547" s="58"/>
    </row>
    <row r="548" spans="1:1">
      <c r="A548" s="58"/>
    </row>
    <row r="549" spans="1:1">
      <c r="A549" s="58"/>
    </row>
    <row r="550" spans="1:1">
      <c r="A550" s="58"/>
    </row>
    <row r="551" spans="1:1">
      <c r="A551" s="58"/>
    </row>
    <row r="552" spans="1:1">
      <c r="A552" s="58"/>
    </row>
    <row r="553" spans="1:1">
      <c r="A553" s="58"/>
    </row>
    <row r="554" spans="1:1">
      <c r="A554" s="58"/>
    </row>
    <row r="555" spans="1:1">
      <c r="A555" s="58"/>
    </row>
    <row r="556" spans="1:1">
      <c r="A556" s="58"/>
    </row>
    <row r="557" spans="1:1">
      <c r="A557" s="58"/>
    </row>
    <row r="558" spans="1:1">
      <c r="A558" s="58"/>
    </row>
    <row r="559" spans="1:1">
      <c r="A559" s="58"/>
    </row>
  </sheetData>
  <mergeCells count="3">
    <mergeCell ref="A2:F2"/>
    <mergeCell ref="A3:F3"/>
    <mergeCell ref="A4:B4"/>
  </mergeCells>
  <pageMargins left="0.7" right="0.7" top="0.75" bottom="0.75" header="0.3" footer="0.3"/>
  <pageSetup scale="78" orientation="portrait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59"/>
  <sheetViews>
    <sheetView workbookViewId="0">
      <selection activeCell="J10" sqref="J10"/>
    </sheetView>
  </sheetViews>
  <sheetFormatPr baseColWidth="10" defaultColWidth="33.140625" defaultRowHeight="9"/>
  <cols>
    <col min="1" max="1" width="45" style="59" customWidth="1"/>
    <col min="2" max="6" width="10.7109375" style="38" customWidth="1"/>
    <col min="7" max="7" width="5.7109375" style="38" customWidth="1"/>
    <col min="8" max="17" width="5.140625" style="38" customWidth="1"/>
    <col min="18" max="256" width="33.140625" style="38"/>
    <col min="257" max="257" width="45" style="38" customWidth="1"/>
    <col min="258" max="262" width="10.7109375" style="38" customWidth="1"/>
    <col min="263" max="263" width="5.7109375" style="38" customWidth="1"/>
    <col min="264" max="273" width="5.140625" style="38" customWidth="1"/>
    <col min="274" max="512" width="33.140625" style="38"/>
    <col min="513" max="513" width="45" style="38" customWidth="1"/>
    <col min="514" max="518" width="10.7109375" style="38" customWidth="1"/>
    <col min="519" max="519" width="5.7109375" style="38" customWidth="1"/>
    <col min="520" max="529" width="5.140625" style="38" customWidth="1"/>
    <col min="530" max="768" width="33.140625" style="38"/>
    <col min="769" max="769" width="45" style="38" customWidth="1"/>
    <col min="770" max="774" width="10.7109375" style="38" customWidth="1"/>
    <col min="775" max="775" width="5.7109375" style="38" customWidth="1"/>
    <col min="776" max="785" width="5.140625" style="38" customWidth="1"/>
    <col min="786" max="1024" width="33.140625" style="38"/>
    <col min="1025" max="1025" width="45" style="38" customWidth="1"/>
    <col min="1026" max="1030" width="10.7109375" style="38" customWidth="1"/>
    <col min="1031" max="1031" width="5.7109375" style="38" customWidth="1"/>
    <col min="1032" max="1041" width="5.140625" style="38" customWidth="1"/>
    <col min="1042" max="1280" width="33.140625" style="38"/>
    <col min="1281" max="1281" width="45" style="38" customWidth="1"/>
    <col min="1282" max="1286" width="10.7109375" style="38" customWidth="1"/>
    <col min="1287" max="1287" width="5.7109375" style="38" customWidth="1"/>
    <col min="1288" max="1297" width="5.140625" style="38" customWidth="1"/>
    <col min="1298" max="1536" width="33.140625" style="38"/>
    <col min="1537" max="1537" width="45" style="38" customWidth="1"/>
    <col min="1538" max="1542" width="10.7109375" style="38" customWidth="1"/>
    <col min="1543" max="1543" width="5.7109375" style="38" customWidth="1"/>
    <col min="1544" max="1553" width="5.140625" style="38" customWidth="1"/>
    <col min="1554" max="1792" width="33.140625" style="38"/>
    <col min="1793" max="1793" width="45" style="38" customWidth="1"/>
    <col min="1794" max="1798" width="10.7109375" style="38" customWidth="1"/>
    <col min="1799" max="1799" width="5.7109375" style="38" customWidth="1"/>
    <col min="1800" max="1809" width="5.140625" style="38" customWidth="1"/>
    <col min="1810" max="2048" width="33.140625" style="38"/>
    <col min="2049" max="2049" width="45" style="38" customWidth="1"/>
    <col min="2050" max="2054" width="10.7109375" style="38" customWidth="1"/>
    <col min="2055" max="2055" width="5.7109375" style="38" customWidth="1"/>
    <col min="2056" max="2065" width="5.140625" style="38" customWidth="1"/>
    <col min="2066" max="2304" width="33.140625" style="38"/>
    <col min="2305" max="2305" width="45" style="38" customWidth="1"/>
    <col min="2306" max="2310" width="10.7109375" style="38" customWidth="1"/>
    <col min="2311" max="2311" width="5.7109375" style="38" customWidth="1"/>
    <col min="2312" max="2321" width="5.140625" style="38" customWidth="1"/>
    <col min="2322" max="2560" width="33.140625" style="38"/>
    <col min="2561" max="2561" width="45" style="38" customWidth="1"/>
    <col min="2562" max="2566" width="10.7109375" style="38" customWidth="1"/>
    <col min="2567" max="2567" width="5.7109375" style="38" customWidth="1"/>
    <col min="2568" max="2577" width="5.140625" style="38" customWidth="1"/>
    <col min="2578" max="2816" width="33.140625" style="38"/>
    <col min="2817" max="2817" width="45" style="38" customWidth="1"/>
    <col min="2818" max="2822" width="10.7109375" style="38" customWidth="1"/>
    <col min="2823" max="2823" width="5.7109375" style="38" customWidth="1"/>
    <col min="2824" max="2833" width="5.140625" style="38" customWidth="1"/>
    <col min="2834" max="3072" width="33.140625" style="38"/>
    <col min="3073" max="3073" width="45" style="38" customWidth="1"/>
    <col min="3074" max="3078" width="10.7109375" style="38" customWidth="1"/>
    <col min="3079" max="3079" width="5.7109375" style="38" customWidth="1"/>
    <col min="3080" max="3089" width="5.140625" style="38" customWidth="1"/>
    <col min="3090" max="3328" width="33.140625" style="38"/>
    <col min="3329" max="3329" width="45" style="38" customWidth="1"/>
    <col min="3330" max="3334" width="10.7109375" style="38" customWidth="1"/>
    <col min="3335" max="3335" width="5.7109375" style="38" customWidth="1"/>
    <col min="3336" max="3345" width="5.140625" style="38" customWidth="1"/>
    <col min="3346" max="3584" width="33.140625" style="38"/>
    <col min="3585" max="3585" width="45" style="38" customWidth="1"/>
    <col min="3586" max="3590" width="10.7109375" style="38" customWidth="1"/>
    <col min="3591" max="3591" width="5.7109375" style="38" customWidth="1"/>
    <col min="3592" max="3601" width="5.140625" style="38" customWidth="1"/>
    <col min="3602" max="3840" width="33.140625" style="38"/>
    <col min="3841" max="3841" width="45" style="38" customWidth="1"/>
    <col min="3842" max="3846" width="10.7109375" style="38" customWidth="1"/>
    <col min="3847" max="3847" width="5.7109375" style="38" customWidth="1"/>
    <col min="3848" max="3857" width="5.140625" style="38" customWidth="1"/>
    <col min="3858" max="4096" width="33.140625" style="38"/>
    <col min="4097" max="4097" width="45" style="38" customWidth="1"/>
    <col min="4098" max="4102" width="10.7109375" style="38" customWidth="1"/>
    <col min="4103" max="4103" width="5.7109375" style="38" customWidth="1"/>
    <col min="4104" max="4113" width="5.140625" style="38" customWidth="1"/>
    <col min="4114" max="4352" width="33.140625" style="38"/>
    <col min="4353" max="4353" width="45" style="38" customWidth="1"/>
    <col min="4354" max="4358" width="10.7109375" style="38" customWidth="1"/>
    <col min="4359" max="4359" width="5.7109375" style="38" customWidth="1"/>
    <col min="4360" max="4369" width="5.140625" style="38" customWidth="1"/>
    <col min="4370" max="4608" width="33.140625" style="38"/>
    <col min="4609" max="4609" width="45" style="38" customWidth="1"/>
    <col min="4610" max="4614" width="10.7109375" style="38" customWidth="1"/>
    <col min="4615" max="4615" width="5.7109375" style="38" customWidth="1"/>
    <col min="4616" max="4625" width="5.140625" style="38" customWidth="1"/>
    <col min="4626" max="4864" width="33.140625" style="38"/>
    <col min="4865" max="4865" width="45" style="38" customWidth="1"/>
    <col min="4866" max="4870" width="10.7109375" style="38" customWidth="1"/>
    <col min="4871" max="4871" width="5.7109375" style="38" customWidth="1"/>
    <col min="4872" max="4881" width="5.140625" style="38" customWidth="1"/>
    <col min="4882" max="5120" width="33.140625" style="38"/>
    <col min="5121" max="5121" width="45" style="38" customWidth="1"/>
    <col min="5122" max="5126" width="10.7109375" style="38" customWidth="1"/>
    <col min="5127" max="5127" width="5.7109375" style="38" customWidth="1"/>
    <col min="5128" max="5137" width="5.140625" style="38" customWidth="1"/>
    <col min="5138" max="5376" width="33.140625" style="38"/>
    <col min="5377" max="5377" width="45" style="38" customWidth="1"/>
    <col min="5378" max="5382" width="10.7109375" style="38" customWidth="1"/>
    <col min="5383" max="5383" width="5.7109375" style="38" customWidth="1"/>
    <col min="5384" max="5393" width="5.140625" style="38" customWidth="1"/>
    <col min="5394" max="5632" width="33.140625" style="38"/>
    <col min="5633" max="5633" width="45" style="38" customWidth="1"/>
    <col min="5634" max="5638" width="10.7109375" style="38" customWidth="1"/>
    <col min="5639" max="5639" width="5.7109375" style="38" customWidth="1"/>
    <col min="5640" max="5649" width="5.140625" style="38" customWidth="1"/>
    <col min="5650" max="5888" width="33.140625" style="38"/>
    <col min="5889" max="5889" width="45" style="38" customWidth="1"/>
    <col min="5890" max="5894" width="10.7109375" style="38" customWidth="1"/>
    <col min="5895" max="5895" width="5.7109375" style="38" customWidth="1"/>
    <col min="5896" max="5905" width="5.140625" style="38" customWidth="1"/>
    <col min="5906" max="6144" width="33.140625" style="38"/>
    <col min="6145" max="6145" width="45" style="38" customWidth="1"/>
    <col min="6146" max="6150" width="10.7109375" style="38" customWidth="1"/>
    <col min="6151" max="6151" width="5.7109375" style="38" customWidth="1"/>
    <col min="6152" max="6161" width="5.140625" style="38" customWidth="1"/>
    <col min="6162" max="6400" width="33.140625" style="38"/>
    <col min="6401" max="6401" width="45" style="38" customWidth="1"/>
    <col min="6402" max="6406" width="10.7109375" style="38" customWidth="1"/>
    <col min="6407" max="6407" width="5.7109375" style="38" customWidth="1"/>
    <col min="6408" max="6417" width="5.140625" style="38" customWidth="1"/>
    <col min="6418" max="6656" width="33.140625" style="38"/>
    <col min="6657" max="6657" width="45" style="38" customWidth="1"/>
    <col min="6658" max="6662" width="10.7109375" style="38" customWidth="1"/>
    <col min="6663" max="6663" width="5.7109375" style="38" customWidth="1"/>
    <col min="6664" max="6673" width="5.140625" style="38" customWidth="1"/>
    <col min="6674" max="6912" width="33.140625" style="38"/>
    <col min="6913" max="6913" width="45" style="38" customWidth="1"/>
    <col min="6914" max="6918" width="10.7109375" style="38" customWidth="1"/>
    <col min="6919" max="6919" width="5.7109375" style="38" customWidth="1"/>
    <col min="6920" max="6929" width="5.140625" style="38" customWidth="1"/>
    <col min="6930" max="7168" width="33.140625" style="38"/>
    <col min="7169" max="7169" width="45" style="38" customWidth="1"/>
    <col min="7170" max="7174" width="10.7109375" style="38" customWidth="1"/>
    <col min="7175" max="7175" width="5.7109375" style="38" customWidth="1"/>
    <col min="7176" max="7185" width="5.140625" style="38" customWidth="1"/>
    <col min="7186" max="7424" width="33.140625" style="38"/>
    <col min="7425" max="7425" width="45" style="38" customWidth="1"/>
    <col min="7426" max="7430" width="10.7109375" style="38" customWidth="1"/>
    <col min="7431" max="7431" width="5.7109375" style="38" customWidth="1"/>
    <col min="7432" max="7441" width="5.140625" style="38" customWidth="1"/>
    <col min="7442" max="7680" width="33.140625" style="38"/>
    <col min="7681" max="7681" width="45" style="38" customWidth="1"/>
    <col min="7682" max="7686" width="10.7109375" style="38" customWidth="1"/>
    <col min="7687" max="7687" width="5.7109375" style="38" customWidth="1"/>
    <col min="7688" max="7697" width="5.140625" style="38" customWidth="1"/>
    <col min="7698" max="7936" width="33.140625" style="38"/>
    <col min="7937" max="7937" width="45" style="38" customWidth="1"/>
    <col min="7938" max="7942" width="10.7109375" style="38" customWidth="1"/>
    <col min="7943" max="7943" width="5.7109375" style="38" customWidth="1"/>
    <col min="7944" max="7953" width="5.140625" style="38" customWidth="1"/>
    <col min="7954" max="8192" width="33.140625" style="38"/>
    <col min="8193" max="8193" width="45" style="38" customWidth="1"/>
    <col min="8194" max="8198" width="10.7109375" style="38" customWidth="1"/>
    <col min="8199" max="8199" width="5.7109375" style="38" customWidth="1"/>
    <col min="8200" max="8209" width="5.140625" style="38" customWidth="1"/>
    <col min="8210" max="8448" width="33.140625" style="38"/>
    <col min="8449" max="8449" width="45" style="38" customWidth="1"/>
    <col min="8450" max="8454" width="10.7109375" style="38" customWidth="1"/>
    <col min="8455" max="8455" width="5.7109375" style="38" customWidth="1"/>
    <col min="8456" max="8465" width="5.140625" style="38" customWidth="1"/>
    <col min="8466" max="8704" width="33.140625" style="38"/>
    <col min="8705" max="8705" width="45" style="38" customWidth="1"/>
    <col min="8706" max="8710" width="10.7109375" style="38" customWidth="1"/>
    <col min="8711" max="8711" width="5.7109375" style="38" customWidth="1"/>
    <col min="8712" max="8721" width="5.140625" style="38" customWidth="1"/>
    <col min="8722" max="8960" width="33.140625" style="38"/>
    <col min="8961" max="8961" width="45" style="38" customWidth="1"/>
    <col min="8962" max="8966" width="10.7109375" style="38" customWidth="1"/>
    <col min="8967" max="8967" width="5.7109375" style="38" customWidth="1"/>
    <col min="8968" max="8977" width="5.140625" style="38" customWidth="1"/>
    <col min="8978" max="9216" width="33.140625" style="38"/>
    <col min="9217" max="9217" width="45" style="38" customWidth="1"/>
    <col min="9218" max="9222" width="10.7109375" style="38" customWidth="1"/>
    <col min="9223" max="9223" width="5.7109375" style="38" customWidth="1"/>
    <col min="9224" max="9233" width="5.140625" style="38" customWidth="1"/>
    <col min="9234" max="9472" width="33.140625" style="38"/>
    <col min="9473" max="9473" width="45" style="38" customWidth="1"/>
    <col min="9474" max="9478" width="10.7109375" style="38" customWidth="1"/>
    <col min="9479" max="9479" width="5.7109375" style="38" customWidth="1"/>
    <col min="9480" max="9489" width="5.140625" style="38" customWidth="1"/>
    <col min="9490" max="9728" width="33.140625" style="38"/>
    <col min="9729" max="9729" width="45" style="38" customWidth="1"/>
    <col min="9730" max="9734" width="10.7109375" style="38" customWidth="1"/>
    <col min="9735" max="9735" width="5.7109375" style="38" customWidth="1"/>
    <col min="9736" max="9745" width="5.140625" style="38" customWidth="1"/>
    <col min="9746" max="9984" width="33.140625" style="38"/>
    <col min="9985" max="9985" width="45" style="38" customWidth="1"/>
    <col min="9986" max="9990" width="10.7109375" style="38" customWidth="1"/>
    <col min="9991" max="9991" width="5.7109375" style="38" customWidth="1"/>
    <col min="9992" max="10001" width="5.140625" style="38" customWidth="1"/>
    <col min="10002" max="10240" width="33.140625" style="38"/>
    <col min="10241" max="10241" width="45" style="38" customWidth="1"/>
    <col min="10242" max="10246" width="10.7109375" style="38" customWidth="1"/>
    <col min="10247" max="10247" width="5.7109375" style="38" customWidth="1"/>
    <col min="10248" max="10257" width="5.140625" style="38" customWidth="1"/>
    <col min="10258" max="10496" width="33.140625" style="38"/>
    <col min="10497" max="10497" width="45" style="38" customWidth="1"/>
    <col min="10498" max="10502" width="10.7109375" style="38" customWidth="1"/>
    <col min="10503" max="10503" width="5.7109375" style="38" customWidth="1"/>
    <col min="10504" max="10513" width="5.140625" style="38" customWidth="1"/>
    <col min="10514" max="10752" width="33.140625" style="38"/>
    <col min="10753" max="10753" width="45" style="38" customWidth="1"/>
    <col min="10754" max="10758" width="10.7109375" style="38" customWidth="1"/>
    <col min="10759" max="10759" width="5.7109375" style="38" customWidth="1"/>
    <col min="10760" max="10769" width="5.140625" style="38" customWidth="1"/>
    <col min="10770" max="11008" width="33.140625" style="38"/>
    <col min="11009" max="11009" width="45" style="38" customWidth="1"/>
    <col min="11010" max="11014" width="10.7109375" style="38" customWidth="1"/>
    <col min="11015" max="11015" width="5.7109375" style="38" customWidth="1"/>
    <col min="11016" max="11025" width="5.140625" style="38" customWidth="1"/>
    <col min="11026" max="11264" width="33.140625" style="38"/>
    <col min="11265" max="11265" width="45" style="38" customWidth="1"/>
    <col min="11266" max="11270" width="10.7109375" style="38" customWidth="1"/>
    <col min="11271" max="11271" width="5.7109375" style="38" customWidth="1"/>
    <col min="11272" max="11281" width="5.140625" style="38" customWidth="1"/>
    <col min="11282" max="11520" width="33.140625" style="38"/>
    <col min="11521" max="11521" width="45" style="38" customWidth="1"/>
    <col min="11522" max="11526" width="10.7109375" style="38" customWidth="1"/>
    <col min="11527" max="11527" width="5.7109375" style="38" customWidth="1"/>
    <col min="11528" max="11537" width="5.140625" style="38" customWidth="1"/>
    <col min="11538" max="11776" width="33.140625" style="38"/>
    <col min="11777" max="11777" width="45" style="38" customWidth="1"/>
    <col min="11778" max="11782" width="10.7109375" style="38" customWidth="1"/>
    <col min="11783" max="11783" width="5.7109375" style="38" customWidth="1"/>
    <col min="11784" max="11793" width="5.140625" style="38" customWidth="1"/>
    <col min="11794" max="12032" width="33.140625" style="38"/>
    <col min="12033" max="12033" width="45" style="38" customWidth="1"/>
    <col min="12034" max="12038" width="10.7109375" style="38" customWidth="1"/>
    <col min="12039" max="12039" width="5.7109375" style="38" customWidth="1"/>
    <col min="12040" max="12049" width="5.140625" style="38" customWidth="1"/>
    <col min="12050" max="12288" width="33.140625" style="38"/>
    <col min="12289" max="12289" width="45" style="38" customWidth="1"/>
    <col min="12290" max="12294" width="10.7109375" style="38" customWidth="1"/>
    <col min="12295" max="12295" width="5.7109375" style="38" customWidth="1"/>
    <col min="12296" max="12305" width="5.140625" style="38" customWidth="1"/>
    <col min="12306" max="12544" width="33.140625" style="38"/>
    <col min="12545" max="12545" width="45" style="38" customWidth="1"/>
    <col min="12546" max="12550" width="10.7109375" style="38" customWidth="1"/>
    <col min="12551" max="12551" width="5.7109375" style="38" customWidth="1"/>
    <col min="12552" max="12561" width="5.140625" style="38" customWidth="1"/>
    <col min="12562" max="12800" width="33.140625" style="38"/>
    <col min="12801" max="12801" width="45" style="38" customWidth="1"/>
    <col min="12802" max="12806" width="10.7109375" style="38" customWidth="1"/>
    <col min="12807" max="12807" width="5.7109375" style="38" customWidth="1"/>
    <col min="12808" max="12817" width="5.140625" style="38" customWidth="1"/>
    <col min="12818" max="13056" width="33.140625" style="38"/>
    <col min="13057" max="13057" width="45" style="38" customWidth="1"/>
    <col min="13058" max="13062" width="10.7109375" style="38" customWidth="1"/>
    <col min="13063" max="13063" width="5.7109375" style="38" customWidth="1"/>
    <col min="13064" max="13073" width="5.140625" style="38" customWidth="1"/>
    <col min="13074" max="13312" width="33.140625" style="38"/>
    <col min="13313" max="13313" width="45" style="38" customWidth="1"/>
    <col min="13314" max="13318" width="10.7109375" style="38" customWidth="1"/>
    <col min="13319" max="13319" width="5.7109375" style="38" customWidth="1"/>
    <col min="13320" max="13329" width="5.140625" style="38" customWidth="1"/>
    <col min="13330" max="13568" width="33.140625" style="38"/>
    <col min="13569" max="13569" width="45" style="38" customWidth="1"/>
    <col min="13570" max="13574" width="10.7109375" style="38" customWidth="1"/>
    <col min="13575" max="13575" width="5.7109375" style="38" customWidth="1"/>
    <col min="13576" max="13585" width="5.140625" style="38" customWidth="1"/>
    <col min="13586" max="13824" width="33.140625" style="38"/>
    <col min="13825" max="13825" width="45" style="38" customWidth="1"/>
    <col min="13826" max="13830" width="10.7109375" style="38" customWidth="1"/>
    <col min="13831" max="13831" width="5.7109375" style="38" customWidth="1"/>
    <col min="13832" max="13841" width="5.140625" style="38" customWidth="1"/>
    <col min="13842" max="14080" width="33.140625" style="38"/>
    <col min="14081" max="14081" width="45" style="38" customWidth="1"/>
    <col min="14082" max="14086" width="10.7109375" style="38" customWidth="1"/>
    <col min="14087" max="14087" width="5.7109375" style="38" customWidth="1"/>
    <col min="14088" max="14097" width="5.140625" style="38" customWidth="1"/>
    <col min="14098" max="14336" width="33.140625" style="38"/>
    <col min="14337" max="14337" width="45" style="38" customWidth="1"/>
    <col min="14338" max="14342" width="10.7109375" style="38" customWidth="1"/>
    <col min="14343" max="14343" width="5.7109375" style="38" customWidth="1"/>
    <col min="14344" max="14353" width="5.140625" style="38" customWidth="1"/>
    <col min="14354" max="14592" width="33.140625" style="38"/>
    <col min="14593" max="14593" width="45" style="38" customWidth="1"/>
    <col min="14594" max="14598" width="10.7109375" style="38" customWidth="1"/>
    <col min="14599" max="14599" width="5.7109375" style="38" customWidth="1"/>
    <col min="14600" max="14609" width="5.140625" style="38" customWidth="1"/>
    <col min="14610" max="14848" width="33.140625" style="38"/>
    <col min="14849" max="14849" width="45" style="38" customWidth="1"/>
    <col min="14850" max="14854" width="10.7109375" style="38" customWidth="1"/>
    <col min="14855" max="14855" width="5.7109375" style="38" customWidth="1"/>
    <col min="14856" max="14865" width="5.140625" style="38" customWidth="1"/>
    <col min="14866" max="15104" width="33.140625" style="38"/>
    <col min="15105" max="15105" width="45" style="38" customWidth="1"/>
    <col min="15106" max="15110" width="10.7109375" style="38" customWidth="1"/>
    <col min="15111" max="15111" width="5.7109375" style="38" customWidth="1"/>
    <col min="15112" max="15121" width="5.140625" style="38" customWidth="1"/>
    <col min="15122" max="15360" width="33.140625" style="38"/>
    <col min="15361" max="15361" width="45" style="38" customWidth="1"/>
    <col min="15362" max="15366" width="10.7109375" style="38" customWidth="1"/>
    <col min="15367" max="15367" width="5.7109375" style="38" customWidth="1"/>
    <col min="15368" max="15377" width="5.140625" style="38" customWidth="1"/>
    <col min="15378" max="15616" width="33.140625" style="38"/>
    <col min="15617" max="15617" width="45" style="38" customWidth="1"/>
    <col min="15618" max="15622" width="10.7109375" style="38" customWidth="1"/>
    <col min="15623" max="15623" width="5.7109375" style="38" customWidth="1"/>
    <col min="15624" max="15633" width="5.140625" style="38" customWidth="1"/>
    <col min="15634" max="15872" width="33.140625" style="38"/>
    <col min="15873" max="15873" width="45" style="38" customWidth="1"/>
    <col min="15874" max="15878" width="10.7109375" style="38" customWidth="1"/>
    <col min="15879" max="15879" width="5.7109375" style="38" customWidth="1"/>
    <col min="15880" max="15889" width="5.140625" style="38" customWidth="1"/>
    <col min="15890" max="16128" width="33.140625" style="38"/>
    <col min="16129" max="16129" width="45" style="38" customWidth="1"/>
    <col min="16130" max="16134" width="10.7109375" style="38" customWidth="1"/>
    <col min="16135" max="16135" width="5.7109375" style="38" customWidth="1"/>
    <col min="16136" max="16145" width="5.140625" style="38" customWidth="1"/>
    <col min="16146" max="16384" width="33.140625" style="38"/>
  </cols>
  <sheetData>
    <row r="1" spans="1:7" s="45" customFormat="1" ht="3.75" customHeight="1">
      <c r="A1" s="369"/>
      <c r="B1" s="370"/>
      <c r="C1" s="370"/>
      <c r="D1" s="370"/>
      <c r="E1" s="370"/>
      <c r="F1" s="370"/>
    </row>
    <row r="2" spans="1:7" s="45" customFormat="1" ht="16.5" customHeight="1">
      <c r="A2" s="930" t="s">
        <v>546</v>
      </c>
      <c r="B2" s="930"/>
      <c r="C2" s="930"/>
      <c r="D2" s="930"/>
      <c r="E2" s="930"/>
      <c r="F2" s="930"/>
    </row>
    <row r="3" spans="1:7" s="45" customFormat="1" ht="13.5" customHeight="1">
      <c r="A3" s="930" t="s">
        <v>694</v>
      </c>
      <c r="B3" s="930"/>
      <c r="C3" s="930"/>
      <c r="D3" s="930"/>
      <c r="E3" s="930"/>
      <c r="F3" s="930"/>
    </row>
    <row r="4" spans="1:7" s="45" customFormat="1" ht="3" customHeight="1">
      <c r="A4" s="931"/>
      <c r="B4" s="931"/>
      <c r="C4" s="726"/>
      <c r="D4" s="726"/>
      <c r="E4" s="726"/>
      <c r="F4" s="726"/>
    </row>
    <row r="5" spans="1:7" ht="3" customHeight="1">
      <c r="A5" s="46"/>
    </row>
    <row r="6" spans="1:7" ht="2.25" customHeight="1">
      <c r="A6" s="47"/>
      <c r="B6" s="49"/>
      <c r="C6" s="49"/>
      <c r="D6" s="49"/>
      <c r="E6" s="49"/>
      <c r="F6" s="49"/>
    </row>
    <row r="7" spans="1:7" ht="14.25" customHeight="1">
      <c r="A7" s="50"/>
      <c r="B7" s="51" t="s">
        <v>619</v>
      </c>
      <c r="C7" s="51" t="s">
        <v>709</v>
      </c>
      <c r="D7" s="51" t="s">
        <v>744</v>
      </c>
      <c r="E7" s="51" t="s">
        <v>836</v>
      </c>
      <c r="F7" s="51" t="s">
        <v>945</v>
      </c>
    </row>
    <row r="8" spans="1:7" ht="15.75" customHeight="1">
      <c r="A8" s="52" t="s">
        <v>173</v>
      </c>
      <c r="B8" s="663">
        <v>18</v>
      </c>
      <c r="C8" s="663">
        <v>22</v>
      </c>
      <c r="D8" s="663">
        <v>21</v>
      </c>
      <c r="E8" s="663">
        <v>10</v>
      </c>
      <c r="F8" s="663">
        <v>10</v>
      </c>
    </row>
    <row r="9" spans="1:7" ht="14.25" customHeight="1">
      <c r="A9" s="53" t="s">
        <v>262</v>
      </c>
      <c r="B9" s="53">
        <v>10</v>
      </c>
      <c r="C9" s="53">
        <v>17</v>
      </c>
      <c r="D9" s="53">
        <v>17</v>
      </c>
      <c r="E9" s="53">
        <v>6</v>
      </c>
      <c r="F9" s="53">
        <v>6</v>
      </c>
      <c r="G9" s="39"/>
    </row>
    <row r="10" spans="1:7" ht="12" customHeight="1">
      <c r="A10" s="54" t="s">
        <v>644</v>
      </c>
      <c r="B10" s="446">
        <v>5</v>
      </c>
      <c r="C10" s="446">
        <v>5</v>
      </c>
      <c r="D10" s="446">
        <v>6</v>
      </c>
      <c r="E10" s="446">
        <v>3</v>
      </c>
      <c r="F10" s="446">
        <v>3</v>
      </c>
    </row>
    <row r="11" spans="1:7" ht="12" customHeight="1">
      <c r="A11" s="54" t="s">
        <v>795</v>
      </c>
      <c r="B11" s="446">
        <v>5</v>
      </c>
      <c r="C11" s="446">
        <v>12</v>
      </c>
      <c r="D11" s="446">
        <v>11</v>
      </c>
      <c r="E11" s="446">
        <v>3</v>
      </c>
      <c r="F11" s="446">
        <v>3</v>
      </c>
    </row>
    <row r="12" spans="1:7" ht="12" customHeight="1">
      <c r="A12" s="53" t="s">
        <v>263</v>
      </c>
      <c r="B12" s="53">
        <v>8</v>
      </c>
      <c r="C12" s="53">
        <v>5</v>
      </c>
      <c r="D12" s="53">
        <v>4</v>
      </c>
      <c r="E12" s="53">
        <v>4</v>
      </c>
      <c r="F12" s="53">
        <v>4</v>
      </c>
      <c r="G12" s="39"/>
    </row>
    <row r="13" spans="1:7" ht="12" customHeight="1">
      <c r="A13" s="54" t="s">
        <v>644</v>
      </c>
      <c r="B13" s="446">
        <v>8</v>
      </c>
      <c r="C13" s="446">
        <v>5</v>
      </c>
      <c r="D13" s="446">
        <v>4</v>
      </c>
      <c r="E13" s="446">
        <v>4</v>
      </c>
      <c r="F13" s="446">
        <v>4</v>
      </c>
    </row>
    <row r="14" spans="1:7" ht="12" customHeight="1">
      <c r="A14" s="54" t="s">
        <v>795</v>
      </c>
      <c r="B14" s="446">
        <v>0</v>
      </c>
      <c r="C14" s="446">
        <v>0</v>
      </c>
      <c r="D14" s="446">
        <v>0</v>
      </c>
      <c r="E14" s="446">
        <v>0</v>
      </c>
      <c r="F14" s="446">
        <v>0</v>
      </c>
    </row>
    <row r="15" spans="1:7" ht="12" customHeight="1">
      <c r="A15" s="52" t="s">
        <v>174</v>
      </c>
      <c r="B15" s="663">
        <v>81</v>
      </c>
      <c r="C15" s="663">
        <v>84</v>
      </c>
      <c r="D15" s="663">
        <v>97</v>
      </c>
      <c r="E15" s="663">
        <v>44</v>
      </c>
      <c r="F15" s="663">
        <v>44</v>
      </c>
    </row>
    <row r="16" spans="1:7" s="41" customFormat="1" ht="12" customHeight="1">
      <c r="A16" s="53" t="s">
        <v>265</v>
      </c>
      <c r="B16" s="53">
        <v>41</v>
      </c>
      <c r="C16" s="53">
        <v>45</v>
      </c>
      <c r="D16" s="53">
        <v>57</v>
      </c>
      <c r="E16" s="53">
        <v>27</v>
      </c>
      <c r="F16" s="53">
        <v>22</v>
      </c>
      <c r="G16" s="39"/>
    </row>
    <row r="17" spans="1:7" s="41" customFormat="1" ht="12" customHeight="1">
      <c r="A17" s="54" t="s">
        <v>644</v>
      </c>
      <c r="B17" s="446">
        <v>20</v>
      </c>
      <c r="C17" s="446">
        <v>15</v>
      </c>
      <c r="D17" s="446">
        <v>17</v>
      </c>
      <c r="E17" s="446">
        <v>14</v>
      </c>
      <c r="F17" s="446">
        <v>13</v>
      </c>
    </row>
    <row r="18" spans="1:7" s="41" customFormat="1" ht="12" customHeight="1">
      <c r="A18" s="54" t="s">
        <v>795</v>
      </c>
      <c r="B18" s="446">
        <v>21</v>
      </c>
      <c r="C18" s="446">
        <v>30</v>
      </c>
      <c r="D18" s="446">
        <v>40</v>
      </c>
      <c r="E18" s="446">
        <v>13</v>
      </c>
      <c r="F18" s="446">
        <v>9</v>
      </c>
    </row>
    <row r="19" spans="1:7" s="41" customFormat="1" ht="12" customHeight="1">
      <c r="A19" s="53" t="s">
        <v>266</v>
      </c>
      <c r="B19" s="53">
        <v>20</v>
      </c>
      <c r="C19" s="53">
        <v>25</v>
      </c>
      <c r="D19" s="53">
        <v>27</v>
      </c>
      <c r="E19" s="53">
        <v>6</v>
      </c>
      <c r="F19" s="53">
        <v>10</v>
      </c>
      <c r="G19" s="39"/>
    </row>
    <row r="20" spans="1:7" s="41" customFormat="1" ht="12" customHeight="1">
      <c r="A20" s="54" t="s">
        <v>644</v>
      </c>
      <c r="B20" s="446">
        <v>14</v>
      </c>
      <c r="C20" s="446">
        <v>12</v>
      </c>
      <c r="D20" s="446">
        <v>13</v>
      </c>
      <c r="E20" s="446">
        <v>6</v>
      </c>
      <c r="F20" s="446">
        <v>7</v>
      </c>
    </row>
    <row r="21" spans="1:7" ht="12" customHeight="1">
      <c r="A21" s="54" t="s">
        <v>795</v>
      </c>
      <c r="B21" s="446">
        <v>6</v>
      </c>
      <c r="C21" s="446">
        <v>13</v>
      </c>
      <c r="D21" s="446">
        <v>14</v>
      </c>
      <c r="E21" s="446">
        <v>0</v>
      </c>
      <c r="F21" s="446">
        <v>3</v>
      </c>
    </row>
    <row r="22" spans="1:7" ht="12" customHeight="1">
      <c r="A22" s="53" t="s">
        <v>263</v>
      </c>
      <c r="B22" s="53">
        <v>20</v>
      </c>
      <c r="C22" s="53">
        <v>14</v>
      </c>
      <c r="D22" s="53">
        <v>13</v>
      </c>
      <c r="E22" s="53">
        <v>11</v>
      </c>
      <c r="F22" s="53">
        <v>12</v>
      </c>
      <c r="G22" s="39"/>
    </row>
    <row r="23" spans="1:7" ht="12" customHeight="1">
      <c r="A23" s="54" t="s">
        <v>644</v>
      </c>
      <c r="B23" s="446">
        <v>19</v>
      </c>
      <c r="C23" s="446">
        <v>13</v>
      </c>
      <c r="D23" s="446">
        <v>12</v>
      </c>
      <c r="E23" s="446">
        <v>10</v>
      </c>
      <c r="F23" s="446">
        <v>11</v>
      </c>
    </row>
    <row r="24" spans="1:7" ht="12" customHeight="1">
      <c r="A24" s="54" t="s">
        <v>795</v>
      </c>
      <c r="B24" s="446">
        <v>1</v>
      </c>
      <c r="C24" s="446">
        <v>1</v>
      </c>
      <c r="D24" s="446">
        <v>1</v>
      </c>
      <c r="E24" s="446">
        <v>1</v>
      </c>
      <c r="F24" s="446">
        <v>1</v>
      </c>
    </row>
    <row r="25" spans="1:7" ht="12" customHeight="1">
      <c r="A25" s="52" t="s">
        <v>175</v>
      </c>
      <c r="B25" s="52">
        <v>56</v>
      </c>
      <c r="C25" s="52">
        <v>62</v>
      </c>
      <c r="D25" s="52">
        <v>66</v>
      </c>
      <c r="E25" s="52">
        <v>25</v>
      </c>
      <c r="F25" s="52">
        <v>24</v>
      </c>
    </row>
    <row r="26" spans="1:7" ht="12" customHeight="1">
      <c r="A26" s="53" t="s">
        <v>267</v>
      </c>
      <c r="B26" s="53">
        <v>32</v>
      </c>
      <c r="C26" s="53">
        <v>37</v>
      </c>
      <c r="D26" s="53">
        <v>42</v>
      </c>
      <c r="E26" s="53">
        <v>17</v>
      </c>
      <c r="F26" s="53">
        <v>16</v>
      </c>
      <c r="G26" s="39"/>
    </row>
    <row r="27" spans="1:7" ht="12" customHeight="1">
      <c r="A27" s="54" t="s">
        <v>644</v>
      </c>
      <c r="B27" s="446">
        <v>14</v>
      </c>
      <c r="C27" s="446">
        <v>13</v>
      </c>
      <c r="D27" s="446">
        <v>13</v>
      </c>
      <c r="E27" s="446">
        <v>10</v>
      </c>
      <c r="F27" s="446">
        <v>9</v>
      </c>
    </row>
    <row r="28" spans="1:7" ht="12" customHeight="1">
      <c r="A28" s="54" t="s">
        <v>795</v>
      </c>
      <c r="B28" s="446">
        <v>18</v>
      </c>
      <c r="C28" s="446">
        <v>24</v>
      </c>
      <c r="D28" s="446">
        <v>29</v>
      </c>
      <c r="E28" s="446">
        <v>7</v>
      </c>
      <c r="F28" s="446">
        <v>7</v>
      </c>
    </row>
    <row r="29" spans="1:7" ht="12" customHeight="1">
      <c r="A29" s="53" t="s">
        <v>263</v>
      </c>
      <c r="B29" s="53">
        <v>24</v>
      </c>
      <c r="C29" s="53">
        <v>25</v>
      </c>
      <c r="D29" s="53">
        <v>24</v>
      </c>
      <c r="E29" s="53">
        <v>8</v>
      </c>
      <c r="F29" s="53">
        <v>8</v>
      </c>
      <c r="G29" s="39"/>
    </row>
    <row r="30" spans="1:7" ht="12" customHeight="1">
      <c r="A30" s="54" t="s">
        <v>644</v>
      </c>
      <c r="B30" s="446">
        <v>17</v>
      </c>
      <c r="C30" s="446">
        <v>15</v>
      </c>
      <c r="D30" s="446">
        <v>15</v>
      </c>
      <c r="E30" s="446">
        <v>7</v>
      </c>
      <c r="F30" s="446">
        <v>7</v>
      </c>
    </row>
    <row r="31" spans="1:7" ht="12" customHeight="1">
      <c r="A31" s="54" t="s">
        <v>795</v>
      </c>
      <c r="B31" s="446">
        <v>7</v>
      </c>
      <c r="C31" s="446">
        <v>10</v>
      </c>
      <c r="D31" s="446">
        <v>9</v>
      </c>
      <c r="E31" s="446">
        <v>1</v>
      </c>
      <c r="F31" s="446">
        <v>1</v>
      </c>
    </row>
    <row r="32" spans="1:7" ht="12" customHeight="1">
      <c r="A32" s="52" t="s">
        <v>176</v>
      </c>
      <c r="B32" s="52">
        <v>17</v>
      </c>
      <c r="C32" s="52">
        <v>19</v>
      </c>
      <c r="D32" s="52">
        <v>19</v>
      </c>
      <c r="E32" s="52">
        <v>14</v>
      </c>
      <c r="F32" s="52">
        <v>15</v>
      </c>
    </row>
    <row r="33" spans="1:7" ht="12" customHeight="1">
      <c r="A33" s="53" t="s">
        <v>268</v>
      </c>
      <c r="B33" s="53">
        <v>14</v>
      </c>
      <c r="C33" s="53">
        <v>16</v>
      </c>
      <c r="D33" s="53">
        <v>16</v>
      </c>
      <c r="E33" s="53">
        <v>12</v>
      </c>
      <c r="F33" s="53">
        <v>13</v>
      </c>
      <c r="G33" s="39"/>
    </row>
    <row r="34" spans="1:7" ht="12" customHeight="1">
      <c r="A34" s="54" t="s">
        <v>644</v>
      </c>
      <c r="B34" s="446">
        <v>8</v>
      </c>
      <c r="C34" s="446">
        <v>9</v>
      </c>
      <c r="D34" s="446">
        <v>9</v>
      </c>
      <c r="E34" s="446">
        <v>8</v>
      </c>
      <c r="F34" s="446">
        <v>9</v>
      </c>
    </row>
    <row r="35" spans="1:7" ht="12" customHeight="1">
      <c r="A35" s="54" t="s">
        <v>795</v>
      </c>
      <c r="B35" s="446">
        <v>6</v>
      </c>
      <c r="C35" s="446">
        <v>7</v>
      </c>
      <c r="D35" s="446">
        <v>7</v>
      </c>
      <c r="E35" s="446">
        <v>4</v>
      </c>
      <c r="F35" s="446">
        <v>4</v>
      </c>
    </row>
    <row r="36" spans="1:7" ht="12" customHeight="1">
      <c r="A36" s="53" t="s">
        <v>263</v>
      </c>
      <c r="B36" s="53">
        <v>3</v>
      </c>
      <c r="C36" s="53">
        <v>3</v>
      </c>
      <c r="D36" s="53">
        <v>3</v>
      </c>
      <c r="E36" s="53">
        <v>2</v>
      </c>
      <c r="F36" s="53">
        <v>2</v>
      </c>
      <c r="G36" s="39"/>
    </row>
    <row r="37" spans="1:7" ht="12" customHeight="1">
      <c r="A37" s="54" t="s">
        <v>644</v>
      </c>
      <c r="B37" s="446">
        <v>3</v>
      </c>
      <c r="C37" s="446">
        <v>3</v>
      </c>
      <c r="D37" s="446">
        <v>3</v>
      </c>
      <c r="E37" s="446">
        <v>2</v>
      </c>
      <c r="F37" s="446">
        <v>2</v>
      </c>
    </row>
    <row r="38" spans="1:7" ht="12" customHeight="1">
      <c r="A38" s="54" t="s">
        <v>795</v>
      </c>
      <c r="B38" s="446">
        <v>0</v>
      </c>
      <c r="C38" s="446">
        <v>0</v>
      </c>
      <c r="D38" s="446">
        <v>0</v>
      </c>
      <c r="E38" s="446">
        <v>0</v>
      </c>
      <c r="F38" s="446">
        <v>0</v>
      </c>
    </row>
    <row r="39" spans="1:7" ht="12" customHeight="1">
      <c r="A39" s="52" t="s">
        <v>177</v>
      </c>
      <c r="B39" s="52">
        <v>14</v>
      </c>
      <c r="C39" s="52">
        <v>14</v>
      </c>
      <c r="D39" s="52">
        <v>14</v>
      </c>
      <c r="E39" s="52">
        <v>9</v>
      </c>
      <c r="F39" s="52">
        <v>10</v>
      </c>
    </row>
    <row r="40" spans="1:7" ht="12" customHeight="1">
      <c r="A40" s="53" t="s">
        <v>269</v>
      </c>
      <c r="B40" s="53">
        <v>8</v>
      </c>
      <c r="C40" s="53">
        <v>9</v>
      </c>
      <c r="D40" s="53">
        <v>11</v>
      </c>
      <c r="E40" s="53">
        <v>6</v>
      </c>
      <c r="F40" s="53">
        <v>6</v>
      </c>
      <c r="G40" s="39"/>
    </row>
    <row r="41" spans="1:7" ht="12" customHeight="1">
      <c r="A41" s="54" t="s">
        <v>644</v>
      </c>
      <c r="B41" s="446">
        <v>5</v>
      </c>
      <c r="C41" s="446">
        <v>4</v>
      </c>
      <c r="D41" s="446">
        <v>4</v>
      </c>
      <c r="E41" s="446">
        <v>3</v>
      </c>
      <c r="F41" s="446">
        <v>3</v>
      </c>
    </row>
    <row r="42" spans="1:7" ht="12" customHeight="1">
      <c r="A42" s="54" t="s">
        <v>795</v>
      </c>
      <c r="B42" s="446">
        <v>3</v>
      </c>
      <c r="C42" s="446">
        <v>5</v>
      </c>
      <c r="D42" s="446">
        <v>7</v>
      </c>
      <c r="E42" s="446">
        <v>3</v>
      </c>
      <c r="F42" s="446">
        <v>3</v>
      </c>
    </row>
    <row r="43" spans="1:7" ht="12" customHeight="1">
      <c r="A43" s="53" t="s">
        <v>263</v>
      </c>
      <c r="B43" s="53">
        <v>6</v>
      </c>
      <c r="C43" s="53">
        <v>5</v>
      </c>
      <c r="D43" s="53">
        <v>3</v>
      </c>
      <c r="E43" s="53">
        <v>3</v>
      </c>
      <c r="F43" s="53">
        <v>4</v>
      </c>
      <c r="G43" s="39"/>
    </row>
    <row r="44" spans="1:7" ht="12" customHeight="1">
      <c r="A44" s="54" t="s">
        <v>644</v>
      </c>
      <c r="B44" s="446">
        <v>6</v>
      </c>
      <c r="C44" s="446">
        <v>4</v>
      </c>
      <c r="D44" s="446">
        <v>3</v>
      </c>
      <c r="E44" s="446">
        <v>3</v>
      </c>
      <c r="F44" s="446">
        <v>4</v>
      </c>
    </row>
    <row r="45" spans="1:7" ht="12" customHeight="1">
      <c r="A45" s="54" t="s">
        <v>795</v>
      </c>
      <c r="B45" s="446">
        <v>0</v>
      </c>
      <c r="C45" s="446">
        <v>1</v>
      </c>
      <c r="D45" s="446">
        <v>0</v>
      </c>
      <c r="E45" s="446">
        <v>0</v>
      </c>
      <c r="F45" s="446">
        <v>0</v>
      </c>
    </row>
    <row r="46" spans="1:7" ht="12" customHeight="1">
      <c r="A46" s="52" t="s">
        <v>178</v>
      </c>
      <c r="B46" s="52">
        <v>18</v>
      </c>
      <c r="C46" s="52">
        <v>22</v>
      </c>
      <c r="D46" s="52">
        <v>22</v>
      </c>
      <c r="E46" s="52">
        <v>12</v>
      </c>
      <c r="F46" s="52">
        <v>12</v>
      </c>
    </row>
    <row r="47" spans="1:7" ht="12" customHeight="1">
      <c r="A47" s="53" t="s">
        <v>270</v>
      </c>
      <c r="B47" s="53">
        <v>10</v>
      </c>
      <c r="C47" s="53">
        <v>16</v>
      </c>
      <c r="D47" s="53">
        <v>17</v>
      </c>
      <c r="E47" s="53">
        <v>7</v>
      </c>
      <c r="F47" s="53">
        <v>7</v>
      </c>
      <c r="G47" s="39"/>
    </row>
    <row r="48" spans="1:7" ht="12" customHeight="1">
      <c r="A48" s="54" t="s">
        <v>644</v>
      </c>
      <c r="B48" s="446">
        <v>5</v>
      </c>
      <c r="C48" s="446">
        <v>5</v>
      </c>
      <c r="D48" s="446">
        <v>6</v>
      </c>
      <c r="E48" s="446">
        <v>4</v>
      </c>
      <c r="F48" s="446">
        <v>4</v>
      </c>
    </row>
    <row r="49" spans="1:7" ht="12" customHeight="1">
      <c r="A49" s="54" t="s">
        <v>795</v>
      </c>
      <c r="B49" s="446">
        <v>5</v>
      </c>
      <c r="C49" s="446">
        <v>11</v>
      </c>
      <c r="D49" s="446">
        <v>11</v>
      </c>
      <c r="E49" s="446">
        <v>3</v>
      </c>
      <c r="F49" s="446">
        <v>3</v>
      </c>
    </row>
    <row r="50" spans="1:7" ht="12" customHeight="1">
      <c r="A50" s="53" t="s">
        <v>263</v>
      </c>
      <c r="B50" s="53">
        <v>8</v>
      </c>
      <c r="C50" s="53">
        <v>6</v>
      </c>
      <c r="D50" s="53">
        <v>5</v>
      </c>
      <c r="E50" s="53">
        <v>5</v>
      </c>
      <c r="F50" s="53">
        <v>5</v>
      </c>
      <c r="G50" s="39"/>
    </row>
    <row r="51" spans="1:7" ht="12" customHeight="1">
      <c r="A51" s="54" t="s">
        <v>644</v>
      </c>
      <c r="B51" s="446">
        <v>8</v>
      </c>
      <c r="C51" s="446">
        <v>6</v>
      </c>
      <c r="D51" s="446">
        <v>5</v>
      </c>
      <c r="E51" s="446">
        <v>5</v>
      </c>
      <c r="F51" s="446">
        <v>5</v>
      </c>
    </row>
    <row r="52" spans="1:7" ht="12" customHeight="1">
      <c r="A52" s="54" t="s">
        <v>795</v>
      </c>
      <c r="B52" s="446">
        <v>0</v>
      </c>
      <c r="C52" s="446">
        <v>0</v>
      </c>
      <c r="D52" s="446">
        <v>0</v>
      </c>
      <c r="E52" s="446">
        <v>0</v>
      </c>
      <c r="F52" s="446">
        <v>0</v>
      </c>
    </row>
    <row r="53" spans="1:7" ht="12" customHeight="1">
      <c r="A53" s="52" t="s">
        <v>179</v>
      </c>
      <c r="B53" s="52">
        <v>79</v>
      </c>
      <c r="C53" s="52">
        <v>99</v>
      </c>
      <c r="D53" s="52">
        <v>112</v>
      </c>
      <c r="E53" s="52">
        <v>30</v>
      </c>
      <c r="F53" s="52">
        <v>30</v>
      </c>
    </row>
    <row r="54" spans="1:7" ht="12" customHeight="1">
      <c r="A54" s="53" t="s">
        <v>271</v>
      </c>
      <c r="B54" s="53">
        <v>52</v>
      </c>
      <c r="C54" s="53">
        <v>74</v>
      </c>
      <c r="D54" s="53">
        <v>87</v>
      </c>
      <c r="E54" s="53">
        <v>21</v>
      </c>
      <c r="F54" s="53">
        <v>21</v>
      </c>
      <c r="G54" s="39"/>
    </row>
    <row r="55" spans="1:7" ht="12" customHeight="1">
      <c r="A55" s="54" t="s">
        <v>644</v>
      </c>
      <c r="B55" s="54">
        <v>21</v>
      </c>
      <c r="C55" s="54">
        <v>23</v>
      </c>
      <c r="D55" s="54">
        <v>24</v>
      </c>
      <c r="E55" s="54">
        <v>12</v>
      </c>
      <c r="F55" s="54">
        <v>12</v>
      </c>
    </row>
    <row r="56" spans="1:7" ht="12" customHeight="1">
      <c r="A56" s="54" t="s">
        <v>795</v>
      </c>
      <c r="B56" s="54">
        <v>31</v>
      </c>
      <c r="C56" s="54">
        <v>51</v>
      </c>
      <c r="D56" s="54">
        <v>63</v>
      </c>
      <c r="E56" s="54">
        <v>9</v>
      </c>
      <c r="F56" s="54">
        <v>9</v>
      </c>
    </row>
    <row r="57" spans="1:7" ht="12" customHeight="1">
      <c r="A57" s="53" t="s">
        <v>263</v>
      </c>
      <c r="B57" s="53">
        <v>27</v>
      </c>
      <c r="C57" s="53">
        <v>25</v>
      </c>
      <c r="D57" s="53">
        <v>25</v>
      </c>
      <c r="E57" s="53">
        <v>9</v>
      </c>
      <c r="F57" s="53">
        <v>9</v>
      </c>
      <c r="G57" s="39"/>
    </row>
    <row r="58" spans="1:7" ht="12" customHeight="1">
      <c r="A58" s="54" t="s">
        <v>644</v>
      </c>
      <c r="B58" s="54">
        <v>21</v>
      </c>
      <c r="C58" s="54">
        <v>17</v>
      </c>
      <c r="D58" s="54">
        <v>15</v>
      </c>
      <c r="E58" s="54">
        <v>9</v>
      </c>
      <c r="F58" s="54">
        <v>9</v>
      </c>
    </row>
    <row r="59" spans="1:7" ht="12" customHeight="1">
      <c r="A59" s="54" t="s">
        <v>795</v>
      </c>
      <c r="B59" s="54">
        <v>6</v>
      </c>
      <c r="C59" s="54">
        <v>8</v>
      </c>
      <c r="D59" s="54">
        <v>10</v>
      </c>
      <c r="E59" s="54">
        <v>0</v>
      </c>
      <c r="F59" s="54">
        <v>0</v>
      </c>
    </row>
    <row r="60" spans="1:7" ht="12" customHeight="1">
      <c r="A60" s="52" t="s">
        <v>180</v>
      </c>
      <c r="B60" s="52">
        <v>14</v>
      </c>
      <c r="C60" s="52">
        <v>13</v>
      </c>
      <c r="D60" s="52">
        <v>14</v>
      </c>
      <c r="E60" s="52">
        <v>5</v>
      </c>
      <c r="F60" s="52">
        <v>5</v>
      </c>
    </row>
    <row r="61" spans="1:7" ht="12" customHeight="1">
      <c r="A61" s="53" t="s">
        <v>272</v>
      </c>
      <c r="B61" s="53">
        <v>7</v>
      </c>
      <c r="C61" s="53">
        <v>6</v>
      </c>
      <c r="D61" s="53">
        <v>6</v>
      </c>
      <c r="E61" s="53">
        <v>2</v>
      </c>
      <c r="F61" s="53">
        <v>2</v>
      </c>
      <c r="G61" s="39"/>
    </row>
    <row r="62" spans="1:7" ht="12" customHeight="1">
      <c r="A62" s="54" t="s">
        <v>644</v>
      </c>
      <c r="B62" s="54">
        <v>5</v>
      </c>
      <c r="C62" s="54">
        <v>4</v>
      </c>
      <c r="D62" s="54">
        <v>3</v>
      </c>
      <c r="E62" s="54">
        <v>2</v>
      </c>
      <c r="F62" s="54">
        <v>2</v>
      </c>
    </row>
    <row r="63" spans="1:7" ht="12" customHeight="1">
      <c r="A63" s="54" t="s">
        <v>795</v>
      </c>
      <c r="B63" s="54">
        <v>2</v>
      </c>
      <c r="C63" s="54">
        <v>2</v>
      </c>
      <c r="D63" s="54">
        <v>3</v>
      </c>
      <c r="E63" s="54">
        <v>0</v>
      </c>
      <c r="F63" s="54">
        <v>0</v>
      </c>
    </row>
    <row r="64" spans="1:7" ht="12" customHeight="1">
      <c r="A64" s="53" t="s">
        <v>263</v>
      </c>
      <c r="B64" s="53">
        <v>7</v>
      </c>
      <c r="C64" s="53">
        <v>7</v>
      </c>
      <c r="D64" s="53">
        <v>8</v>
      </c>
      <c r="E64" s="53">
        <v>3</v>
      </c>
      <c r="F64" s="53">
        <v>3</v>
      </c>
      <c r="G64" s="39"/>
    </row>
    <row r="65" spans="1:7" ht="12" customHeight="1">
      <c r="A65" s="54" t="s">
        <v>644</v>
      </c>
      <c r="B65" s="54">
        <v>6</v>
      </c>
      <c r="C65" s="54">
        <v>6</v>
      </c>
      <c r="D65" s="54">
        <v>5</v>
      </c>
      <c r="E65" s="54">
        <v>3</v>
      </c>
      <c r="F65" s="54">
        <v>3</v>
      </c>
    </row>
    <row r="66" spans="1:7" ht="12" customHeight="1">
      <c r="A66" s="54" t="s">
        <v>795</v>
      </c>
      <c r="B66" s="54">
        <v>1</v>
      </c>
      <c r="C66" s="54">
        <v>1</v>
      </c>
      <c r="D66" s="54">
        <v>3</v>
      </c>
      <c r="E66" s="54">
        <v>0</v>
      </c>
      <c r="F66" s="54">
        <v>0</v>
      </c>
    </row>
    <row r="67" spans="1:7" ht="12" customHeight="1">
      <c r="A67" s="52" t="s">
        <v>181</v>
      </c>
      <c r="B67" s="52">
        <v>3</v>
      </c>
      <c r="C67" s="52">
        <v>4</v>
      </c>
      <c r="D67" s="52">
        <v>4</v>
      </c>
      <c r="E67" s="52">
        <v>1</v>
      </c>
      <c r="F67" s="52">
        <v>1</v>
      </c>
    </row>
    <row r="68" spans="1:7" ht="12" customHeight="1">
      <c r="A68" s="53" t="s">
        <v>273</v>
      </c>
      <c r="B68" s="53">
        <v>3</v>
      </c>
      <c r="C68" s="53">
        <v>4</v>
      </c>
      <c r="D68" s="53">
        <v>4</v>
      </c>
      <c r="E68" s="53">
        <v>1</v>
      </c>
      <c r="F68" s="53">
        <v>1</v>
      </c>
      <c r="G68" s="39"/>
    </row>
    <row r="69" spans="1:7" ht="12" customHeight="1">
      <c r="A69" s="54" t="s">
        <v>644</v>
      </c>
      <c r="B69" s="54">
        <v>2</v>
      </c>
      <c r="C69" s="54">
        <v>2</v>
      </c>
      <c r="D69" s="54">
        <v>2</v>
      </c>
      <c r="E69" s="54">
        <v>1</v>
      </c>
      <c r="F69" s="54">
        <v>1</v>
      </c>
    </row>
    <row r="70" spans="1:7" ht="12" customHeight="1">
      <c r="A70" s="54" t="s">
        <v>795</v>
      </c>
      <c r="B70" s="54">
        <v>1</v>
      </c>
      <c r="C70" s="54">
        <v>2</v>
      </c>
      <c r="D70" s="54">
        <v>2</v>
      </c>
      <c r="E70" s="54">
        <v>0</v>
      </c>
      <c r="F70" s="54">
        <v>0</v>
      </c>
    </row>
    <row r="71" spans="1:7" ht="12" customHeight="1">
      <c r="A71" s="53" t="s">
        <v>263</v>
      </c>
      <c r="B71" s="53">
        <v>0</v>
      </c>
      <c r="C71" s="53">
        <v>0</v>
      </c>
      <c r="D71" s="53">
        <v>0</v>
      </c>
      <c r="E71" s="53">
        <v>0</v>
      </c>
      <c r="F71" s="53">
        <v>0</v>
      </c>
      <c r="G71" s="39"/>
    </row>
    <row r="72" spans="1:7" ht="12" customHeight="1">
      <c r="A72" s="54" t="s">
        <v>644</v>
      </c>
      <c r="B72" s="54">
        <v>0</v>
      </c>
      <c r="C72" s="54">
        <v>0</v>
      </c>
      <c r="D72" s="54">
        <v>0</v>
      </c>
      <c r="E72" s="54">
        <v>0</v>
      </c>
      <c r="F72" s="54">
        <v>0</v>
      </c>
    </row>
    <row r="73" spans="1:7" ht="12" customHeight="1">
      <c r="A73" s="54" t="s">
        <v>795</v>
      </c>
      <c r="B73" s="54">
        <v>0</v>
      </c>
      <c r="C73" s="54">
        <v>0</v>
      </c>
      <c r="D73" s="54">
        <v>0</v>
      </c>
      <c r="E73" s="54">
        <v>0</v>
      </c>
      <c r="F73" s="54">
        <v>0</v>
      </c>
    </row>
    <row r="74" spans="1:7" ht="14.25" customHeight="1">
      <c r="A74" s="55" t="s">
        <v>10</v>
      </c>
      <c r="B74" s="55">
        <v>300</v>
      </c>
      <c r="C74" s="55">
        <v>339</v>
      </c>
      <c r="D74" s="55">
        <v>369</v>
      </c>
      <c r="E74" s="55">
        <v>150</v>
      </c>
      <c r="F74" s="55">
        <v>151</v>
      </c>
    </row>
    <row r="75" spans="1:7" ht="9" customHeight="1" thickBot="1">
      <c r="A75" s="42"/>
      <c r="B75" s="43"/>
      <c r="C75" s="43"/>
      <c r="D75" s="43"/>
      <c r="E75" s="43"/>
      <c r="F75" s="43"/>
    </row>
    <row r="76" spans="1:7" ht="15" customHeight="1" thickTop="1">
      <c r="A76" s="447" t="s">
        <v>274</v>
      </c>
      <c r="B76" s="40"/>
      <c r="C76" s="40"/>
      <c r="D76" s="40"/>
      <c r="E76" s="40"/>
      <c r="F76" s="40"/>
    </row>
    <row r="77" spans="1:7">
      <c r="B77" s="39"/>
      <c r="C77" s="39"/>
      <c r="D77" s="39"/>
      <c r="E77" s="39"/>
      <c r="F77" s="39"/>
    </row>
    <row r="78" spans="1:7">
      <c r="A78" s="447"/>
      <c r="B78" s="39"/>
      <c r="C78" s="39"/>
      <c r="D78" s="39"/>
      <c r="E78" s="39"/>
      <c r="F78" s="39"/>
    </row>
    <row r="79" spans="1:7">
      <c r="A79" s="57"/>
      <c r="B79" s="39"/>
      <c r="C79" s="39"/>
      <c r="D79" s="39"/>
      <c r="E79" s="39"/>
      <c r="F79" s="39"/>
    </row>
    <row r="80" spans="1:7">
      <c r="A80" s="57"/>
      <c r="B80" s="39"/>
      <c r="C80" s="39"/>
      <c r="D80" s="39"/>
      <c r="E80" s="39"/>
      <c r="F80" s="39"/>
    </row>
    <row r="81" spans="1:6">
      <c r="A81" s="57"/>
      <c r="B81" s="39"/>
      <c r="C81" s="39"/>
      <c r="D81" s="39"/>
      <c r="E81" s="39"/>
      <c r="F81" s="39"/>
    </row>
    <row r="82" spans="1:6">
      <c r="A82" s="57"/>
      <c r="B82" s="39"/>
      <c r="C82" s="39"/>
      <c r="D82" s="39"/>
      <c r="E82" s="39"/>
      <c r="F82" s="39"/>
    </row>
    <row r="83" spans="1:6">
      <c r="A83" s="57"/>
      <c r="B83" s="39"/>
      <c r="C83" s="39"/>
      <c r="D83" s="39"/>
      <c r="E83" s="39"/>
      <c r="F83" s="39"/>
    </row>
    <row r="84" spans="1:6">
      <c r="A84" s="57"/>
      <c r="B84" s="39"/>
      <c r="C84" s="39"/>
      <c r="D84" s="39"/>
      <c r="E84" s="39"/>
      <c r="F84" s="39"/>
    </row>
    <row r="85" spans="1:6">
      <c r="A85" s="57"/>
      <c r="B85" s="39"/>
      <c r="C85" s="39"/>
      <c r="D85" s="39"/>
      <c r="E85" s="39"/>
      <c r="F85" s="39"/>
    </row>
    <row r="86" spans="1:6">
      <c r="A86" s="57"/>
      <c r="B86" s="39"/>
      <c r="C86" s="39"/>
      <c r="D86" s="39"/>
      <c r="E86" s="39"/>
      <c r="F86" s="39"/>
    </row>
    <row r="87" spans="1:6">
      <c r="A87" s="57"/>
      <c r="B87" s="39"/>
      <c r="C87" s="39"/>
      <c r="D87" s="39"/>
      <c r="E87" s="39"/>
      <c r="F87" s="39"/>
    </row>
    <row r="88" spans="1:6">
      <c r="A88" s="57"/>
      <c r="B88" s="39"/>
      <c r="C88" s="39"/>
      <c r="D88" s="39"/>
      <c r="E88" s="39"/>
      <c r="F88" s="39"/>
    </row>
    <row r="89" spans="1:6">
      <c r="A89" s="57"/>
      <c r="B89" s="39"/>
      <c r="C89" s="39"/>
      <c r="D89" s="39"/>
      <c r="E89" s="39"/>
      <c r="F89" s="39"/>
    </row>
    <row r="90" spans="1:6">
      <c r="A90" s="57"/>
      <c r="B90" s="39"/>
      <c r="C90" s="39"/>
      <c r="D90" s="39"/>
      <c r="E90" s="39"/>
      <c r="F90" s="39"/>
    </row>
    <row r="91" spans="1:6">
      <c r="A91" s="57"/>
      <c r="B91" s="39"/>
      <c r="C91" s="39"/>
      <c r="D91" s="39"/>
      <c r="E91" s="39"/>
      <c r="F91" s="39"/>
    </row>
    <row r="92" spans="1:6">
      <c r="A92" s="57"/>
      <c r="B92" s="39"/>
      <c r="C92" s="39"/>
      <c r="D92" s="39"/>
      <c r="E92" s="39"/>
      <c r="F92" s="39"/>
    </row>
    <row r="93" spans="1:6">
      <c r="A93" s="57"/>
      <c r="B93" s="39"/>
      <c r="C93" s="39"/>
      <c r="D93" s="39"/>
      <c r="E93" s="39"/>
      <c r="F93" s="39"/>
    </row>
    <row r="94" spans="1:6">
      <c r="A94" s="57"/>
      <c r="B94" s="39"/>
      <c r="C94" s="39"/>
      <c r="D94" s="39"/>
      <c r="E94" s="39"/>
      <c r="F94" s="39"/>
    </row>
    <row r="95" spans="1:6">
      <c r="A95" s="57"/>
      <c r="B95" s="39"/>
      <c r="C95" s="39"/>
      <c r="D95" s="39"/>
      <c r="E95" s="39"/>
      <c r="F95" s="39"/>
    </row>
    <row r="96" spans="1:6">
      <c r="A96" s="57"/>
      <c r="B96" s="39"/>
      <c r="C96" s="39"/>
      <c r="D96" s="39"/>
      <c r="E96" s="39"/>
      <c r="F96" s="39"/>
    </row>
    <row r="97" spans="1:6">
      <c r="A97" s="57"/>
      <c r="B97" s="39"/>
      <c r="C97" s="39"/>
      <c r="D97" s="39"/>
      <c r="E97" s="39"/>
      <c r="F97" s="39"/>
    </row>
    <row r="98" spans="1:6">
      <c r="A98" s="57"/>
      <c r="B98" s="39"/>
      <c r="C98" s="39"/>
      <c r="D98" s="39"/>
      <c r="E98" s="39"/>
      <c r="F98" s="39"/>
    </row>
    <row r="99" spans="1:6">
      <c r="A99" s="57"/>
      <c r="B99" s="39"/>
      <c r="C99" s="39"/>
      <c r="D99" s="39"/>
      <c r="E99" s="39"/>
      <c r="F99" s="39"/>
    </row>
    <row r="100" spans="1:6">
      <c r="A100" s="57"/>
      <c r="B100" s="39"/>
      <c r="C100" s="39"/>
      <c r="D100" s="39"/>
      <c r="E100" s="39"/>
      <c r="F100" s="39"/>
    </row>
    <row r="101" spans="1:6">
      <c r="A101" s="57"/>
      <c r="B101" s="39"/>
      <c r="C101" s="39"/>
      <c r="D101" s="39"/>
      <c r="E101" s="39"/>
      <c r="F101" s="39"/>
    </row>
    <row r="102" spans="1:6">
      <c r="A102" s="57"/>
      <c r="B102" s="39"/>
      <c r="C102" s="39"/>
      <c r="D102" s="39"/>
      <c r="E102" s="39"/>
      <c r="F102" s="39"/>
    </row>
    <row r="103" spans="1:6">
      <c r="A103" s="57"/>
      <c r="B103" s="39"/>
      <c r="C103" s="39"/>
      <c r="D103" s="39"/>
      <c r="E103" s="39"/>
      <c r="F103" s="39"/>
    </row>
    <row r="104" spans="1:6">
      <c r="A104" s="58"/>
      <c r="B104" s="39"/>
      <c r="C104" s="39"/>
      <c r="D104" s="39"/>
      <c r="E104" s="39"/>
      <c r="F104" s="39"/>
    </row>
    <row r="105" spans="1:6">
      <c r="A105" s="58"/>
      <c r="B105" s="39"/>
      <c r="C105" s="39"/>
      <c r="D105" s="39"/>
      <c r="E105" s="39"/>
      <c r="F105" s="39"/>
    </row>
    <row r="106" spans="1:6">
      <c r="A106" s="58"/>
      <c r="B106" s="39"/>
      <c r="C106" s="39"/>
      <c r="D106" s="39"/>
      <c r="E106" s="39"/>
      <c r="F106" s="39"/>
    </row>
    <row r="107" spans="1:6">
      <c r="A107" s="58"/>
      <c r="B107" s="39"/>
      <c r="C107" s="39"/>
      <c r="D107" s="39"/>
      <c r="E107" s="39"/>
      <c r="F107" s="39"/>
    </row>
    <row r="108" spans="1:6">
      <c r="A108" s="58"/>
      <c r="B108" s="39"/>
      <c r="C108" s="39"/>
      <c r="D108" s="39"/>
      <c r="E108" s="39"/>
      <c r="F108" s="39"/>
    </row>
    <row r="109" spans="1:6">
      <c r="A109" s="58"/>
      <c r="B109" s="39"/>
      <c r="C109" s="39"/>
      <c r="D109" s="39"/>
      <c r="E109" s="39"/>
      <c r="F109" s="39"/>
    </row>
    <row r="110" spans="1:6">
      <c r="A110" s="58"/>
      <c r="B110" s="39"/>
      <c r="C110" s="39"/>
      <c r="D110" s="39"/>
      <c r="E110" s="39"/>
      <c r="F110" s="39"/>
    </row>
    <row r="111" spans="1:6">
      <c r="A111" s="58"/>
      <c r="B111" s="39"/>
      <c r="C111" s="39"/>
      <c r="D111" s="39"/>
      <c r="E111" s="39"/>
      <c r="F111" s="39"/>
    </row>
    <row r="112" spans="1:6">
      <c r="A112" s="58"/>
      <c r="B112" s="39"/>
      <c r="C112" s="39"/>
      <c r="D112" s="39"/>
      <c r="E112" s="39"/>
      <c r="F112" s="39"/>
    </row>
    <row r="113" spans="1:6">
      <c r="A113" s="58"/>
      <c r="B113" s="39"/>
      <c r="C113" s="39"/>
      <c r="D113" s="39"/>
      <c r="E113" s="39"/>
      <c r="F113" s="39"/>
    </row>
    <row r="114" spans="1:6">
      <c r="A114" s="58"/>
      <c r="B114" s="39"/>
      <c r="C114" s="39"/>
      <c r="D114" s="39"/>
      <c r="E114" s="39"/>
      <c r="F114" s="39"/>
    </row>
    <row r="115" spans="1:6">
      <c r="A115" s="58"/>
      <c r="B115" s="39"/>
      <c r="C115" s="39"/>
      <c r="D115" s="39"/>
      <c r="E115" s="39"/>
      <c r="F115" s="39"/>
    </row>
    <row r="116" spans="1:6">
      <c r="A116" s="58"/>
      <c r="B116" s="39"/>
      <c r="C116" s="39"/>
      <c r="D116" s="39"/>
      <c r="E116" s="39"/>
      <c r="F116" s="39"/>
    </row>
    <row r="117" spans="1:6">
      <c r="A117" s="58"/>
      <c r="B117" s="39"/>
      <c r="C117" s="39"/>
      <c r="D117" s="39"/>
      <c r="E117" s="39"/>
      <c r="F117" s="39"/>
    </row>
    <row r="118" spans="1:6">
      <c r="A118" s="58"/>
      <c r="B118" s="39"/>
      <c r="C118" s="39"/>
      <c r="D118" s="39"/>
      <c r="E118" s="39"/>
      <c r="F118" s="39"/>
    </row>
    <row r="119" spans="1:6">
      <c r="A119" s="58"/>
      <c r="B119" s="39"/>
      <c r="C119" s="39"/>
      <c r="D119" s="39"/>
      <c r="E119" s="39"/>
      <c r="F119" s="39"/>
    </row>
    <row r="120" spans="1:6">
      <c r="A120" s="58"/>
      <c r="B120" s="39"/>
      <c r="C120" s="39"/>
      <c r="D120" s="39"/>
      <c r="E120" s="39"/>
      <c r="F120" s="39"/>
    </row>
    <row r="121" spans="1:6">
      <c r="A121" s="58"/>
      <c r="B121" s="39"/>
      <c r="C121" s="39"/>
      <c r="D121" s="39"/>
      <c r="E121" s="39"/>
      <c r="F121" s="39"/>
    </row>
    <row r="122" spans="1:6">
      <c r="A122" s="58"/>
      <c r="B122" s="39"/>
      <c r="C122" s="39"/>
      <c r="D122" s="39"/>
      <c r="E122" s="39"/>
      <c r="F122" s="39"/>
    </row>
    <row r="123" spans="1:6">
      <c r="A123" s="58"/>
      <c r="B123" s="39"/>
      <c r="C123" s="39"/>
      <c r="D123" s="39"/>
      <c r="E123" s="39"/>
      <c r="F123" s="39"/>
    </row>
    <row r="124" spans="1:6">
      <c r="A124" s="58"/>
      <c r="B124" s="39"/>
      <c r="C124" s="39"/>
      <c r="D124" s="39"/>
      <c r="E124" s="39"/>
      <c r="F124" s="39"/>
    </row>
    <row r="125" spans="1:6">
      <c r="A125" s="58"/>
      <c r="B125" s="39"/>
      <c r="C125" s="39"/>
      <c r="D125" s="39"/>
      <c r="E125" s="39"/>
      <c r="F125" s="39"/>
    </row>
    <row r="126" spans="1:6">
      <c r="A126" s="58"/>
      <c r="B126" s="39"/>
      <c r="C126" s="39"/>
      <c r="D126" s="39"/>
      <c r="E126" s="39"/>
      <c r="F126" s="39"/>
    </row>
    <row r="127" spans="1:6">
      <c r="A127" s="58"/>
      <c r="B127" s="39"/>
      <c r="C127" s="39"/>
      <c r="D127" s="39"/>
      <c r="E127" s="39"/>
      <c r="F127" s="39"/>
    </row>
    <row r="128" spans="1:6">
      <c r="A128" s="58"/>
      <c r="B128" s="39"/>
      <c r="C128" s="39"/>
      <c r="D128" s="39"/>
      <c r="E128" s="39"/>
      <c r="F128" s="39"/>
    </row>
    <row r="129" spans="1:6">
      <c r="A129" s="58"/>
      <c r="B129" s="39"/>
      <c r="C129" s="39"/>
      <c r="D129" s="39"/>
      <c r="E129" s="39"/>
      <c r="F129" s="39"/>
    </row>
    <row r="130" spans="1:6">
      <c r="A130" s="58"/>
      <c r="B130" s="39"/>
      <c r="C130" s="39"/>
      <c r="D130" s="39"/>
      <c r="E130" s="39"/>
      <c r="F130" s="39"/>
    </row>
    <row r="131" spans="1:6">
      <c r="A131" s="58"/>
      <c r="B131" s="39"/>
      <c r="C131" s="39"/>
      <c r="D131" s="39"/>
      <c r="E131" s="39"/>
      <c r="F131" s="39"/>
    </row>
    <row r="132" spans="1:6">
      <c r="A132" s="58"/>
      <c r="B132" s="39"/>
      <c r="C132" s="39"/>
      <c r="D132" s="39"/>
      <c r="E132" s="39"/>
      <c r="F132" s="39"/>
    </row>
    <row r="133" spans="1:6">
      <c r="A133" s="58"/>
      <c r="B133" s="39"/>
      <c r="C133" s="39"/>
      <c r="D133" s="39"/>
      <c r="E133" s="39"/>
      <c r="F133" s="39"/>
    </row>
    <row r="134" spans="1:6">
      <c r="A134" s="58"/>
      <c r="B134" s="39"/>
      <c r="C134" s="39"/>
      <c r="D134" s="39"/>
      <c r="E134" s="39"/>
      <c r="F134" s="39"/>
    </row>
    <row r="135" spans="1:6">
      <c r="A135" s="58"/>
      <c r="B135" s="39"/>
      <c r="C135" s="39"/>
      <c r="D135" s="39"/>
      <c r="E135" s="39"/>
      <c r="F135" s="39"/>
    </row>
    <row r="136" spans="1:6">
      <c r="A136" s="58"/>
      <c r="B136" s="39"/>
      <c r="C136" s="39"/>
      <c r="D136" s="39"/>
      <c r="E136" s="39"/>
      <c r="F136" s="39"/>
    </row>
    <row r="137" spans="1:6">
      <c r="A137" s="58"/>
      <c r="B137" s="39"/>
      <c r="C137" s="39"/>
      <c r="D137" s="39"/>
      <c r="E137" s="39"/>
      <c r="F137" s="39"/>
    </row>
    <row r="138" spans="1:6">
      <c r="A138" s="58"/>
      <c r="B138" s="39"/>
      <c r="C138" s="39"/>
      <c r="D138" s="39"/>
      <c r="E138" s="39"/>
      <c r="F138" s="39"/>
    </row>
    <row r="139" spans="1:6">
      <c r="A139" s="58"/>
      <c r="B139" s="39"/>
      <c r="C139" s="39"/>
      <c r="D139" s="39"/>
      <c r="E139" s="39"/>
      <c r="F139" s="39"/>
    </row>
    <row r="140" spans="1:6">
      <c r="A140" s="58"/>
      <c r="B140" s="39"/>
      <c r="C140" s="39"/>
      <c r="D140" s="39"/>
      <c r="E140" s="39"/>
      <c r="F140" s="39"/>
    </row>
    <row r="141" spans="1:6">
      <c r="A141" s="58"/>
      <c r="B141" s="39"/>
      <c r="C141" s="39"/>
      <c r="D141" s="39"/>
      <c r="E141" s="39"/>
      <c r="F141" s="39"/>
    </row>
    <row r="142" spans="1:6">
      <c r="A142" s="58"/>
      <c r="B142" s="39"/>
      <c r="C142" s="39"/>
      <c r="D142" s="39"/>
      <c r="E142" s="39"/>
      <c r="F142" s="39"/>
    </row>
    <row r="143" spans="1:6">
      <c r="A143" s="58"/>
      <c r="B143" s="39"/>
      <c r="C143" s="39"/>
      <c r="D143" s="39"/>
      <c r="E143" s="39"/>
      <c r="F143" s="39"/>
    </row>
    <row r="144" spans="1:6">
      <c r="A144" s="58"/>
      <c r="B144" s="39"/>
      <c r="C144" s="39"/>
      <c r="D144" s="39"/>
      <c r="E144" s="39"/>
      <c r="F144" s="39"/>
    </row>
    <row r="145" spans="1:6">
      <c r="A145" s="58"/>
      <c r="B145" s="39"/>
      <c r="C145" s="39"/>
      <c r="D145" s="39"/>
      <c r="E145" s="39"/>
      <c r="F145" s="39"/>
    </row>
    <row r="146" spans="1:6">
      <c r="A146" s="58"/>
      <c r="B146" s="39"/>
      <c r="C146" s="39"/>
      <c r="D146" s="39"/>
      <c r="E146" s="39"/>
      <c r="F146" s="39"/>
    </row>
    <row r="147" spans="1:6">
      <c r="A147" s="58"/>
      <c r="B147" s="39"/>
      <c r="C147" s="39"/>
      <c r="D147" s="39"/>
      <c r="E147" s="39"/>
      <c r="F147" s="39"/>
    </row>
    <row r="148" spans="1:6">
      <c r="A148" s="58"/>
      <c r="B148" s="39"/>
      <c r="C148" s="39"/>
      <c r="D148" s="39"/>
      <c r="E148" s="39"/>
      <c r="F148" s="39"/>
    </row>
    <row r="149" spans="1:6">
      <c r="A149" s="58"/>
      <c r="B149" s="39"/>
      <c r="C149" s="39"/>
      <c r="D149" s="39"/>
      <c r="E149" s="39"/>
      <c r="F149" s="39"/>
    </row>
    <row r="150" spans="1:6">
      <c r="A150" s="58"/>
      <c r="B150" s="39"/>
      <c r="C150" s="39"/>
      <c r="D150" s="39"/>
      <c r="E150" s="39"/>
      <c r="F150" s="39"/>
    </row>
    <row r="151" spans="1:6">
      <c r="A151" s="58"/>
      <c r="B151" s="39"/>
      <c r="C151" s="39"/>
      <c r="D151" s="39"/>
      <c r="E151" s="39"/>
      <c r="F151" s="39"/>
    </row>
    <row r="152" spans="1:6">
      <c r="A152" s="58"/>
      <c r="B152" s="39"/>
      <c r="C152" s="39"/>
      <c r="D152" s="39"/>
      <c r="E152" s="39"/>
      <c r="F152" s="39"/>
    </row>
    <row r="153" spans="1:6">
      <c r="A153" s="58"/>
      <c r="B153" s="39"/>
      <c r="C153" s="39"/>
      <c r="D153" s="39"/>
      <c r="E153" s="39"/>
      <c r="F153" s="39"/>
    </row>
    <row r="154" spans="1:6">
      <c r="A154" s="58"/>
      <c r="B154" s="39"/>
      <c r="C154" s="39"/>
      <c r="D154" s="39"/>
      <c r="E154" s="39"/>
      <c r="F154" s="39"/>
    </row>
    <row r="155" spans="1:6">
      <c r="A155" s="58"/>
      <c r="B155" s="39"/>
      <c r="C155" s="39"/>
      <c r="D155" s="39"/>
      <c r="E155" s="39"/>
      <c r="F155" s="39"/>
    </row>
    <row r="156" spans="1:6">
      <c r="A156" s="58"/>
      <c r="B156" s="39"/>
      <c r="C156" s="39"/>
      <c r="D156" s="39"/>
      <c r="E156" s="39"/>
      <c r="F156" s="39"/>
    </row>
    <row r="157" spans="1:6">
      <c r="A157" s="58"/>
      <c r="B157" s="39"/>
      <c r="C157" s="39"/>
      <c r="D157" s="39"/>
      <c r="E157" s="39"/>
      <c r="F157" s="39"/>
    </row>
    <row r="158" spans="1:6">
      <c r="A158" s="58"/>
      <c r="B158" s="39"/>
      <c r="C158" s="39"/>
      <c r="D158" s="39"/>
      <c r="E158" s="39"/>
      <c r="F158" s="39"/>
    </row>
    <row r="159" spans="1:6">
      <c r="A159" s="58"/>
      <c r="B159" s="39"/>
      <c r="C159" s="39"/>
      <c r="D159" s="39"/>
      <c r="E159" s="39"/>
      <c r="F159" s="39"/>
    </row>
    <row r="160" spans="1:6">
      <c r="A160" s="58"/>
      <c r="B160" s="39"/>
      <c r="C160" s="39"/>
      <c r="D160" s="39"/>
      <c r="E160" s="39"/>
      <c r="F160" s="39"/>
    </row>
    <row r="161" spans="1:6">
      <c r="A161" s="58"/>
      <c r="B161" s="39"/>
      <c r="C161" s="39"/>
      <c r="D161" s="39"/>
      <c r="E161" s="39"/>
      <c r="F161" s="39"/>
    </row>
    <row r="162" spans="1:6">
      <c r="A162" s="58"/>
      <c r="B162" s="39"/>
      <c r="C162" s="39"/>
      <c r="D162" s="39"/>
      <c r="E162" s="39"/>
      <c r="F162" s="39"/>
    </row>
    <row r="163" spans="1:6">
      <c r="A163" s="58"/>
      <c r="B163" s="39"/>
      <c r="C163" s="39"/>
      <c r="D163" s="39"/>
      <c r="E163" s="39"/>
      <c r="F163" s="39"/>
    </row>
    <row r="164" spans="1:6">
      <c r="A164" s="58"/>
      <c r="B164" s="39"/>
      <c r="C164" s="39"/>
      <c r="D164" s="39"/>
      <c r="E164" s="39"/>
      <c r="F164" s="39"/>
    </row>
    <row r="165" spans="1:6">
      <c r="A165" s="58"/>
      <c r="B165" s="39"/>
      <c r="C165" s="39"/>
      <c r="D165" s="39"/>
      <c r="E165" s="39"/>
      <c r="F165" s="39"/>
    </row>
    <row r="166" spans="1:6">
      <c r="A166" s="58"/>
      <c r="B166" s="39"/>
      <c r="C166" s="39"/>
      <c r="D166" s="39"/>
      <c r="E166" s="39"/>
      <c r="F166" s="39"/>
    </row>
    <row r="167" spans="1:6">
      <c r="A167" s="58"/>
      <c r="B167" s="39"/>
      <c r="C167" s="39"/>
      <c r="D167" s="39"/>
      <c r="E167" s="39"/>
      <c r="F167" s="39"/>
    </row>
    <row r="168" spans="1:6">
      <c r="A168" s="58"/>
      <c r="B168" s="39"/>
      <c r="C168" s="39"/>
      <c r="D168" s="39"/>
      <c r="E168" s="39"/>
      <c r="F168" s="39"/>
    </row>
    <row r="169" spans="1:6">
      <c r="A169" s="58"/>
      <c r="B169" s="39"/>
      <c r="C169" s="39"/>
      <c r="D169" s="39"/>
      <c r="E169" s="39"/>
      <c r="F169" s="39"/>
    </row>
    <row r="170" spans="1:6">
      <c r="A170" s="58"/>
      <c r="B170" s="39"/>
      <c r="C170" s="39"/>
      <c r="D170" s="39"/>
      <c r="E170" s="39"/>
      <c r="F170" s="39"/>
    </row>
    <row r="171" spans="1:6">
      <c r="A171" s="58"/>
      <c r="B171" s="39"/>
      <c r="C171" s="39"/>
      <c r="D171" s="39"/>
      <c r="E171" s="39"/>
      <c r="F171" s="39"/>
    </row>
    <row r="172" spans="1:6">
      <c r="A172" s="58"/>
      <c r="B172" s="39"/>
      <c r="C172" s="39"/>
      <c r="D172" s="39"/>
      <c r="E172" s="39"/>
      <c r="F172" s="39"/>
    </row>
    <row r="173" spans="1:6">
      <c r="A173" s="58"/>
      <c r="B173" s="39"/>
      <c r="C173" s="39"/>
      <c r="D173" s="39"/>
      <c r="E173" s="39"/>
      <c r="F173" s="39"/>
    </row>
    <row r="174" spans="1:6">
      <c r="A174" s="58"/>
      <c r="B174" s="39"/>
      <c r="C174" s="39"/>
      <c r="D174" s="39"/>
      <c r="E174" s="39"/>
      <c r="F174" s="39"/>
    </row>
    <row r="175" spans="1:6">
      <c r="A175" s="58"/>
      <c r="B175" s="39"/>
      <c r="C175" s="39"/>
      <c r="D175" s="39"/>
      <c r="E175" s="39"/>
      <c r="F175" s="39"/>
    </row>
    <row r="176" spans="1:6">
      <c r="A176" s="58"/>
    </row>
    <row r="177" spans="1:1">
      <c r="A177" s="58"/>
    </row>
    <row r="178" spans="1:1">
      <c r="A178" s="58"/>
    </row>
    <row r="179" spans="1:1">
      <c r="A179" s="58"/>
    </row>
    <row r="180" spans="1:1">
      <c r="A180" s="58"/>
    </row>
    <row r="181" spans="1:1">
      <c r="A181" s="58"/>
    </row>
    <row r="182" spans="1:1">
      <c r="A182" s="58"/>
    </row>
    <row r="183" spans="1:1">
      <c r="A183" s="58"/>
    </row>
    <row r="184" spans="1:1">
      <c r="A184" s="58"/>
    </row>
    <row r="185" spans="1:1">
      <c r="A185" s="58"/>
    </row>
    <row r="186" spans="1:1">
      <c r="A186" s="58"/>
    </row>
    <row r="187" spans="1:1">
      <c r="A187" s="58"/>
    </row>
    <row r="188" spans="1:1">
      <c r="A188" s="58"/>
    </row>
    <row r="189" spans="1:1">
      <c r="A189" s="58"/>
    </row>
    <row r="190" spans="1:1">
      <c r="A190" s="58"/>
    </row>
    <row r="191" spans="1:1">
      <c r="A191" s="58"/>
    </row>
    <row r="192" spans="1:1">
      <c r="A192" s="58"/>
    </row>
    <row r="193" spans="1:1">
      <c r="A193" s="58"/>
    </row>
    <row r="194" spans="1:1">
      <c r="A194" s="58"/>
    </row>
    <row r="195" spans="1:1">
      <c r="A195" s="58"/>
    </row>
    <row r="196" spans="1:1">
      <c r="A196" s="58"/>
    </row>
    <row r="197" spans="1:1">
      <c r="A197" s="58"/>
    </row>
    <row r="198" spans="1:1">
      <c r="A198" s="58"/>
    </row>
    <row r="199" spans="1:1">
      <c r="A199" s="58"/>
    </row>
    <row r="200" spans="1:1">
      <c r="A200" s="58"/>
    </row>
    <row r="201" spans="1:1">
      <c r="A201" s="58"/>
    </row>
    <row r="202" spans="1:1">
      <c r="A202" s="58"/>
    </row>
    <row r="203" spans="1:1">
      <c r="A203" s="58"/>
    </row>
    <row r="204" spans="1:1">
      <c r="A204" s="58"/>
    </row>
    <row r="205" spans="1:1">
      <c r="A205" s="58"/>
    </row>
    <row r="206" spans="1:1">
      <c r="A206" s="58"/>
    </row>
    <row r="207" spans="1:1">
      <c r="A207" s="58"/>
    </row>
    <row r="208" spans="1:1">
      <c r="A208" s="58"/>
    </row>
    <row r="209" spans="1:1">
      <c r="A209" s="58"/>
    </row>
    <row r="210" spans="1:1">
      <c r="A210" s="58"/>
    </row>
    <row r="211" spans="1:1">
      <c r="A211" s="58"/>
    </row>
    <row r="212" spans="1:1">
      <c r="A212" s="58"/>
    </row>
    <row r="213" spans="1:1">
      <c r="A213" s="58"/>
    </row>
    <row r="214" spans="1:1">
      <c r="A214" s="58"/>
    </row>
    <row r="215" spans="1:1">
      <c r="A215" s="58"/>
    </row>
    <row r="216" spans="1:1">
      <c r="A216" s="58"/>
    </row>
    <row r="217" spans="1:1">
      <c r="A217" s="58"/>
    </row>
    <row r="218" spans="1:1">
      <c r="A218" s="58"/>
    </row>
    <row r="219" spans="1:1">
      <c r="A219" s="58"/>
    </row>
    <row r="220" spans="1:1">
      <c r="A220" s="58"/>
    </row>
    <row r="221" spans="1:1">
      <c r="A221" s="58"/>
    </row>
    <row r="222" spans="1:1">
      <c r="A222" s="58"/>
    </row>
    <row r="223" spans="1:1">
      <c r="A223" s="58"/>
    </row>
    <row r="224" spans="1:1">
      <c r="A224" s="58"/>
    </row>
    <row r="225" spans="1:1">
      <c r="A225" s="58"/>
    </row>
    <row r="226" spans="1:1">
      <c r="A226" s="58"/>
    </row>
    <row r="227" spans="1:1">
      <c r="A227" s="58"/>
    </row>
    <row r="228" spans="1:1">
      <c r="A228" s="58"/>
    </row>
    <row r="229" spans="1:1">
      <c r="A229" s="58"/>
    </row>
    <row r="230" spans="1:1">
      <c r="A230" s="58"/>
    </row>
    <row r="231" spans="1:1">
      <c r="A231" s="58"/>
    </row>
    <row r="232" spans="1:1">
      <c r="A232" s="58"/>
    </row>
    <row r="233" spans="1:1">
      <c r="A233" s="58"/>
    </row>
    <row r="234" spans="1:1">
      <c r="A234" s="58"/>
    </row>
    <row r="235" spans="1:1">
      <c r="A235" s="58"/>
    </row>
    <row r="236" spans="1:1">
      <c r="A236" s="58"/>
    </row>
    <row r="237" spans="1:1">
      <c r="A237" s="58"/>
    </row>
    <row r="238" spans="1:1">
      <c r="A238" s="58"/>
    </row>
    <row r="239" spans="1:1">
      <c r="A239" s="58"/>
    </row>
    <row r="240" spans="1:1">
      <c r="A240" s="58"/>
    </row>
    <row r="241" spans="1:1">
      <c r="A241" s="58"/>
    </row>
    <row r="242" spans="1:1">
      <c r="A242" s="58"/>
    </row>
    <row r="243" spans="1:1">
      <c r="A243" s="58"/>
    </row>
    <row r="244" spans="1:1">
      <c r="A244" s="58"/>
    </row>
    <row r="245" spans="1:1">
      <c r="A245" s="58"/>
    </row>
    <row r="246" spans="1:1">
      <c r="A246" s="58"/>
    </row>
    <row r="247" spans="1:1">
      <c r="A247" s="58"/>
    </row>
    <row r="248" spans="1:1">
      <c r="A248" s="58"/>
    </row>
    <row r="249" spans="1:1">
      <c r="A249" s="58"/>
    </row>
    <row r="250" spans="1:1">
      <c r="A250" s="58"/>
    </row>
    <row r="251" spans="1:1">
      <c r="A251" s="58"/>
    </row>
    <row r="252" spans="1:1">
      <c r="A252" s="58"/>
    </row>
    <row r="253" spans="1:1">
      <c r="A253" s="58"/>
    </row>
    <row r="254" spans="1:1">
      <c r="A254" s="58"/>
    </row>
    <row r="255" spans="1:1">
      <c r="A255" s="58"/>
    </row>
    <row r="256" spans="1:1">
      <c r="A256" s="58"/>
    </row>
    <row r="257" spans="1:1">
      <c r="A257" s="58"/>
    </row>
    <row r="258" spans="1:1">
      <c r="A258" s="58"/>
    </row>
    <row r="259" spans="1:1">
      <c r="A259" s="58"/>
    </row>
    <row r="260" spans="1:1">
      <c r="A260" s="58"/>
    </row>
    <row r="261" spans="1:1">
      <c r="A261" s="58"/>
    </row>
    <row r="262" spans="1:1">
      <c r="A262" s="58"/>
    </row>
    <row r="263" spans="1:1">
      <c r="A263" s="58"/>
    </row>
    <row r="264" spans="1:1">
      <c r="A264" s="58"/>
    </row>
    <row r="265" spans="1:1">
      <c r="A265" s="58"/>
    </row>
    <row r="266" spans="1:1">
      <c r="A266" s="58"/>
    </row>
    <row r="267" spans="1:1">
      <c r="A267" s="58"/>
    </row>
    <row r="268" spans="1:1">
      <c r="A268" s="58"/>
    </row>
    <row r="269" spans="1:1">
      <c r="A269" s="58"/>
    </row>
    <row r="270" spans="1:1">
      <c r="A270" s="58"/>
    </row>
    <row r="271" spans="1:1">
      <c r="A271" s="58"/>
    </row>
    <row r="272" spans="1:1">
      <c r="A272" s="58"/>
    </row>
    <row r="273" spans="1:1">
      <c r="A273" s="58"/>
    </row>
    <row r="274" spans="1:1">
      <c r="A274" s="58"/>
    </row>
    <row r="275" spans="1:1">
      <c r="A275" s="58"/>
    </row>
    <row r="276" spans="1:1">
      <c r="A276" s="58"/>
    </row>
    <row r="277" spans="1:1">
      <c r="A277" s="58"/>
    </row>
    <row r="278" spans="1:1">
      <c r="A278" s="58"/>
    </row>
    <row r="279" spans="1:1">
      <c r="A279" s="58"/>
    </row>
    <row r="280" spans="1:1">
      <c r="A280" s="58"/>
    </row>
    <row r="281" spans="1:1">
      <c r="A281" s="58"/>
    </row>
    <row r="282" spans="1:1">
      <c r="A282" s="58"/>
    </row>
    <row r="283" spans="1:1">
      <c r="A283" s="58"/>
    </row>
    <row r="284" spans="1:1">
      <c r="A284" s="58"/>
    </row>
    <row r="285" spans="1:1">
      <c r="A285" s="58"/>
    </row>
    <row r="286" spans="1:1">
      <c r="A286" s="58"/>
    </row>
    <row r="287" spans="1:1">
      <c r="A287" s="58"/>
    </row>
    <row r="288" spans="1:1">
      <c r="A288" s="58"/>
    </row>
    <row r="289" spans="1:1">
      <c r="A289" s="58"/>
    </row>
    <row r="290" spans="1:1">
      <c r="A290" s="58"/>
    </row>
    <row r="291" spans="1:1">
      <c r="A291" s="58"/>
    </row>
    <row r="292" spans="1:1">
      <c r="A292" s="58"/>
    </row>
    <row r="293" spans="1:1">
      <c r="A293" s="58"/>
    </row>
    <row r="294" spans="1:1">
      <c r="A294" s="58"/>
    </row>
    <row r="295" spans="1:1">
      <c r="A295" s="58"/>
    </row>
    <row r="296" spans="1:1">
      <c r="A296" s="58"/>
    </row>
    <row r="297" spans="1:1">
      <c r="A297" s="58"/>
    </row>
    <row r="298" spans="1:1">
      <c r="A298" s="58"/>
    </row>
    <row r="299" spans="1:1">
      <c r="A299" s="58"/>
    </row>
    <row r="300" spans="1:1">
      <c r="A300" s="58"/>
    </row>
    <row r="301" spans="1:1">
      <c r="A301" s="58"/>
    </row>
    <row r="302" spans="1:1">
      <c r="A302" s="58"/>
    </row>
    <row r="303" spans="1:1">
      <c r="A303" s="58"/>
    </row>
    <row r="304" spans="1:1">
      <c r="A304" s="58"/>
    </row>
    <row r="305" spans="1:1">
      <c r="A305" s="58"/>
    </row>
    <row r="306" spans="1:1">
      <c r="A306" s="58"/>
    </row>
    <row r="307" spans="1:1">
      <c r="A307" s="58"/>
    </row>
    <row r="308" spans="1:1">
      <c r="A308" s="58"/>
    </row>
    <row r="309" spans="1:1">
      <c r="A309" s="58"/>
    </row>
    <row r="310" spans="1:1">
      <c r="A310" s="58"/>
    </row>
    <row r="311" spans="1:1">
      <c r="A311" s="58"/>
    </row>
    <row r="312" spans="1:1">
      <c r="A312" s="58"/>
    </row>
    <row r="313" spans="1:1">
      <c r="A313" s="58"/>
    </row>
    <row r="314" spans="1:1">
      <c r="A314" s="58"/>
    </row>
    <row r="315" spans="1:1">
      <c r="A315" s="58"/>
    </row>
    <row r="316" spans="1:1">
      <c r="A316" s="58"/>
    </row>
    <row r="317" spans="1:1">
      <c r="A317" s="58"/>
    </row>
    <row r="318" spans="1:1">
      <c r="A318" s="58"/>
    </row>
    <row r="319" spans="1:1">
      <c r="A319" s="58"/>
    </row>
    <row r="320" spans="1:1">
      <c r="A320" s="58"/>
    </row>
    <row r="321" spans="1:1">
      <c r="A321" s="58"/>
    </row>
    <row r="322" spans="1:1">
      <c r="A322" s="58"/>
    </row>
    <row r="323" spans="1:1">
      <c r="A323" s="58"/>
    </row>
    <row r="324" spans="1:1">
      <c r="A324" s="58"/>
    </row>
    <row r="325" spans="1:1">
      <c r="A325" s="58"/>
    </row>
    <row r="326" spans="1:1">
      <c r="A326" s="58"/>
    </row>
    <row r="327" spans="1:1">
      <c r="A327" s="58"/>
    </row>
    <row r="328" spans="1:1">
      <c r="A328" s="58"/>
    </row>
    <row r="329" spans="1:1">
      <c r="A329" s="58"/>
    </row>
    <row r="330" spans="1:1">
      <c r="A330" s="58"/>
    </row>
    <row r="331" spans="1:1">
      <c r="A331" s="58"/>
    </row>
    <row r="332" spans="1:1">
      <c r="A332" s="58"/>
    </row>
    <row r="333" spans="1:1">
      <c r="A333" s="58"/>
    </row>
    <row r="334" spans="1:1">
      <c r="A334" s="58"/>
    </row>
    <row r="335" spans="1:1">
      <c r="A335" s="58"/>
    </row>
    <row r="336" spans="1:1">
      <c r="A336" s="58"/>
    </row>
    <row r="337" spans="1:1">
      <c r="A337" s="58"/>
    </row>
    <row r="338" spans="1:1">
      <c r="A338" s="58"/>
    </row>
    <row r="339" spans="1:1">
      <c r="A339" s="58"/>
    </row>
    <row r="340" spans="1:1">
      <c r="A340" s="58"/>
    </row>
    <row r="341" spans="1:1">
      <c r="A341" s="58"/>
    </row>
    <row r="342" spans="1:1">
      <c r="A342" s="58"/>
    </row>
    <row r="343" spans="1:1">
      <c r="A343" s="58"/>
    </row>
    <row r="344" spans="1:1">
      <c r="A344" s="58"/>
    </row>
    <row r="345" spans="1:1">
      <c r="A345" s="58"/>
    </row>
    <row r="346" spans="1:1">
      <c r="A346" s="58"/>
    </row>
    <row r="347" spans="1:1">
      <c r="A347" s="58"/>
    </row>
    <row r="348" spans="1:1">
      <c r="A348" s="58"/>
    </row>
    <row r="349" spans="1:1">
      <c r="A349" s="58"/>
    </row>
    <row r="350" spans="1:1">
      <c r="A350" s="58"/>
    </row>
    <row r="351" spans="1:1">
      <c r="A351" s="58"/>
    </row>
    <row r="352" spans="1:1">
      <c r="A352" s="58"/>
    </row>
    <row r="353" spans="1:1">
      <c r="A353" s="58"/>
    </row>
    <row r="354" spans="1:1">
      <c r="A354" s="58"/>
    </row>
    <row r="355" spans="1:1">
      <c r="A355" s="58"/>
    </row>
    <row r="356" spans="1:1">
      <c r="A356" s="58"/>
    </row>
    <row r="357" spans="1:1">
      <c r="A357" s="58"/>
    </row>
    <row r="358" spans="1:1">
      <c r="A358" s="58"/>
    </row>
    <row r="359" spans="1:1">
      <c r="A359" s="58"/>
    </row>
    <row r="360" spans="1:1">
      <c r="A360" s="58"/>
    </row>
    <row r="361" spans="1:1">
      <c r="A361" s="58"/>
    </row>
    <row r="362" spans="1:1">
      <c r="A362" s="58"/>
    </row>
    <row r="363" spans="1:1">
      <c r="A363" s="58"/>
    </row>
    <row r="364" spans="1:1">
      <c r="A364" s="58"/>
    </row>
    <row r="365" spans="1:1">
      <c r="A365" s="58"/>
    </row>
    <row r="366" spans="1:1">
      <c r="A366" s="58"/>
    </row>
    <row r="367" spans="1:1">
      <c r="A367" s="58"/>
    </row>
    <row r="368" spans="1:1">
      <c r="A368" s="58"/>
    </row>
    <row r="369" spans="1:1">
      <c r="A369" s="58"/>
    </row>
    <row r="370" spans="1:1">
      <c r="A370" s="58"/>
    </row>
    <row r="371" spans="1:1">
      <c r="A371" s="58"/>
    </row>
    <row r="372" spans="1:1">
      <c r="A372" s="58"/>
    </row>
    <row r="373" spans="1:1">
      <c r="A373" s="58"/>
    </row>
    <row r="374" spans="1:1">
      <c r="A374" s="58"/>
    </row>
    <row r="375" spans="1:1">
      <c r="A375" s="58"/>
    </row>
    <row r="376" spans="1:1">
      <c r="A376" s="58"/>
    </row>
    <row r="377" spans="1:1">
      <c r="A377" s="58"/>
    </row>
    <row r="378" spans="1:1">
      <c r="A378" s="58"/>
    </row>
    <row r="379" spans="1:1">
      <c r="A379" s="58"/>
    </row>
    <row r="380" spans="1:1">
      <c r="A380" s="58"/>
    </row>
    <row r="381" spans="1:1">
      <c r="A381" s="58"/>
    </row>
    <row r="382" spans="1:1">
      <c r="A382" s="58"/>
    </row>
    <row r="383" spans="1:1">
      <c r="A383" s="58"/>
    </row>
    <row r="384" spans="1:1">
      <c r="A384" s="58"/>
    </row>
    <row r="385" spans="1:1">
      <c r="A385" s="58"/>
    </row>
    <row r="386" spans="1:1">
      <c r="A386" s="58"/>
    </row>
    <row r="387" spans="1:1">
      <c r="A387" s="58"/>
    </row>
    <row r="388" spans="1:1">
      <c r="A388" s="58"/>
    </row>
    <row r="389" spans="1:1">
      <c r="A389" s="58"/>
    </row>
    <row r="390" spans="1:1">
      <c r="A390" s="58"/>
    </row>
    <row r="391" spans="1:1">
      <c r="A391" s="58"/>
    </row>
    <row r="392" spans="1:1">
      <c r="A392" s="58"/>
    </row>
    <row r="393" spans="1:1">
      <c r="A393" s="58"/>
    </row>
    <row r="394" spans="1:1">
      <c r="A394" s="58"/>
    </row>
    <row r="395" spans="1:1">
      <c r="A395" s="58"/>
    </row>
    <row r="396" spans="1:1">
      <c r="A396" s="58"/>
    </row>
    <row r="397" spans="1:1">
      <c r="A397" s="58"/>
    </row>
    <row r="398" spans="1:1">
      <c r="A398" s="58"/>
    </row>
    <row r="399" spans="1:1">
      <c r="A399" s="58"/>
    </row>
    <row r="400" spans="1:1">
      <c r="A400" s="58"/>
    </row>
    <row r="401" spans="1:1">
      <c r="A401" s="58"/>
    </row>
    <row r="402" spans="1:1">
      <c r="A402" s="58"/>
    </row>
    <row r="403" spans="1:1">
      <c r="A403" s="58"/>
    </row>
    <row r="404" spans="1:1">
      <c r="A404" s="58"/>
    </row>
    <row r="405" spans="1:1">
      <c r="A405" s="58"/>
    </row>
    <row r="406" spans="1:1">
      <c r="A406" s="58"/>
    </row>
    <row r="407" spans="1:1">
      <c r="A407" s="58"/>
    </row>
    <row r="408" spans="1:1">
      <c r="A408" s="58"/>
    </row>
    <row r="409" spans="1:1">
      <c r="A409" s="58"/>
    </row>
    <row r="410" spans="1:1">
      <c r="A410" s="58"/>
    </row>
    <row r="411" spans="1:1">
      <c r="A411" s="58"/>
    </row>
    <row r="412" spans="1:1">
      <c r="A412" s="58"/>
    </row>
    <row r="413" spans="1:1">
      <c r="A413" s="58"/>
    </row>
    <row r="414" spans="1:1">
      <c r="A414" s="58"/>
    </row>
    <row r="415" spans="1:1">
      <c r="A415" s="58"/>
    </row>
    <row r="416" spans="1:1">
      <c r="A416" s="58"/>
    </row>
    <row r="417" spans="1:1">
      <c r="A417" s="58"/>
    </row>
    <row r="418" spans="1:1">
      <c r="A418" s="58"/>
    </row>
    <row r="419" spans="1:1">
      <c r="A419" s="58"/>
    </row>
    <row r="420" spans="1:1">
      <c r="A420" s="58"/>
    </row>
    <row r="421" spans="1:1">
      <c r="A421" s="58"/>
    </row>
    <row r="422" spans="1:1">
      <c r="A422" s="58"/>
    </row>
    <row r="423" spans="1:1">
      <c r="A423" s="58"/>
    </row>
    <row r="424" spans="1:1">
      <c r="A424" s="58"/>
    </row>
    <row r="425" spans="1:1">
      <c r="A425" s="58"/>
    </row>
    <row r="426" spans="1:1">
      <c r="A426" s="58"/>
    </row>
    <row r="427" spans="1:1">
      <c r="A427" s="58"/>
    </row>
    <row r="428" spans="1:1">
      <c r="A428" s="58"/>
    </row>
    <row r="429" spans="1:1">
      <c r="A429" s="58"/>
    </row>
    <row r="430" spans="1:1">
      <c r="A430" s="58"/>
    </row>
    <row r="431" spans="1:1">
      <c r="A431" s="58"/>
    </row>
    <row r="432" spans="1:1">
      <c r="A432" s="58"/>
    </row>
    <row r="433" spans="1:1">
      <c r="A433" s="58"/>
    </row>
    <row r="434" spans="1:1">
      <c r="A434" s="58"/>
    </row>
    <row r="435" spans="1:1">
      <c r="A435" s="58"/>
    </row>
    <row r="436" spans="1:1">
      <c r="A436" s="58"/>
    </row>
    <row r="437" spans="1:1">
      <c r="A437" s="58"/>
    </row>
    <row r="438" spans="1:1">
      <c r="A438" s="58"/>
    </row>
    <row r="439" spans="1:1">
      <c r="A439" s="58"/>
    </row>
    <row r="440" spans="1:1">
      <c r="A440" s="58"/>
    </row>
    <row r="441" spans="1:1">
      <c r="A441" s="58"/>
    </row>
    <row r="442" spans="1:1">
      <c r="A442" s="58"/>
    </row>
    <row r="443" spans="1:1">
      <c r="A443" s="58"/>
    </row>
    <row r="444" spans="1:1">
      <c r="A444" s="58"/>
    </row>
    <row r="445" spans="1:1">
      <c r="A445" s="58"/>
    </row>
    <row r="446" spans="1:1">
      <c r="A446" s="58"/>
    </row>
    <row r="447" spans="1:1">
      <c r="A447" s="58"/>
    </row>
    <row r="448" spans="1:1">
      <c r="A448" s="58"/>
    </row>
    <row r="449" spans="1:1">
      <c r="A449" s="58"/>
    </row>
    <row r="450" spans="1:1">
      <c r="A450" s="58"/>
    </row>
    <row r="451" spans="1:1">
      <c r="A451" s="58"/>
    </row>
    <row r="452" spans="1:1">
      <c r="A452" s="58"/>
    </row>
    <row r="453" spans="1:1">
      <c r="A453" s="58"/>
    </row>
    <row r="454" spans="1:1">
      <c r="A454" s="58"/>
    </row>
    <row r="455" spans="1:1">
      <c r="A455" s="58"/>
    </row>
    <row r="456" spans="1:1">
      <c r="A456" s="58"/>
    </row>
    <row r="457" spans="1:1">
      <c r="A457" s="58"/>
    </row>
    <row r="458" spans="1:1">
      <c r="A458" s="58"/>
    </row>
    <row r="459" spans="1:1">
      <c r="A459" s="58"/>
    </row>
    <row r="460" spans="1:1">
      <c r="A460" s="58"/>
    </row>
    <row r="461" spans="1:1">
      <c r="A461" s="58"/>
    </row>
    <row r="462" spans="1:1">
      <c r="A462" s="58"/>
    </row>
    <row r="463" spans="1:1">
      <c r="A463" s="58"/>
    </row>
    <row r="464" spans="1:1">
      <c r="A464" s="58"/>
    </row>
    <row r="465" spans="1:1">
      <c r="A465" s="58"/>
    </row>
    <row r="466" spans="1:1">
      <c r="A466" s="58"/>
    </row>
    <row r="467" spans="1:1">
      <c r="A467" s="58"/>
    </row>
    <row r="468" spans="1:1">
      <c r="A468" s="58"/>
    </row>
    <row r="469" spans="1:1">
      <c r="A469" s="58"/>
    </row>
    <row r="470" spans="1:1">
      <c r="A470" s="58"/>
    </row>
    <row r="471" spans="1:1">
      <c r="A471" s="58"/>
    </row>
    <row r="472" spans="1:1">
      <c r="A472" s="58"/>
    </row>
    <row r="473" spans="1:1">
      <c r="A473" s="58"/>
    </row>
    <row r="474" spans="1:1">
      <c r="A474" s="58"/>
    </row>
    <row r="475" spans="1:1">
      <c r="A475" s="58"/>
    </row>
    <row r="476" spans="1:1">
      <c r="A476" s="58"/>
    </row>
    <row r="477" spans="1:1">
      <c r="A477" s="58"/>
    </row>
    <row r="478" spans="1:1">
      <c r="A478" s="58"/>
    </row>
    <row r="479" spans="1:1">
      <c r="A479" s="58"/>
    </row>
    <row r="480" spans="1:1">
      <c r="A480" s="58"/>
    </row>
    <row r="481" spans="1:1">
      <c r="A481" s="58"/>
    </row>
    <row r="482" spans="1:1">
      <c r="A482" s="58"/>
    </row>
    <row r="483" spans="1:1">
      <c r="A483" s="58"/>
    </row>
    <row r="484" spans="1:1">
      <c r="A484" s="58"/>
    </row>
    <row r="485" spans="1:1">
      <c r="A485" s="58"/>
    </row>
    <row r="486" spans="1:1">
      <c r="A486" s="58"/>
    </row>
    <row r="487" spans="1:1">
      <c r="A487" s="58"/>
    </row>
    <row r="488" spans="1:1">
      <c r="A488" s="58"/>
    </row>
    <row r="489" spans="1:1">
      <c r="A489" s="58"/>
    </row>
    <row r="490" spans="1:1">
      <c r="A490" s="58"/>
    </row>
    <row r="491" spans="1:1">
      <c r="A491" s="58"/>
    </row>
    <row r="492" spans="1:1">
      <c r="A492" s="58"/>
    </row>
    <row r="493" spans="1:1">
      <c r="A493" s="58"/>
    </row>
    <row r="494" spans="1:1">
      <c r="A494" s="58"/>
    </row>
    <row r="495" spans="1:1">
      <c r="A495" s="58"/>
    </row>
    <row r="496" spans="1:1">
      <c r="A496" s="58"/>
    </row>
    <row r="497" spans="1:1">
      <c r="A497" s="58"/>
    </row>
    <row r="498" spans="1:1">
      <c r="A498" s="58"/>
    </row>
    <row r="499" spans="1:1">
      <c r="A499" s="58"/>
    </row>
    <row r="500" spans="1:1">
      <c r="A500" s="58"/>
    </row>
    <row r="501" spans="1:1">
      <c r="A501" s="58"/>
    </row>
    <row r="502" spans="1:1">
      <c r="A502" s="58"/>
    </row>
    <row r="503" spans="1:1">
      <c r="A503" s="58"/>
    </row>
    <row r="504" spans="1:1">
      <c r="A504" s="58"/>
    </row>
    <row r="505" spans="1:1">
      <c r="A505" s="58"/>
    </row>
    <row r="506" spans="1:1">
      <c r="A506" s="58"/>
    </row>
    <row r="507" spans="1:1">
      <c r="A507" s="58"/>
    </row>
    <row r="508" spans="1:1">
      <c r="A508" s="58"/>
    </row>
    <row r="509" spans="1:1">
      <c r="A509" s="58"/>
    </row>
    <row r="510" spans="1:1">
      <c r="A510" s="58"/>
    </row>
    <row r="511" spans="1:1">
      <c r="A511" s="58"/>
    </row>
    <row r="512" spans="1:1">
      <c r="A512" s="58"/>
    </row>
    <row r="513" spans="1:1">
      <c r="A513" s="58"/>
    </row>
    <row r="514" spans="1:1">
      <c r="A514" s="58"/>
    </row>
    <row r="515" spans="1:1">
      <c r="A515" s="58"/>
    </row>
    <row r="516" spans="1:1">
      <c r="A516" s="58"/>
    </row>
    <row r="517" spans="1:1">
      <c r="A517" s="58"/>
    </row>
    <row r="518" spans="1:1">
      <c r="A518" s="58"/>
    </row>
    <row r="519" spans="1:1">
      <c r="A519" s="58"/>
    </row>
    <row r="520" spans="1:1">
      <c r="A520" s="58"/>
    </row>
    <row r="521" spans="1:1">
      <c r="A521" s="58"/>
    </row>
    <row r="522" spans="1:1">
      <c r="A522" s="58"/>
    </row>
    <row r="523" spans="1:1">
      <c r="A523" s="58"/>
    </row>
    <row r="524" spans="1:1">
      <c r="A524" s="58"/>
    </row>
    <row r="525" spans="1:1">
      <c r="A525" s="58"/>
    </row>
    <row r="526" spans="1:1">
      <c r="A526" s="58"/>
    </row>
    <row r="527" spans="1:1">
      <c r="A527" s="58"/>
    </row>
    <row r="528" spans="1:1">
      <c r="A528" s="58"/>
    </row>
    <row r="529" spans="1:1">
      <c r="A529" s="58"/>
    </row>
    <row r="530" spans="1:1">
      <c r="A530" s="58"/>
    </row>
    <row r="531" spans="1:1">
      <c r="A531" s="58"/>
    </row>
    <row r="532" spans="1:1">
      <c r="A532" s="58"/>
    </row>
    <row r="533" spans="1:1">
      <c r="A533" s="58"/>
    </row>
    <row r="534" spans="1:1">
      <c r="A534" s="58"/>
    </row>
    <row r="535" spans="1:1">
      <c r="A535" s="58"/>
    </row>
    <row r="536" spans="1:1">
      <c r="A536" s="58"/>
    </row>
    <row r="537" spans="1:1">
      <c r="A537" s="58"/>
    </row>
    <row r="538" spans="1:1">
      <c r="A538" s="58"/>
    </row>
    <row r="539" spans="1:1">
      <c r="A539" s="58"/>
    </row>
    <row r="540" spans="1:1">
      <c r="A540" s="58"/>
    </row>
    <row r="541" spans="1:1">
      <c r="A541" s="58"/>
    </row>
    <row r="542" spans="1:1">
      <c r="A542" s="58"/>
    </row>
    <row r="543" spans="1:1">
      <c r="A543" s="58"/>
    </row>
    <row r="544" spans="1:1">
      <c r="A544" s="58"/>
    </row>
    <row r="545" spans="1:1">
      <c r="A545" s="58"/>
    </row>
    <row r="546" spans="1:1">
      <c r="A546" s="58"/>
    </row>
    <row r="547" spans="1:1">
      <c r="A547" s="58"/>
    </row>
    <row r="548" spans="1:1">
      <c r="A548" s="58"/>
    </row>
    <row r="549" spans="1:1">
      <c r="A549" s="58"/>
    </row>
    <row r="550" spans="1:1">
      <c r="A550" s="58"/>
    </row>
    <row r="551" spans="1:1">
      <c r="A551" s="58"/>
    </row>
    <row r="552" spans="1:1">
      <c r="A552" s="58"/>
    </row>
    <row r="553" spans="1:1">
      <c r="A553" s="58"/>
    </row>
    <row r="554" spans="1:1">
      <c r="A554" s="58"/>
    </row>
    <row r="555" spans="1:1">
      <c r="A555" s="58"/>
    </row>
    <row r="556" spans="1:1">
      <c r="A556" s="58"/>
    </row>
    <row r="557" spans="1:1">
      <c r="A557" s="58"/>
    </row>
    <row r="558" spans="1:1">
      <c r="A558" s="58"/>
    </row>
    <row r="559" spans="1:1">
      <c r="A559" s="58"/>
    </row>
  </sheetData>
  <mergeCells count="3">
    <mergeCell ref="A2:F2"/>
    <mergeCell ref="A3:F3"/>
    <mergeCell ref="A4:B4"/>
  </mergeCell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R559"/>
  <sheetViews>
    <sheetView showGridLines="0" workbookViewId="0">
      <selection activeCell="N12" sqref="N12"/>
    </sheetView>
  </sheetViews>
  <sheetFormatPr baseColWidth="10" defaultColWidth="33.140625" defaultRowHeight="9"/>
  <cols>
    <col min="1" max="1" width="45" style="59" customWidth="1"/>
    <col min="2" max="2" width="7.7109375" style="59" customWidth="1"/>
    <col min="3" max="10" width="7.7109375" style="38" customWidth="1"/>
    <col min="11" max="21" width="5.7109375" style="38" customWidth="1"/>
    <col min="22" max="256" width="33.140625" style="38"/>
    <col min="257" max="257" width="45" style="38" customWidth="1"/>
    <col min="258" max="266" width="7.7109375" style="38" customWidth="1"/>
    <col min="267" max="277" width="5.7109375" style="38" customWidth="1"/>
    <col min="278" max="512" width="33.140625" style="38"/>
    <col min="513" max="513" width="45" style="38" customWidth="1"/>
    <col min="514" max="522" width="7.7109375" style="38" customWidth="1"/>
    <col min="523" max="533" width="5.7109375" style="38" customWidth="1"/>
    <col min="534" max="768" width="33.140625" style="38"/>
    <col min="769" max="769" width="45" style="38" customWidth="1"/>
    <col min="770" max="778" width="7.7109375" style="38" customWidth="1"/>
    <col min="779" max="789" width="5.7109375" style="38" customWidth="1"/>
    <col min="790" max="1024" width="33.140625" style="38"/>
    <col min="1025" max="1025" width="45" style="38" customWidth="1"/>
    <col min="1026" max="1034" width="7.7109375" style="38" customWidth="1"/>
    <col min="1035" max="1045" width="5.7109375" style="38" customWidth="1"/>
    <col min="1046" max="1280" width="33.140625" style="38"/>
    <col min="1281" max="1281" width="45" style="38" customWidth="1"/>
    <col min="1282" max="1290" width="7.7109375" style="38" customWidth="1"/>
    <col min="1291" max="1301" width="5.7109375" style="38" customWidth="1"/>
    <col min="1302" max="1536" width="33.140625" style="38"/>
    <col min="1537" max="1537" width="45" style="38" customWidth="1"/>
    <col min="1538" max="1546" width="7.7109375" style="38" customWidth="1"/>
    <col min="1547" max="1557" width="5.7109375" style="38" customWidth="1"/>
    <col min="1558" max="1792" width="33.140625" style="38"/>
    <col min="1793" max="1793" width="45" style="38" customWidth="1"/>
    <col min="1794" max="1802" width="7.7109375" style="38" customWidth="1"/>
    <col min="1803" max="1813" width="5.7109375" style="38" customWidth="1"/>
    <col min="1814" max="2048" width="33.140625" style="38"/>
    <col min="2049" max="2049" width="45" style="38" customWidth="1"/>
    <col min="2050" max="2058" width="7.7109375" style="38" customWidth="1"/>
    <col min="2059" max="2069" width="5.7109375" style="38" customWidth="1"/>
    <col min="2070" max="2304" width="33.140625" style="38"/>
    <col min="2305" max="2305" width="45" style="38" customWidth="1"/>
    <col min="2306" max="2314" width="7.7109375" style="38" customWidth="1"/>
    <col min="2315" max="2325" width="5.7109375" style="38" customWidth="1"/>
    <col min="2326" max="2560" width="33.140625" style="38"/>
    <col min="2561" max="2561" width="45" style="38" customWidth="1"/>
    <col min="2562" max="2570" width="7.7109375" style="38" customWidth="1"/>
    <col min="2571" max="2581" width="5.7109375" style="38" customWidth="1"/>
    <col min="2582" max="2816" width="33.140625" style="38"/>
    <col min="2817" max="2817" width="45" style="38" customWidth="1"/>
    <col min="2818" max="2826" width="7.7109375" style="38" customWidth="1"/>
    <col min="2827" max="2837" width="5.7109375" style="38" customWidth="1"/>
    <col min="2838" max="3072" width="33.140625" style="38"/>
    <col min="3073" max="3073" width="45" style="38" customWidth="1"/>
    <col min="3074" max="3082" width="7.7109375" style="38" customWidth="1"/>
    <col min="3083" max="3093" width="5.7109375" style="38" customWidth="1"/>
    <col min="3094" max="3328" width="33.140625" style="38"/>
    <col min="3329" max="3329" width="45" style="38" customWidth="1"/>
    <col min="3330" max="3338" width="7.7109375" style="38" customWidth="1"/>
    <col min="3339" max="3349" width="5.7109375" style="38" customWidth="1"/>
    <col min="3350" max="3584" width="33.140625" style="38"/>
    <col min="3585" max="3585" width="45" style="38" customWidth="1"/>
    <col min="3586" max="3594" width="7.7109375" style="38" customWidth="1"/>
    <col min="3595" max="3605" width="5.7109375" style="38" customWidth="1"/>
    <col min="3606" max="3840" width="33.140625" style="38"/>
    <col min="3841" max="3841" width="45" style="38" customWidth="1"/>
    <col min="3842" max="3850" width="7.7109375" style="38" customWidth="1"/>
    <col min="3851" max="3861" width="5.7109375" style="38" customWidth="1"/>
    <col min="3862" max="4096" width="33.140625" style="38"/>
    <col min="4097" max="4097" width="45" style="38" customWidth="1"/>
    <col min="4098" max="4106" width="7.7109375" style="38" customWidth="1"/>
    <col min="4107" max="4117" width="5.7109375" style="38" customWidth="1"/>
    <col min="4118" max="4352" width="33.140625" style="38"/>
    <col min="4353" max="4353" width="45" style="38" customWidth="1"/>
    <col min="4354" max="4362" width="7.7109375" style="38" customWidth="1"/>
    <col min="4363" max="4373" width="5.7109375" style="38" customWidth="1"/>
    <col min="4374" max="4608" width="33.140625" style="38"/>
    <col min="4609" max="4609" width="45" style="38" customWidth="1"/>
    <col min="4610" max="4618" width="7.7109375" style="38" customWidth="1"/>
    <col min="4619" max="4629" width="5.7109375" style="38" customWidth="1"/>
    <col min="4630" max="4864" width="33.140625" style="38"/>
    <col min="4865" max="4865" width="45" style="38" customWidth="1"/>
    <col min="4866" max="4874" width="7.7109375" style="38" customWidth="1"/>
    <col min="4875" max="4885" width="5.7109375" style="38" customWidth="1"/>
    <col min="4886" max="5120" width="33.140625" style="38"/>
    <col min="5121" max="5121" width="45" style="38" customWidth="1"/>
    <col min="5122" max="5130" width="7.7109375" style="38" customWidth="1"/>
    <col min="5131" max="5141" width="5.7109375" style="38" customWidth="1"/>
    <col min="5142" max="5376" width="33.140625" style="38"/>
    <col min="5377" max="5377" width="45" style="38" customWidth="1"/>
    <col min="5378" max="5386" width="7.7109375" style="38" customWidth="1"/>
    <col min="5387" max="5397" width="5.7109375" style="38" customWidth="1"/>
    <col min="5398" max="5632" width="33.140625" style="38"/>
    <col min="5633" max="5633" width="45" style="38" customWidth="1"/>
    <col min="5634" max="5642" width="7.7109375" style="38" customWidth="1"/>
    <col min="5643" max="5653" width="5.7109375" style="38" customWidth="1"/>
    <col min="5654" max="5888" width="33.140625" style="38"/>
    <col min="5889" max="5889" width="45" style="38" customWidth="1"/>
    <col min="5890" max="5898" width="7.7109375" style="38" customWidth="1"/>
    <col min="5899" max="5909" width="5.7109375" style="38" customWidth="1"/>
    <col min="5910" max="6144" width="33.140625" style="38"/>
    <col min="6145" max="6145" width="45" style="38" customWidth="1"/>
    <col min="6146" max="6154" width="7.7109375" style="38" customWidth="1"/>
    <col min="6155" max="6165" width="5.7109375" style="38" customWidth="1"/>
    <col min="6166" max="6400" width="33.140625" style="38"/>
    <col min="6401" max="6401" width="45" style="38" customWidth="1"/>
    <col min="6402" max="6410" width="7.7109375" style="38" customWidth="1"/>
    <col min="6411" max="6421" width="5.7109375" style="38" customWidth="1"/>
    <col min="6422" max="6656" width="33.140625" style="38"/>
    <col min="6657" max="6657" width="45" style="38" customWidth="1"/>
    <col min="6658" max="6666" width="7.7109375" style="38" customWidth="1"/>
    <col min="6667" max="6677" width="5.7109375" style="38" customWidth="1"/>
    <col min="6678" max="6912" width="33.140625" style="38"/>
    <col min="6913" max="6913" width="45" style="38" customWidth="1"/>
    <col min="6914" max="6922" width="7.7109375" style="38" customWidth="1"/>
    <col min="6923" max="6933" width="5.7109375" style="38" customWidth="1"/>
    <col min="6934" max="7168" width="33.140625" style="38"/>
    <col min="7169" max="7169" width="45" style="38" customWidth="1"/>
    <col min="7170" max="7178" width="7.7109375" style="38" customWidth="1"/>
    <col min="7179" max="7189" width="5.7109375" style="38" customWidth="1"/>
    <col min="7190" max="7424" width="33.140625" style="38"/>
    <col min="7425" max="7425" width="45" style="38" customWidth="1"/>
    <col min="7426" max="7434" width="7.7109375" style="38" customWidth="1"/>
    <col min="7435" max="7445" width="5.7109375" style="38" customWidth="1"/>
    <col min="7446" max="7680" width="33.140625" style="38"/>
    <col min="7681" max="7681" width="45" style="38" customWidth="1"/>
    <col min="7682" max="7690" width="7.7109375" style="38" customWidth="1"/>
    <col min="7691" max="7701" width="5.7109375" style="38" customWidth="1"/>
    <col min="7702" max="7936" width="33.140625" style="38"/>
    <col min="7937" max="7937" width="45" style="38" customWidth="1"/>
    <col min="7938" max="7946" width="7.7109375" style="38" customWidth="1"/>
    <col min="7947" max="7957" width="5.7109375" style="38" customWidth="1"/>
    <col min="7958" max="8192" width="33.140625" style="38"/>
    <col min="8193" max="8193" width="45" style="38" customWidth="1"/>
    <col min="8194" max="8202" width="7.7109375" style="38" customWidth="1"/>
    <col min="8203" max="8213" width="5.7109375" style="38" customWidth="1"/>
    <col min="8214" max="8448" width="33.140625" style="38"/>
    <col min="8449" max="8449" width="45" style="38" customWidth="1"/>
    <col min="8450" max="8458" width="7.7109375" style="38" customWidth="1"/>
    <col min="8459" max="8469" width="5.7109375" style="38" customWidth="1"/>
    <col min="8470" max="8704" width="33.140625" style="38"/>
    <col min="8705" max="8705" width="45" style="38" customWidth="1"/>
    <col min="8706" max="8714" width="7.7109375" style="38" customWidth="1"/>
    <col min="8715" max="8725" width="5.7109375" style="38" customWidth="1"/>
    <col min="8726" max="8960" width="33.140625" style="38"/>
    <col min="8961" max="8961" width="45" style="38" customWidth="1"/>
    <col min="8962" max="8970" width="7.7109375" style="38" customWidth="1"/>
    <col min="8971" max="8981" width="5.7109375" style="38" customWidth="1"/>
    <col min="8982" max="9216" width="33.140625" style="38"/>
    <col min="9217" max="9217" width="45" style="38" customWidth="1"/>
    <col min="9218" max="9226" width="7.7109375" style="38" customWidth="1"/>
    <col min="9227" max="9237" width="5.7109375" style="38" customWidth="1"/>
    <col min="9238" max="9472" width="33.140625" style="38"/>
    <col min="9473" max="9473" width="45" style="38" customWidth="1"/>
    <col min="9474" max="9482" width="7.7109375" style="38" customWidth="1"/>
    <col min="9483" max="9493" width="5.7109375" style="38" customWidth="1"/>
    <col min="9494" max="9728" width="33.140625" style="38"/>
    <col min="9729" max="9729" width="45" style="38" customWidth="1"/>
    <col min="9730" max="9738" width="7.7109375" style="38" customWidth="1"/>
    <col min="9739" max="9749" width="5.7109375" style="38" customWidth="1"/>
    <col min="9750" max="9984" width="33.140625" style="38"/>
    <col min="9985" max="9985" width="45" style="38" customWidth="1"/>
    <col min="9986" max="9994" width="7.7109375" style="38" customWidth="1"/>
    <col min="9995" max="10005" width="5.7109375" style="38" customWidth="1"/>
    <col min="10006" max="10240" width="33.140625" style="38"/>
    <col min="10241" max="10241" width="45" style="38" customWidth="1"/>
    <col min="10242" max="10250" width="7.7109375" style="38" customWidth="1"/>
    <col min="10251" max="10261" width="5.7109375" style="38" customWidth="1"/>
    <col min="10262" max="10496" width="33.140625" style="38"/>
    <col min="10497" max="10497" width="45" style="38" customWidth="1"/>
    <col min="10498" max="10506" width="7.7109375" style="38" customWidth="1"/>
    <col min="10507" max="10517" width="5.7109375" style="38" customWidth="1"/>
    <col min="10518" max="10752" width="33.140625" style="38"/>
    <col min="10753" max="10753" width="45" style="38" customWidth="1"/>
    <col min="10754" max="10762" width="7.7109375" style="38" customWidth="1"/>
    <col min="10763" max="10773" width="5.7109375" style="38" customWidth="1"/>
    <col min="10774" max="11008" width="33.140625" style="38"/>
    <col min="11009" max="11009" width="45" style="38" customWidth="1"/>
    <col min="11010" max="11018" width="7.7109375" style="38" customWidth="1"/>
    <col min="11019" max="11029" width="5.7109375" style="38" customWidth="1"/>
    <col min="11030" max="11264" width="33.140625" style="38"/>
    <col min="11265" max="11265" width="45" style="38" customWidth="1"/>
    <col min="11266" max="11274" width="7.7109375" style="38" customWidth="1"/>
    <col min="11275" max="11285" width="5.7109375" style="38" customWidth="1"/>
    <col min="11286" max="11520" width="33.140625" style="38"/>
    <col min="11521" max="11521" width="45" style="38" customWidth="1"/>
    <col min="11522" max="11530" width="7.7109375" style="38" customWidth="1"/>
    <col min="11531" max="11541" width="5.7109375" style="38" customWidth="1"/>
    <col min="11542" max="11776" width="33.140625" style="38"/>
    <col min="11777" max="11777" width="45" style="38" customWidth="1"/>
    <col min="11778" max="11786" width="7.7109375" style="38" customWidth="1"/>
    <col min="11787" max="11797" width="5.7109375" style="38" customWidth="1"/>
    <col min="11798" max="12032" width="33.140625" style="38"/>
    <col min="12033" max="12033" width="45" style="38" customWidth="1"/>
    <col min="12034" max="12042" width="7.7109375" style="38" customWidth="1"/>
    <col min="12043" max="12053" width="5.7109375" style="38" customWidth="1"/>
    <col min="12054" max="12288" width="33.140625" style="38"/>
    <col min="12289" max="12289" width="45" style="38" customWidth="1"/>
    <col min="12290" max="12298" width="7.7109375" style="38" customWidth="1"/>
    <col min="12299" max="12309" width="5.7109375" style="38" customWidth="1"/>
    <col min="12310" max="12544" width="33.140625" style="38"/>
    <col min="12545" max="12545" width="45" style="38" customWidth="1"/>
    <col min="12546" max="12554" width="7.7109375" style="38" customWidth="1"/>
    <col min="12555" max="12565" width="5.7109375" style="38" customWidth="1"/>
    <col min="12566" max="12800" width="33.140625" style="38"/>
    <col min="12801" max="12801" width="45" style="38" customWidth="1"/>
    <col min="12802" max="12810" width="7.7109375" style="38" customWidth="1"/>
    <col min="12811" max="12821" width="5.7109375" style="38" customWidth="1"/>
    <col min="12822" max="13056" width="33.140625" style="38"/>
    <col min="13057" max="13057" width="45" style="38" customWidth="1"/>
    <col min="13058" max="13066" width="7.7109375" style="38" customWidth="1"/>
    <col min="13067" max="13077" width="5.7109375" style="38" customWidth="1"/>
    <col min="13078" max="13312" width="33.140625" style="38"/>
    <col min="13313" max="13313" width="45" style="38" customWidth="1"/>
    <col min="13314" max="13322" width="7.7109375" style="38" customWidth="1"/>
    <col min="13323" max="13333" width="5.7109375" style="38" customWidth="1"/>
    <col min="13334" max="13568" width="33.140625" style="38"/>
    <col min="13569" max="13569" width="45" style="38" customWidth="1"/>
    <col min="13570" max="13578" width="7.7109375" style="38" customWidth="1"/>
    <col min="13579" max="13589" width="5.7109375" style="38" customWidth="1"/>
    <col min="13590" max="13824" width="33.140625" style="38"/>
    <col min="13825" max="13825" width="45" style="38" customWidth="1"/>
    <col min="13826" max="13834" width="7.7109375" style="38" customWidth="1"/>
    <col min="13835" max="13845" width="5.7109375" style="38" customWidth="1"/>
    <col min="13846" max="14080" width="33.140625" style="38"/>
    <col min="14081" max="14081" width="45" style="38" customWidth="1"/>
    <col min="14082" max="14090" width="7.7109375" style="38" customWidth="1"/>
    <col min="14091" max="14101" width="5.7109375" style="38" customWidth="1"/>
    <col min="14102" max="14336" width="33.140625" style="38"/>
    <col min="14337" max="14337" width="45" style="38" customWidth="1"/>
    <col min="14338" max="14346" width="7.7109375" style="38" customWidth="1"/>
    <col min="14347" max="14357" width="5.7109375" style="38" customWidth="1"/>
    <col min="14358" max="14592" width="33.140625" style="38"/>
    <col min="14593" max="14593" width="45" style="38" customWidth="1"/>
    <col min="14594" max="14602" width="7.7109375" style="38" customWidth="1"/>
    <col min="14603" max="14613" width="5.7109375" style="38" customWidth="1"/>
    <col min="14614" max="14848" width="33.140625" style="38"/>
    <col min="14849" max="14849" width="45" style="38" customWidth="1"/>
    <col min="14850" max="14858" width="7.7109375" style="38" customWidth="1"/>
    <col min="14859" max="14869" width="5.7109375" style="38" customWidth="1"/>
    <col min="14870" max="15104" width="33.140625" style="38"/>
    <col min="15105" max="15105" width="45" style="38" customWidth="1"/>
    <col min="15106" max="15114" width="7.7109375" style="38" customWidth="1"/>
    <col min="15115" max="15125" width="5.7109375" style="38" customWidth="1"/>
    <col min="15126" max="15360" width="33.140625" style="38"/>
    <col min="15361" max="15361" width="45" style="38" customWidth="1"/>
    <col min="15362" max="15370" width="7.7109375" style="38" customWidth="1"/>
    <col min="15371" max="15381" width="5.7109375" style="38" customWidth="1"/>
    <col min="15382" max="15616" width="33.140625" style="38"/>
    <col min="15617" max="15617" width="45" style="38" customWidth="1"/>
    <col min="15618" max="15626" width="7.7109375" style="38" customWidth="1"/>
    <col min="15627" max="15637" width="5.7109375" style="38" customWidth="1"/>
    <col min="15638" max="15872" width="33.140625" style="38"/>
    <col min="15873" max="15873" width="45" style="38" customWidth="1"/>
    <col min="15874" max="15882" width="7.7109375" style="38" customWidth="1"/>
    <col min="15883" max="15893" width="5.7109375" style="38" customWidth="1"/>
    <col min="15894" max="16128" width="33.140625" style="38"/>
    <col min="16129" max="16129" width="45" style="38" customWidth="1"/>
    <col min="16130" max="16138" width="7.7109375" style="38" customWidth="1"/>
    <col min="16139" max="16149" width="5.7109375" style="38" customWidth="1"/>
    <col min="16150" max="16384" width="33.140625" style="38"/>
  </cols>
  <sheetData>
    <row r="1" spans="1:18" s="45" customFormat="1" ht="3.75" customHeight="1">
      <c r="A1" s="369"/>
      <c r="B1" s="369"/>
      <c r="C1" s="370"/>
      <c r="D1" s="370"/>
      <c r="E1" s="370"/>
      <c r="F1" s="370"/>
      <c r="G1" s="370"/>
      <c r="H1" s="370"/>
      <c r="I1" s="370"/>
      <c r="J1" s="370"/>
    </row>
    <row r="2" spans="1:18" s="45" customFormat="1" ht="16.5" customHeight="1">
      <c r="A2" s="930" t="s">
        <v>700</v>
      </c>
      <c r="B2" s="930"/>
      <c r="C2" s="930"/>
      <c r="D2" s="930"/>
      <c r="E2" s="930"/>
      <c r="F2" s="930"/>
      <c r="G2" s="930"/>
      <c r="H2" s="930"/>
      <c r="I2" s="930"/>
      <c r="J2" s="930"/>
    </row>
    <row r="3" spans="1:18" s="45" customFormat="1" ht="13.5" customHeight="1">
      <c r="A3" s="930" t="s">
        <v>694</v>
      </c>
      <c r="B3" s="930"/>
      <c r="C3" s="930"/>
      <c r="D3" s="930"/>
      <c r="E3" s="930"/>
      <c r="F3" s="930"/>
      <c r="G3" s="930"/>
      <c r="H3" s="930"/>
      <c r="I3" s="930"/>
      <c r="J3" s="930"/>
    </row>
    <row r="4" spans="1:18" s="45" customFormat="1" ht="3" customHeight="1">
      <c r="A4" s="931"/>
      <c r="B4" s="931"/>
      <c r="C4" s="931"/>
      <c r="D4" s="931"/>
      <c r="E4" s="931"/>
      <c r="F4" s="931"/>
      <c r="G4" s="726"/>
      <c r="H4" s="726"/>
      <c r="I4" s="726"/>
      <c r="J4" s="726"/>
    </row>
    <row r="5" spans="1:18" ht="3" customHeight="1">
      <c r="A5" s="46"/>
      <c r="B5" s="46"/>
    </row>
    <row r="6" spans="1:18" ht="2.25" customHeight="1">
      <c r="A6" s="47"/>
      <c r="B6" s="47"/>
      <c r="C6" s="48"/>
      <c r="D6" s="49"/>
      <c r="E6" s="49"/>
      <c r="F6" s="49"/>
      <c r="G6" s="49"/>
      <c r="H6" s="49"/>
      <c r="I6" s="49"/>
      <c r="J6" s="49"/>
    </row>
    <row r="7" spans="1:18" ht="14.25" customHeight="1">
      <c r="A7" s="50"/>
      <c r="B7" s="51" t="s">
        <v>258</v>
      </c>
      <c r="C7" s="51" t="s">
        <v>259</v>
      </c>
      <c r="D7" s="51" t="s">
        <v>260</v>
      </c>
      <c r="E7" s="51" t="s">
        <v>261</v>
      </c>
      <c r="F7" s="51" t="s">
        <v>619</v>
      </c>
      <c r="G7" s="51" t="s">
        <v>709</v>
      </c>
      <c r="H7" s="51" t="s">
        <v>744</v>
      </c>
      <c r="I7" s="51" t="s">
        <v>836</v>
      </c>
      <c r="J7" s="51" t="s">
        <v>945</v>
      </c>
    </row>
    <row r="8" spans="1:18" ht="15.75" customHeight="1">
      <c r="A8" s="52" t="s">
        <v>173</v>
      </c>
      <c r="B8" s="52">
        <v>4</v>
      </c>
      <c r="C8" s="52">
        <v>4</v>
      </c>
      <c r="D8" s="52">
        <v>4</v>
      </c>
      <c r="E8" s="52">
        <v>4</v>
      </c>
      <c r="F8" s="52">
        <v>3</v>
      </c>
      <c r="G8" s="52">
        <v>2</v>
      </c>
      <c r="H8" s="52">
        <v>2</v>
      </c>
      <c r="I8" s="52">
        <v>4</v>
      </c>
      <c r="J8" s="52">
        <v>4</v>
      </c>
    </row>
    <row r="9" spans="1:18" ht="14.25" customHeight="1">
      <c r="A9" s="53" t="s">
        <v>262</v>
      </c>
      <c r="B9" s="53">
        <v>4</v>
      </c>
      <c r="C9" s="53">
        <v>4</v>
      </c>
      <c r="D9" s="53">
        <v>4</v>
      </c>
      <c r="E9" s="53">
        <v>4</v>
      </c>
      <c r="F9" s="53">
        <v>3</v>
      </c>
      <c r="G9" s="53">
        <v>2</v>
      </c>
      <c r="H9" s="53">
        <v>2</v>
      </c>
      <c r="I9" s="53">
        <v>4</v>
      </c>
      <c r="J9" s="53">
        <v>4</v>
      </c>
      <c r="K9" s="39"/>
      <c r="L9" s="39"/>
      <c r="M9" s="39"/>
      <c r="N9" s="39"/>
      <c r="O9" s="39"/>
      <c r="P9" s="39"/>
      <c r="Q9" s="39"/>
      <c r="R9" s="39"/>
    </row>
    <row r="10" spans="1:18" ht="12" customHeight="1">
      <c r="A10" s="54" t="s">
        <v>644</v>
      </c>
      <c r="B10" s="54">
        <v>2</v>
      </c>
      <c r="C10" s="54">
        <v>2</v>
      </c>
      <c r="D10" s="54">
        <v>2</v>
      </c>
      <c r="E10" s="54">
        <v>2</v>
      </c>
      <c r="F10" s="54">
        <v>2</v>
      </c>
      <c r="G10" s="54">
        <v>2</v>
      </c>
      <c r="H10" s="54">
        <v>2</v>
      </c>
      <c r="I10" s="54">
        <v>2</v>
      </c>
      <c r="J10" s="54">
        <v>2</v>
      </c>
    </row>
    <row r="11" spans="1:18" ht="12" customHeight="1">
      <c r="A11" s="54" t="s">
        <v>795</v>
      </c>
      <c r="B11" s="54">
        <v>2</v>
      </c>
      <c r="C11" s="54">
        <v>2</v>
      </c>
      <c r="D11" s="54">
        <v>2</v>
      </c>
      <c r="E11" s="54">
        <v>2</v>
      </c>
      <c r="F11" s="54">
        <v>1</v>
      </c>
      <c r="G11" s="54">
        <v>0</v>
      </c>
      <c r="H11" s="54">
        <v>0</v>
      </c>
      <c r="I11" s="54">
        <v>2</v>
      </c>
      <c r="J11" s="54">
        <v>2</v>
      </c>
    </row>
    <row r="12" spans="1:18" ht="12" customHeight="1">
      <c r="A12" s="53" t="s">
        <v>263</v>
      </c>
      <c r="B12" s="53">
        <v>0</v>
      </c>
      <c r="C12" s="53">
        <v>0</v>
      </c>
      <c r="D12" s="53">
        <v>0</v>
      </c>
      <c r="E12" s="53">
        <v>0</v>
      </c>
      <c r="F12" s="53">
        <v>0</v>
      </c>
      <c r="G12" s="53">
        <v>0</v>
      </c>
      <c r="H12" s="53">
        <v>0</v>
      </c>
      <c r="I12" s="53">
        <v>0</v>
      </c>
      <c r="J12" s="53">
        <v>0</v>
      </c>
      <c r="K12" s="39"/>
      <c r="L12" s="39"/>
      <c r="M12" s="39"/>
      <c r="N12" s="39"/>
      <c r="O12" s="39"/>
      <c r="P12" s="39"/>
      <c r="Q12" s="39"/>
    </row>
    <row r="13" spans="1:18" ht="12" customHeight="1">
      <c r="A13" s="54" t="s">
        <v>644</v>
      </c>
      <c r="B13" s="54">
        <v>0</v>
      </c>
      <c r="C13" s="54">
        <v>0</v>
      </c>
      <c r="D13" s="54">
        <v>0</v>
      </c>
      <c r="E13" s="54">
        <v>0</v>
      </c>
      <c r="F13" s="54">
        <v>0</v>
      </c>
      <c r="G13" s="54">
        <v>0</v>
      </c>
      <c r="H13" s="54">
        <v>0</v>
      </c>
      <c r="I13" s="54">
        <v>0</v>
      </c>
      <c r="J13" s="54">
        <v>0</v>
      </c>
    </row>
    <row r="14" spans="1:18" ht="12" customHeight="1">
      <c r="A14" s="54" t="s">
        <v>795</v>
      </c>
      <c r="B14" s="54">
        <v>0</v>
      </c>
      <c r="C14" s="54">
        <v>0</v>
      </c>
      <c r="D14" s="54">
        <v>0</v>
      </c>
      <c r="E14" s="54">
        <v>0</v>
      </c>
      <c r="F14" s="54">
        <v>0</v>
      </c>
      <c r="G14" s="54">
        <v>0</v>
      </c>
      <c r="H14" s="54">
        <v>0</v>
      </c>
      <c r="I14" s="54">
        <v>0</v>
      </c>
      <c r="J14" s="54">
        <v>0</v>
      </c>
    </row>
    <row r="15" spans="1:18" ht="12" customHeight="1">
      <c r="A15" s="52" t="s">
        <v>174</v>
      </c>
      <c r="B15" s="52">
        <v>55</v>
      </c>
      <c r="C15" s="52">
        <v>60</v>
      </c>
      <c r="D15" s="52">
        <v>66</v>
      </c>
      <c r="E15" s="52">
        <v>65</v>
      </c>
      <c r="F15" s="52">
        <v>65</v>
      </c>
      <c r="G15" s="52">
        <v>68</v>
      </c>
      <c r="H15" s="52">
        <v>37</v>
      </c>
      <c r="I15" s="52">
        <v>39</v>
      </c>
      <c r="J15" s="52">
        <v>39</v>
      </c>
    </row>
    <row r="16" spans="1:18" s="41" customFormat="1" ht="12" customHeight="1">
      <c r="A16" s="53" t="s">
        <v>265</v>
      </c>
      <c r="B16" s="53">
        <v>47</v>
      </c>
      <c r="C16" s="53">
        <v>52</v>
      </c>
      <c r="D16" s="53">
        <v>57</v>
      </c>
      <c r="E16" s="53">
        <v>54</v>
      </c>
      <c r="F16" s="53">
        <v>54</v>
      </c>
      <c r="G16" s="53">
        <v>57</v>
      </c>
      <c r="H16" s="53">
        <v>30</v>
      </c>
      <c r="I16" s="53">
        <v>32</v>
      </c>
      <c r="J16" s="53">
        <v>32</v>
      </c>
      <c r="K16" s="39"/>
      <c r="L16" s="39"/>
      <c r="M16" s="39"/>
      <c r="N16" s="39"/>
      <c r="O16" s="39"/>
      <c r="P16" s="39"/>
      <c r="Q16" s="39"/>
    </row>
    <row r="17" spans="1:17" s="41" customFormat="1" ht="12" customHeight="1">
      <c r="A17" s="54" t="s">
        <v>644</v>
      </c>
      <c r="B17" s="54">
        <v>23</v>
      </c>
      <c r="C17" s="54">
        <v>23</v>
      </c>
      <c r="D17" s="54">
        <v>25</v>
      </c>
      <c r="E17" s="54">
        <v>23</v>
      </c>
      <c r="F17" s="54">
        <v>23</v>
      </c>
      <c r="G17" s="54">
        <v>26</v>
      </c>
      <c r="H17" s="54">
        <v>10</v>
      </c>
      <c r="I17" s="54">
        <v>11</v>
      </c>
      <c r="J17" s="54">
        <v>11</v>
      </c>
    </row>
    <row r="18" spans="1:17" s="41" customFormat="1" ht="12" customHeight="1">
      <c r="A18" s="54" t="s">
        <v>795</v>
      </c>
      <c r="B18" s="54">
        <v>24</v>
      </c>
      <c r="C18" s="54">
        <v>29</v>
      </c>
      <c r="D18" s="54">
        <v>32</v>
      </c>
      <c r="E18" s="54">
        <v>31</v>
      </c>
      <c r="F18" s="54">
        <v>31</v>
      </c>
      <c r="G18" s="54">
        <v>31</v>
      </c>
      <c r="H18" s="54">
        <v>20</v>
      </c>
      <c r="I18" s="54">
        <v>21</v>
      </c>
      <c r="J18" s="54">
        <v>21</v>
      </c>
    </row>
    <row r="19" spans="1:17" s="41" customFormat="1" ht="12" customHeight="1">
      <c r="A19" s="53" t="s">
        <v>266</v>
      </c>
      <c r="B19" s="53">
        <v>8</v>
      </c>
      <c r="C19" s="53">
        <v>8</v>
      </c>
      <c r="D19" s="53">
        <v>9</v>
      </c>
      <c r="E19" s="53">
        <v>11</v>
      </c>
      <c r="F19" s="53">
        <v>11</v>
      </c>
      <c r="G19" s="53">
        <v>11</v>
      </c>
      <c r="H19" s="53">
        <v>7</v>
      </c>
      <c r="I19" s="53">
        <v>7</v>
      </c>
      <c r="J19" s="53">
        <v>7</v>
      </c>
      <c r="K19" s="39"/>
      <c r="L19" s="39"/>
      <c r="M19" s="39"/>
      <c r="N19" s="39"/>
      <c r="O19" s="39"/>
      <c r="P19" s="39"/>
      <c r="Q19" s="39"/>
    </row>
    <row r="20" spans="1:17" s="41" customFormat="1" ht="12" customHeight="1">
      <c r="A20" s="54" t="s">
        <v>644</v>
      </c>
      <c r="B20" s="54">
        <v>5</v>
      </c>
      <c r="C20" s="54">
        <v>5</v>
      </c>
      <c r="D20" s="54">
        <v>5</v>
      </c>
      <c r="E20" s="54">
        <v>6</v>
      </c>
      <c r="F20" s="54">
        <v>6</v>
      </c>
      <c r="G20" s="54">
        <v>6</v>
      </c>
      <c r="H20" s="54">
        <v>4</v>
      </c>
      <c r="I20" s="54">
        <v>4</v>
      </c>
      <c r="J20" s="54">
        <v>4</v>
      </c>
    </row>
    <row r="21" spans="1:17" ht="12" customHeight="1">
      <c r="A21" s="54" t="s">
        <v>795</v>
      </c>
      <c r="B21" s="54">
        <v>3</v>
      </c>
      <c r="C21" s="54">
        <v>3</v>
      </c>
      <c r="D21" s="54">
        <v>4</v>
      </c>
      <c r="E21" s="54">
        <v>5</v>
      </c>
      <c r="F21" s="54">
        <v>5</v>
      </c>
      <c r="G21" s="54">
        <v>5</v>
      </c>
      <c r="H21" s="54">
        <v>3</v>
      </c>
      <c r="I21" s="54">
        <v>3</v>
      </c>
      <c r="J21" s="54">
        <v>3</v>
      </c>
    </row>
    <row r="22" spans="1:17" ht="12" customHeight="1">
      <c r="A22" s="53" t="s">
        <v>263</v>
      </c>
      <c r="B22" s="53">
        <v>0</v>
      </c>
      <c r="C22" s="53">
        <v>0</v>
      </c>
      <c r="D22" s="53">
        <v>0</v>
      </c>
      <c r="E22" s="53">
        <v>0</v>
      </c>
      <c r="F22" s="53">
        <v>0</v>
      </c>
      <c r="G22" s="53">
        <v>0</v>
      </c>
      <c r="H22" s="53">
        <v>0</v>
      </c>
      <c r="I22" s="53">
        <v>0</v>
      </c>
      <c r="J22" s="53">
        <v>0</v>
      </c>
      <c r="K22" s="39"/>
      <c r="L22" s="39"/>
      <c r="M22" s="39"/>
      <c r="N22" s="39"/>
      <c r="O22" s="39"/>
      <c r="P22" s="39"/>
      <c r="Q22" s="39"/>
    </row>
    <row r="23" spans="1:17" ht="12" customHeight="1">
      <c r="A23" s="54" t="s">
        <v>644</v>
      </c>
      <c r="B23" s="54">
        <v>0</v>
      </c>
      <c r="C23" s="54">
        <v>0</v>
      </c>
      <c r="D23" s="54">
        <v>0</v>
      </c>
      <c r="E23" s="54">
        <v>0</v>
      </c>
      <c r="F23" s="54">
        <v>0</v>
      </c>
      <c r="G23" s="54">
        <v>0</v>
      </c>
      <c r="H23" s="54">
        <v>0</v>
      </c>
      <c r="I23" s="54">
        <v>0</v>
      </c>
      <c r="J23" s="54">
        <v>0</v>
      </c>
    </row>
    <row r="24" spans="1:17" ht="12" customHeight="1">
      <c r="A24" s="54" t="s">
        <v>795</v>
      </c>
      <c r="B24" s="54">
        <v>0</v>
      </c>
      <c r="C24" s="54">
        <v>0</v>
      </c>
      <c r="D24" s="54">
        <v>0</v>
      </c>
      <c r="E24" s="54">
        <v>0</v>
      </c>
      <c r="F24" s="54">
        <v>0</v>
      </c>
      <c r="G24" s="54">
        <v>0</v>
      </c>
      <c r="H24" s="54">
        <v>0</v>
      </c>
      <c r="I24" s="54">
        <v>0</v>
      </c>
      <c r="J24" s="54">
        <v>0</v>
      </c>
    </row>
    <row r="25" spans="1:17" ht="12" customHeight="1">
      <c r="A25" s="52" t="s">
        <v>175</v>
      </c>
      <c r="B25" s="52">
        <v>4</v>
      </c>
      <c r="C25" s="52">
        <v>8</v>
      </c>
      <c r="D25" s="52">
        <v>10</v>
      </c>
      <c r="E25" s="52">
        <v>10</v>
      </c>
      <c r="F25" s="52">
        <v>12</v>
      </c>
      <c r="G25" s="52">
        <v>14</v>
      </c>
      <c r="H25" s="52">
        <v>13</v>
      </c>
      <c r="I25" s="52">
        <v>13</v>
      </c>
      <c r="J25" s="52">
        <v>13</v>
      </c>
    </row>
    <row r="26" spans="1:17" ht="12" customHeight="1">
      <c r="A26" s="53" t="s">
        <v>267</v>
      </c>
      <c r="B26" s="53">
        <v>3</v>
      </c>
      <c r="C26" s="53">
        <v>7</v>
      </c>
      <c r="D26" s="53">
        <v>8</v>
      </c>
      <c r="E26" s="53">
        <v>8</v>
      </c>
      <c r="F26" s="53">
        <v>8</v>
      </c>
      <c r="G26" s="53">
        <v>10</v>
      </c>
      <c r="H26" s="53">
        <v>9</v>
      </c>
      <c r="I26" s="53">
        <v>9</v>
      </c>
      <c r="J26" s="53">
        <v>9</v>
      </c>
      <c r="K26" s="39"/>
      <c r="L26" s="39"/>
      <c r="M26" s="39"/>
      <c r="N26" s="39"/>
      <c r="O26" s="39"/>
      <c r="P26" s="39"/>
      <c r="Q26" s="39"/>
    </row>
    <row r="27" spans="1:17" ht="12" customHeight="1">
      <c r="A27" s="54" t="s">
        <v>644</v>
      </c>
      <c r="B27" s="54">
        <v>3</v>
      </c>
      <c r="C27" s="54">
        <v>4</v>
      </c>
      <c r="D27" s="54">
        <v>4</v>
      </c>
      <c r="E27" s="54">
        <v>4</v>
      </c>
      <c r="F27" s="54">
        <v>4</v>
      </c>
      <c r="G27" s="54">
        <v>5</v>
      </c>
      <c r="H27" s="54">
        <v>4</v>
      </c>
      <c r="I27" s="54">
        <v>4</v>
      </c>
      <c r="J27" s="54">
        <v>4</v>
      </c>
    </row>
    <row r="28" spans="1:17" ht="12" customHeight="1">
      <c r="A28" s="54" t="s">
        <v>795</v>
      </c>
      <c r="B28" s="54">
        <v>0</v>
      </c>
      <c r="C28" s="54">
        <v>3</v>
      </c>
      <c r="D28" s="54">
        <v>4</v>
      </c>
      <c r="E28" s="54">
        <v>4</v>
      </c>
      <c r="F28" s="54">
        <v>4</v>
      </c>
      <c r="G28" s="54">
        <v>5</v>
      </c>
      <c r="H28" s="54">
        <v>5</v>
      </c>
      <c r="I28" s="54">
        <v>5</v>
      </c>
      <c r="J28" s="54">
        <v>5</v>
      </c>
    </row>
    <row r="29" spans="1:17" ht="12" customHeight="1">
      <c r="A29" s="53" t="s">
        <v>263</v>
      </c>
      <c r="B29" s="53">
        <v>1</v>
      </c>
      <c r="C29" s="53">
        <v>1</v>
      </c>
      <c r="D29" s="53">
        <v>2</v>
      </c>
      <c r="E29" s="53">
        <v>2</v>
      </c>
      <c r="F29" s="53">
        <v>4</v>
      </c>
      <c r="G29" s="53">
        <v>4</v>
      </c>
      <c r="H29" s="53">
        <v>4</v>
      </c>
      <c r="I29" s="53">
        <v>4</v>
      </c>
      <c r="J29" s="53">
        <v>4</v>
      </c>
      <c r="K29" s="39"/>
      <c r="L29" s="39"/>
      <c r="M29" s="39"/>
      <c r="N29" s="39"/>
      <c r="O29" s="39"/>
      <c r="P29" s="39"/>
      <c r="Q29" s="39"/>
    </row>
    <row r="30" spans="1:17" ht="12" customHeight="1">
      <c r="A30" s="54" t="s">
        <v>644</v>
      </c>
      <c r="B30" s="54">
        <v>1</v>
      </c>
      <c r="C30" s="54">
        <v>1</v>
      </c>
      <c r="D30" s="54">
        <v>1</v>
      </c>
      <c r="E30" s="54">
        <v>1</v>
      </c>
      <c r="F30" s="54">
        <v>2</v>
      </c>
      <c r="G30" s="54">
        <v>2</v>
      </c>
      <c r="H30" s="54">
        <v>2</v>
      </c>
      <c r="I30" s="54">
        <v>2</v>
      </c>
      <c r="J30" s="54">
        <v>2</v>
      </c>
    </row>
    <row r="31" spans="1:17" ht="12" customHeight="1">
      <c r="A31" s="54" t="s">
        <v>795</v>
      </c>
      <c r="B31" s="54">
        <v>0</v>
      </c>
      <c r="C31" s="54">
        <v>0</v>
      </c>
      <c r="D31" s="54">
        <v>1</v>
      </c>
      <c r="E31" s="54">
        <v>1</v>
      </c>
      <c r="F31" s="54">
        <v>2</v>
      </c>
      <c r="G31" s="54">
        <v>2</v>
      </c>
      <c r="H31" s="54">
        <v>2</v>
      </c>
      <c r="I31" s="54">
        <v>2</v>
      </c>
      <c r="J31" s="54">
        <v>2</v>
      </c>
    </row>
    <row r="32" spans="1:17" ht="12" customHeight="1">
      <c r="A32" s="52" t="s">
        <v>176</v>
      </c>
      <c r="B32" s="52">
        <v>2</v>
      </c>
      <c r="C32" s="52">
        <v>2</v>
      </c>
      <c r="D32" s="52">
        <v>2</v>
      </c>
      <c r="E32" s="52">
        <v>2</v>
      </c>
      <c r="F32" s="52">
        <v>2</v>
      </c>
      <c r="G32" s="52">
        <v>2</v>
      </c>
      <c r="H32" s="52">
        <v>2</v>
      </c>
      <c r="I32" s="52">
        <v>2</v>
      </c>
      <c r="J32" s="52">
        <v>2</v>
      </c>
    </row>
    <row r="33" spans="1:17" ht="12" customHeight="1">
      <c r="A33" s="53" t="s">
        <v>268</v>
      </c>
      <c r="B33" s="53">
        <v>2</v>
      </c>
      <c r="C33" s="53">
        <v>2</v>
      </c>
      <c r="D33" s="53">
        <v>2</v>
      </c>
      <c r="E33" s="53">
        <v>2</v>
      </c>
      <c r="F33" s="53">
        <v>2</v>
      </c>
      <c r="G33" s="53">
        <v>2</v>
      </c>
      <c r="H33" s="53">
        <v>2</v>
      </c>
      <c r="I33" s="53">
        <v>2</v>
      </c>
      <c r="J33" s="53">
        <v>2</v>
      </c>
      <c r="K33" s="39"/>
      <c r="L33" s="39"/>
      <c r="M33" s="39"/>
      <c r="N33" s="39"/>
      <c r="O33" s="39"/>
      <c r="P33" s="39"/>
      <c r="Q33" s="39"/>
    </row>
    <row r="34" spans="1:17" ht="12" customHeight="1">
      <c r="A34" s="54" t="s">
        <v>644</v>
      </c>
      <c r="B34" s="54">
        <v>2</v>
      </c>
      <c r="C34" s="54">
        <v>2</v>
      </c>
      <c r="D34" s="54">
        <v>2</v>
      </c>
      <c r="E34" s="54">
        <v>2</v>
      </c>
      <c r="F34" s="54">
        <v>2</v>
      </c>
      <c r="G34" s="54">
        <v>2</v>
      </c>
      <c r="H34" s="54">
        <v>2</v>
      </c>
      <c r="I34" s="54">
        <v>2</v>
      </c>
      <c r="J34" s="54">
        <v>2</v>
      </c>
    </row>
    <row r="35" spans="1:17" ht="12" customHeight="1">
      <c r="A35" s="54" t="s">
        <v>795</v>
      </c>
      <c r="B35" s="54">
        <v>0</v>
      </c>
      <c r="C35" s="54">
        <v>0</v>
      </c>
      <c r="D35" s="54">
        <v>0</v>
      </c>
      <c r="E35" s="54">
        <v>0</v>
      </c>
      <c r="F35" s="54">
        <v>0</v>
      </c>
      <c r="G35" s="54">
        <v>0</v>
      </c>
      <c r="H35" s="54">
        <v>0</v>
      </c>
      <c r="I35" s="54">
        <v>0</v>
      </c>
      <c r="J35" s="54">
        <v>0</v>
      </c>
    </row>
    <row r="36" spans="1:17" ht="12" customHeight="1">
      <c r="A36" s="53" t="s">
        <v>263</v>
      </c>
      <c r="B36" s="53">
        <v>0</v>
      </c>
      <c r="C36" s="53">
        <v>0</v>
      </c>
      <c r="D36" s="53">
        <v>0</v>
      </c>
      <c r="E36" s="53">
        <v>0</v>
      </c>
      <c r="F36" s="53">
        <v>0</v>
      </c>
      <c r="G36" s="53">
        <v>0</v>
      </c>
      <c r="H36" s="53">
        <v>0</v>
      </c>
      <c r="I36" s="53">
        <v>0</v>
      </c>
      <c r="J36" s="53">
        <v>0</v>
      </c>
      <c r="K36" s="39"/>
      <c r="L36" s="39"/>
      <c r="M36" s="39"/>
      <c r="N36" s="39"/>
      <c r="O36" s="39"/>
      <c r="P36" s="39"/>
      <c r="Q36" s="39"/>
    </row>
    <row r="37" spans="1:17" ht="12" customHeight="1">
      <c r="A37" s="54" t="s">
        <v>644</v>
      </c>
      <c r="B37" s="54">
        <v>0</v>
      </c>
      <c r="C37" s="54">
        <v>0</v>
      </c>
      <c r="D37" s="54">
        <v>0</v>
      </c>
      <c r="E37" s="54">
        <v>0</v>
      </c>
      <c r="F37" s="54">
        <v>0</v>
      </c>
      <c r="G37" s="54">
        <v>0</v>
      </c>
      <c r="H37" s="54">
        <v>0</v>
      </c>
      <c r="I37" s="54">
        <v>0</v>
      </c>
      <c r="J37" s="54">
        <v>0</v>
      </c>
    </row>
    <row r="38" spans="1:17" ht="12" customHeight="1">
      <c r="A38" s="54" t="s">
        <v>795</v>
      </c>
      <c r="B38" s="54">
        <v>0</v>
      </c>
      <c r="C38" s="54">
        <v>0</v>
      </c>
      <c r="D38" s="54">
        <v>0</v>
      </c>
      <c r="E38" s="54">
        <v>0</v>
      </c>
      <c r="F38" s="54">
        <v>0</v>
      </c>
      <c r="G38" s="54">
        <v>0</v>
      </c>
      <c r="H38" s="54">
        <v>0</v>
      </c>
      <c r="I38" s="54">
        <v>0</v>
      </c>
      <c r="J38" s="54">
        <v>0</v>
      </c>
    </row>
    <row r="39" spans="1:17" ht="12" customHeight="1">
      <c r="A39" s="52" t="s">
        <v>177</v>
      </c>
      <c r="B39" s="52">
        <v>7</v>
      </c>
      <c r="C39" s="52">
        <v>7</v>
      </c>
      <c r="D39" s="52">
        <v>7</v>
      </c>
      <c r="E39" s="52">
        <v>5</v>
      </c>
      <c r="F39" s="52">
        <v>5</v>
      </c>
      <c r="G39" s="52">
        <v>4</v>
      </c>
      <c r="H39" s="52">
        <v>4</v>
      </c>
      <c r="I39" s="52">
        <v>3</v>
      </c>
      <c r="J39" s="52">
        <v>3</v>
      </c>
    </row>
    <row r="40" spans="1:17" ht="12" customHeight="1">
      <c r="A40" s="53" t="s">
        <v>269</v>
      </c>
      <c r="B40" s="53">
        <v>3</v>
      </c>
      <c r="C40" s="53">
        <v>3</v>
      </c>
      <c r="D40" s="53">
        <v>3</v>
      </c>
      <c r="E40" s="53">
        <v>3</v>
      </c>
      <c r="F40" s="53">
        <v>3</v>
      </c>
      <c r="G40" s="53">
        <v>2</v>
      </c>
      <c r="H40" s="53">
        <v>2</v>
      </c>
      <c r="I40" s="53">
        <v>1</v>
      </c>
      <c r="J40" s="53">
        <v>1</v>
      </c>
      <c r="K40" s="39"/>
      <c r="L40" s="39"/>
      <c r="M40" s="39"/>
      <c r="N40" s="39"/>
      <c r="O40" s="39"/>
      <c r="P40" s="39"/>
      <c r="Q40" s="39"/>
    </row>
    <row r="41" spans="1:17" ht="12" customHeight="1">
      <c r="A41" s="54" t="s">
        <v>644</v>
      </c>
      <c r="B41" s="54">
        <v>1</v>
      </c>
      <c r="C41" s="54">
        <v>1</v>
      </c>
      <c r="D41" s="54">
        <v>1</v>
      </c>
      <c r="E41" s="54">
        <v>1</v>
      </c>
      <c r="F41" s="54">
        <v>1</v>
      </c>
      <c r="G41" s="54">
        <v>1</v>
      </c>
      <c r="H41" s="54">
        <v>1</v>
      </c>
      <c r="I41" s="54">
        <v>1</v>
      </c>
      <c r="J41" s="54">
        <v>1</v>
      </c>
    </row>
    <row r="42" spans="1:17" ht="12" customHeight="1">
      <c r="A42" s="54" t="s">
        <v>795</v>
      </c>
      <c r="B42" s="54">
        <v>2</v>
      </c>
      <c r="C42" s="54">
        <v>2</v>
      </c>
      <c r="D42" s="54">
        <v>2</v>
      </c>
      <c r="E42" s="54">
        <v>2</v>
      </c>
      <c r="F42" s="54">
        <v>2</v>
      </c>
      <c r="G42" s="54">
        <v>1</v>
      </c>
      <c r="H42" s="54">
        <v>1</v>
      </c>
      <c r="I42" s="54">
        <v>0</v>
      </c>
      <c r="J42" s="54">
        <v>0</v>
      </c>
    </row>
    <row r="43" spans="1:17" ht="12" customHeight="1">
      <c r="A43" s="53" t="s">
        <v>263</v>
      </c>
      <c r="B43" s="53">
        <v>4</v>
      </c>
      <c r="C43" s="53">
        <v>4</v>
      </c>
      <c r="D43" s="53">
        <v>4</v>
      </c>
      <c r="E43" s="53">
        <v>2</v>
      </c>
      <c r="F43" s="53">
        <v>2</v>
      </c>
      <c r="G43" s="53">
        <v>2</v>
      </c>
      <c r="H43" s="53">
        <v>2</v>
      </c>
      <c r="I43" s="53">
        <v>2</v>
      </c>
      <c r="J43" s="53">
        <v>2</v>
      </c>
      <c r="K43" s="39"/>
      <c r="L43" s="39"/>
      <c r="M43" s="39"/>
      <c r="N43" s="39"/>
      <c r="O43" s="39"/>
      <c r="P43" s="39"/>
      <c r="Q43" s="39"/>
    </row>
    <row r="44" spans="1:17" ht="12" customHeight="1">
      <c r="A44" s="54" t="s">
        <v>644</v>
      </c>
      <c r="B44" s="54">
        <v>2</v>
      </c>
      <c r="C44" s="54">
        <v>2</v>
      </c>
      <c r="D44" s="54">
        <v>2</v>
      </c>
      <c r="E44" s="54">
        <v>2</v>
      </c>
      <c r="F44" s="54">
        <v>2</v>
      </c>
      <c r="G44" s="54">
        <v>2</v>
      </c>
      <c r="H44" s="54">
        <v>2</v>
      </c>
      <c r="I44" s="54">
        <v>2</v>
      </c>
      <c r="J44" s="54">
        <v>2</v>
      </c>
    </row>
    <row r="45" spans="1:17" ht="12" customHeight="1">
      <c r="A45" s="54" t="s">
        <v>795</v>
      </c>
      <c r="B45" s="54">
        <v>2</v>
      </c>
      <c r="C45" s="54">
        <v>2</v>
      </c>
      <c r="D45" s="54">
        <v>2</v>
      </c>
      <c r="E45" s="54" t="s">
        <v>264</v>
      </c>
      <c r="F45" s="54">
        <v>0</v>
      </c>
      <c r="G45" s="54">
        <v>0</v>
      </c>
      <c r="H45" s="54">
        <v>0</v>
      </c>
      <c r="I45" s="54">
        <v>0</v>
      </c>
      <c r="J45" s="54">
        <v>0</v>
      </c>
    </row>
    <row r="46" spans="1:17" ht="12" customHeight="1">
      <c r="A46" s="52" t="s">
        <v>178</v>
      </c>
      <c r="B46" s="52">
        <v>5</v>
      </c>
      <c r="C46" s="52">
        <v>5</v>
      </c>
      <c r="D46" s="52">
        <v>5</v>
      </c>
      <c r="E46" s="52">
        <v>5</v>
      </c>
      <c r="F46" s="52">
        <v>6</v>
      </c>
      <c r="G46" s="52">
        <v>6</v>
      </c>
      <c r="H46" s="52">
        <v>4</v>
      </c>
      <c r="I46" s="52">
        <v>4</v>
      </c>
      <c r="J46" s="52">
        <v>4</v>
      </c>
    </row>
    <row r="47" spans="1:17" ht="12" customHeight="1">
      <c r="A47" s="53" t="s">
        <v>270</v>
      </c>
      <c r="B47" s="53">
        <v>5</v>
      </c>
      <c r="C47" s="53">
        <v>5</v>
      </c>
      <c r="D47" s="53">
        <v>5</v>
      </c>
      <c r="E47" s="53">
        <v>5</v>
      </c>
      <c r="F47" s="53">
        <v>6</v>
      </c>
      <c r="G47" s="53">
        <v>6</v>
      </c>
      <c r="H47" s="53">
        <v>4</v>
      </c>
      <c r="I47" s="53">
        <v>4</v>
      </c>
      <c r="J47" s="53">
        <v>4</v>
      </c>
      <c r="K47" s="39"/>
      <c r="L47" s="39"/>
      <c r="M47" s="39"/>
      <c r="N47" s="39"/>
      <c r="O47" s="39"/>
      <c r="P47" s="39"/>
      <c r="Q47" s="39"/>
    </row>
    <row r="48" spans="1:17" ht="12" customHeight="1">
      <c r="A48" s="54" t="s">
        <v>644</v>
      </c>
      <c r="B48" s="54">
        <v>3</v>
      </c>
      <c r="C48" s="54">
        <v>3</v>
      </c>
      <c r="D48" s="54">
        <v>3</v>
      </c>
      <c r="E48" s="54">
        <v>3</v>
      </c>
      <c r="F48" s="54">
        <v>4</v>
      </c>
      <c r="G48" s="54">
        <v>4</v>
      </c>
      <c r="H48" s="54">
        <v>2</v>
      </c>
      <c r="I48" s="54">
        <v>2</v>
      </c>
      <c r="J48" s="54">
        <v>2</v>
      </c>
    </row>
    <row r="49" spans="1:17" ht="12" customHeight="1">
      <c r="A49" s="54" t="s">
        <v>795</v>
      </c>
      <c r="B49" s="54">
        <v>2</v>
      </c>
      <c r="C49" s="54">
        <v>2</v>
      </c>
      <c r="D49" s="54">
        <v>2</v>
      </c>
      <c r="E49" s="54">
        <v>2</v>
      </c>
      <c r="F49" s="54">
        <v>2</v>
      </c>
      <c r="G49" s="54">
        <v>2</v>
      </c>
      <c r="H49" s="54">
        <v>2</v>
      </c>
      <c r="I49" s="54">
        <v>2</v>
      </c>
      <c r="J49" s="54">
        <v>2</v>
      </c>
    </row>
    <row r="50" spans="1:17" ht="12" customHeight="1">
      <c r="A50" s="53" t="s">
        <v>263</v>
      </c>
      <c r="B50" s="53">
        <v>0</v>
      </c>
      <c r="C50" s="53">
        <v>0</v>
      </c>
      <c r="D50" s="53">
        <v>0</v>
      </c>
      <c r="E50" s="53">
        <v>0</v>
      </c>
      <c r="F50" s="53">
        <v>0</v>
      </c>
      <c r="G50" s="53">
        <v>0</v>
      </c>
      <c r="H50" s="53">
        <v>0</v>
      </c>
      <c r="I50" s="53">
        <v>0</v>
      </c>
      <c r="J50" s="53">
        <v>0</v>
      </c>
      <c r="K50" s="39"/>
      <c r="L50" s="39"/>
      <c r="M50" s="39"/>
      <c r="N50" s="39"/>
      <c r="O50" s="39"/>
      <c r="P50" s="39"/>
      <c r="Q50" s="39"/>
    </row>
    <row r="51" spans="1:17" ht="12" customHeight="1">
      <c r="A51" s="54" t="s">
        <v>644</v>
      </c>
      <c r="B51" s="54">
        <v>0</v>
      </c>
      <c r="C51" s="54">
        <v>0</v>
      </c>
      <c r="D51" s="54">
        <v>0</v>
      </c>
      <c r="E51" s="54">
        <v>0</v>
      </c>
      <c r="F51" s="54">
        <v>0</v>
      </c>
      <c r="G51" s="54">
        <v>0</v>
      </c>
      <c r="H51" s="54">
        <v>0</v>
      </c>
      <c r="I51" s="54">
        <v>0</v>
      </c>
      <c r="J51" s="54">
        <v>0</v>
      </c>
    </row>
    <row r="52" spans="1:17" ht="12" customHeight="1">
      <c r="A52" s="54" t="s">
        <v>795</v>
      </c>
      <c r="B52" s="54">
        <v>0</v>
      </c>
      <c r="C52" s="54">
        <v>0</v>
      </c>
      <c r="D52" s="54">
        <v>0</v>
      </c>
      <c r="E52" s="54">
        <v>0</v>
      </c>
      <c r="F52" s="54">
        <v>0</v>
      </c>
      <c r="G52" s="54">
        <v>0</v>
      </c>
      <c r="H52" s="54">
        <v>0</v>
      </c>
      <c r="I52" s="54">
        <v>0</v>
      </c>
      <c r="J52" s="54">
        <v>0</v>
      </c>
    </row>
    <row r="53" spans="1:17" ht="12" customHeight="1">
      <c r="A53" s="52" t="s">
        <v>179</v>
      </c>
      <c r="B53" s="52">
        <v>3</v>
      </c>
      <c r="C53" s="52">
        <v>6</v>
      </c>
      <c r="D53" s="52">
        <v>12</v>
      </c>
      <c r="E53" s="52">
        <v>11</v>
      </c>
      <c r="F53" s="52">
        <v>11</v>
      </c>
      <c r="G53" s="52">
        <v>11</v>
      </c>
      <c r="H53" s="52">
        <v>11</v>
      </c>
      <c r="I53" s="52">
        <v>11</v>
      </c>
      <c r="J53" s="52">
        <v>11</v>
      </c>
    </row>
    <row r="54" spans="1:17" ht="12" customHeight="1">
      <c r="A54" s="53" t="s">
        <v>271</v>
      </c>
      <c r="B54" s="53">
        <v>3</v>
      </c>
      <c r="C54" s="53">
        <v>6</v>
      </c>
      <c r="D54" s="53">
        <v>11</v>
      </c>
      <c r="E54" s="53">
        <v>11</v>
      </c>
      <c r="F54" s="53">
        <v>11</v>
      </c>
      <c r="G54" s="53">
        <v>11</v>
      </c>
      <c r="H54" s="53">
        <v>11</v>
      </c>
      <c r="I54" s="53">
        <v>11</v>
      </c>
      <c r="J54" s="53">
        <v>11</v>
      </c>
      <c r="K54" s="39"/>
      <c r="L54" s="39"/>
      <c r="M54" s="39"/>
      <c r="N54" s="39"/>
      <c r="O54" s="39"/>
      <c r="P54" s="39"/>
      <c r="Q54" s="39"/>
    </row>
    <row r="55" spans="1:17" ht="12" customHeight="1">
      <c r="A55" s="54" t="s">
        <v>644</v>
      </c>
      <c r="B55" s="54">
        <v>2</v>
      </c>
      <c r="C55" s="54">
        <v>3</v>
      </c>
      <c r="D55" s="54">
        <v>5</v>
      </c>
      <c r="E55" s="54">
        <v>4</v>
      </c>
      <c r="F55" s="54">
        <v>5</v>
      </c>
      <c r="G55" s="54">
        <v>4</v>
      </c>
      <c r="H55" s="54">
        <v>5</v>
      </c>
      <c r="I55" s="54">
        <v>5</v>
      </c>
      <c r="J55" s="54">
        <v>5</v>
      </c>
    </row>
    <row r="56" spans="1:17" ht="12" customHeight="1">
      <c r="A56" s="54" t="s">
        <v>795</v>
      </c>
      <c r="B56" s="54">
        <v>1</v>
      </c>
      <c r="C56" s="54">
        <v>3</v>
      </c>
      <c r="D56" s="54">
        <v>6</v>
      </c>
      <c r="E56" s="54">
        <v>7</v>
      </c>
      <c r="F56" s="54">
        <v>6</v>
      </c>
      <c r="G56" s="54">
        <v>7</v>
      </c>
      <c r="H56" s="54">
        <v>6</v>
      </c>
      <c r="I56" s="54">
        <v>6</v>
      </c>
      <c r="J56" s="54">
        <v>6</v>
      </c>
    </row>
    <row r="57" spans="1:17" ht="12" customHeight="1">
      <c r="A57" s="53" t="s">
        <v>263</v>
      </c>
      <c r="B57" s="53">
        <v>0</v>
      </c>
      <c r="C57" s="53">
        <v>0</v>
      </c>
      <c r="D57" s="53">
        <v>1</v>
      </c>
      <c r="E57" s="53">
        <v>0</v>
      </c>
      <c r="F57" s="53">
        <v>0</v>
      </c>
      <c r="G57" s="53">
        <v>0</v>
      </c>
      <c r="H57" s="53">
        <v>0</v>
      </c>
      <c r="I57" s="53">
        <v>0</v>
      </c>
      <c r="J57" s="53">
        <v>0</v>
      </c>
      <c r="K57" s="39"/>
      <c r="L57" s="39"/>
      <c r="M57" s="39"/>
      <c r="N57" s="39"/>
      <c r="O57" s="39"/>
      <c r="P57" s="39"/>
      <c r="Q57" s="39"/>
    </row>
    <row r="58" spans="1:17" ht="12" customHeight="1">
      <c r="A58" s="54" t="s">
        <v>644</v>
      </c>
      <c r="B58" s="54">
        <v>0</v>
      </c>
      <c r="C58" s="54">
        <v>0</v>
      </c>
      <c r="D58" s="54">
        <v>0</v>
      </c>
      <c r="E58" s="54">
        <v>0</v>
      </c>
      <c r="F58" s="54">
        <v>0</v>
      </c>
      <c r="G58" s="54">
        <v>0</v>
      </c>
      <c r="H58" s="54">
        <v>0</v>
      </c>
      <c r="I58" s="54">
        <v>0</v>
      </c>
      <c r="J58" s="54">
        <v>0</v>
      </c>
    </row>
    <row r="59" spans="1:17" ht="12" customHeight="1">
      <c r="A59" s="54" t="s">
        <v>795</v>
      </c>
      <c r="B59" s="54">
        <v>0</v>
      </c>
      <c r="C59" s="54">
        <v>0</v>
      </c>
      <c r="D59" s="54">
        <v>1</v>
      </c>
      <c r="E59" s="54">
        <v>0</v>
      </c>
      <c r="F59" s="54">
        <v>0</v>
      </c>
      <c r="G59" s="54">
        <v>0</v>
      </c>
      <c r="H59" s="54">
        <v>0</v>
      </c>
      <c r="I59" s="54">
        <v>0</v>
      </c>
      <c r="J59" s="54">
        <v>0</v>
      </c>
    </row>
    <row r="60" spans="1:17" ht="12" customHeight="1">
      <c r="A60" s="52" t="s">
        <v>180</v>
      </c>
      <c r="B60" s="52">
        <v>5</v>
      </c>
      <c r="C60" s="52">
        <v>6</v>
      </c>
      <c r="D60" s="52">
        <v>6</v>
      </c>
      <c r="E60" s="52">
        <v>6</v>
      </c>
      <c r="F60" s="52">
        <v>5</v>
      </c>
      <c r="G60" s="52">
        <v>5</v>
      </c>
      <c r="H60" s="52">
        <v>3</v>
      </c>
      <c r="I60" s="52">
        <v>3</v>
      </c>
      <c r="J60" s="52">
        <v>3</v>
      </c>
    </row>
    <row r="61" spans="1:17" ht="12" customHeight="1">
      <c r="A61" s="53" t="s">
        <v>272</v>
      </c>
      <c r="B61" s="53">
        <v>4</v>
      </c>
      <c r="C61" s="53">
        <v>4</v>
      </c>
      <c r="D61" s="53">
        <v>4</v>
      </c>
      <c r="E61" s="53">
        <v>4</v>
      </c>
      <c r="F61" s="53">
        <v>3</v>
      </c>
      <c r="G61" s="53">
        <v>3</v>
      </c>
      <c r="H61" s="53">
        <v>1</v>
      </c>
      <c r="I61" s="53">
        <v>1</v>
      </c>
      <c r="J61" s="53">
        <v>1</v>
      </c>
      <c r="K61" s="39"/>
      <c r="L61" s="39"/>
      <c r="M61" s="39"/>
      <c r="N61" s="39"/>
      <c r="O61" s="39"/>
      <c r="P61" s="39"/>
      <c r="Q61" s="39"/>
    </row>
    <row r="62" spans="1:17" ht="12" customHeight="1">
      <c r="A62" s="54" t="s">
        <v>644</v>
      </c>
      <c r="B62" s="54">
        <v>3</v>
      </c>
      <c r="C62" s="54">
        <v>3</v>
      </c>
      <c r="D62" s="54">
        <v>3</v>
      </c>
      <c r="E62" s="54">
        <v>3</v>
      </c>
      <c r="F62" s="54">
        <v>3</v>
      </c>
      <c r="G62" s="54">
        <v>3</v>
      </c>
      <c r="H62" s="54">
        <v>1</v>
      </c>
      <c r="I62" s="54">
        <v>1</v>
      </c>
      <c r="J62" s="54">
        <v>1</v>
      </c>
    </row>
    <row r="63" spans="1:17" ht="12" customHeight="1">
      <c r="A63" s="54" t="s">
        <v>795</v>
      </c>
      <c r="B63" s="54">
        <v>1</v>
      </c>
      <c r="C63" s="54">
        <v>1</v>
      </c>
      <c r="D63" s="54">
        <v>1</v>
      </c>
      <c r="E63" s="54">
        <v>1</v>
      </c>
      <c r="F63" s="54">
        <v>0</v>
      </c>
      <c r="G63" s="54">
        <v>0</v>
      </c>
      <c r="H63" s="54">
        <v>0</v>
      </c>
      <c r="I63" s="54">
        <v>0</v>
      </c>
      <c r="J63" s="54">
        <v>0</v>
      </c>
    </row>
    <row r="64" spans="1:17" ht="12" customHeight="1">
      <c r="A64" s="53" t="s">
        <v>263</v>
      </c>
      <c r="B64" s="53">
        <v>1</v>
      </c>
      <c r="C64" s="53">
        <v>2</v>
      </c>
      <c r="D64" s="53">
        <v>2</v>
      </c>
      <c r="E64" s="53">
        <v>2</v>
      </c>
      <c r="F64" s="53">
        <v>2</v>
      </c>
      <c r="G64" s="53">
        <v>2</v>
      </c>
      <c r="H64" s="53">
        <v>2</v>
      </c>
      <c r="I64" s="53">
        <v>2</v>
      </c>
      <c r="J64" s="53">
        <v>2</v>
      </c>
      <c r="K64" s="39"/>
      <c r="L64" s="39"/>
      <c r="M64" s="39"/>
      <c r="N64" s="39"/>
      <c r="O64" s="39"/>
      <c r="P64" s="39"/>
      <c r="Q64" s="39"/>
    </row>
    <row r="65" spans="1:17" ht="12" customHeight="1">
      <c r="A65" s="54" t="s">
        <v>644</v>
      </c>
      <c r="B65" s="54">
        <v>1</v>
      </c>
      <c r="C65" s="54">
        <v>2</v>
      </c>
      <c r="D65" s="54">
        <v>2</v>
      </c>
      <c r="E65" s="54">
        <v>2</v>
      </c>
      <c r="F65" s="54">
        <v>2</v>
      </c>
      <c r="G65" s="54">
        <v>2</v>
      </c>
      <c r="H65" s="54">
        <v>2</v>
      </c>
      <c r="I65" s="54">
        <v>2</v>
      </c>
      <c r="J65" s="54">
        <v>2</v>
      </c>
    </row>
    <row r="66" spans="1:17" ht="12" customHeight="1">
      <c r="A66" s="54" t="s">
        <v>795</v>
      </c>
      <c r="B66" s="54" t="s">
        <v>264</v>
      </c>
      <c r="C66" s="54" t="s">
        <v>264</v>
      </c>
      <c r="D66" s="54" t="s">
        <v>264</v>
      </c>
      <c r="E66" s="54" t="s">
        <v>264</v>
      </c>
      <c r="F66" s="54">
        <v>0</v>
      </c>
      <c r="G66" s="54">
        <v>0</v>
      </c>
      <c r="H66" s="54">
        <v>0</v>
      </c>
      <c r="I66" s="54">
        <v>0</v>
      </c>
      <c r="J66" s="54">
        <v>0</v>
      </c>
    </row>
    <row r="67" spans="1:17" ht="12" customHeight="1">
      <c r="A67" s="52" t="s">
        <v>181</v>
      </c>
      <c r="B67" s="52">
        <v>3</v>
      </c>
      <c r="C67" s="52">
        <v>3</v>
      </c>
      <c r="D67" s="52">
        <v>3</v>
      </c>
      <c r="E67" s="52">
        <v>3</v>
      </c>
      <c r="F67" s="52">
        <v>3</v>
      </c>
      <c r="G67" s="52">
        <v>3</v>
      </c>
      <c r="H67" s="52">
        <v>3</v>
      </c>
      <c r="I67" s="52">
        <v>2</v>
      </c>
      <c r="J67" s="52">
        <v>2</v>
      </c>
    </row>
    <row r="68" spans="1:17" ht="12" customHeight="1">
      <c r="A68" s="53" t="s">
        <v>273</v>
      </c>
      <c r="B68" s="53">
        <v>3</v>
      </c>
      <c r="C68" s="53">
        <v>3</v>
      </c>
      <c r="D68" s="53">
        <v>3</v>
      </c>
      <c r="E68" s="53">
        <v>3</v>
      </c>
      <c r="F68" s="53">
        <v>3</v>
      </c>
      <c r="G68" s="53">
        <v>3</v>
      </c>
      <c r="H68" s="53">
        <v>3</v>
      </c>
      <c r="I68" s="53">
        <v>2</v>
      </c>
      <c r="J68" s="53">
        <v>2</v>
      </c>
      <c r="K68" s="39"/>
      <c r="L68" s="39"/>
      <c r="M68" s="39"/>
      <c r="N68" s="39"/>
      <c r="O68" s="39"/>
      <c r="P68" s="39"/>
      <c r="Q68" s="39"/>
    </row>
    <row r="69" spans="1:17" ht="12" customHeight="1">
      <c r="A69" s="54" t="s">
        <v>644</v>
      </c>
      <c r="B69" s="54">
        <v>2</v>
      </c>
      <c r="C69" s="54">
        <v>2</v>
      </c>
      <c r="D69" s="54">
        <v>2</v>
      </c>
      <c r="E69" s="54">
        <v>2</v>
      </c>
      <c r="F69" s="54">
        <v>2</v>
      </c>
      <c r="G69" s="54">
        <v>2</v>
      </c>
      <c r="H69" s="54">
        <v>2</v>
      </c>
      <c r="I69" s="54">
        <v>1</v>
      </c>
      <c r="J69" s="54">
        <v>1</v>
      </c>
    </row>
    <row r="70" spans="1:17" ht="12" customHeight="1">
      <c r="A70" s="54" t="s">
        <v>795</v>
      </c>
      <c r="B70" s="54">
        <v>1</v>
      </c>
      <c r="C70" s="54">
        <v>1</v>
      </c>
      <c r="D70" s="54">
        <v>1</v>
      </c>
      <c r="E70" s="54">
        <v>1</v>
      </c>
      <c r="F70" s="54">
        <v>1</v>
      </c>
      <c r="G70" s="54">
        <v>1</v>
      </c>
      <c r="H70" s="54">
        <v>1</v>
      </c>
      <c r="I70" s="54">
        <v>1</v>
      </c>
      <c r="J70" s="54">
        <v>1</v>
      </c>
    </row>
    <row r="71" spans="1:17" ht="12" customHeight="1">
      <c r="A71" s="53" t="s">
        <v>263</v>
      </c>
      <c r="B71" s="53">
        <v>0</v>
      </c>
      <c r="C71" s="53">
        <v>0</v>
      </c>
      <c r="D71" s="53">
        <v>0</v>
      </c>
      <c r="E71" s="53">
        <v>0</v>
      </c>
      <c r="F71" s="53">
        <v>0</v>
      </c>
      <c r="G71" s="53">
        <v>0</v>
      </c>
      <c r="H71" s="53">
        <v>0</v>
      </c>
      <c r="I71" s="53">
        <v>0</v>
      </c>
      <c r="J71" s="53">
        <v>0</v>
      </c>
      <c r="K71" s="39"/>
      <c r="L71" s="39"/>
      <c r="M71" s="39"/>
      <c r="N71" s="39"/>
      <c r="O71" s="39"/>
      <c r="P71" s="39"/>
      <c r="Q71" s="39"/>
    </row>
    <row r="72" spans="1:17" ht="12" customHeight="1">
      <c r="A72" s="54" t="s">
        <v>644</v>
      </c>
      <c r="B72" s="54">
        <v>0</v>
      </c>
      <c r="C72" s="54">
        <v>0</v>
      </c>
      <c r="D72" s="54">
        <v>0</v>
      </c>
      <c r="E72" s="54">
        <v>0</v>
      </c>
      <c r="F72" s="54">
        <v>0</v>
      </c>
      <c r="G72" s="54">
        <v>0</v>
      </c>
      <c r="H72" s="54">
        <v>0</v>
      </c>
      <c r="I72" s="54">
        <v>0</v>
      </c>
      <c r="J72" s="54">
        <v>0</v>
      </c>
    </row>
    <row r="73" spans="1:17" ht="12" customHeight="1">
      <c r="A73" s="54" t="s">
        <v>795</v>
      </c>
      <c r="B73" s="54">
        <v>0</v>
      </c>
      <c r="C73" s="54">
        <v>0</v>
      </c>
      <c r="D73" s="54">
        <v>0</v>
      </c>
      <c r="E73" s="54">
        <v>0</v>
      </c>
      <c r="F73" s="54">
        <v>0</v>
      </c>
      <c r="G73" s="54">
        <v>0</v>
      </c>
      <c r="H73" s="54">
        <v>0</v>
      </c>
      <c r="I73" s="54">
        <v>0</v>
      </c>
      <c r="J73" s="54">
        <v>0</v>
      </c>
    </row>
    <row r="74" spans="1:17" ht="17.25" customHeight="1">
      <c r="A74" s="55" t="s">
        <v>10</v>
      </c>
      <c r="B74" s="55">
        <v>88</v>
      </c>
      <c r="C74" s="55">
        <v>101</v>
      </c>
      <c r="D74" s="55">
        <v>115</v>
      </c>
      <c r="E74" s="55">
        <v>111</v>
      </c>
      <c r="F74" s="55">
        <v>112</v>
      </c>
      <c r="G74" s="55">
        <v>115</v>
      </c>
      <c r="H74" s="55">
        <v>79</v>
      </c>
      <c r="I74" s="55">
        <v>81</v>
      </c>
      <c r="J74" s="55">
        <v>81</v>
      </c>
    </row>
    <row r="75" spans="1:17" ht="9" customHeight="1" thickBot="1">
      <c r="A75" s="42"/>
      <c r="B75" s="44"/>
      <c r="C75" s="43"/>
      <c r="D75" s="43"/>
      <c r="E75" s="43"/>
      <c r="F75" s="43"/>
      <c r="G75" s="43"/>
      <c r="H75" s="43"/>
      <c r="I75" s="43"/>
      <c r="J75" s="43"/>
    </row>
    <row r="76" spans="1:17" ht="15" customHeight="1" thickTop="1">
      <c r="A76" s="447" t="s">
        <v>274</v>
      </c>
      <c r="B76" s="56"/>
      <c r="D76" s="40"/>
      <c r="E76" s="40"/>
      <c r="F76" s="40"/>
      <c r="G76" s="40"/>
      <c r="H76" s="40"/>
      <c r="I76" s="40"/>
      <c r="J76" s="40"/>
    </row>
    <row r="77" spans="1:17">
      <c r="A77" s="447" t="s">
        <v>837</v>
      </c>
      <c r="B77" s="57"/>
      <c r="D77" s="39"/>
      <c r="E77" s="39"/>
      <c r="F77" s="39"/>
      <c r="G77" s="39"/>
      <c r="H77" s="39"/>
      <c r="I77" s="39"/>
      <c r="J77" s="39"/>
    </row>
    <row r="78" spans="1:17">
      <c r="A78" s="447"/>
      <c r="B78" s="57"/>
      <c r="D78" s="39"/>
      <c r="E78" s="39"/>
      <c r="F78" s="39"/>
      <c r="G78" s="39"/>
      <c r="H78" s="39"/>
      <c r="I78" s="39"/>
      <c r="J78" s="39"/>
    </row>
    <row r="79" spans="1:17">
      <c r="A79" s="57"/>
      <c r="B79" s="479"/>
      <c r="D79" s="39"/>
      <c r="E79" s="39"/>
      <c r="F79" s="39"/>
      <c r="G79" s="39"/>
      <c r="H79" s="39"/>
      <c r="I79" s="39"/>
      <c r="J79" s="39"/>
    </row>
    <row r="80" spans="1:17">
      <c r="A80" s="57"/>
      <c r="B80" s="57"/>
      <c r="D80" s="39"/>
      <c r="E80" s="39"/>
      <c r="F80" s="39"/>
      <c r="G80" s="39"/>
      <c r="H80" s="39"/>
      <c r="I80" s="39"/>
      <c r="J80" s="39"/>
    </row>
    <row r="81" spans="1:10">
      <c r="A81" s="57"/>
      <c r="B81" s="57"/>
      <c r="D81" s="39"/>
      <c r="E81" s="39"/>
      <c r="F81" s="39"/>
      <c r="G81" s="39"/>
      <c r="H81" s="39"/>
      <c r="I81" s="39"/>
      <c r="J81" s="39"/>
    </row>
    <row r="82" spans="1:10">
      <c r="A82" s="57"/>
      <c r="B82" s="57"/>
      <c r="D82" s="39"/>
      <c r="E82" s="39"/>
      <c r="F82" s="39"/>
      <c r="G82" s="39"/>
      <c r="H82" s="39"/>
      <c r="I82" s="39"/>
      <c r="J82" s="39"/>
    </row>
    <row r="83" spans="1:10">
      <c r="A83" s="57"/>
      <c r="B83" s="57"/>
      <c r="D83" s="39"/>
      <c r="E83" s="39"/>
      <c r="F83" s="39"/>
      <c r="G83" s="39"/>
      <c r="H83" s="39"/>
      <c r="I83" s="39"/>
      <c r="J83" s="39"/>
    </row>
    <row r="84" spans="1:10">
      <c r="A84" s="57"/>
      <c r="B84" s="57"/>
      <c r="D84" s="39"/>
      <c r="E84" s="39"/>
      <c r="F84" s="39"/>
      <c r="G84" s="39"/>
      <c r="H84" s="39"/>
      <c r="I84" s="39"/>
      <c r="J84" s="39"/>
    </row>
    <row r="85" spans="1:10">
      <c r="A85" s="57"/>
      <c r="B85" s="57"/>
      <c r="D85" s="39"/>
      <c r="E85" s="39"/>
      <c r="F85" s="39"/>
      <c r="G85" s="39"/>
      <c r="H85" s="39"/>
      <c r="I85" s="39"/>
      <c r="J85" s="39"/>
    </row>
    <row r="86" spans="1:10">
      <c r="A86" s="57"/>
      <c r="B86" s="57"/>
      <c r="D86" s="39"/>
      <c r="E86" s="39"/>
      <c r="F86" s="39"/>
      <c r="G86" s="39"/>
      <c r="H86" s="39"/>
      <c r="I86" s="39"/>
      <c r="J86" s="39"/>
    </row>
    <row r="87" spans="1:10">
      <c r="A87" s="57"/>
      <c r="B87" s="57"/>
      <c r="D87" s="39"/>
      <c r="E87" s="39"/>
      <c r="F87" s="39"/>
      <c r="G87" s="39"/>
      <c r="H87" s="39"/>
      <c r="I87" s="39"/>
      <c r="J87" s="39"/>
    </row>
    <row r="88" spans="1:10">
      <c r="A88" s="57"/>
      <c r="B88" s="57"/>
      <c r="D88" s="39"/>
      <c r="E88" s="39"/>
      <c r="F88" s="39"/>
      <c r="G88" s="39"/>
      <c r="H88" s="39"/>
      <c r="I88" s="39"/>
      <c r="J88" s="39"/>
    </row>
    <row r="89" spans="1:10">
      <c r="A89" s="57"/>
      <c r="B89" s="57"/>
      <c r="D89" s="39"/>
      <c r="E89" s="39"/>
      <c r="F89" s="39"/>
      <c r="G89" s="39"/>
      <c r="H89" s="39"/>
      <c r="I89" s="39"/>
      <c r="J89" s="39"/>
    </row>
    <row r="90" spans="1:10">
      <c r="A90" s="57"/>
      <c r="B90" s="57"/>
      <c r="D90" s="39"/>
      <c r="E90" s="39"/>
      <c r="F90" s="39"/>
      <c r="G90" s="39"/>
      <c r="H90" s="39"/>
      <c r="I90" s="39"/>
      <c r="J90" s="39"/>
    </row>
    <row r="91" spans="1:10">
      <c r="A91" s="57"/>
      <c r="B91" s="57"/>
      <c r="D91" s="39"/>
      <c r="E91" s="39"/>
      <c r="F91" s="39"/>
      <c r="G91" s="39"/>
      <c r="H91" s="39"/>
      <c r="I91" s="39"/>
      <c r="J91" s="39"/>
    </row>
    <row r="92" spans="1:10">
      <c r="A92" s="57"/>
      <c r="B92" s="57"/>
      <c r="D92" s="39"/>
      <c r="E92" s="39"/>
      <c r="F92" s="39"/>
      <c r="G92" s="39"/>
      <c r="H92" s="39"/>
      <c r="I92" s="39"/>
      <c r="J92" s="39"/>
    </row>
    <row r="93" spans="1:10">
      <c r="A93" s="57"/>
      <c r="B93" s="57"/>
      <c r="D93" s="39"/>
      <c r="E93" s="39"/>
      <c r="F93" s="39"/>
      <c r="G93" s="39"/>
      <c r="H93" s="39"/>
      <c r="I93" s="39"/>
      <c r="J93" s="39"/>
    </row>
    <row r="94" spans="1:10">
      <c r="A94" s="57"/>
      <c r="B94" s="57"/>
      <c r="D94" s="39"/>
      <c r="E94" s="39"/>
      <c r="F94" s="39"/>
      <c r="G94" s="39"/>
      <c r="H94" s="39"/>
      <c r="I94" s="39"/>
      <c r="J94" s="39"/>
    </row>
    <row r="95" spans="1:10">
      <c r="A95" s="57"/>
      <c r="B95" s="57"/>
      <c r="D95" s="39"/>
      <c r="E95" s="39"/>
      <c r="F95" s="39"/>
      <c r="G95" s="39"/>
      <c r="H95" s="39"/>
      <c r="I95" s="39"/>
      <c r="J95" s="39"/>
    </row>
    <row r="96" spans="1:10">
      <c r="A96" s="57"/>
      <c r="B96" s="57"/>
      <c r="D96" s="39"/>
      <c r="E96" s="39"/>
      <c r="F96" s="39"/>
      <c r="G96" s="39"/>
      <c r="H96" s="39"/>
      <c r="I96" s="39"/>
      <c r="J96" s="39"/>
    </row>
    <row r="97" spans="1:10">
      <c r="A97" s="57"/>
      <c r="B97" s="57"/>
      <c r="D97" s="39"/>
      <c r="E97" s="39"/>
      <c r="F97" s="39"/>
      <c r="G97" s="39"/>
      <c r="H97" s="39"/>
      <c r="I97" s="39"/>
      <c r="J97" s="39"/>
    </row>
    <row r="98" spans="1:10">
      <c r="A98" s="57"/>
      <c r="B98" s="57"/>
      <c r="D98" s="39"/>
      <c r="E98" s="39"/>
      <c r="F98" s="39"/>
      <c r="G98" s="39"/>
      <c r="H98" s="39"/>
      <c r="I98" s="39"/>
      <c r="J98" s="39"/>
    </row>
    <row r="99" spans="1:10">
      <c r="A99" s="57"/>
      <c r="B99" s="57"/>
      <c r="D99" s="39"/>
      <c r="E99" s="39"/>
      <c r="F99" s="39"/>
      <c r="G99" s="39"/>
      <c r="H99" s="39"/>
      <c r="I99" s="39"/>
      <c r="J99" s="39"/>
    </row>
    <row r="100" spans="1:10">
      <c r="A100" s="57"/>
      <c r="B100" s="57"/>
      <c r="D100" s="39"/>
      <c r="E100" s="39"/>
      <c r="F100" s="39"/>
      <c r="G100" s="39"/>
      <c r="H100" s="39"/>
      <c r="I100" s="39"/>
      <c r="J100" s="39"/>
    </row>
    <row r="101" spans="1:10">
      <c r="A101" s="57"/>
      <c r="B101" s="57"/>
      <c r="D101" s="39"/>
      <c r="E101" s="39"/>
      <c r="F101" s="39"/>
      <c r="G101" s="39"/>
      <c r="H101" s="39"/>
      <c r="I101" s="39"/>
      <c r="J101" s="39"/>
    </row>
    <row r="102" spans="1:10">
      <c r="A102" s="57"/>
      <c r="B102" s="57"/>
      <c r="D102" s="39"/>
      <c r="E102" s="39"/>
      <c r="F102" s="39"/>
      <c r="G102" s="39"/>
      <c r="H102" s="39"/>
      <c r="I102" s="39"/>
      <c r="J102" s="39"/>
    </row>
    <row r="103" spans="1:10">
      <c r="A103" s="57"/>
      <c r="B103" s="57"/>
      <c r="D103" s="39"/>
      <c r="E103" s="39"/>
      <c r="F103" s="39"/>
      <c r="G103" s="39"/>
      <c r="H103" s="39"/>
      <c r="I103" s="39"/>
      <c r="J103" s="39"/>
    </row>
    <row r="104" spans="1:10">
      <c r="A104" s="58"/>
      <c r="B104" s="58"/>
      <c r="D104" s="39"/>
      <c r="E104" s="39"/>
      <c r="F104" s="39"/>
      <c r="G104" s="39"/>
      <c r="H104" s="39"/>
      <c r="I104" s="39"/>
      <c r="J104" s="39"/>
    </row>
    <row r="105" spans="1:10">
      <c r="A105" s="58"/>
      <c r="B105" s="58"/>
      <c r="D105" s="39"/>
      <c r="E105" s="39"/>
      <c r="F105" s="39"/>
      <c r="G105" s="39"/>
      <c r="H105" s="39"/>
      <c r="I105" s="39"/>
      <c r="J105" s="39"/>
    </row>
    <row r="106" spans="1:10">
      <c r="A106" s="58"/>
      <c r="B106" s="58"/>
      <c r="D106" s="39"/>
      <c r="E106" s="39"/>
      <c r="F106" s="39"/>
      <c r="G106" s="39"/>
      <c r="H106" s="39"/>
      <c r="I106" s="39"/>
      <c r="J106" s="39"/>
    </row>
    <row r="107" spans="1:10">
      <c r="A107" s="58"/>
      <c r="B107" s="58"/>
      <c r="D107" s="39"/>
      <c r="E107" s="39"/>
      <c r="F107" s="39"/>
      <c r="G107" s="39"/>
      <c r="H107" s="39"/>
      <c r="I107" s="39"/>
      <c r="J107" s="39"/>
    </row>
    <row r="108" spans="1:10">
      <c r="A108" s="58"/>
      <c r="B108" s="58"/>
      <c r="D108" s="39"/>
      <c r="E108" s="39"/>
      <c r="F108" s="39"/>
      <c r="G108" s="39"/>
      <c r="H108" s="39"/>
      <c r="I108" s="39"/>
      <c r="J108" s="39"/>
    </row>
    <row r="109" spans="1:10">
      <c r="A109" s="58"/>
      <c r="B109" s="58"/>
      <c r="D109" s="39"/>
      <c r="E109" s="39"/>
      <c r="F109" s="39"/>
      <c r="G109" s="39"/>
      <c r="H109" s="39"/>
      <c r="I109" s="39"/>
      <c r="J109" s="39"/>
    </row>
    <row r="110" spans="1:10">
      <c r="A110" s="58"/>
      <c r="B110" s="58"/>
      <c r="D110" s="39"/>
      <c r="E110" s="39"/>
      <c r="F110" s="39"/>
      <c r="G110" s="39"/>
      <c r="H110" s="39"/>
      <c r="I110" s="39"/>
      <c r="J110" s="39"/>
    </row>
    <row r="111" spans="1:10">
      <c r="A111" s="58"/>
      <c r="B111" s="58"/>
      <c r="D111" s="39"/>
      <c r="E111" s="39"/>
      <c r="F111" s="39"/>
      <c r="G111" s="39"/>
      <c r="H111" s="39"/>
      <c r="I111" s="39"/>
      <c r="J111" s="39"/>
    </row>
    <row r="112" spans="1:10">
      <c r="A112" s="58"/>
      <c r="B112" s="58"/>
      <c r="D112" s="39"/>
      <c r="E112" s="39"/>
      <c r="F112" s="39"/>
      <c r="G112" s="39"/>
      <c r="H112" s="39"/>
      <c r="I112" s="39"/>
      <c r="J112" s="39"/>
    </row>
    <row r="113" spans="1:10">
      <c r="A113" s="58"/>
      <c r="B113" s="58"/>
      <c r="D113" s="39"/>
      <c r="E113" s="39"/>
      <c r="F113" s="39"/>
      <c r="G113" s="39"/>
      <c r="H113" s="39"/>
      <c r="I113" s="39"/>
      <c r="J113" s="39"/>
    </row>
    <row r="114" spans="1:10">
      <c r="A114" s="58"/>
      <c r="B114" s="58"/>
      <c r="D114" s="39"/>
      <c r="E114" s="39"/>
      <c r="F114" s="39"/>
      <c r="G114" s="39"/>
      <c r="H114" s="39"/>
      <c r="I114" s="39"/>
      <c r="J114" s="39"/>
    </row>
    <row r="115" spans="1:10">
      <c r="A115" s="58"/>
      <c r="B115" s="58"/>
      <c r="D115" s="39"/>
      <c r="E115" s="39"/>
      <c r="F115" s="39"/>
      <c r="G115" s="39"/>
      <c r="H115" s="39"/>
      <c r="I115" s="39"/>
      <c r="J115" s="39"/>
    </row>
    <row r="116" spans="1:10">
      <c r="A116" s="58"/>
      <c r="B116" s="58"/>
      <c r="D116" s="39"/>
      <c r="E116" s="39"/>
      <c r="F116" s="39"/>
      <c r="G116" s="39"/>
      <c r="H116" s="39"/>
      <c r="I116" s="39"/>
      <c r="J116" s="39"/>
    </row>
    <row r="117" spans="1:10">
      <c r="A117" s="58"/>
      <c r="B117" s="58"/>
      <c r="D117" s="39"/>
      <c r="E117" s="39"/>
      <c r="F117" s="39"/>
      <c r="G117" s="39"/>
      <c r="H117" s="39"/>
      <c r="I117" s="39"/>
      <c r="J117" s="39"/>
    </row>
    <row r="118" spans="1:10">
      <c r="A118" s="58"/>
      <c r="B118" s="58"/>
      <c r="D118" s="39"/>
      <c r="E118" s="39"/>
      <c r="F118" s="39"/>
      <c r="G118" s="39"/>
      <c r="H118" s="39"/>
      <c r="I118" s="39"/>
      <c r="J118" s="39"/>
    </row>
    <row r="119" spans="1:10">
      <c r="A119" s="58"/>
      <c r="B119" s="58"/>
      <c r="D119" s="39"/>
      <c r="E119" s="39"/>
      <c r="F119" s="39"/>
      <c r="G119" s="39"/>
      <c r="H119" s="39"/>
      <c r="I119" s="39"/>
      <c r="J119" s="39"/>
    </row>
    <row r="120" spans="1:10">
      <c r="A120" s="58"/>
      <c r="B120" s="58"/>
      <c r="D120" s="39"/>
      <c r="E120" s="39"/>
      <c r="F120" s="39"/>
      <c r="G120" s="39"/>
      <c r="H120" s="39"/>
      <c r="I120" s="39"/>
      <c r="J120" s="39"/>
    </row>
    <row r="121" spans="1:10">
      <c r="A121" s="58"/>
      <c r="B121" s="58"/>
      <c r="D121" s="39"/>
      <c r="E121" s="39"/>
      <c r="F121" s="39"/>
      <c r="G121" s="39"/>
      <c r="H121" s="39"/>
      <c r="I121" s="39"/>
      <c r="J121" s="39"/>
    </row>
    <row r="122" spans="1:10">
      <c r="A122" s="58"/>
      <c r="B122" s="58"/>
      <c r="D122" s="39"/>
      <c r="E122" s="39"/>
      <c r="F122" s="39"/>
      <c r="G122" s="39"/>
      <c r="H122" s="39"/>
      <c r="I122" s="39"/>
      <c r="J122" s="39"/>
    </row>
    <row r="123" spans="1:10">
      <c r="A123" s="58"/>
      <c r="B123" s="58"/>
      <c r="D123" s="39"/>
      <c r="E123" s="39"/>
      <c r="F123" s="39"/>
      <c r="G123" s="39"/>
      <c r="H123" s="39"/>
      <c r="I123" s="39"/>
      <c r="J123" s="39"/>
    </row>
    <row r="124" spans="1:10">
      <c r="A124" s="58"/>
      <c r="B124" s="58"/>
      <c r="D124" s="39"/>
      <c r="E124" s="39"/>
      <c r="F124" s="39"/>
      <c r="G124" s="39"/>
      <c r="H124" s="39"/>
      <c r="I124" s="39"/>
      <c r="J124" s="39"/>
    </row>
    <row r="125" spans="1:10">
      <c r="A125" s="58"/>
      <c r="B125" s="58"/>
      <c r="D125" s="39"/>
      <c r="E125" s="39"/>
      <c r="F125" s="39"/>
      <c r="G125" s="39"/>
      <c r="H125" s="39"/>
      <c r="I125" s="39"/>
      <c r="J125" s="39"/>
    </row>
    <row r="126" spans="1:10">
      <c r="A126" s="58"/>
      <c r="B126" s="58"/>
      <c r="D126" s="39"/>
      <c r="E126" s="39"/>
      <c r="F126" s="39"/>
      <c r="G126" s="39"/>
      <c r="H126" s="39"/>
      <c r="I126" s="39"/>
      <c r="J126" s="39"/>
    </row>
    <row r="127" spans="1:10">
      <c r="A127" s="58"/>
      <c r="B127" s="58"/>
      <c r="D127" s="39"/>
      <c r="E127" s="39"/>
      <c r="F127" s="39"/>
      <c r="G127" s="39"/>
      <c r="H127" s="39"/>
      <c r="I127" s="39"/>
      <c r="J127" s="39"/>
    </row>
    <row r="128" spans="1:10">
      <c r="A128" s="58"/>
      <c r="B128" s="58"/>
      <c r="D128" s="39"/>
      <c r="E128" s="39"/>
      <c r="F128" s="39"/>
      <c r="G128" s="39"/>
      <c r="H128" s="39"/>
      <c r="I128" s="39"/>
      <c r="J128" s="39"/>
    </row>
    <row r="129" spans="1:10">
      <c r="A129" s="58"/>
      <c r="B129" s="58"/>
      <c r="D129" s="39"/>
      <c r="E129" s="39"/>
      <c r="F129" s="39"/>
      <c r="G129" s="39"/>
      <c r="H129" s="39"/>
      <c r="I129" s="39"/>
      <c r="J129" s="39"/>
    </row>
    <row r="130" spans="1:10">
      <c r="A130" s="58"/>
      <c r="B130" s="58"/>
      <c r="D130" s="39"/>
      <c r="E130" s="39"/>
      <c r="F130" s="39"/>
      <c r="G130" s="39"/>
      <c r="H130" s="39"/>
      <c r="I130" s="39"/>
      <c r="J130" s="39"/>
    </row>
    <row r="131" spans="1:10">
      <c r="A131" s="58"/>
      <c r="B131" s="58"/>
      <c r="D131" s="39"/>
      <c r="E131" s="39"/>
      <c r="F131" s="39"/>
      <c r="G131" s="39"/>
      <c r="H131" s="39"/>
      <c r="I131" s="39"/>
      <c r="J131" s="39"/>
    </row>
    <row r="132" spans="1:10">
      <c r="A132" s="58"/>
      <c r="B132" s="58"/>
      <c r="D132" s="39"/>
      <c r="E132" s="39"/>
      <c r="F132" s="39"/>
      <c r="G132" s="39"/>
      <c r="H132" s="39"/>
      <c r="I132" s="39"/>
      <c r="J132" s="39"/>
    </row>
    <row r="133" spans="1:10">
      <c r="A133" s="58"/>
      <c r="B133" s="58"/>
      <c r="D133" s="39"/>
      <c r="E133" s="39"/>
      <c r="F133" s="39"/>
      <c r="G133" s="39"/>
      <c r="H133" s="39"/>
      <c r="I133" s="39"/>
      <c r="J133" s="39"/>
    </row>
    <row r="134" spans="1:10">
      <c r="A134" s="58"/>
      <c r="B134" s="58"/>
      <c r="D134" s="39"/>
      <c r="E134" s="39"/>
      <c r="F134" s="39"/>
      <c r="G134" s="39"/>
      <c r="H134" s="39"/>
      <c r="I134" s="39"/>
      <c r="J134" s="39"/>
    </row>
    <row r="135" spans="1:10">
      <c r="A135" s="58"/>
      <c r="B135" s="58"/>
      <c r="D135" s="39"/>
      <c r="E135" s="39"/>
      <c r="F135" s="39"/>
      <c r="G135" s="39"/>
      <c r="H135" s="39"/>
      <c r="I135" s="39"/>
      <c r="J135" s="39"/>
    </row>
    <row r="136" spans="1:10">
      <c r="A136" s="58"/>
      <c r="B136" s="58"/>
      <c r="D136" s="39"/>
      <c r="E136" s="39"/>
      <c r="F136" s="39"/>
      <c r="G136" s="39"/>
      <c r="H136" s="39"/>
      <c r="I136" s="39"/>
      <c r="J136" s="39"/>
    </row>
    <row r="137" spans="1:10">
      <c r="A137" s="58"/>
      <c r="B137" s="58"/>
      <c r="D137" s="39"/>
      <c r="E137" s="39"/>
      <c r="F137" s="39"/>
      <c r="G137" s="39"/>
      <c r="H137" s="39"/>
      <c r="I137" s="39"/>
      <c r="J137" s="39"/>
    </row>
    <row r="138" spans="1:10">
      <c r="A138" s="58"/>
      <c r="B138" s="58"/>
      <c r="D138" s="39"/>
      <c r="E138" s="39"/>
      <c r="F138" s="39"/>
      <c r="G138" s="39"/>
      <c r="H138" s="39"/>
      <c r="I138" s="39"/>
      <c r="J138" s="39"/>
    </row>
    <row r="139" spans="1:10">
      <c r="A139" s="58"/>
      <c r="B139" s="58"/>
      <c r="D139" s="39"/>
      <c r="E139" s="39"/>
      <c r="F139" s="39"/>
      <c r="G139" s="39"/>
      <c r="H139" s="39"/>
      <c r="I139" s="39"/>
      <c r="J139" s="39"/>
    </row>
    <row r="140" spans="1:10">
      <c r="A140" s="58"/>
      <c r="B140" s="58"/>
      <c r="D140" s="39"/>
      <c r="E140" s="39"/>
      <c r="F140" s="39"/>
      <c r="G140" s="39"/>
      <c r="H140" s="39"/>
      <c r="I140" s="39"/>
      <c r="J140" s="39"/>
    </row>
    <row r="141" spans="1:10">
      <c r="A141" s="58"/>
      <c r="B141" s="58"/>
      <c r="D141" s="39"/>
      <c r="E141" s="39"/>
      <c r="F141" s="39"/>
      <c r="G141" s="39"/>
      <c r="H141" s="39"/>
      <c r="I141" s="39"/>
      <c r="J141" s="39"/>
    </row>
    <row r="142" spans="1:10">
      <c r="A142" s="58"/>
      <c r="B142" s="58"/>
      <c r="D142" s="39"/>
      <c r="E142" s="39"/>
      <c r="F142" s="39"/>
      <c r="G142" s="39"/>
      <c r="H142" s="39"/>
      <c r="I142" s="39"/>
      <c r="J142" s="39"/>
    </row>
    <row r="143" spans="1:10">
      <c r="A143" s="58"/>
      <c r="B143" s="58"/>
      <c r="D143" s="39"/>
      <c r="E143" s="39"/>
      <c r="F143" s="39"/>
      <c r="G143" s="39"/>
      <c r="H143" s="39"/>
      <c r="I143" s="39"/>
      <c r="J143" s="39"/>
    </row>
    <row r="144" spans="1:10">
      <c r="A144" s="58"/>
      <c r="B144" s="58"/>
      <c r="D144" s="39"/>
      <c r="E144" s="39"/>
      <c r="F144" s="39"/>
      <c r="G144" s="39"/>
      <c r="H144" s="39"/>
      <c r="I144" s="39"/>
      <c r="J144" s="39"/>
    </row>
    <row r="145" spans="1:10">
      <c r="A145" s="58"/>
      <c r="B145" s="58"/>
      <c r="D145" s="39"/>
      <c r="E145" s="39"/>
      <c r="F145" s="39"/>
      <c r="G145" s="39"/>
      <c r="H145" s="39"/>
      <c r="I145" s="39"/>
      <c r="J145" s="39"/>
    </row>
    <row r="146" spans="1:10">
      <c r="A146" s="58"/>
      <c r="B146" s="58"/>
      <c r="D146" s="39"/>
      <c r="E146" s="39"/>
      <c r="F146" s="39"/>
      <c r="G146" s="39"/>
      <c r="H146" s="39"/>
      <c r="I146" s="39"/>
      <c r="J146" s="39"/>
    </row>
    <row r="147" spans="1:10">
      <c r="A147" s="58"/>
      <c r="B147" s="58"/>
      <c r="D147" s="39"/>
      <c r="E147" s="39"/>
      <c r="F147" s="39"/>
      <c r="G147" s="39"/>
      <c r="H147" s="39"/>
      <c r="I147" s="39"/>
      <c r="J147" s="39"/>
    </row>
    <row r="148" spans="1:10">
      <c r="A148" s="58"/>
      <c r="B148" s="58"/>
      <c r="D148" s="39"/>
      <c r="E148" s="39"/>
      <c r="F148" s="39"/>
      <c r="G148" s="39"/>
      <c r="H148" s="39"/>
      <c r="I148" s="39"/>
      <c r="J148" s="39"/>
    </row>
    <row r="149" spans="1:10">
      <c r="A149" s="58"/>
      <c r="B149" s="58"/>
      <c r="D149" s="39"/>
      <c r="E149" s="39"/>
      <c r="F149" s="39"/>
      <c r="G149" s="39"/>
      <c r="H149" s="39"/>
      <c r="I149" s="39"/>
      <c r="J149" s="39"/>
    </row>
    <row r="150" spans="1:10">
      <c r="A150" s="58"/>
      <c r="B150" s="58"/>
      <c r="D150" s="39"/>
      <c r="E150" s="39"/>
      <c r="F150" s="39"/>
      <c r="G150" s="39"/>
      <c r="H150" s="39"/>
      <c r="I150" s="39"/>
      <c r="J150" s="39"/>
    </row>
    <row r="151" spans="1:10">
      <c r="A151" s="58"/>
      <c r="B151" s="58"/>
      <c r="D151" s="39"/>
      <c r="E151" s="39"/>
      <c r="F151" s="39"/>
      <c r="G151" s="39"/>
      <c r="H151" s="39"/>
      <c r="I151" s="39"/>
      <c r="J151" s="39"/>
    </row>
    <row r="152" spans="1:10">
      <c r="A152" s="58"/>
      <c r="B152" s="58"/>
      <c r="D152" s="39"/>
      <c r="E152" s="39"/>
      <c r="F152" s="39"/>
      <c r="G152" s="39"/>
      <c r="H152" s="39"/>
      <c r="I152" s="39"/>
      <c r="J152" s="39"/>
    </row>
    <row r="153" spans="1:10">
      <c r="A153" s="58"/>
      <c r="B153" s="58"/>
      <c r="D153" s="39"/>
      <c r="E153" s="39"/>
      <c r="F153" s="39"/>
      <c r="G153" s="39"/>
      <c r="H153" s="39"/>
      <c r="I153" s="39"/>
      <c r="J153" s="39"/>
    </row>
    <row r="154" spans="1:10">
      <c r="A154" s="58"/>
      <c r="B154" s="58"/>
      <c r="D154" s="39"/>
      <c r="E154" s="39"/>
      <c r="F154" s="39"/>
      <c r="G154" s="39"/>
      <c r="H154" s="39"/>
      <c r="I154" s="39"/>
      <c r="J154" s="39"/>
    </row>
    <row r="155" spans="1:10">
      <c r="A155" s="58"/>
      <c r="B155" s="58"/>
      <c r="D155" s="39"/>
      <c r="E155" s="39"/>
      <c r="F155" s="39"/>
      <c r="G155" s="39"/>
      <c r="H155" s="39"/>
      <c r="I155" s="39"/>
      <c r="J155" s="39"/>
    </row>
    <row r="156" spans="1:10">
      <c r="A156" s="58"/>
      <c r="B156" s="58"/>
      <c r="D156" s="39"/>
      <c r="E156" s="39"/>
      <c r="F156" s="39"/>
      <c r="G156" s="39"/>
      <c r="H156" s="39"/>
      <c r="I156" s="39"/>
      <c r="J156" s="39"/>
    </row>
    <row r="157" spans="1:10">
      <c r="A157" s="58"/>
      <c r="B157" s="58"/>
      <c r="D157" s="39"/>
      <c r="E157" s="39"/>
      <c r="F157" s="39"/>
      <c r="G157" s="39"/>
      <c r="H157" s="39"/>
      <c r="I157" s="39"/>
      <c r="J157" s="39"/>
    </row>
    <row r="158" spans="1:10">
      <c r="A158" s="58"/>
      <c r="B158" s="58"/>
      <c r="D158" s="39"/>
      <c r="E158" s="39"/>
      <c r="F158" s="39"/>
      <c r="G158" s="39"/>
      <c r="H158" s="39"/>
      <c r="I158" s="39"/>
      <c r="J158" s="39"/>
    </row>
    <row r="159" spans="1:10">
      <c r="A159" s="58"/>
      <c r="B159" s="58"/>
      <c r="D159" s="39"/>
      <c r="E159" s="39"/>
      <c r="F159" s="39"/>
      <c r="G159" s="39"/>
      <c r="H159" s="39"/>
      <c r="I159" s="39"/>
      <c r="J159" s="39"/>
    </row>
    <row r="160" spans="1:10">
      <c r="A160" s="58"/>
      <c r="B160" s="58"/>
      <c r="D160" s="39"/>
      <c r="E160" s="39"/>
      <c r="F160" s="39"/>
      <c r="G160" s="39"/>
      <c r="H160" s="39"/>
      <c r="I160" s="39"/>
      <c r="J160" s="39"/>
    </row>
    <row r="161" spans="1:10">
      <c r="A161" s="58"/>
      <c r="B161" s="58"/>
      <c r="D161" s="39"/>
      <c r="E161" s="39"/>
      <c r="F161" s="39"/>
      <c r="G161" s="39"/>
      <c r="H161" s="39"/>
      <c r="I161" s="39"/>
      <c r="J161" s="39"/>
    </row>
    <row r="162" spans="1:10">
      <c r="A162" s="58"/>
      <c r="B162" s="58"/>
      <c r="D162" s="39"/>
      <c r="E162" s="39"/>
      <c r="F162" s="39"/>
      <c r="G162" s="39"/>
      <c r="H162" s="39"/>
      <c r="I162" s="39"/>
      <c r="J162" s="39"/>
    </row>
    <row r="163" spans="1:10">
      <c r="A163" s="58"/>
      <c r="B163" s="58"/>
      <c r="D163" s="39"/>
      <c r="E163" s="39"/>
      <c r="F163" s="39"/>
      <c r="G163" s="39"/>
      <c r="H163" s="39"/>
      <c r="I163" s="39"/>
      <c r="J163" s="39"/>
    </row>
    <row r="164" spans="1:10">
      <c r="A164" s="58"/>
      <c r="B164" s="58"/>
      <c r="D164" s="39"/>
      <c r="E164" s="39"/>
      <c r="F164" s="39"/>
      <c r="G164" s="39"/>
      <c r="H164" s="39"/>
      <c r="I164" s="39"/>
      <c r="J164" s="39"/>
    </row>
    <row r="165" spans="1:10">
      <c r="A165" s="58"/>
      <c r="B165" s="58"/>
      <c r="D165" s="39"/>
      <c r="E165" s="39"/>
      <c r="F165" s="39"/>
      <c r="G165" s="39"/>
      <c r="H165" s="39"/>
      <c r="I165" s="39"/>
      <c r="J165" s="39"/>
    </row>
    <row r="166" spans="1:10">
      <c r="A166" s="58"/>
      <c r="B166" s="58"/>
      <c r="D166" s="39"/>
      <c r="E166" s="39"/>
      <c r="F166" s="39"/>
      <c r="G166" s="39"/>
      <c r="H166" s="39"/>
      <c r="I166" s="39"/>
      <c r="J166" s="39"/>
    </row>
    <row r="167" spans="1:10">
      <c r="A167" s="58"/>
      <c r="B167" s="58"/>
      <c r="D167" s="39"/>
      <c r="E167" s="39"/>
      <c r="F167" s="39"/>
      <c r="G167" s="39"/>
      <c r="H167" s="39"/>
      <c r="I167" s="39"/>
      <c r="J167" s="39"/>
    </row>
    <row r="168" spans="1:10">
      <c r="A168" s="58"/>
      <c r="B168" s="58"/>
      <c r="D168" s="39"/>
      <c r="E168" s="39"/>
      <c r="F168" s="39"/>
      <c r="G168" s="39"/>
      <c r="H168" s="39"/>
      <c r="I168" s="39"/>
      <c r="J168" s="39"/>
    </row>
    <row r="169" spans="1:10">
      <c r="A169" s="58"/>
      <c r="B169" s="58"/>
      <c r="D169" s="39"/>
      <c r="E169" s="39"/>
      <c r="F169" s="39"/>
      <c r="G169" s="39"/>
      <c r="H169" s="39"/>
      <c r="I169" s="39"/>
      <c r="J169" s="39"/>
    </row>
    <row r="170" spans="1:10">
      <c r="A170" s="58"/>
      <c r="B170" s="58"/>
      <c r="D170" s="39"/>
      <c r="E170" s="39"/>
      <c r="F170" s="39"/>
      <c r="G170" s="39"/>
      <c r="H170" s="39"/>
      <c r="I170" s="39"/>
      <c r="J170" s="39"/>
    </row>
    <row r="171" spans="1:10">
      <c r="A171" s="58"/>
      <c r="B171" s="58"/>
      <c r="D171" s="39"/>
      <c r="E171" s="39"/>
      <c r="F171" s="39"/>
      <c r="G171" s="39"/>
      <c r="H171" s="39"/>
      <c r="I171" s="39"/>
      <c r="J171" s="39"/>
    </row>
    <row r="172" spans="1:10">
      <c r="A172" s="58"/>
      <c r="B172" s="58"/>
      <c r="D172" s="39"/>
      <c r="E172" s="39"/>
      <c r="F172" s="39"/>
      <c r="G172" s="39"/>
      <c r="H172" s="39"/>
      <c r="I172" s="39"/>
      <c r="J172" s="39"/>
    </row>
    <row r="173" spans="1:10">
      <c r="A173" s="58"/>
      <c r="B173" s="58"/>
      <c r="D173" s="39"/>
      <c r="E173" s="39"/>
      <c r="F173" s="39"/>
      <c r="G173" s="39"/>
      <c r="H173" s="39"/>
      <c r="I173" s="39"/>
      <c r="J173" s="39"/>
    </row>
    <row r="174" spans="1:10">
      <c r="A174" s="58"/>
      <c r="B174" s="58"/>
      <c r="D174" s="39"/>
      <c r="E174" s="39"/>
      <c r="F174" s="39"/>
      <c r="G174" s="39"/>
      <c r="H174" s="39"/>
      <c r="I174" s="39"/>
      <c r="J174" s="39"/>
    </row>
    <row r="175" spans="1:10">
      <c r="A175" s="58"/>
      <c r="B175" s="58"/>
      <c r="D175" s="39"/>
      <c r="E175" s="39"/>
      <c r="F175" s="39"/>
      <c r="G175" s="39"/>
      <c r="H175" s="39"/>
      <c r="I175" s="39"/>
      <c r="J175" s="39"/>
    </row>
    <row r="176" spans="1:10">
      <c r="A176" s="58"/>
      <c r="B176" s="58"/>
    </row>
    <row r="177" spans="1:2">
      <c r="A177" s="58"/>
      <c r="B177" s="58"/>
    </row>
    <row r="178" spans="1:2">
      <c r="A178" s="58"/>
      <c r="B178" s="58"/>
    </row>
    <row r="179" spans="1:2">
      <c r="A179" s="58"/>
      <c r="B179" s="58"/>
    </row>
    <row r="180" spans="1:2">
      <c r="A180" s="58"/>
      <c r="B180" s="58"/>
    </row>
    <row r="181" spans="1:2">
      <c r="A181" s="58"/>
      <c r="B181" s="58"/>
    </row>
    <row r="182" spans="1:2">
      <c r="A182" s="58"/>
      <c r="B182" s="58"/>
    </row>
    <row r="183" spans="1:2">
      <c r="A183" s="58"/>
      <c r="B183" s="58"/>
    </row>
    <row r="184" spans="1:2">
      <c r="A184" s="58"/>
      <c r="B184" s="58"/>
    </row>
    <row r="185" spans="1:2">
      <c r="A185" s="58"/>
      <c r="B185" s="58"/>
    </row>
    <row r="186" spans="1:2">
      <c r="A186" s="58"/>
      <c r="B186" s="58"/>
    </row>
    <row r="187" spans="1:2">
      <c r="A187" s="58"/>
      <c r="B187" s="58"/>
    </row>
    <row r="188" spans="1:2">
      <c r="A188" s="58"/>
      <c r="B188" s="58"/>
    </row>
    <row r="189" spans="1:2">
      <c r="A189" s="58"/>
      <c r="B189" s="58"/>
    </row>
    <row r="190" spans="1:2">
      <c r="A190" s="58"/>
      <c r="B190" s="58"/>
    </row>
    <row r="191" spans="1:2">
      <c r="A191" s="58"/>
      <c r="B191" s="58"/>
    </row>
    <row r="192" spans="1:2">
      <c r="A192" s="58"/>
      <c r="B192" s="58"/>
    </row>
    <row r="193" spans="1:2">
      <c r="A193" s="58"/>
      <c r="B193" s="58"/>
    </row>
    <row r="194" spans="1:2">
      <c r="A194" s="58"/>
      <c r="B194" s="58"/>
    </row>
    <row r="195" spans="1:2">
      <c r="A195" s="58"/>
      <c r="B195" s="58"/>
    </row>
    <row r="196" spans="1:2">
      <c r="A196" s="58"/>
      <c r="B196" s="58"/>
    </row>
    <row r="197" spans="1:2">
      <c r="A197" s="58"/>
      <c r="B197" s="58"/>
    </row>
    <row r="198" spans="1:2">
      <c r="A198" s="58"/>
      <c r="B198" s="58"/>
    </row>
    <row r="199" spans="1:2">
      <c r="A199" s="58"/>
      <c r="B199" s="58"/>
    </row>
    <row r="200" spans="1:2">
      <c r="A200" s="58"/>
      <c r="B200" s="58"/>
    </row>
    <row r="201" spans="1:2">
      <c r="A201" s="58"/>
      <c r="B201" s="58"/>
    </row>
    <row r="202" spans="1:2">
      <c r="A202" s="58"/>
      <c r="B202" s="58"/>
    </row>
    <row r="203" spans="1:2">
      <c r="A203" s="58"/>
      <c r="B203" s="58"/>
    </row>
    <row r="204" spans="1:2">
      <c r="A204" s="58"/>
      <c r="B204" s="58"/>
    </row>
    <row r="205" spans="1:2">
      <c r="A205" s="58"/>
      <c r="B205" s="58"/>
    </row>
    <row r="206" spans="1:2">
      <c r="A206" s="58"/>
      <c r="B206" s="58"/>
    </row>
    <row r="207" spans="1:2">
      <c r="A207" s="58"/>
      <c r="B207" s="58"/>
    </row>
    <row r="208" spans="1:2">
      <c r="A208" s="58"/>
      <c r="B208" s="58"/>
    </row>
    <row r="209" spans="1:2">
      <c r="A209" s="58"/>
      <c r="B209" s="58"/>
    </row>
    <row r="210" spans="1:2">
      <c r="A210" s="58"/>
      <c r="B210" s="58"/>
    </row>
    <row r="211" spans="1:2">
      <c r="A211" s="58"/>
      <c r="B211" s="58"/>
    </row>
    <row r="212" spans="1:2">
      <c r="A212" s="58"/>
      <c r="B212" s="58"/>
    </row>
    <row r="213" spans="1:2">
      <c r="A213" s="58"/>
      <c r="B213" s="58"/>
    </row>
    <row r="214" spans="1:2">
      <c r="A214" s="58"/>
      <c r="B214" s="58"/>
    </row>
    <row r="215" spans="1:2">
      <c r="A215" s="58"/>
      <c r="B215" s="58"/>
    </row>
    <row r="216" spans="1:2">
      <c r="A216" s="58"/>
      <c r="B216" s="58"/>
    </row>
    <row r="217" spans="1:2">
      <c r="A217" s="58"/>
      <c r="B217" s="58"/>
    </row>
    <row r="218" spans="1:2">
      <c r="A218" s="58"/>
      <c r="B218" s="58"/>
    </row>
    <row r="219" spans="1:2">
      <c r="A219" s="58"/>
      <c r="B219" s="58"/>
    </row>
    <row r="220" spans="1:2">
      <c r="A220" s="58"/>
      <c r="B220" s="58"/>
    </row>
    <row r="221" spans="1:2">
      <c r="A221" s="58"/>
      <c r="B221" s="58"/>
    </row>
    <row r="222" spans="1:2">
      <c r="A222" s="58"/>
      <c r="B222" s="58"/>
    </row>
    <row r="223" spans="1:2">
      <c r="A223" s="58"/>
      <c r="B223" s="58"/>
    </row>
    <row r="224" spans="1:2">
      <c r="A224" s="58"/>
      <c r="B224" s="58"/>
    </row>
    <row r="225" spans="1:2">
      <c r="A225" s="58"/>
      <c r="B225" s="58"/>
    </row>
    <row r="226" spans="1:2">
      <c r="A226" s="58"/>
      <c r="B226" s="58"/>
    </row>
    <row r="227" spans="1:2">
      <c r="A227" s="58"/>
      <c r="B227" s="58"/>
    </row>
    <row r="228" spans="1:2">
      <c r="A228" s="58"/>
      <c r="B228" s="58"/>
    </row>
    <row r="229" spans="1:2">
      <c r="A229" s="58"/>
      <c r="B229" s="58"/>
    </row>
    <row r="230" spans="1:2">
      <c r="A230" s="58"/>
      <c r="B230" s="58"/>
    </row>
    <row r="231" spans="1:2">
      <c r="A231" s="58"/>
      <c r="B231" s="58"/>
    </row>
    <row r="232" spans="1:2">
      <c r="A232" s="58"/>
      <c r="B232" s="58"/>
    </row>
    <row r="233" spans="1:2">
      <c r="A233" s="58"/>
      <c r="B233" s="58"/>
    </row>
    <row r="234" spans="1:2">
      <c r="A234" s="58"/>
      <c r="B234" s="58"/>
    </row>
    <row r="235" spans="1:2">
      <c r="A235" s="58"/>
      <c r="B235" s="58"/>
    </row>
    <row r="236" spans="1:2">
      <c r="A236" s="58"/>
      <c r="B236" s="58"/>
    </row>
    <row r="237" spans="1:2">
      <c r="A237" s="58"/>
      <c r="B237" s="58"/>
    </row>
    <row r="238" spans="1:2">
      <c r="A238" s="58"/>
      <c r="B238" s="58"/>
    </row>
    <row r="239" spans="1:2">
      <c r="A239" s="58"/>
      <c r="B239" s="58"/>
    </row>
    <row r="240" spans="1:2">
      <c r="A240" s="58"/>
      <c r="B240" s="58"/>
    </row>
    <row r="241" spans="1:2">
      <c r="A241" s="58"/>
      <c r="B241" s="58"/>
    </row>
    <row r="242" spans="1:2">
      <c r="A242" s="58"/>
      <c r="B242" s="58"/>
    </row>
    <row r="243" spans="1:2">
      <c r="A243" s="58"/>
      <c r="B243" s="58"/>
    </row>
    <row r="244" spans="1:2">
      <c r="A244" s="58"/>
      <c r="B244" s="58"/>
    </row>
    <row r="245" spans="1:2">
      <c r="A245" s="58"/>
      <c r="B245" s="58"/>
    </row>
    <row r="246" spans="1:2">
      <c r="A246" s="58"/>
      <c r="B246" s="58"/>
    </row>
    <row r="247" spans="1:2">
      <c r="A247" s="58"/>
      <c r="B247" s="58"/>
    </row>
    <row r="248" spans="1:2">
      <c r="A248" s="58"/>
      <c r="B248" s="58"/>
    </row>
    <row r="249" spans="1:2">
      <c r="A249" s="58"/>
      <c r="B249" s="58"/>
    </row>
    <row r="250" spans="1:2">
      <c r="A250" s="58"/>
      <c r="B250" s="58"/>
    </row>
    <row r="251" spans="1:2">
      <c r="A251" s="58"/>
      <c r="B251" s="58"/>
    </row>
    <row r="252" spans="1:2">
      <c r="A252" s="58"/>
      <c r="B252" s="58"/>
    </row>
    <row r="253" spans="1:2">
      <c r="A253" s="58"/>
      <c r="B253" s="58"/>
    </row>
    <row r="254" spans="1:2">
      <c r="A254" s="58"/>
      <c r="B254" s="58"/>
    </row>
    <row r="255" spans="1:2">
      <c r="A255" s="58"/>
      <c r="B255" s="58"/>
    </row>
    <row r="256" spans="1:2">
      <c r="A256" s="58"/>
      <c r="B256" s="58"/>
    </row>
    <row r="257" spans="1:2">
      <c r="A257" s="58"/>
      <c r="B257" s="58"/>
    </row>
    <row r="258" spans="1:2">
      <c r="A258" s="58"/>
      <c r="B258" s="58"/>
    </row>
    <row r="259" spans="1:2">
      <c r="A259" s="58"/>
      <c r="B259" s="58"/>
    </row>
    <row r="260" spans="1:2">
      <c r="A260" s="58"/>
      <c r="B260" s="58"/>
    </row>
    <row r="261" spans="1:2">
      <c r="A261" s="58"/>
      <c r="B261" s="58"/>
    </row>
    <row r="262" spans="1:2">
      <c r="A262" s="58"/>
      <c r="B262" s="58"/>
    </row>
    <row r="263" spans="1:2">
      <c r="A263" s="58"/>
      <c r="B263" s="58"/>
    </row>
    <row r="264" spans="1:2">
      <c r="A264" s="58"/>
      <c r="B264" s="58"/>
    </row>
    <row r="265" spans="1:2">
      <c r="A265" s="58"/>
      <c r="B265" s="58"/>
    </row>
    <row r="266" spans="1:2">
      <c r="A266" s="58"/>
      <c r="B266" s="58"/>
    </row>
    <row r="267" spans="1:2">
      <c r="A267" s="58"/>
      <c r="B267" s="58"/>
    </row>
    <row r="268" spans="1:2">
      <c r="A268" s="58"/>
      <c r="B268" s="58"/>
    </row>
    <row r="269" spans="1:2">
      <c r="A269" s="58"/>
      <c r="B269" s="58"/>
    </row>
    <row r="270" spans="1:2">
      <c r="A270" s="58"/>
      <c r="B270" s="58"/>
    </row>
    <row r="271" spans="1:2">
      <c r="A271" s="58"/>
      <c r="B271" s="58"/>
    </row>
    <row r="272" spans="1:2">
      <c r="A272" s="58"/>
      <c r="B272" s="58"/>
    </row>
    <row r="273" spans="1:2">
      <c r="A273" s="58"/>
      <c r="B273" s="58"/>
    </row>
    <row r="274" spans="1:2">
      <c r="A274" s="58"/>
      <c r="B274" s="58"/>
    </row>
    <row r="275" spans="1:2">
      <c r="A275" s="58"/>
      <c r="B275" s="58"/>
    </row>
    <row r="276" spans="1:2">
      <c r="A276" s="58"/>
      <c r="B276" s="58"/>
    </row>
    <row r="277" spans="1:2">
      <c r="A277" s="58"/>
      <c r="B277" s="58"/>
    </row>
    <row r="278" spans="1:2">
      <c r="A278" s="58"/>
      <c r="B278" s="58"/>
    </row>
    <row r="279" spans="1:2">
      <c r="A279" s="58"/>
      <c r="B279" s="58"/>
    </row>
    <row r="280" spans="1:2">
      <c r="A280" s="58"/>
      <c r="B280" s="58"/>
    </row>
    <row r="281" spans="1:2">
      <c r="A281" s="58"/>
      <c r="B281" s="58"/>
    </row>
    <row r="282" spans="1:2">
      <c r="A282" s="58"/>
      <c r="B282" s="58"/>
    </row>
    <row r="283" spans="1:2">
      <c r="A283" s="58"/>
      <c r="B283" s="58"/>
    </row>
    <row r="284" spans="1:2">
      <c r="A284" s="58"/>
      <c r="B284" s="58"/>
    </row>
    <row r="285" spans="1:2">
      <c r="A285" s="58"/>
      <c r="B285" s="58"/>
    </row>
    <row r="286" spans="1:2">
      <c r="A286" s="58"/>
      <c r="B286" s="58"/>
    </row>
    <row r="287" spans="1:2">
      <c r="A287" s="58"/>
      <c r="B287" s="58"/>
    </row>
    <row r="288" spans="1:2">
      <c r="A288" s="58"/>
      <c r="B288" s="58"/>
    </row>
    <row r="289" spans="1:2">
      <c r="A289" s="58"/>
      <c r="B289" s="58"/>
    </row>
    <row r="290" spans="1:2">
      <c r="A290" s="58"/>
      <c r="B290" s="58"/>
    </row>
    <row r="291" spans="1:2">
      <c r="A291" s="58"/>
      <c r="B291" s="58"/>
    </row>
    <row r="292" spans="1:2">
      <c r="A292" s="58"/>
      <c r="B292" s="58"/>
    </row>
    <row r="293" spans="1:2">
      <c r="A293" s="58"/>
      <c r="B293" s="58"/>
    </row>
    <row r="294" spans="1:2">
      <c r="A294" s="58"/>
      <c r="B294" s="58"/>
    </row>
    <row r="295" spans="1:2">
      <c r="A295" s="58"/>
      <c r="B295" s="58"/>
    </row>
    <row r="296" spans="1:2">
      <c r="A296" s="58"/>
      <c r="B296" s="58"/>
    </row>
    <row r="297" spans="1:2">
      <c r="A297" s="58"/>
      <c r="B297" s="58"/>
    </row>
    <row r="298" spans="1:2">
      <c r="A298" s="58"/>
      <c r="B298" s="58"/>
    </row>
    <row r="299" spans="1:2">
      <c r="A299" s="58"/>
      <c r="B299" s="58"/>
    </row>
    <row r="300" spans="1:2">
      <c r="A300" s="58"/>
      <c r="B300" s="58"/>
    </row>
    <row r="301" spans="1:2">
      <c r="A301" s="58"/>
      <c r="B301" s="58"/>
    </row>
    <row r="302" spans="1:2">
      <c r="A302" s="58"/>
      <c r="B302" s="58"/>
    </row>
    <row r="303" spans="1:2">
      <c r="A303" s="58"/>
      <c r="B303" s="58"/>
    </row>
    <row r="304" spans="1:2">
      <c r="A304" s="58"/>
      <c r="B304" s="58"/>
    </row>
    <row r="305" spans="1:2">
      <c r="A305" s="58"/>
      <c r="B305" s="58"/>
    </row>
    <row r="306" spans="1:2">
      <c r="A306" s="58"/>
      <c r="B306" s="58"/>
    </row>
    <row r="307" spans="1:2">
      <c r="A307" s="58"/>
      <c r="B307" s="58"/>
    </row>
    <row r="308" spans="1:2">
      <c r="A308" s="58"/>
      <c r="B308" s="58"/>
    </row>
    <row r="309" spans="1:2">
      <c r="A309" s="58"/>
      <c r="B309" s="58"/>
    </row>
    <row r="310" spans="1:2">
      <c r="A310" s="58"/>
      <c r="B310" s="58"/>
    </row>
    <row r="311" spans="1:2">
      <c r="A311" s="58"/>
      <c r="B311" s="58"/>
    </row>
    <row r="312" spans="1:2">
      <c r="A312" s="58"/>
      <c r="B312" s="58"/>
    </row>
    <row r="313" spans="1:2">
      <c r="A313" s="58"/>
      <c r="B313" s="58"/>
    </row>
    <row r="314" spans="1:2">
      <c r="A314" s="58"/>
      <c r="B314" s="58"/>
    </row>
    <row r="315" spans="1:2">
      <c r="A315" s="58"/>
      <c r="B315" s="58"/>
    </row>
    <row r="316" spans="1:2">
      <c r="A316" s="58"/>
      <c r="B316" s="58"/>
    </row>
    <row r="317" spans="1:2">
      <c r="A317" s="58"/>
      <c r="B317" s="58"/>
    </row>
    <row r="318" spans="1:2">
      <c r="A318" s="58"/>
      <c r="B318" s="58"/>
    </row>
    <row r="319" spans="1:2">
      <c r="A319" s="58"/>
      <c r="B319" s="58"/>
    </row>
    <row r="320" spans="1:2">
      <c r="A320" s="58"/>
      <c r="B320" s="58"/>
    </row>
    <row r="321" spans="1:2">
      <c r="A321" s="58"/>
      <c r="B321" s="58"/>
    </row>
    <row r="322" spans="1:2">
      <c r="A322" s="58"/>
      <c r="B322" s="58"/>
    </row>
    <row r="323" spans="1:2">
      <c r="A323" s="58"/>
      <c r="B323" s="58"/>
    </row>
    <row r="324" spans="1:2">
      <c r="A324" s="58"/>
      <c r="B324" s="58"/>
    </row>
    <row r="325" spans="1:2">
      <c r="A325" s="58"/>
      <c r="B325" s="58"/>
    </row>
    <row r="326" spans="1:2">
      <c r="A326" s="58"/>
      <c r="B326" s="58"/>
    </row>
    <row r="327" spans="1:2">
      <c r="A327" s="58"/>
      <c r="B327" s="58"/>
    </row>
    <row r="328" spans="1:2">
      <c r="A328" s="58"/>
      <c r="B328" s="58"/>
    </row>
    <row r="329" spans="1:2">
      <c r="A329" s="58"/>
      <c r="B329" s="58"/>
    </row>
    <row r="330" spans="1:2">
      <c r="A330" s="58"/>
      <c r="B330" s="58"/>
    </row>
    <row r="331" spans="1:2">
      <c r="A331" s="58"/>
      <c r="B331" s="58"/>
    </row>
    <row r="332" spans="1:2">
      <c r="A332" s="58"/>
      <c r="B332" s="58"/>
    </row>
    <row r="333" spans="1:2">
      <c r="A333" s="58"/>
      <c r="B333" s="58"/>
    </row>
    <row r="334" spans="1:2">
      <c r="A334" s="58"/>
      <c r="B334" s="58"/>
    </row>
    <row r="335" spans="1:2">
      <c r="A335" s="58"/>
      <c r="B335" s="58"/>
    </row>
    <row r="336" spans="1:2">
      <c r="A336" s="58"/>
      <c r="B336" s="58"/>
    </row>
    <row r="337" spans="1:2">
      <c r="A337" s="58"/>
      <c r="B337" s="58"/>
    </row>
    <row r="338" spans="1:2">
      <c r="A338" s="58"/>
      <c r="B338" s="58"/>
    </row>
    <row r="339" spans="1:2">
      <c r="A339" s="58"/>
      <c r="B339" s="58"/>
    </row>
    <row r="340" spans="1:2">
      <c r="A340" s="58"/>
      <c r="B340" s="58"/>
    </row>
    <row r="341" spans="1:2">
      <c r="A341" s="58"/>
      <c r="B341" s="58"/>
    </row>
    <row r="342" spans="1:2">
      <c r="A342" s="58"/>
      <c r="B342" s="58"/>
    </row>
    <row r="343" spans="1:2">
      <c r="A343" s="58"/>
      <c r="B343" s="58"/>
    </row>
    <row r="344" spans="1:2">
      <c r="A344" s="58"/>
      <c r="B344" s="58"/>
    </row>
    <row r="345" spans="1:2">
      <c r="A345" s="58"/>
      <c r="B345" s="58"/>
    </row>
    <row r="346" spans="1:2">
      <c r="A346" s="58"/>
      <c r="B346" s="58"/>
    </row>
    <row r="347" spans="1:2">
      <c r="A347" s="58"/>
      <c r="B347" s="58"/>
    </row>
    <row r="348" spans="1:2">
      <c r="A348" s="58"/>
      <c r="B348" s="58"/>
    </row>
    <row r="349" spans="1:2">
      <c r="A349" s="58"/>
      <c r="B349" s="58"/>
    </row>
    <row r="350" spans="1:2">
      <c r="A350" s="58"/>
      <c r="B350" s="58"/>
    </row>
    <row r="351" spans="1:2">
      <c r="A351" s="58"/>
      <c r="B351" s="58"/>
    </row>
    <row r="352" spans="1:2">
      <c r="A352" s="58"/>
      <c r="B352" s="58"/>
    </row>
    <row r="353" spans="1:2">
      <c r="A353" s="58"/>
      <c r="B353" s="58"/>
    </row>
    <row r="354" spans="1:2">
      <c r="A354" s="58"/>
      <c r="B354" s="58"/>
    </row>
    <row r="355" spans="1:2">
      <c r="A355" s="58"/>
      <c r="B355" s="58"/>
    </row>
    <row r="356" spans="1:2">
      <c r="A356" s="58"/>
      <c r="B356" s="58"/>
    </row>
    <row r="357" spans="1:2">
      <c r="A357" s="58"/>
      <c r="B357" s="58"/>
    </row>
    <row r="358" spans="1:2">
      <c r="A358" s="58"/>
      <c r="B358" s="58"/>
    </row>
    <row r="359" spans="1:2">
      <c r="A359" s="58"/>
      <c r="B359" s="58"/>
    </row>
    <row r="360" spans="1:2">
      <c r="A360" s="58"/>
      <c r="B360" s="58"/>
    </row>
    <row r="361" spans="1:2">
      <c r="A361" s="58"/>
      <c r="B361" s="58"/>
    </row>
    <row r="362" spans="1:2">
      <c r="A362" s="58"/>
      <c r="B362" s="58"/>
    </row>
    <row r="363" spans="1:2">
      <c r="A363" s="58"/>
      <c r="B363" s="58"/>
    </row>
    <row r="364" spans="1:2">
      <c r="A364" s="58"/>
      <c r="B364" s="58"/>
    </row>
    <row r="365" spans="1:2">
      <c r="A365" s="58"/>
      <c r="B365" s="58"/>
    </row>
    <row r="366" spans="1:2">
      <c r="A366" s="58"/>
      <c r="B366" s="58"/>
    </row>
    <row r="367" spans="1:2">
      <c r="A367" s="58"/>
      <c r="B367" s="58"/>
    </row>
    <row r="368" spans="1:2">
      <c r="A368" s="58"/>
      <c r="B368" s="58"/>
    </row>
    <row r="369" spans="1:2">
      <c r="A369" s="58"/>
      <c r="B369" s="58"/>
    </row>
    <row r="370" spans="1:2">
      <c r="A370" s="58"/>
      <c r="B370" s="58"/>
    </row>
    <row r="371" spans="1:2">
      <c r="A371" s="58"/>
      <c r="B371" s="58"/>
    </row>
    <row r="372" spans="1:2">
      <c r="A372" s="58"/>
      <c r="B372" s="58"/>
    </row>
    <row r="373" spans="1:2">
      <c r="A373" s="58"/>
      <c r="B373" s="58"/>
    </row>
    <row r="374" spans="1:2">
      <c r="A374" s="58"/>
      <c r="B374" s="58"/>
    </row>
    <row r="375" spans="1:2">
      <c r="A375" s="58"/>
      <c r="B375" s="58"/>
    </row>
    <row r="376" spans="1:2">
      <c r="A376" s="58"/>
      <c r="B376" s="58"/>
    </row>
    <row r="377" spans="1:2">
      <c r="A377" s="58"/>
      <c r="B377" s="58"/>
    </row>
    <row r="378" spans="1:2">
      <c r="A378" s="58"/>
      <c r="B378" s="58"/>
    </row>
    <row r="379" spans="1:2">
      <c r="A379" s="58"/>
      <c r="B379" s="58"/>
    </row>
    <row r="380" spans="1:2">
      <c r="A380" s="58"/>
      <c r="B380" s="58"/>
    </row>
    <row r="381" spans="1:2">
      <c r="A381" s="58"/>
      <c r="B381" s="58"/>
    </row>
    <row r="382" spans="1:2">
      <c r="A382" s="58"/>
      <c r="B382" s="58"/>
    </row>
    <row r="383" spans="1:2">
      <c r="A383" s="58"/>
      <c r="B383" s="58"/>
    </row>
    <row r="384" spans="1:2">
      <c r="A384" s="58"/>
      <c r="B384" s="58"/>
    </row>
    <row r="385" spans="1:2">
      <c r="A385" s="58"/>
      <c r="B385" s="58"/>
    </row>
    <row r="386" spans="1:2">
      <c r="A386" s="58"/>
      <c r="B386" s="58"/>
    </row>
    <row r="387" spans="1:2">
      <c r="A387" s="58"/>
      <c r="B387" s="58"/>
    </row>
    <row r="388" spans="1:2">
      <c r="A388" s="58"/>
      <c r="B388" s="58"/>
    </row>
    <row r="389" spans="1:2">
      <c r="A389" s="58"/>
      <c r="B389" s="58"/>
    </row>
    <row r="390" spans="1:2">
      <c r="A390" s="58"/>
      <c r="B390" s="58"/>
    </row>
    <row r="391" spans="1:2">
      <c r="A391" s="58"/>
      <c r="B391" s="58"/>
    </row>
    <row r="392" spans="1:2">
      <c r="A392" s="58"/>
      <c r="B392" s="58"/>
    </row>
    <row r="393" spans="1:2">
      <c r="A393" s="58"/>
      <c r="B393" s="58"/>
    </row>
    <row r="394" spans="1:2">
      <c r="A394" s="58"/>
      <c r="B394" s="58"/>
    </row>
    <row r="395" spans="1:2">
      <c r="A395" s="58"/>
      <c r="B395" s="58"/>
    </row>
    <row r="396" spans="1:2">
      <c r="A396" s="58"/>
      <c r="B396" s="58"/>
    </row>
    <row r="397" spans="1:2">
      <c r="A397" s="58"/>
      <c r="B397" s="58"/>
    </row>
    <row r="398" spans="1:2">
      <c r="A398" s="58"/>
      <c r="B398" s="58"/>
    </row>
    <row r="399" spans="1:2">
      <c r="A399" s="58"/>
      <c r="B399" s="58"/>
    </row>
    <row r="400" spans="1:2">
      <c r="A400" s="58"/>
      <c r="B400" s="58"/>
    </row>
    <row r="401" spans="1:2">
      <c r="A401" s="58"/>
      <c r="B401" s="58"/>
    </row>
    <row r="402" spans="1:2">
      <c r="A402" s="58"/>
      <c r="B402" s="58"/>
    </row>
    <row r="403" spans="1:2">
      <c r="A403" s="58"/>
      <c r="B403" s="58"/>
    </row>
    <row r="404" spans="1:2">
      <c r="A404" s="58"/>
      <c r="B404" s="58"/>
    </row>
    <row r="405" spans="1:2">
      <c r="A405" s="58"/>
      <c r="B405" s="58"/>
    </row>
    <row r="406" spans="1:2">
      <c r="A406" s="58"/>
      <c r="B406" s="58"/>
    </row>
    <row r="407" spans="1:2">
      <c r="A407" s="58"/>
      <c r="B407" s="58"/>
    </row>
    <row r="408" spans="1:2">
      <c r="A408" s="58"/>
      <c r="B408" s="58"/>
    </row>
    <row r="409" spans="1:2">
      <c r="A409" s="58"/>
      <c r="B409" s="58"/>
    </row>
    <row r="410" spans="1:2">
      <c r="A410" s="58"/>
      <c r="B410" s="58"/>
    </row>
    <row r="411" spans="1:2">
      <c r="A411" s="58"/>
      <c r="B411" s="58"/>
    </row>
    <row r="412" spans="1:2">
      <c r="A412" s="58"/>
      <c r="B412" s="58"/>
    </row>
    <row r="413" spans="1:2">
      <c r="A413" s="58"/>
      <c r="B413" s="58"/>
    </row>
    <row r="414" spans="1:2">
      <c r="A414" s="58"/>
      <c r="B414" s="58"/>
    </row>
    <row r="415" spans="1:2">
      <c r="A415" s="58"/>
      <c r="B415" s="58"/>
    </row>
    <row r="416" spans="1:2">
      <c r="A416" s="58"/>
      <c r="B416" s="58"/>
    </row>
    <row r="417" spans="1:2">
      <c r="A417" s="58"/>
      <c r="B417" s="58"/>
    </row>
    <row r="418" spans="1:2">
      <c r="A418" s="58"/>
      <c r="B418" s="58"/>
    </row>
    <row r="419" spans="1:2">
      <c r="A419" s="58"/>
      <c r="B419" s="58"/>
    </row>
    <row r="420" spans="1:2">
      <c r="A420" s="58"/>
      <c r="B420" s="58"/>
    </row>
    <row r="421" spans="1:2">
      <c r="A421" s="58"/>
      <c r="B421" s="58"/>
    </row>
    <row r="422" spans="1:2">
      <c r="A422" s="58"/>
      <c r="B422" s="58"/>
    </row>
    <row r="423" spans="1:2">
      <c r="A423" s="58"/>
      <c r="B423" s="58"/>
    </row>
    <row r="424" spans="1:2">
      <c r="A424" s="58"/>
      <c r="B424" s="58"/>
    </row>
    <row r="425" spans="1:2">
      <c r="A425" s="58"/>
      <c r="B425" s="58"/>
    </row>
    <row r="426" spans="1:2">
      <c r="A426" s="58"/>
      <c r="B426" s="58"/>
    </row>
    <row r="427" spans="1:2">
      <c r="A427" s="58"/>
      <c r="B427" s="58"/>
    </row>
    <row r="428" spans="1:2">
      <c r="A428" s="58"/>
      <c r="B428" s="58"/>
    </row>
    <row r="429" spans="1:2">
      <c r="A429" s="58"/>
      <c r="B429" s="58"/>
    </row>
    <row r="430" spans="1:2">
      <c r="A430" s="58"/>
      <c r="B430" s="58"/>
    </row>
    <row r="431" spans="1:2">
      <c r="A431" s="58"/>
      <c r="B431" s="58"/>
    </row>
    <row r="432" spans="1:2">
      <c r="A432" s="58"/>
      <c r="B432" s="58"/>
    </row>
    <row r="433" spans="1:2">
      <c r="A433" s="58"/>
      <c r="B433" s="58"/>
    </row>
    <row r="434" spans="1:2">
      <c r="A434" s="58"/>
      <c r="B434" s="58"/>
    </row>
    <row r="435" spans="1:2">
      <c r="A435" s="58"/>
      <c r="B435" s="58"/>
    </row>
    <row r="436" spans="1:2">
      <c r="A436" s="58"/>
      <c r="B436" s="58"/>
    </row>
    <row r="437" spans="1:2">
      <c r="A437" s="58"/>
      <c r="B437" s="58"/>
    </row>
    <row r="438" spans="1:2">
      <c r="A438" s="58"/>
      <c r="B438" s="58"/>
    </row>
    <row r="439" spans="1:2">
      <c r="A439" s="58"/>
      <c r="B439" s="58"/>
    </row>
    <row r="440" spans="1:2">
      <c r="A440" s="58"/>
      <c r="B440" s="58"/>
    </row>
    <row r="441" spans="1:2">
      <c r="A441" s="58"/>
      <c r="B441" s="58"/>
    </row>
    <row r="442" spans="1:2">
      <c r="A442" s="58"/>
      <c r="B442" s="58"/>
    </row>
    <row r="443" spans="1:2">
      <c r="A443" s="58"/>
      <c r="B443" s="58"/>
    </row>
    <row r="444" spans="1:2">
      <c r="A444" s="58"/>
      <c r="B444" s="58"/>
    </row>
    <row r="445" spans="1:2">
      <c r="A445" s="58"/>
      <c r="B445" s="58"/>
    </row>
    <row r="446" spans="1:2">
      <c r="A446" s="58"/>
      <c r="B446" s="58"/>
    </row>
    <row r="447" spans="1:2">
      <c r="A447" s="58"/>
      <c r="B447" s="58"/>
    </row>
    <row r="448" spans="1:2">
      <c r="A448" s="58"/>
      <c r="B448" s="58"/>
    </row>
    <row r="449" spans="1:2">
      <c r="A449" s="58"/>
      <c r="B449" s="58"/>
    </row>
    <row r="450" spans="1:2">
      <c r="A450" s="58"/>
      <c r="B450" s="58"/>
    </row>
    <row r="451" spans="1:2">
      <c r="A451" s="58"/>
      <c r="B451" s="58"/>
    </row>
    <row r="452" spans="1:2">
      <c r="A452" s="58"/>
      <c r="B452" s="58"/>
    </row>
    <row r="453" spans="1:2">
      <c r="A453" s="58"/>
      <c r="B453" s="58"/>
    </row>
    <row r="454" spans="1:2">
      <c r="A454" s="58"/>
      <c r="B454" s="58"/>
    </row>
    <row r="455" spans="1:2">
      <c r="A455" s="58"/>
      <c r="B455" s="58"/>
    </row>
    <row r="456" spans="1:2">
      <c r="A456" s="58"/>
      <c r="B456" s="58"/>
    </row>
    <row r="457" spans="1:2">
      <c r="A457" s="58"/>
      <c r="B457" s="58"/>
    </row>
    <row r="458" spans="1:2">
      <c r="A458" s="58"/>
      <c r="B458" s="58"/>
    </row>
    <row r="459" spans="1:2">
      <c r="A459" s="58"/>
      <c r="B459" s="58"/>
    </row>
    <row r="460" spans="1:2">
      <c r="A460" s="58"/>
      <c r="B460" s="58"/>
    </row>
    <row r="461" spans="1:2">
      <c r="A461" s="58"/>
      <c r="B461" s="58"/>
    </row>
    <row r="462" spans="1:2">
      <c r="A462" s="58"/>
      <c r="B462" s="58"/>
    </row>
    <row r="463" spans="1:2">
      <c r="A463" s="58"/>
      <c r="B463" s="58"/>
    </row>
    <row r="464" spans="1:2">
      <c r="A464" s="58"/>
      <c r="B464" s="58"/>
    </row>
    <row r="465" spans="1:2">
      <c r="A465" s="58"/>
      <c r="B465" s="58"/>
    </row>
    <row r="466" spans="1:2">
      <c r="A466" s="58"/>
      <c r="B466" s="58"/>
    </row>
    <row r="467" spans="1:2">
      <c r="A467" s="58"/>
      <c r="B467" s="58"/>
    </row>
    <row r="468" spans="1:2">
      <c r="A468" s="58"/>
      <c r="B468" s="58"/>
    </row>
    <row r="469" spans="1:2">
      <c r="A469" s="58"/>
      <c r="B469" s="58"/>
    </row>
    <row r="470" spans="1:2">
      <c r="A470" s="58"/>
      <c r="B470" s="58"/>
    </row>
    <row r="471" spans="1:2">
      <c r="A471" s="58"/>
      <c r="B471" s="58"/>
    </row>
    <row r="472" spans="1:2">
      <c r="A472" s="58"/>
      <c r="B472" s="58"/>
    </row>
    <row r="473" spans="1:2">
      <c r="A473" s="58"/>
      <c r="B473" s="58"/>
    </row>
    <row r="474" spans="1:2">
      <c r="A474" s="58"/>
      <c r="B474" s="58"/>
    </row>
    <row r="475" spans="1:2">
      <c r="A475" s="58"/>
      <c r="B475" s="58"/>
    </row>
    <row r="476" spans="1:2">
      <c r="A476" s="58"/>
      <c r="B476" s="58"/>
    </row>
    <row r="477" spans="1:2">
      <c r="A477" s="58"/>
      <c r="B477" s="58"/>
    </row>
    <row r="478" spans="1:2">
      <c r="A478" s="58"/>
      <c r="B478" s="58"/>
    </row>
    <row r="479" spans="1:2">
      <c r="A479" s="58"/>
      <c r="B479" s="58"/>
    </row>
    <row r="480" spans="1:2">
      <c r="A480" s="58"/>
      <c r="B480" s="58"/>
    </row>
    <row r="481" spans="1:2">
      <c r="A481" s="58"/>
      <c r="B481" s="58"/>
    </row>
    <row r="482" spans="1:2">
      <c r="A482" s="58"/>
      <c r="B482" s="58"/>
    </row>
    <row r="483" spans="1:2">
      <c r="A483" s="58"/>
      <c r="B483" s="58"/>
    </row>
    <row r="484" spans="1:2">
      <c r="A484" s="58"/>
      <c r="B484" s="58"/>
    </row>
    <row r="485" spans="1:2">
      <c r="A485" s="58"/>
      <c r="B485" s="58"/>
    </row>
    <row r="486" spans="1:2">
      <c r="A486" s="58"/>
      <c r="B486" s="58"/>
    </row>
    <row r="487" spans="1:2">
      <c r="A487" s="58"/>
      <c r="B487" s="58"/>
    </row>
    <row r="488" spans="1:2">
      <c r="A488" s="58"/>
      <c r="B488" s="58"/>
    </row>
    <row r="489" spans="1:2">
      <c r="A489" s="58"/>
      <c r="B489" s="58"/>
    </row>
    <row r="490" spans="1:2">
      <c r="A490" s="58"/>
      <c r="B490" s="58"/>
    </row>
    <row r="491" spans="1:2">
      <c r="A491" s="58"/>
      <c r="B491" s="58"/>
    </row>
    <row r="492" spans="1:2">
      <c r="A492" s="58"/>
      <c r="B492" s="58"/>
    </row>
    <row r="493" spans="1:2">
      <c r="A493" s="58"/>
      <c r="B493" s="58"/>
    </row>
    <row r="494" spans="1:2">
      <c r="A494" s="58"/>
      <c r="B494" s="58"/>
    </row>
    <row r="495" spans="1:2">
      <c r="A495" s="58"/>
      <c r="B495" s="58"/>
    </row>
    <row r="496" spans="1:2">
      <c r="A496" s="58"/>
      <c r="B496" s="58"/>
    </row>
    <row r="497" spans="1:2">
      <c r="A497" s="58"/>
      <c r="B497" s="58"/>
    </row>
    <row r="498" spans="1:2">
      <c r="A498" s="58"/>
      <c r="B498" s="58"/>
    </row>
    <row r="499" spans="1:2">
      <c r="A499" s="58"/>
      <c r="B499" s="58"/>
    </row>
    <row r="500" spans="1:2">
      <c r="A500" s="58"/>
      <c r="B500" s="58"/>
    </row>
    <row r="501" spans="1:2">
      <c r="A501" s="58"/>
      <c r="B501" s="58"/>
    </row>
    <row r="502" spans="1:2">
      <c r="A502" s="58"/>
      <c r="B502" s="58"/>
    </row>
    <row r="503" spans="1:2">
      <c r="A503" s="58"/>
      <c r="B503" s="58"/>
    </row>
    <row r="504" spans="1:2">
      <c r="A504" s="58"/>
      <c r="B504" s="58"/>
    </row>
    <row r="505" spans="1:2">
      <c r="A505" s="58"/>
      <c r="B505" s="58"/>
    </row>
    <row r="506" spans="1:2">
      <c r="A506" s="58"/>
      <c r="B506" s="58"/>
    </row>
    <row r="507" spans="1:2">
      <c r="A507" s="58"/>
      <c r="B507" s="58"/>
    </row>
    <row r="508" spans="1:2">
      <c r="A508" s="58"/>
      <c r="B508" s="58"/>
    </row>
    <row r="509" spans="1:2">
      <c r="A509" s="58"/>
      <c r="B509" s="58"/>
    </row>
    <row r="510" spans="1:2">
      <c r="A510" s="58"/>
      <c r="B510" s="58"/>
    </row>
    <row r="511" spans="1:2">
      <c r="A511" s="58"/>
      <c r="B511" s="58"/>
    </row>
    <row r="512" spans="1:2">
      <c r="A512" s="58"/>
      <c r="B512" s="58"/>
    </row>
    <row r="513" spans="1:2">
      <c r="A513" s="58"/>
      <c r="B513" s="58"/>
    </row>
    <row r="514" spans="1:2">
      <c r="A514" s="58"/>
      <c r="B514" s="58"/>
    </row>
    <row r="515" spans="1:2">
      <c r="A515" s="58"/>
      <c r="B515" s="58"/>
    </row>
    <row r="516" spans="1:2">
      <c r="A516" s="58"/>
      <c r="B516" s="58"/>
    </row>
    <row r="517" spans="1:2">
      <c r="A517" s="58"/>
      <c r="B517" s="58"/>
    </row>
    <row r="518" spans="1:2">
      <c r="A518" s="58"/>
      <c r="B518" s="58"/>
    </row>
    <row r="519" spans="1:2">
      <c r="A519" s="58"/>
      <c r="B519" s="58"/>
    </row>
    <row r="520" spans="1:2">
      <c r="A520" s="58"/>
      <c r="B520" s="58"/>
    </row>
    <row r="521" spans="1:2">
      <c r="A521" s="58"/>
      <c r="B521" s="58"/>
    </row>
    <row r="522" spans="1:2">
      <c r="A522" s="58"/>
      <c r="B522" s="58"/>
    </row>
    <row r="523" spans="1:2">
      <c r="A523" s="58"/>
      <c r="B523" s="58"/>
    </row>
    <row r="524" spans="1:2">
      <c r="A524" s="58"/>
      <c r="B524" s="58"/>
    </row>
    <row r="525" spans="1:2">
      <c r="A525" s="58"/>
      <c r="B525" s="58"/>
    </row>
    <row r="526" spans="1:2">
      <c r="A526" s="58"/>
      <c r="B526" s="58"/>
    </row>
    <row r="527" spans="1:2">
      <c r="A527" s="58"/>
      <c r="B527" s="58"/>
    </row>
    <row r="528" spans="1:2">
      <c r="A528" s="58"/>
      <c r="B528" s="58"/>
    </row>
    <row r="529" spans="1:2">
      <c r="A529" s="58"/>
      <c r="B529" s="58"/>
    </row>
    <row r="530" spans="1:2">
      <c r="A530" s="58"/>
      <c r="B530" s="58"/>
    </row>
    <row r="531" spans="1:2">
      <c r="A531" s="58"/>
      <c r="B531" s="58"/>
    </row>
    <row r="532" spans="1:2">
      <c r="A532" s="58"/>
      <c r="B532" s="58"/>
    </row>
    <row r="533" spans="1:2">
      <c r="A533" s="58"/>
      <c r="B533" s="58"/>
    </row>
    <row r="534" spans="1:2">
      <c r="A534" s="58"/>
      <c r="B534" s="58"/>
    </row>
    <row r="535" spans="1:2">
      <c r="A535" s="58"/>
      <c r="B535" s="58"/>
    </row>
    <row r="536" spans="1:2">
      <c r="A536" s="58"/>
      <c r="B536" s="58"/>
    </row>
    <row r="537" spans="1:2">
      <c r="A537" s="58"/>
      <c r="B537" s="58"/>
    </row>
    <row r="538" spans="1:2">
      <c r="A538" s="58"/>
      <c r="B538" s="58"/>
    </row>
    <row r="539" spans="1:2">
      <c r="A539" s="58"/>
      <c r="B539" s="58"/>
    </row>
    <row r="540" spans="1:2">
      <c r="A540" s="58"/>
      <c r="B540" s="58"/>
    </row>
    <row r="541" spans="1:2">
      <c r="A541" s="58"/>
      <c r="B541" s="58"/>
    </row>
    <row r="542" spans="1:2">
      <c r="A542" s="58"/>
      <c r="B542" s="58"/>
    </row>
    <row r="543" spans="1:2">
      <c r="A543" s="58"/>
      <c r="B543" s="58"/>
    </row>
    <row r="544" spans="1:2">
      <c r="A544" s="58"/>
      <c r="B544" s="58"/>
    </row>
    <row r="545" spans="1:2">
      <c r="A545" s="58"/>
      <c r="B545" s="58"/>
    </row>
    <row r="546" spans="1:2">
      <c r="A546" s="58"/>
      <c r="B546" s="58"/>
    </row>
    <row r="547" spans="1:2">
      <c r="A547" s="58"/>
      <c r="B547" s="58"/>
    </row>
    <row r="548" spans="1:2">
      <c r="A548" s="58"/>
      <c r="B548" s="58"/>
    </row>
    <row r="549" spans="1:2">
      <c r="A549" s="58"/>
      <c r="B549" s="58"/>
    </row>
    <row r="550" spans="1:2">
      <c r="A550" s="58"/>
      <c r="B550" s="58"/>
    </row>
    <row r="551" spans="1:2">
      <c r="A551" s="58"/>
      <c r="B551" s="58"/>
    </row>
    <row r="552" spans="1:2">
      <c r="A552" s="58"/>
      <c r="B552" s="58"/>
    </row>
    <row r="553" spans="1:2">
      <c r="A553" s="58"/>
      <c r="B553" s="58"/>
    </row>
    <row r="554" spans="1:2">
      <c r="A554" s="58"/>
      <c r="B554" s="58"/>
    </row>
    <row r="555" spans="1:2">
      <c r="A555" s="58"/>
      <c r="B555" s="58"/>
    </row>
    <row r="556" spans="1:2">
      <c r="A556" s="58"/>
      <c r="B556" s="58"/>
    </row>
    <row r="557" spans="1:2">
      <c r="A557" s="58"/>
      <c r="B557" s="58"/>
    </row>
    <row r="558" spans="1:2">
      <c r="A558" s="58"/>
      <c r="B558" s="58"/>
    </row>
    <row r="559" spans="1:2">
      <c r="A559" s="58"/>
      <c r="B559" s="58"/>
    </row>
  </sheetData>
  <mergeCells count="3">
    <mergeCell ref="A4:F4"/>
    <mergeCell ref="A2:J2"/>
    <mergeCell ref="A3:J3"/>
  </mergeCells>
  <pageMargins left="0.7" right="0.7" top="0.75" bottom="0.75" header="0.3" footer="0.3"/>
  <pageSetup scale="77" orientation="portrait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59"/>
  <sheetViews>
    <sheetView workbookViewId="0">
      <selection activeCell="M14" sqref="M14:M15"/>
    </sheetView>
  </sheetViews>
  <sheetFormatPr baseColWidth="10" defaultColWidth="33.140625" defaultRowHeight="9"/>
  <cols>
    <col min="1" max="1" width="42.7109375" style="59" customWidth="1"/>
    <col min="2" max="2" width="10.7109375" style="59" customWidth="1"/>
    <col min="3" max="10" width="10.7109375" style="38" customWidth="1"/>
    <col min="11" max="20" width="5.7109375" style="38" customWidth="1"/>
    <col min="21" max="256" width="33.140625" style="38"/>
    <col min="257" max="257" width="42.7109375" style="38" customWidth="1"/>
    <col min="258" max="266" width="10.7109375" style="38" customWidth="1"/>
    <col min="267" max="276" width="5.7109375" style="38" customWidth="1"/>
    <col min="277" max="512" width="33.140625" style="38"/>
    <col min="513" max="513" width="42.7109375" style="38" customWidth="1"/>
    <col min="514" max="522" width="10.7109375" style="38" customWidth="1"/>
    <col min="523" max="532" width="5.7109375" style="38" customWidth="1"/>
    <col min="533" max="768" width="33.140625" style="38"/>
    <col min="769" max="769" width="42.7109375" style="38" customWidth="1"/>
    <col min="770" max="778" width="10.7109375" style="38" customWidth="1"/>
    <col min="779" max="788" width="5.7109375" style="38" customWidth="1"/>
    <col min="789" max="1024" width="33.140625" style="38"/>
    <col min="1025" max="1025" width="42.7109375" style="38" customWidth="1"/>
    <col min="1026" max="1034" width="10.7109375" style="38" customWidth="1"/>
    <col min="1035" max="1044" width="5.7109375" style="38" customWidth="1"/>
    <col min="1045" max="1280" width="33.140625" style="38"/>
    <col min="1281" max="1281" width="42.7109375" style="38" customWidth="1"/>
    <col min="1282" max="1290" width="10.7109375" style="38" customWidth="1"/>
    <col min="1291" max="1300" width="5.7109375" style="38" customWidth="1"/>
    <col min="1301" max="1536" width="33.140625" style="38"/>
    <col min="1537" max="1537" width="42.7109375" style="38" customWidth="1"/>
    <col min="1538" max="1546" width="10.7109375" style="38" customWidth="1"/>
    <col min="1547" max="1556" width="5.7109375" style="38" customWidth="1"/>
    <col min="1557" max="1792" width="33.140625" style="38"/>
    <col min="1793" max="1793" width="42.7109375" style="38" customWidth="1"/>
    <col min="1794" max="1802" width="10.7109375" style="38" customWidth="1"/>
    <col min="1803" max="1812" width="5.7109375" style="38" customWidth="1"/>
    <col min="1813" max="2048" width="33.140625" style="38"/>
    <col min="2049" max="2049" width="42.7109375" style="38" customWidth="1"/>
    <col min="2050" max="2058" width="10.7109375" style="38" customWidth="1"/>
    <col min="2059" max="2068" width="5.7109375" style="38" customWidth="1"/>
    <col min="2069" max="2304" width="33.140625" style="38"/>
    <col min="2305" max="2305" width="42.7109375" style="38" customWidth="1"/>
    <col min="2306" max="2314" width="10.7109375" style="38" customWidth="1"/>
    <col min="2315" max="2324" width="5.7109375" style="38" customWidth="1"/>
    <col min="2325" max="2560" width="33.140625" style="38"/>
    <col min="2561" max="2561" width="42.7109375" style="38" customWidth="1"/>
    <col min="2562" max="2570" width="10.7109375" style="38" customWidth="1"/>
    <col min="2571" max="2580" width="5.7109375" style="38" customWidth="1"/>
    <col min="2581" max="2816" width="33.140625" style="38"/>
    <col min="2817" max="2817" width="42.7109375" style="38" customWidth="1"/>
    <col min="2818" max="2826" width="10.7109375" style="38" customWidth="1"/>
    <col min="2827" max="2836" width="5.7109375" style="38" customWidth="1"/>
    <col min="2837" max="3072" width="33.140625" style="38"/>
    <col min="3073" max="3073" width="42.7109375" style="38" customWidth="1"/>
    <col min="3074" max="3082" width="10.7109375" style="38" customWidth="1"/>
    <col min="3083" max="3092" width="5.7109375" style="38" customWidth="1"/>
    <col min="3093" max="3328" width="33.140625" style="38"/>
    <col min="3329" max="3329" width="42.7109375" style="38" customWidth="1"/>
    <col min="3330" max="3338" width="10.7109375" style="38" customWidth="1"/>
    <col min="3339" max="3348" width="5.7109375" style="38" customWidth="1"/>
    <col min="3349" max="3584" width="33.140625" style="38"/>
    <col min="3585" max="3585" width="42.7109375" style="38" customWidth="1"/>
    <col min="3586" max="3594" width="10.7109375" style="38" customWidth="1"/>
    <col min="3595" max="3604" width="5.7109375" style="38" customWidth="1"/>
    <col min="3605" max="3840" width="33.140625" style="38"/>
    <col min="3841" max="3841" width="42.7109375" style="38" customWidth="1"/>
    <col min="3842" max="3850" width="10.7109375" style="38" customWidth="1"/>
    <col min="3851" max="3860" width="5.7109375" style="38" customWidth="1"/>
    <col min="3861" max="4096" width="33.140625" style="38"/>
    <col min="4097" max="4097" width="42.7109375" style="38" customWidth="1"/>
    <col min="4098" max="4106" width="10.7109375" style="38" customWidth="1"/>
    <col min="4107" max="4116" width="5.7109375" style="38" customWidth="1"/>
    <col min="4117" max="4352" width="33.140625" style="38"/>
    <col min="4353" max="4353" width="42.7109375" style="38" customWidth="1"/>
    <col min="4354" max="4362" width="10.7109375" style="38" customWidth="1"/>
    <col min="4363" max="4372" width="5.7109375" style="38" customWidth="1"/>
    <col min="4373" max="4608" width="33.140625" style="38"/>
    <col min="4609" max="4609" width="42.7109375" style="38" customWidth="1"/>
    <col min="4610" max="4618" width="10.7109375" style="38" customWidth="1"/>
    <col min="4619" max="4628" width="5.7109375" style="38" customWidth="1"/>
    <col min="4629" max="4864" width="33.140625" style="38"/>
    <col min="4865" max="4865" width="42.7109375" style="38" customWidth="1"/>
    <col min="4866" max="4874" width="10.7109375" style="38" customWidth="1"/>
    <col min="4875" max="4884" width="5.7109375" style="38" customWidth="1"/>
    <col min="4885" max="5120" width="33.140625" style="38"/>
    <col min="5121" max="5121" width="42.7109375" style="38" customWidth="1"/>
    <col min="5122" max="5130" width="10.7109375" style="38" customWidth="1"/>
    <col min="5131" max="5140" width="5.7109375" style="38" customWidth="1"/>
    <col min="5141" max="5376" width="33.140625" style="38"/>
    <col min="5377" max="5377" width="42.7109375" style="38" customWidth="1"/>
    <col min="5378" max="5386" width="10.7109375" style="38" customWidth="1"/>
    <col min="5387" max="5396" width="5.7109375" style="38" customWidth="1"/>
    <col min="5397" max="5632" width="33.140625" style="38"/>
    <col min="5633" max="5633" width="42.7109375" style="38" customWidth="1"/>
    <col min="5634" max="5642" width="10.7109375" style="38" customWidth="1"/>
    <col min="5643" max="5652" width="5.7109375" style="38" customWidth="1"/>
    <col min="5653" max="5888" width="33.140625" style="38"/>
    <col min="5889" max="5889" width="42.7109375" style="38" customWidth="1"/>
    <col min="5890" max="5898" width="10.7109375" style="38" customWidth="1"/>
    <col min="5899" max="5908" width="5.7109375" style="38" customWidth="1"/>
    <col min="5909" max="6144" width="33.140625" style="38"/>
    <col min="6145" max="6145" width="42.7109375" style="38" customWidth="1"/>
    <col min="6146" max="6154" width="10.7109375" style="38" customWidth="1"/>
    <col min="6155" max="6164" width="5.7109375" style="38" customWidth="1"/>
    <col min="6165" max="6400" width="33.140625" style="38"/>
    <col min="6401" max="6401" width="42.7109375" style="38" customWidth="1"/>
    <col min="6402" max="6410" width="10.7109375" style="38" customWidth="1"/>
    <col min="6411" max="6420" width="5.7109375" style="38" customWidth="1"/>
    <col min="6421" max="6656" width="33.140625" style="38"/>
    <col min="6657" max="6657" width="42.7109375" style="38" customWidth="1"/>
    <col min="6658" max="6666" width="10.7109375" style="38" customWidth="1"/>
    <col min="6667" max="6676" width="5.7109375" style="38" customWidth="1"/>
    <col min="6677" max="6912" width="33.140625" style="38"/>
    <col min="6913" max="6913" width="42.7109375" style="38" customWidth="1"/>
    <col min="6914" max="6922" width="10.7109375" style="38" customWidth="1"/>
    <col min="6923" max="6932" width="5.7109375" style="38" customWidth="1"/>
    <col min="6933" max="7168" width="33.140625" style="38"/>
    <col min="7169" max="7169" width="42.7109375" style="38" customWidth="1"/>
    <col min="7170" max="7178" width="10.7109375" style="38" customWidth="1"/>
    <col min="7179" max="7188" width="5.7109375" style="38" customWidth="1"/>
    <col min="7189" max="7424" width="33.140625" style="38"/>
    <col min="7425" max="7425" width="42.7109375" style="38" customWidth="1"/>
    <col min="7426" max="7434" width="10.7109375" style="38" customWidth="1"/>
    <col min="7435" max="7444" width="5.7109375" style="38" customWidth="1"/>
    <col min="7445" max="7680" width="33.140625" style="38"/>
    <col min="7681" max="7681" width="42.7109375" style="38" customWidth="1"/>
    <col min="7682" max="7690" width="10.7109375" style="38" customWidth="1"/>
    <col min="7691" max="7700" width="5.7109375" style="38" customWidth="1"/>
    <col min="7701" max="7936" width="33.140625" style="38"/>
    <col min="7937" max="7937" width="42.7109375" style="38" customWidth="1"/>
    <col min="7938" max="7946" width="10.7109375" style="38" customWidth="1"/>
    <col min="7947" max="7956" width="5.7109375" style="38" customWidth="1"/>
    <col min="7957" max="8192" width="33.140625" style="38"/>
    <col min="8193" max="8193" width="42.7109375" style="38" customWidth="1"/>
    <col min="8194" max="8202" width="10.7109375" style="38" customWidth="1"/>
    <col min="8203" max="8212" width="5.7109375" style="38" customWidth="1"/>
    <col min="8213" max="8448" width="33.140625" style="38"/>
    <col min="8449" max="8449" width="42.7109375" style="38" customWidth="1"/>
    <col min="8450" max="8458" width="10.7109375" style="38" customWidth="1"/>
    <col min="8459" max="8468" width="5.7109375" style="38" customWidth="1"/>
    <col min="8469" max="8704" width="33.140625" style="38"/>
    <col min="8705" max="8705" width="42.7109375" style="38" customWidth="1"/>
    <col min="8706" max="8714" width="10.7109375" style="38" customWidth="1"/>
    <col min="8715" max="8724" width="5.7109375" style="38" customWidth="1"/>
    <col min="8725" max="8960" width="33.140625" style="38"/>
    <col min="8961" max="8961" width="42.7109375" style="38" customWidth="1"/>
    <col min="8962" max="8970" width="10.7109375" style="38" customWidth="1"/>
    <col min="8971" max="8980" width="5.7109375" style="38" customWidth="1"/>
    <col min="8981" max="9216" width="33.140625" style="38"/>
    <col min="9217" max="9217" width="42.7109375" style="38" customWidth="1"/>
    <col min="9218" max="9226" width="10.7109375" style="38" customWidth="1"/>
    <col min="9227" max="9236" width="5.7109375" style="38" customWidth="1"/>
    <col min="9237" max="9472" width="33.140625" style="38"/>
    <col min="9473" max="9473" width="42.7109375" style="38" customWidth="1"/>
    <col min="9474" max="9482" width="10.7109375" style="38" customWidth="1"/>
    <col min="9483" max="9492" width="5.7109375" style="38" customWidth="1"/>
    <col min="9493" max="9728" width="33.140625" style="38"/>
    <col min="9729" max="9729" width="42.7109375" style="38" customWidth="1"/>
    <col min="9730" max="9738" width="10.7109375" style="38" customWidth="1"/>
    <col min="9739" max="9748" width="5.7109375" style="38" customWidth="1"/>
    <col min="9749" max="9984" width="33.140625" style="38"/>
    <col min="9985" max="9985" width="42.7109375" style="38" customWidth="1"/>
    <col min="9986" max="9994" width="10.7109375" style="38" customWidth="1"/>
    <col min="9995" max="10004" width="5.7109375" style="38" customWidth="1"/>
    <col min="10005" max="10240" width="33.140625" style="38"/>
    <col min="10241" max="10241" width="42.7109375" style="38" customWidth="1"/>
    <col min="10242" max="10250" width="10.7109375" style="38" customWidth="1"/>
    <col min="10251" max="10260" width="5.7109375" style="38" customWidth="1"/>
    <col min="10261" max="10496" width="33.140625" style="38"/>
    <col min="10497" max="10497" width="42.7109375" style="38" customWidth="1"/>
    <col min="10498" max="10506" width="10.7109375" style="38" customWidth="1"/>
    <col min="10507" max="10516" width="5.7109375" style="38" customWidth="1"/>
    <col min="10517" max="10752" width="33.140625" style="38"/>
    <col min="10753" max="10753" width="42.7109375" style="38" customWidth="1"/>
    <col min="10754" max="10762" width="10.7109375" style="38" customWidth="1"/>
    <col min="10763" max="10772" width="5.7109375" style="38" customWidth="1"/>
    <col min="10773" max="11008" width="33.140625" style="38"/>
    <col min="11009" max="11009" width="42.7109375" style="38" customWidth="1"/>
    <col min="11010" max="11018" width="10.7109375" style="38" customWidth="1"/>
    <col min="11019" max="11028" width="5.7109375" style="38" customWidth="1"/>
    <col min="11029" max="11264" width="33.140625" style="38"/>
    <col min="11265" max="11265" width="42.7109375" style="38" customWidth="1"/>
    <col min="11266" max="11274" width="10.7109375" style="38" customWidth="1"/>
    <col min="11275" max="11284" width="5.7109375" style="38" customWidth="1"/>
    <col min="11285" max="11520" width="33.140625" style="38"/>
    <col min="11521" max="11521" width="42.7109375" style="38" customWidth="1"/>
    <col min="11522" max="11530" width="10.7109375" style="38" customWidth="1"/>
    <col min="11531" max="11540" width="5.7109375" style="38" customWidth="1"/>
    <col min="11541" max="11776" width="33.140625" style="38"/>
    <col min="11777" max="11777" width="42.7109375" style="38" customWidth="1"/>
    <col min="11778" max="11786" width="10.7109375" style="38" customWidth="1"/>
    <col min="11787" max="11796" width="5.7109375" style="38" customWidth="1"/>
    <col min="11797" max="12032" width="33.140625" style="38"/>
    <col min="12033" max="12033" width="42.7109375" style="38" customWidth="1"/>
    <col min="12034" max="12042" width="10.7109375" style="38" customWidth="1"/>
    <col min="12043" max="12052" width="5.7109375" style="38" customWidth="1"/>
    <col min="12053" max="12288" width="33.140625" style="38"/>
    <col min="12289" max="12289" width="42.7109375" style="38" customWidth="1"/>
    <col min="12290" max="12298" width="10.7109375" style="38" customWidth="1"/>
    <col min="12299" max="12308" width="5.7109375" style="38" customWidth="1"/>
    <col min="12309" max="12544" width="33.140625" style="38"/>
    <col min="12545" max="12545" width="42.7109375" style="38" customWidth="1"/>
    <col min="12546" max="12554" width="10.7109375" style="38" customWidth="1"/>
    <col min="12555" max="12564" width="5.7109375" style="38" customWidth="1"/>
    <col min="12565" max="12800" width="33.140625" style="38"/>
    <col min="12801" max="12801" width="42.7109375" style="38" customWidth="1"/>
    <col min="12802" max="12810" width="10.7109375" style="38" customWidth="1"/>
    <col min="12811" max="12820" width="5.7109375" style="38" customWidth="1"/>
    <col min="12821" max="13056" width="33.140625" style="38"/>
    <col min="13057" max="13057" width="42.7109375" style="38" customWidth="1"/>
    <col min="13058" max="13066" width="10.7109375" style="38" customWidth="1"/>
    <col min="13067" max="13076" width="5.7109375" style="38" customWidth="1"/>
    <col min="13077" max="13312" width="33.140625" style="38"/>
    <col min="13313" max="13313" width="42.7109375" style="38" customWidth="1"/>
    <col min="13314" max="13322" width="10.7109375" style="38" customWidth="1"/>
    <col min="13323" max="13332" width="5.7109375" style="38" customWidth="1"/>
    <col min="13333" max="13568" width="33.140625" style="38"/>
    <col min="13569" max="13569" width="42.7109375" style="38" customWidth="1"/>
    <col min="13570" max="13578" width="10.7109375" style="38" customWidth="1"/>
    <col min="13579" max="13588" width="5.7109375" style="38" customWidth="1"/>
    <col min="13589" max="13824" width="33.140625" style="38"/>
    <col min="13825" max="13825" width="42.7109375" style="38" customWidth="1"/>
    <col min="13826" max="13834" width="10.7109375" style="38" customWidth="1"/>
    <col min="13835" max="13844" width="5.7109375" style="38" customWidth="1"/>
    <col min="13845" max="14080" width="33.140625" style="38"/>
    <col min="14081" max="14081" width="42.7109375" style="38" customWidth="1"/>
    <col min="14082" max="14090" width="10.7109375" style="38" customWidth="1"/>
    <col min="14091" max="14100" width="5.7109375" style="38" customWidth="1"/>
    <col min="14101" max="14336" width="33.140625" style="38"/>
    <col min="14337" max="14337" width="42.7109375" style="38" customWidth="1"/>
    <col min="14338" max="14346" width="10.7109375" style="38" customWidth="1"/>
    <col min="14347" max="14356" width="5.7109375" style="38" customWidth="1"/>
    <col min="14357" max="14592" width="33.140625" style="38"/>
    <col min="14593" max="14593" width="42.7109375" style="38" customWidth="1"/>
    <col min="14594" max="14602" width="10.7109375" style="38" customWidth="1"/>
    <col min="14603" max="14612" width="5.7109375" style="38" customWidth="1"/>
    <col min="14613" max="14848" width="33.140625" style="38"/>
    <col min="14849" max="14849" width="42.7109375" style="38" customWidth="1"/>
    <col min="14850" max="14858" width="10.7109375" style="38" customWidth="1"/>
    <col min="14859" max="14868" width="5.7109375" style="38" customWidth="1"/>
    <col min="14869" max="15104" width="33.140625" style="38"/>
    <col min="15105" max="15105" width="42.7109375" style="38" customWidth="1"/>
    <col min="15106" max="15114" width="10.7109375" style="38" customWidth="1"/>
    <col min="15115" max="15124" width="5.7109375" style="38" customWidth="1"/>
    <col min="15125" max="15360" width="33.140625" style="38"/>
    <col min="15361" max="15361" width="42.7109375" style="38" customWidth="1"/>
    <col min="15362" max="15370" width="10.7109375" style="38" customWidth="1"/>
    <col min="15371" max="15380" width="5.7109375" style="38" customWidth="1"/>
    <col min="15381" max="15616" width="33.140625" style="38"/>
    <col min="15617" max="15617" width="42.7109375" style="38" customWidth="1"/>
    <col min="15618" max="15626" width="10.7109375" style="38" customWidth="1"/>
    <col min="15627" max="15636" width="5.7109375" style="38" customWidth="1"/>
    <col min="15637" max="15872" width="33.140625" style="38"/>
    <col min="15873" max="15873" width="42.7109375" style="38" customWidth="1"/>
    <col min="15874" max="15882" width="10.7109375" style="38" customWidth="1"/>
    <col min="15883" max="15892" width="5.7109375" style="38" customWidth="1"/>
    <col min="15893" max="16128" width="33.140625" style="38"/>
    <col min="16129" max="16129" width="42.7109375" style="38" customWidth="1"/>
    <col min="16130" max="16138" width="10.7109375" style="38" customWidth="1"/>
    <col min="16139" max="16148" width="5.7109375" style="38" customWidth="1"/>
    <col min="16149" max="16384" width="33.140625" style="38"/>
  </cols>
  <sheetData>
    <row r="1" spans="1:17" s="45" customFormat="1" ht="3.75" customHeight="1">
      <c r="A1" s="369"/>
      <c r="B1" s="930"/>
      <c r="C1" s="930"/>
      <c r="D1" s="930"/>
      <c r="E1" s="930"/>
      <c r="F1" s="930"/>
      <c r="G1" s="930"/>
      <c r="H1" s="930"/>
      <c r="I1" s="930"/>
      <c r="J1" s="930"/>
    </row>
    <row r="2" spans="1:17" s="45" customFormat="1" ht="16.5" customHeight="1">
      <c r="A2" s="930" t="s">
        <v>249</v>
      </c>
      <c r="B2" s="930"/>
      <c r="C2" s="930"/>
      <c r="D2" s="930"/>
      <c r="E2" s="930"/>
      <c r="F2" s="930"/>
      <c r="G2" s="930"/>
      <c r="H2" s="930"/>
      <c r="I2" s="930"/>
      <c r="J2" s="930"/>
    </row>
    <row r="3" spans="1:17" s="45" customFormat="1" ht="13.5" customHeight="1">
      <c r="A3" s="930" t="s">
        <v>694</v>
      </c>
      <c r="B3" s="930"/>
      <c r="C3" s="930"/>
      <c r="D3" s="930"/>
      <c r="E3" s="930"/>
      <c r="F3" s="930"/>
      <c r="G3" s="930"/>
      <c r="H3" s="930"/>
      <c r="I3" s="930"/>
      <c r="J3" s="930"/>
    </row>
    <row r="4" spans="1:17" s="45" customFormat="1" ht="3" customHeight="1">
      <c r="A4" s="931"/>
      <c r="B4" s="931"/>
      <c r="C4" s="931"/>
      <c r="D4" s="931"/>
      <c r="E4" s="931"/>
      <c r="F4" s="931"/>
      <c r="G4" s="726"/>
      <c r="H4" s="726"/>
      <c r="I4" s="726"/>
      <c r="J4" s="726"/>
    </row>
    <row r="5" spans="1:17" ht="3" customHeight="1">
      <c r="A5" s="46"/>
      <c r="B5" s="46"/>
    </row>
    <row r="6" spans="1:17" ht="2.25" customHeight="1">
      <c r="A6" s="47"/>
      <c r="B6" s="47"/>
      <c r="C6" s="48"/>
      <c r="D6" s="49"/>
      <c r="E6" s="49"/>
      <c r="F6" s="49"/>
      <c r="G6" s="49"/>
      <c r="H6" s="49"/>
      <c r="I6" s="49"/>
      <c r="J6" s="49"/>
    </row>
    <row r="7" spans="1:17" ht="14.25" customHeight="1">
      <c r="A7" s="50"/>
      <c r="B7" s="51" t="s">
        <v>258</v>
      </c>
      <c r="C7" s="51" t="s">
        <v>259</v>
      </c>
      <c r="D7" s="51" t="s">
        <v>260</v>
      </c>
      <c r="E7" s="51" t="s">
        <v>261</v>
      </c>
      <c r="F7" s="51" t="s">
        <v>619</v>
      </c>
      <c r="G7" s="51" t="s">
        <v>709</v>
      </c>
      <c r="H7" s="51" t="s">
        <v>744</v>
      </c>
      <c r="I7" s="51" t="s">
        <v>836</v>
      </c>
      <c r="J7" s="51" t="s">
        <v>945</v>
      </c>
    </row>
    <row r="8" spans="1:17" ht="15.75" customHeight="1">
      <c r="A8" s="52" t="s">
        <v>173</v>
      </c>
      <c r="B8" s="52">
        <v>6</v>
      </c>
      <c r="C8" s="52">
        <v>10</v>
      </c>
      <c r="D8" s="52">
        <v>11</v>
      </c>
      <c r="E8" s="52">
        <v>11</v>
      </c>
      <c r="F8" s="52">
        <v>11</v>
      </c>
      <c r="G8" s="52">
        <v>11</v>
      </c>
      <c r="H8" s="52">
        <v>11</v>
      </c>
      <c r="I8" s="52">
        <v>21</v>
      </c>
      <c r="J8" s="52">
        <v>24</v>
      </c>
    </row>
    <row r="9" spans="1:17" ht="14.25" customHeight="1">
      <c r="A9" s="53" t="s">
        <v>262</v>
      </c>
      <c r="B9" s="53">
        <v>2</v>
      </c>
      <c r="C9" s="53">
        <v>5</v>
      </c>
      <c r="D9" s="53">
        <v>5</v>
      </c>
      <c r="E9" s="53">
        <v>5</v>
      </c>
      <c r="F9" s="53">
        <v>5</v>
      </c>
      <c r="G9" s="53">
        <v>5</v>
      </c>
      <c r="H9" s="53">
        <v>5</v>
      </c>
      <c r="I9" s="53">
        <v>7</v>
      </c>
      <c r="J9" s="53">
        <v>10</v>
      </c>
      <c r="K9" s="39"/>
      <c r="L9" s="39"/>
      <c r="M9" s="39"/>
      <c r="N9" s="39"/>
      <c r="O9" s="39"/>
      <c r="P9" s="39"/>
      <c r="Q9" s="39"/>
    </row>
    <row r="10" spans="1:17" ht="12" customHeight="1">
      <c r="A10" s="54" t="s">
        <v>644</v>
      </c>
      <c r="B10" s="54">
        <v>2</v>
      </c>
      <c r="C10" s="54">
        <v>3</v>
      </c>
      <c r="D10" s="54">
        <v>3</v>
      </c>
      <c r="E10" s="54">
        <v>3</v>
      </c>
      <c r="F10" s="54">
        <v>3</v>
      </c>
      <c r="G10" s="446">
        <v>3</v>
      </c>
      <c r="H10" s="446">
        <v>3</v>
      </c>
      <c r="I10" s="54">
        <v>5</v>
      </c>
      <c r="J10" s="54">
        <v>7</v>
      </c>
    </row>
    <row r="11" spans="1:17" ht="12" customHeight="1">
      <c r="A11" s="54" t="s">
        <v>795</v>
      </c>
      <c r="B11" s="846" t="s">
        <v>947</v>
      </c>
      <c r="C11" s="54">
        <v>2</v>
      </c>
      <c r="D11" s="54">
        <v>2</v>
      </c>
      <c r="E11" s="54">
        <v>2</v>
      </c>
      <c r="F11" s="54">
        <v>2</v>
      </c>
      <c r="G11" s="446">
        <v>2</v>
      </c>
      <c r="H11" s="446">
        <v>2</v>
      </c>
      <c r="I11" s="54">
        <v>2</v>
      </c>
      <c r="J11" s="54">
        <v>3</v>
      </c>
    </row>
    <row r="12" spans="1:17" ht="12" customHeight="1">
      <c r="A12" s="53" t="s">
        <v>263</v>
      </c>
      <c r="B12" s="53">
        <v>4</v>
      </c>
      <c r="C12" s="53">
        <v>5</v>
      </c>
      <c r="D12" s="53">
        <v>6</v>
      </c>
      <c r="E12" s="53">
        <v>6</v>
      </c>
      <c r="F12" s="53">
        <v>6</v>
      </c>
      <c r="G12" s="53">
        <v>6</v>
      </c>
      <c r="H12" s="53">
        <v>6</v>
      </c>
      <c r="I12" s="53">
        <v>14</v>
      </c>
      <c r="J12" s="53">
        <v>14</v>
      </c>
      <c r="K12" s="39"/>
      <c r="L12" s="39"/>
      <c r="M12" s="39"/>
      <c r="N12" s="39"/>
      <c r="O12" s="39"/>
      <c r="P12" s="39"/>
    </row>
    <row r="13" spans="1:17" ht="12" customHeight="1">
      <c r="A13" s="54" t="s">
        <v>644</v>
      </c>
      <c r="B13" s="54">
        <v>4</v>
      </c>
      <c r="C13" s="54">
        <v>5</v>
      </c>
      <c r="D13" s="54">
        <v>6</v>
      </c>
      <c r="E13" s="54">
        <v>6</v>
      </c>
      <c r="F13" s="54">
        <v>6</v>
      </c>
      <c r="G13" s="446">
        <v>6</v>
      </c>
      <c r="H13" s="446">
        <v>6</v>
      </c>
      <c r="I13" s="54">
        <v>14</v>
      </c>
      <c r="J13" s="54">
        <v>14</v>
      </c>
    </row>
    <row r="14" spans="1:17" ht="12" customHeight="1">
      <c r="A14" s="54" t="s">
        <v>795</v>
      </c>
      <c r="B14" s="54">
        <v>0</v>
      </c>
      <c r="C14" s="54">
        <v>0</v>
      </c>
      <c r="D14" s="54">
        <v>0</v>
      </c>
      <c r="E14" s="54">
        <v>0</v>
      </c>
      <c r="F14" s="54">
        <v>0</v>
      </c>
      <c r="G14" s="446">
        <v>0</v>
      </c>
      <c r="H14" s="446">
        <v>0</v>
      </c>
      <c r="I14" s="54">
        <v>0</v>
      </c>
      <c r="J14" s="54">
        <v>0</v>
      </c>
    </row>
    <row r="15" spans="1:17" ht="12" customHeight="1">
      <c r="A15" s="52" t="s">
        <v>174</v>
      </c>
      <c r="B15" s="52">
        <v>0</v>
      </c>
      <c r="C15" s="52">
        <v>0</v>
      </c>
      <c r="D15" s="52">
        <v>0</v>
      </c>
      <c r="E15" s="52">
        <v>0</v>
      </c>
      <c r="F15" s="52">
        <v>0</v>
      </c>
      <c r="G15" s="52">
        <v>0</v>
      </c>
      <c r="H15" s="52">
        <v>0</v>
      </c>
      <c r="I15" s="52">
        <v>11</v>
      </c>
      <c r="J15" s="52">
        <v>10</v>
      </c>
    </row>
    <row r="16" spans="1:17" s="41" customFormat="1" ht="12" customHeight="1">
      <c r="A16" s="53" t="s">
        <v>265</v>
      </c>
      <c r="B16" s="53">
        <v>0</v>
      </c>
      <c r="C16" s="53">
        <v>0</v>
      </c>
      <c r="D16" s="53">
        <v>0</v>
      </c>
      <c r="E16" s="53">
        <v>0</v>
      </c>
      <c r="F16" s="53">
        <v>0</v>
      </c>
      <c r="G16" s="53">
        <v>0</v>
      </c>
      <c r="H16" s="53">
        <v>0</v>
      </c>
      <c r="I16" s="53">
        <v>7</v>
      </c>
      <c r="J16" s="53">
        <v>6</v>
      </c>
      <c r="K16" s="39"/>
      <c r="L16" s="39"/>
      <c r="M16" s="39"/>
      <c r="N16" s="39"/>
      <c r="O16" s="39"/>
      <c r="P16" s="39"/>
    </row>
    <row r="17" spans="1:16" s="41" customFormat="1" ht="12" customHeight="1">
      <c r="A17" s="54" t="s">
        <v>644</v>
      </c>
      <c r="B17" s="54">
        <v>0</v>
      </c>
      <c r="C17" s="54">
        <v>0</v>
      </c>
      <c r="D17" s="54">
        <v>0</v>
      </c>
      <c r="E17" s="54">
        <v>0</v>
      </c>
      <c r="F17" s="54">
        <v>0</v>
      </c>
      <c r="G17" s="54">
        <v>0</v>
      </c>
      <c r="H17" s="54">
        <v>0</v>
      </c>
      <c r="I17" s="54">
        <v>7</v>
      </c>
      <c r="J17" s="54">
        <v>6</v>
      </c>
    </row>
    <row r="18" spans="1:16" s="41" customFormat="1" ht="12" customHeight="1">
      <c r="A18" s="54" t="s">
        <v>795</v>
      </c>
      <c r="B18" s="54">
        <v>0</v>
      </c>
      <c r="C18" s="54">
        <v>0</v>
      </c>
      <c r="D18" s="54">
        <v>0</v>
      </c>
      <c r="E18" s="54">
        <v>0</v>
      </c>
      <c r="F18" s="54">
        <v>0</v>
      </c>
      <c r="G18" s="54">
        <v>0</v>
      </c>
      <c r="H18" s="54">
        <v>0</v>
      </c>
      <c r="I18" s="54">
        <v>0</v>
      </c>
      <c r="J18" s="54">
        <v>0</v>
      </c>
    </row>
    <row r="19" spans="1:16" s="41" customFormat="1" ht="12" customHeight="1">
      <c r="A19" s="53" t="s">
        <v>266</v>
      </c>
      <c r="B19" s="53">
        <v>0</v>
      </c>
      <c r="C19" s="53">
        <v>0</v>
      </c>
      <c r="D19" s="53">
        <v>0</v>
      </c>
      <c r="E19" s="53">
        <v>0</v>
      </c>
      <c r="F19" s="53">
        <v>0</v>
      </c>
      <c r="G19" s="53">
        <v>0</v>
      </c>
      <c r="H19" s="53">
        <v>0</v>
      </c>
      <c r="I19" s="53">
        <v>3</v>
      </c>
      <c r="J19" s="53">
        <v>3</v>
      </c>
      <c r="K19" s="39"/>
      <c r="L19" s="39"/>
      <c r="M19" s="39"/>
      <c r="N19" s="39"/>
      <c r="O19" s="39"/>
      <c r="P19" s="39"/>
    </row>
    <row r="20" spans="1:16" s="41" customFormat="1" ht="12" customHeight="1">
      <c r="A20" s="54" t="s">
        <v>644</v>
      </c>
      <c r="B20" s="54">
        <v>0</v>
      </c>
      <c r="C20" s="54">
        <v>0</v>
      </c>
      <c r="D20" s="54">
        <v>0</v>
      </c>
      <c r="E20" s="54">
        <v>0</v>
      </c>
      <c r="F20" s="54">
        <v>0</v>
      </c>
      <c r="G20" s="54">
        <v>0</v>
      </c>
      <c r="H20" s="54">
        <v>0</v>
      </c>
      <c r="I20" s="54">
        <v>3</v>
      </c>
      <c r="J20" s="54">
        <v>3</v>
      </c>
    </row>
    <row r="21" spans="1:16" ht="12" customHeight="1">
      <c r="A21" s="54" t="s">
        <v>795</v>
      </c>
      <c r="B21" s="54">
        <v>0</v>
      </c>
      <c r="C21" s="54">
        <v>0</v>
      </c>
      <c r="D21" s="54">
        <v>0</v>
      </c>
      <c r="E21" s="54">
        <v>0</v>
      </c>
      <c r="F21" s="54">
        <v>0</v>
      </c>
      <c r="G21" s="54">
        <v>0</v>
      </c>
      <c r="H21" s="54">
        <v>0</v>
      </c>
      <c r="I21" s="54">
        <v>0</v>
      </c>
      <c r="J21" s="54">
        <v>0</v>
      </c>
    </row>
    <row r="22" spans="1:16" ht="12" customHeight="1">
      <c r="A22" s="53" t="s">
        <v>263</v>
      </c>
      <c r="B22" s="53">
        <v>0</v>
      </c>
      <c r="C22" s="53">
        <v>0</v>
      </c>
      <c r="D22" s="53">
        <v>0</v>
      </c>
      <c r="E22" s="53">
        <v>0</v>
      </c>
      <c r="F22" s="53">
        <v>0</v>
      </c>
      <c r="G22" s="53">
        <v>0</v>
      </c>
      <c r="H22" s="53">
        <v>0</v>
      </c>
      <c r="I22" s="53">
        <v>1</v>
      </c>
      <c r="J22" s="53">
        <v>1</v>
      </c>
      <c r="K22" s="39"/>
      <c r="L22" s="39"/>
      <c r="M22" s="39"/>
      <c r="N22" s="39"/>
      <c r="O22" s="39"/>
      <c r="P22" s="39"/>
    </row>
    <row r="23" spans="1:16" ht="12" customHeight="1">
      <c r="A23" s="54" t="s">
        <v>644</v>
      </c>
      <c r="B23" s="54">
        <v>0</v>
      </c>
      <c r="C23" s="54">
        <v>0</v>
      </c>
      <c r="D23" s="54">
        <v>0</v>
      </c>
      <c r="E23" s="54">
        <v>0</v>
      </c>
      <c r="F23" s="54">
        <v>0</v>
      </c>
      <c r="G23" s="54">
        <v>0</v>
      </c>
      <c r="H23" s="54">
        <v>0</v>
      </c>
      <c r="I23" s="54">
        <v>1</v>
      </c>
      <c r="J23" s="54">
        <v>1</v>
      </c>
    </row>
    <row r="24" spans="1:16" ht="12" customHeight="1">
      <c r="A24" s="54" t="s">
        <v>795</v>
      </c>
      <c r="B24" s="54">
        <v>0</v>
      </c>
      <c r="C24" s="54">
        <v>0</v>
      </c>
      <c r="D24" s="54">
        <v>0</v>
      </c>
      <c r="E24" s="54">
        <v>0</v>
      </c>
      <c r="F24" s="54">
        <v>0</v>
      </c>
      <c r="G24" s="54">
        <v>0</v>
      </c>
      <c r="H24" s="54">
        <v>0</v>
      </c>
      <c r="I24" s="54">
        <v>0</v>
      </c>
      <c r="J24" s="54">
        <v>0</v>
      </c>
    </row>
    <row r="25" spans="1:16" ht="12" customHeight="1">
      <c r="A25" s="52" t="s">
        <v>175</v>
      </c>
      <c r="B25" s="52">
        <v>33</v>
      </c>
      <c r="C25" s="52">
        <v>38</v>
      </c>
      <c r="D25" s="52">
        <v>50</v>
      </c>
      <c r="E25" s="52">
        <v>52</v>
      </c>
      <c r="F25" s="52">
        <v>53</v>
      </c>
      <c r="G25" s="52">
        <v>52</v>
      </c>
      <c r="H25" s="52">
        <v>68</v>
      </c>
      <c r="I25" s="52">
        <v>69</v>
      </c>
      <c r="J25" s="52">
        <v>73</v>
      </c>
    </row>
    <row r="26" spans="1:16" ht="12" customHeight="1">
      <c r="A26" s="53" t="s">
        <v>267</v>
      </c>
      <c r="B26" s="53">
        <v>22</v>
      </c>
      <c r="C26" s="53">
        <v>23</v>
      </c>
      <c r="D26" s="53">
        <v>33</v>
      </c>
      <c r="E26" s="53">
        <v>33</v>
      </c>
      <c r="F26" s="53">
        <v>34</v>
      </c>
      <c r="G26" s="53">
        <v>32</v>
      </c>
      <c r="H26" s="53">
        <v>41</v>
      </c>
      <c r="I26" s="53">
        <v>41</v>
      </c>
      <c r="J26" s="53">
        <v>43</v>
      </c>
      <c r="K26" s="39"/>
      <c r="L26" s="39"/>
      <c r="M26" s="39"/>
      <c r="N26" s="39"/>
      <c r="O26" s="39"/>
      <c r="P26" s="39"/>
    </row>
    <row r="27" spans="1:16" ht="12" customHeight="1">
      <c r="A27" s="54" t="s">
        <v>644</v>
      </c>
      <c r="B27" s="54">
        <v>22</v>
      </c>
      <c r="C27" s="54">
        <v>21</v>
      </c>
      <c r="D27" s="54">
        <v>28</v>
      </c>
      <c r="E27" s="54">
        <v>28</v>
      </c>
      <c r="F27" s="54">
        <v>29</v>
      </c>
      <c r="G27" s="446">
        <v>28</v>
      </c>
      <c r="H27" s="446">
        <v>32</v>
      </c>
      <c r="I27" s="54">
        <v>32</v>
      </c>
      <c r="J27" s="54">
        <v>34</v>
      </c>
    </row>
    <row r="28" spans="1:16" ht="12" customHeight="1">
      <c r="A28" s="54" t="s">
        <v>795</v>
      </c>
      <c r="B28" s="54">
        <v>0</v>
      </c>
      <c r="C28" s="54">
        <v>2</v>
      </c>
      <c r="D28" s="54">
        <v>5</v>
      </c>
      <c r="E28" s="54">
        <v>5</v>
      </c>
      <c r="F28" s="54">
        <v>5</v>
      </c>
      <c r="G28" s="446">
        <v>4</v>
      </c>
      <c r="H28" s="446">
        <v>9</v>
      </c>
      <c r="I28" s="54">
        <v>9</v>
      </c>
      <c r="J28" s="54">
        <v>9</v>
      </c>
    </row>
    <row r="29" spans="1:16" ht="12" customHeight="1">
      <c r="A29" s="53" t="s">
        <v>263</v>
      </c>
      <c r="B29" s="53">
        <v>11</v>
      </c>
      <c r="C29" s="53">
        <v>15</v>
      </c>
      <c r="D29" s="53">
        <v>17</v>
      </c>
      <c r="E29" s="53">
        <v>19</v>
      </c>
      <c r="F29" s="53">
        <v>19</v>
      </c>
      <c r="G29" s="53">
        <v>20</v>
      </c>
      <c r="H29" s="53">
        <v>27</v>
      </c>
      <c r="I29" s="53">
        <v>28</v>
      </c>
      <c r="J29" s="53">
        <v>30</v>
      </c>
      <c r="K29" s="39"/>
      <c r="L29" s="39"/>
      <c r="M29" s="39"/>
      <c r="N29" s="39"/>
      <c r="O29" s="39"/>
      <c r="P29" s="39"/>
    </row>
    <row r="30" spans="1:16" ht="12" customHeight="1">
      <c r="A30" s="54" t="s">
        <v>644</v>
      </c>
      <c r="B30" s="54">
        <v>11</v>
      </c>
      <c r="C30" s="54">
        <v>13</v>
      </c>
      <c r="D30" s="54">
        <v>15</v>
      </c>
      <c r="E30" s="54">
        <v>18</v>
      </c>
      <c r="F30" s="54">
        <v>18</v>
      </c>
      <c r="G30" s="446">
        <v>19</v>
      </c>
      <c r="H30" s="446">
        <v>26</v>
      </c>
      <c r="I30" s="54">
        <v>27</v>
      </c>
      <c r="J30" s="54">
        <v>29</v>
      </c>
    </row>
    <row r="31" spans="1:16" ht="12" customHeight="1">
      <c r="A31" s="54" t="s">
        <v>795</v>
      </c>
      <c r="B31" s="54">
        <v>0</v>
      </c>
      <c r="C31" s="54">
        <v>2</v>
      </c>
      <c r="D31" s="54">
        <v>2</v>
      </c>
      <c r="E31" s="54">
        <v>1</v>
      </c>
      <c r="F31" s="54">
        <v>1</v>
      </c>
      <c r="G31" s="446">
        <v>1</v>
      </c>
      <c r="H31" s="446">
        <v>1</v>
      </c>
      <c r="I31" s="54">
        <v>1</v>
      </c>
      <c r="J31" s="54">
        <v>1</v>
      </c>
    </row>
    <row r="32" spans="1:16" ht="12" customHeight="1">
      <c r="A32" s="52" t="s">
        <v>176</v>
      </c>
      <c r="B32" s="52">
        <v>2</v>
      </c>
      <c r="C32" s="52">
        <v>2</v>
      </c>
      <c r="D32" s="52">
        <v>2</v>
      </c>
      <c r="E32" s="52">
        <v>2</v>
      </c>
      <c r="F32" s="52">
        <v>3</v>
      </c>
      <c r="G32" s="52">
        <v>3</v>
      </c>
      <c r="H32" s="52">
        <v>3</v>
      </c>
      <c r="I32" s="52">
        <v>4</v>
      </c>
      <c r="J32" s="52">
        <v>5</v>
      </c>
    </row>
    <row r="33" spans="1:16" ht="12" customHeight="1">
      <c r="A33" s="53" t="s">
        <v>268</v>
      </c>
      <c r="B33" s="53">
        <v>1</v>
      </c>
      <c r="C33" s="53">
        <v>1</v>
      </c>
      <c r="D33" s="53">
        <v>1</v>
      </c>
      <c r="E33" s="53">
        <v>1</v>
      </c>
      <c r="F33" s="53">
        <v>2</v>
      </c>
      <c r="G33" s="53">
        <v>2</v>
      </c>
      <c r="H33" s="53">
        <v>2</v>
      </c>
      <c r="I33" s="53">
        <v>3</v>
      </c>
      <c r="J33" s="53">
        <v>4</v>
      </c>
      <c r="K33" s="39"/>
      <c r="L33" s="39"/>
      <c r="M33" s="39"/>
      <c r="N33" s="39"/>
      <c r="O33" s="39"/>
      <c r="P33" s="39"/>
    </row>
    <row r="34" spans="1:16" ht="12" customHeight="1">
      <c r="A34" s="54" t="s">
        <v>644</v>
      </c>
      <c r="B34" s="54">
        <v>1</v>
      </c>
      <c r="C34" s="54">
        <v>1</v>
      </c>
      <c r="D34" s="54">
        <v>1</v>
      </c>
      <c r="E34" s="54">
        <v>1</v>
      </c>
      <c r="F34" s="54">
        <v>1</v>
      </c>
      <c r="G34" s="446">
        <v>1</v>
      </c>
      <c r="H34" s="446">
        <v>1</v>
      </c>
      <c r="I34" s="54">
        <v>2</v>
      </c>
      <c r="J34" s="54">
        <v>3</v>
      </c>
    </row>
    <row r="35" spans="1:16" ht="12" customHeight="1">
      <c r="A35" s="54" t="s">
        <v>795</v>
      </c>
      <c r="B35" s="54">
        <v>0</v>
      </c>
      <c r="C35" s="54">
        <v>0</v>
      </c>
      <c r="D35" s="54">
        <v>0</v>
      </c>
      <c r="E35" s="54">
        <v>0</v>
      </c>
      <c r="F35" s="54">
        <v>1</v>
      </c>
      <c r="G35" s="446">
        <v>1</v>
      </c>
      <c r="H35" s="446">
        <v>1</v>
      </c>
      <c r="I35" s="54">
        <v>1</v>
      </c>
      <c r="J35" s="54">
        <v>1</v>
      </c>
    </row>
    <row r="36" spans="1:16" ht="12" customHeight="1">
      <c r="A36" s="53" t="s">
        <v>263</v>
      </c>
      <c r="B36" s="53">
        <v>1</v>
      </c>
      <c r="C36" s="53">
        <v>1</v>
      </c>
      <c r="D36" s="53">
        <v>1</v>
      </c>
      <c r="E36" s="53">
        <v>1</v>
      </c>
      <c r="F36" s="53">
        <v>1</v>
      </c>
      <c r="G36" s="53">
        <v>1</v>
      </c>
      <c r="H36" s="53">
        <v>1</v>
      </c>
      <c r="I36" s="53">
        <v>1</v>
      </c>
      <c r="J36" s="53">
        <v>1</v>
      </c>
      <c r="K36" s="39"/>
      <c r="L36" s="39"/>
      <c r="M36" s="39"/>
      <c r="N36" s="39"/>
      <c r="O36" s="39"/>
      <c r="P36" s="39"/>
    </row>
    <row r="37" spans="1:16" ht="12" customHeight="1">
      <c r="A37" s="54" t="s">
        <v>644</v>
      </c>
      <c r="B37" s="54">
        <v>1</v>
      </c>
      <c r="C37" s="54">
        <v>1</v>
      </c>
      <c r="D37" s="54">
        <v>1</v>
      </c>
      <c r="E37" s="54">
        <v>1</v>
      </c>
      <c r="F37" s="54">
        <v>1</v>
      </c>
      <c r="G37" s="446">
        <v>1</v>
      </c>
      <c r="H37" s="446">
        <v>1</v>
      </c>
      <c r="I37" s="54">
        <v>1</v>
      </c>
      <c r="J37" s="54">
        <v>1</v>
      </c>
    </row>
    <row r="38" spans="1:16" ht="12" customHeight="1">
      <c r="A38" s="54" t="s">
        <v>795</v>
      </c>
      <c r="B38" s="54" t="s">
        <v>264</v>
      </c>
      <c r="C38" s="54" t="s">
        <v>264</v>
      </c>
      <c r="D38" s="54" t="s">
        <v>264</v>
      </c>
      <c r="E38" s="54" t="s">
        <v>264</v>
      </c>
      <c r="F38" s="54">
        <v>0</v>
      </c>
      <c r="G38" s="446">
        <v>0</v>
      </c>
      <c r="H38" s="446">
        <v>0</v>
      </c>
      <c r="I38" s="54">
        <v>0</v>
      </c>
      <c r="J38" s="54">
        <v>0</v>
      </c>
    </row>
    <row r="39" spans="1:16" ht="12" customHeight="1">
      <c r="A39" s="52" t="s">
        <v>177</v>
      </c>
      <c r="B39" s="52">
        <v>10</v>
      </c>
      <c r="C39" s="52">
        <v>10</v>
      </c>
      <c r="D39" s="52">
        <v>11</v>
      </c>
      <c r="E39" s="52">
        <v>9</v>
      </c>
      <c r="F39" s="52">
        <v>12</v>
      </c>
      <c r="G39" s="52">
        <v>11</v>
      </c>
      <c r="H39" s="52">
        <v>12</v>
      </c>
      <c r="I39" s="52">
        <v>12</v>
      </c>
      <c r="J39" s="52">
        <v>13</v>
      </c>
    </row>
    <row r="40" spans="1:16" ht="12" customHeight="1">
      <c r="A40" s="53" t="s">
        <v>269</v>
      </c>
      <c r="B40" s="53">
        <v>3</v>
      </c>
      <c r="C40" s="53">
        <v>3</v>
      </c>
      <c r="D40" s="53">
        <v>3</v>
      </c>
      <c r="E40" s="53">
        <v>2</v>
      </c>
      <c r="F40" s="53">
        <v>3</v>
      </c>
      <c r="G40" s="53">
        <v>2</v>
      </c>
      <c r="H40" s="53">
        <v>3</v>
      </c>
      <c r="I40" s="53">
        <v>3</v>
      </c>
      <c r="J40" s="53">
        <v>4</v>
      </c>
      <c r="K40" s="39"/>
      <c r="L40" s="39"/>
      <c r="M40" s="39"/>
      <c r="N40" s="39"/>
      <c r="O40" s="39"/>
      <c r="P40" s="39"/>
    </row>
    <row r="41" spans="1:16" ht="12" customHeight="1">
      <c r="A41" s="54" t="s">
        <v>644</v>
      </c>
      <c r="B41" s="54">
        <v>2</v>
      </c>
      <c r="C41" s="54">
        <v>2</v>
      </c>
      <c r="D41" s="54">
        <v>2</v>
      </c>
      <c r="E41" s="54">
        <v>2</v>
      </c>
      <c r="F41" s="54">
        <v>2</v>
      </c>
      <c r="G41" s="446">
        <v>2</v>
      </c>
      <c r="H41" s="446">
        <v>3</v>
      </c>
      <c r="I41" s="54">
        <v>3</v>
      </c>
      <c r="J41" s="54">
        <v>3</v>
      </c>
    </row>
    <row r="42" spans="1:16" ht="12" customHeight="1">
      <c r="A42" s="54" t="s">
        <v>795</v>
      </c>
      <c r="B42" s="54">
        <v>1</v>
      </c>
      <c r="C42" s="54">
        <v>1</v>
      </c>
      <c r="D42" s="54">
        <v>1</v>
      </c>
      <c r="E42" s="54" t="s">
        <v>264</v>
      </c>
      <c r="F42" s="54">
        <v>1</v>
      </c>
      <c r="G42" s="446">
        <v>0</v>
      </c>
      <c r="H42" s="446">
        <v>0</v>
      </c>
      <c r="I42" s="54">
        <v>0</v>
      </c>
      <c r="J42" s="54">
        <v>1</v>
      </c>
    </row>
    <row r="43" spans="1:16" ht="12" customHeight="1">
      <c r="A43" s="53" t="s">
        <v>263</v>
      </c>
      <c r="B43" s="53">
        <v>7</v>
      </c>
      <c r="C43" s="53">
        <v>7</v>
      </c>
      <c r="D43" s="53">
        <v>8</v>
      </c>
      <c r="E43" s="53">
        <v>7</v>
      </c>
      <c r="F43" s="53">
        <v>9</v>
      </c>
      <c r="G43" s="53">
        <v>9</v>
      </c>
      <c r="H43" s="53">
        <v>9</v>
      </c>
      <c r="I43" s="53">
        <v>9</v>
      </c>
      <c r="J43" s="53">
        <v>9</v>
      </c>
      <c r="K43" s="39"/>
      <c r="L43" s="39"/>
      <c r="M43" s="39"/>
      <c r="N43" s="39"/>
      <c r="O43" s="39"/>
      <c r="P43" s="39"/>
    </row>
    <row r="44" spans="1:16" ht="12" customHeight="1">
      <c r="A44" s="54" t="s">
        <v>644</v>
      </c>
      <c r="B44" s="54">
        <v>7</v>
      </c>
      <c r="C44" s="54">
        <v>7</v>
      </c>
      <c r="D44" s="54">
        <v>7</v>
      </c>
      <c r="E44" s="54">
        <v>7</v>
      </c>
      <c r="F44" s="54">
        <v>8</v>
      </c>
      <c r="G44" s="446">
        <v>8</v>
      </c>
      <c r="H44" s="446">
        <v>8</v>
      </c>
      <c r="I44" s="54">
        <v>8</v>
      </c>
      <c r="J44" s="54">
        <v>8</v>
      </c>
    </row>
    <row r="45" spans="1:16" ht="12" customHeight="1">
      <c r="A45" s="54" t="s">
        <v>795</v>
      </c>
      <c r="B45" s="54">
        <v>0</v>
      </c>
      <c r="C45" s="54">
        <v>0</v>
      </c>
      <c r="D45" s="54">
        <v>1</v>
      </c>
      <c r="E45" s="54">
        <v>0</v>
      </c>
      <c r="F45" s="54">
        <v>1</v>
      </c>
      <c r="G45" s="446">
        <v>1</v>
      </c>
      <c r="H45" s="446">
        <v>1</v>
      </c>
      <c r="I45" s="54">
        <v>1</v>
      </c>
      <c r="J45" s="54">
        <v>1</v>
      </c>
    </row>
    <row r="46" spans="1:16" ht="12" customHeight="1">
      <c r="A46" s="52" t="s">
        <v>178</v>
      </c>
      <c r="B46" s="52">
        <v>19</v>
      </c>
      <c r="C46" s="52">
        <v>21</v>
      </c>
      <c r="D46" s="52">
        <v>25</v>
      </c>
      <c r="E46" s="52">
        <v>24</v>
      </c>
      <c r="F46" s="52">
        <v>25</v>
      </c>
      <c r="G46" s="52">
        <v>25</v>
      </c>
      <c r="H46" s="52">
        <v>23</v>
      </c>
      <c r="I46" s="52">
        <v>23</v>
      </c>
      <c r="J46" s="52">
        <v>23</v>
      </c>
    </row>
    <row r="47" spans="1:16" ht="12" customHeight="1">
      <c r="A47" s="53" t="s">
        <v>270</v>
      </c>
      <c r="B47" s="53">
        <v>6</v>
      </c>
      <c r="C47" s="53">
        <v>6</v>
      </c>
      <c r="D47" s="53">
        <v>7</v>
      </c>
      <c r="E47" s="53">
        <v>7</v>
      </c>
      <c r="F47" s="53">
        <v>8</v>
      </c>
      <c r="G47" s="53">
        <v>8</v>
      </c>
      <c r="H47" s="53">
        <v>6</v>
      </c>
      <c r="I47" s="53">
        <v>6</v>
      </c>
      <c r="J47" s="53">
        <v>6</v>
      </c>
      <c r="K47" s="39"/>
      <c r="L47" s="39"/>
      <c r="M47" s="39"/>
      <c r="N47" s="39"/>
      <c r="O47" s="39"/>
      <c r="P47" s="39"/>
    </row>
    <row r="48" spans="1:16" ht="12" customHeight="1">
      <c r="A48" s="54" t="s">
        <v>644</v>
      </c>
      <c r="B48" s="54">
        <v>6</v>
      </c>
      <c r="C48" s="54">
        <v>6</v>
      </c>
      <c r="D48" s="54">
        <v>6</v>
      </c>
      <c r="E48" s="54">
        <v>7</v>
      </c>
      <c r="F48" s="54">
        <v>8</v>
      </c>
      <c r="G48" s="446">
        <v>8</v>
      </c>
      <c r="H48" s="446">
        <v>6</v>
      </c>
      <c r="I48" s="54">
        <v>6</v>
      </c>
      <c r="J48" s="54">
        <v>6</v>
      </c>
    </row>
    <row r="49" spans="1:16" ht="12" customHeight="1">
      <c r="A49" s="54" t="s">
        <v>795</v>
      </c>
      <c r="B49" s="54">
        <v>0</v>
      </c>
      <c r="C49" s="54">
        <v>0</v>
      </c>
      <c r="D49" s="54">
        <v>1</v>
      </c>
      <c r="E49" s="54">
        <v>0</v>
      </c>
      <c r="F49" s="54">
        <v>0</v>
      </c>
      <c r="G49" s="54">
        <v>0</v>
      </c>
      <c r="H49" s="54">
        <v>0</v>
      </c>
      <c r="I49" s="54">
        <v>0</v>
      </c>
      <c r="J49" s="54">
        <v>0</v>
      </c>
    </row>
    <row r="50" spans="1:16" ht="12" customHeight="1">
      <c r="A50" s="53" t="s">
        <v>263</v>
      </c>
      <c r="B50" s="53">
        <v>13</v>
      </c>
      <c r="C50" s="53">
        <v>15</v>
      </c>
      <c r="D50" s="53">
        <v>18</v>
      </c>
      <c r="E50" s="53">
        <v>17</v>
      </c>
      <c r="F50" s="53">
        <v>17</v>
      </c>
      <c r="G50" s="53">
        <v>17</v>
      </c>
      <c r="H50" s="53">
        <v>17</v>
      </c>
      <c r="I50" s="53">
        <v>17</v>
      </c>
      <c r="J50" s="53">
        <v>17</v>
      </c>
      <c r="K50" s="39"/>
      <c r="L50" s="39"/>
      <c r="M50" s="39"/>
      <c r="N50" s="39"/>
      <c r="O50" s="39"/>
      <c r="P50" s="39"/>
    </row>
    <row r="51" spans="1:16" ht="12" customHeight="1">
      <c r="A51" s="54" t="s">
        <v>644</v>
      </c>
      <c r="B51" s="54">
        <v>10</v>
      </c>
      <c r="C51" s="54">
        <v>11</v>
      </c>
      <c r="D51" s="54">
        <v>14</v>
      </c>
      <c r="E51" s="54">
        <v>12</v>
      </c>
      <c r="F51" s="54">
        <v>12</v>
      </c>
      <c r="G51" s="446">
        <v>12</v>
      </c>
      <c r="H51" s="446">
        <v>13</v>
      </c>
      <c r="I51" s="54">
        <v>13</v>
      </c>
      <c r="J51" s="54">
        <v>13</v>
      </c>
    </row>
    <row r="52" spans="1:16" ht="12" customHeight="1">
      <c r="A52" s="54" t="s">
        <v>795</v>
      </c>
      <c r="B52" s="54">
        <v>3</v>
      </c>
      <c r="C52" s="54">
        <v>4</v>
      </c>
      <c r="D52" s="54">
        <v>4</v>
      </c>
      <c r="E52" s="54">
        <v>5</v>
      </c>
      <c r="F52" s="54">
        <v>5</v>
      </c>
      <c r="G52" s="446">
        <v>5</v>
      </c>
      <c r="H52" s="446">
        <v>4</v>
      </c>
      <c r="I52" s="54">
        <v>4</v>
      </c>
      <c r="J52" s="54">
        <v>4</v>
      </c>
    </row>
    <row r="53" spans="1:16" ht="12" customHeight="1">
      <c r="A53" s="52" t="s">
        <v>179</v>
      </c>
      <c r="B53" s="52">
        <v>90</v>
      </c>
      <c r="C53" s="52">
        <v>115</v>
      </c>
      <c r="D53" s="52">
        <v>120</v>
      </c>
      <c r="E53" s="52">
        <v>129</v>
      </c>
      <c r="F53" s="52">
        <v>137</v>
      </c>
      <c r="G53" s="52">
        <v>136</v>
      </c>
      <c r="H53" s="52">
        <v>165</v>
      </c>
      <c r="I53" s="52">
        <v>168</v>
      </c>
      <c r="J53" s="52">
        <v>169</v>
      </c>
    </row>
    <row r="54" spans="1:16" ht="12" customHeight="1">
      <c r="A54" s="53" t="s">
        <v>271</v>
      </c>
      <c r="B54" s="53">
        <v>69</v>
      </c>
      <c r="C54" s="53">
        <v>79</v>
      </c>
      <c r="D54" s="53">
        <v>79</v>
      </c>
      <c r="E54" s="53">
        <v>82</v>
      </c>
      <c r="F54" s="53">
        <v>89</v>
      </c>
      <c r="G54" s="53">
        <v>88</v>
      </c>
      <c r="H54" s="53">
        <v>111</v>
      </c>
      <c r="I54" s="53">
        <v>108</v>
      </c>
      <c r="J54" s="53">
        <v>108</v>
      </c>
      <c r="K54" s="39"/>
      <c r="L54" s="39"/>
      <c r="M54" s="39"/>
      <c r="N54" s="39"/>
      <c r="O54" s="39"/>
      <c r="P54" s="39"/>
    </row>
    <row r="55" spans="1:16" ht="12" customHeight="1">
      <c r="A55" s="54" t="s">
        <v>644</v>
      </c>
      <c r="B55" s="54">
        <v>40</v>
      </c>
      <c r="C55" s="54">
        <v>43</v>
      </c>
      <c r="D55" s="54">
        <v>43</v>
      </c>
      <c r="E55" s="54">
        <v>42</v>
      </c>
      <c r="F55" s="54">
        <v>43</v>
      </c>
      <c r="G55" s="446">
        <v>45</v>
      </c>
      <c r="H55" s="446">
        <v>56</v>
      </c>
      <c r="I55" s="54">
        <v>52</v>
      </c>
      <c r="J55" s="54">
        <v>50</v>
      </c>
    </row>
    <row r="56" spans="1:16" ht="12" customHeight="1">
      <c r="A56" s="54" t="s">
        <v>795</v>
      </c>
      <c r="B56" s="54">
        <v>29</v>
      </c>
      <c r="C56" s="54">
        <v>36</v>
      </c>
      <c r="D56" s="54">
        <v>36</v>
      </c>
      <c r="E56" s="54">
        <v>40</v>
      </c>
      <c r="F56" s="54">
        <v>46</v>
      </c>
      <c r="G56" s="446">
        <v>43</v>
      </c>
      <c r="H56" s="446">
        <v>55</v>
      </c>
      <c r="I56" s="54">
        <v>56</v>
      </c>
      <c r="J56" s="54">
        <v>58</v>
      </c>
    </row>
    <row r="57" spans="1:16" ht="12" customHeight="1">
      <c r="A57" s="53" t="s">
        <v>263</v>
      </c>
      <c r="B57" s="53">
        <v>21</v>
      </c>
      <c r="C57" s="53">
        <v>36</v>
      </c>
      <c r="D57" s="53">
        <v>41</v>
      </c>
      <c r="E57" s="53">
        <v>47</v>
      </c>
      <c r="F57" s="53">
        <v>48</v>
      </c>
      <c r="G57" s="53">
        <v>48</v>
      </c>
      <c r="H57" s="53">
        <v>54</v>
      </c>
      <c r="I57" s="53">
        <v>60</v>
      </c>
      <c r="J57" s="53">
        <v>61</v>
      </c>
      <c r="K57" s="39"/>
      <c r="L57" s="39"/>
      <c r="M57" s="39"/>
      <c r="N57" s="39"/>
      <c r="O57" s="39"/>
      <c r="P57" s="39"/>
    </row>
    <row r="58" spans="1:16" ht="12" customHeight="1">
      <c r="A58" s="54" t="s">
        <v>644</v>
      </c>
      <c r="B58" s="54">
        <v>17</v>
      </c>
      <c r="C58" s="54">
        <v>31</v>
      </c>
      <c r="D58" s="54">
        <v>31</v>
      </c>
      <c r="E58" s="54">
        <v>33</v>
      </c>
      <c r="F58" s="54">
        <v>34</v>
      </c>
      <c r="G58" s="446">
        <v>33</v>
      </c>
      <c r="H58" s="446">
        <v>37</v>
      </c>
      <c r="I58" s="54">
        <v>40</v>
      </c>
      <c r="J58" s="54">
        <v>39</v>
      </c>
    </row>
    <row r="59" spans="1:16" ht="12" customHeight="1">
      <c r="A59" s="54" t="s">
        <v>795</v>
      </c>
      <c r="B59" s="54">
        <v>4</v>
      </c>
      <c r="C59" s="54">
        <v>5</v>
      </c>
      <c r="D59" s="54">
        <v>10</v>
      </c>
      <c r="E59" s="54">
        <v>14</v>
      </c>
      <c r="F59" s="54">
        <v>14</v>
      </c>
      <c r="G59" s="446">
        <v>15</v>
      </c>
      <c r="H59" s="446">
        <v>17</v>
      </c>
      <c r="I59" s="54">
        <v>20</v>
      </c>
      <c r="J59" s="54">
        <v>22</v>
      </c>
    </row>
    <row r="60" spans="1:16" ht="12" customHeight="1">
      <c r="A60" s="52" t="s">
        <v>180</v>
      </c>
      <c r="B60" s="52">
        <v>10</v>
      </c>
      <c r="C60" s="52">
        <v>12</v>
      </c>
      <c r="D60" s="52">
        <v>12</v>
      </c>
      <c r="E60" s="52">
        <v>12</v>
      </c>
      <c r="F60" s="52">
        <v>12</v>
      </c>
      <c r="G60" s="52">
        <v>12</v>
      </c>
      <c r="H60" s="52">
        <v>12</v>
      </c>
      <c r="I60" s="52">
        <v>12</v>
      </c>
      <c r="J60" s="52">
        <v>12</v>
      </c>
    </row>
    <row r="61" spans="1:16" ht="12" customHeight="1">
      <c r="A61" s="53" t="s">
        <v>272</v>
      </c>
      <c r="B61" s="53">
        <v>1</v>
      </c>
      <c r="C61" s="53">
        <v>1</v>
      </c>
      <c r="D61" s="53">
        <v>1</v>
      </c>
      <c r="E61" s="53">
        <v>1</v>
      </c>
      <c r="F61" s="53">
        <v>1</v>
      </c>
      <c r="G61" s="53">
        <v>1</v>
      </c>
      <c r="H61" s="53">
        <v>1</v>
      </c>
      <c r="I61" s="53">
        <v>1</v>
      </c>
      <c r="J61" s="53">
        <v>1</v>
      </c>
      <c r="K61" s="39"/>
      <c r="L61" s="39"/>
      <c r="M61" s="39"/>
      <c r="N61" s="39"/>
      <c r="O61" s="39"/>
      <c r="P61" s="39"/>
    </row>
    <row r="62" spans="1:16" ht="12" customHeight="1">
      <c r="A62" s="54" t="s">
        <v>644</v>
      </c>
      <c r="B62" s="54">
        <v>1</v>
      </c>
      <c r="C62" s="54">
        <v>1</v>
      </c>
      <c r="D62" s="54">
        <v>1</v>
      </c>
      <c r="E62" s="54">
        <v>1</v>
      </c>
      <c r="F62" s="54">
        <v>1</v>
      </c>
      <c r="G62" s="446">
        <v>1</v>
      </c>
      <c r="H62" s="446">
        <v>1</v>
      </c>
      <c r="I62" s="54">
        <v>1</v>
      </c>
      <c r="J62" s="54">
        <v>1</v>
      </c>
    </row>
    <row r="63" spans="1:16" ht="12" customHeight="1">
      <c r="A63" s="54" t="s">
        <v>795</v>
      </c>
      <c r="B63" s="54">
        <v>0</v>
      </c>
      <c r="C63" s="54">
        <v>0</v>
      </c>
      <c r="D63" s="54">
        <v>0</v>
      </c>
      <c r="E63" s="54">
        <v>0</v>
      </c>
      <c r="F63" s="54">
        <v>0</v>
      </c>
      <c r="G63" s="54">
        <v>0</v>
      </c>
      <c r="H63" s="54">
        <v>0</v>
      </c>
      <c r="I63" s="54">
        <v>0</v>
      </c>
      <c r="J63" s="54">
        <v>0</v>
      </c>
    </row>
    <row r="64" spans="1:16" ht="12" customHeight="1">
      <c r="A64" s="53" t="s">
        <v>263</v>
      </c>
      <c r="B64" s="53">
        <v>9</v>
      </c>
      <c r="C64" s="53">
        <v>11</v>
      </c>
      <c r="D64" s="53">
        <v>11</v>
      </c>
      <c r="E64" s="53">
        <v>11</v>
      </c>
      <c r="F64" s="53">
        <v>11</v>
      </c>
      <c r="G64" s="53">
        <v>11</v>
      </c>
      <c r="H64" s="53">
        <v>11</v>
      </c>
      <c r="I64" s="53">
        <v>11</v>
      </c>
      <c r="J64" s="53">
        <v>11</v>
      </c>
      <c r="K64" s="39"/>
      <c r="L64" s="39"/>
      <c r="M64" s="39"/>
      <c r="N64" s="39"/>
      <c r="O64" s="39"/>
      <c r="P64" s="39"/>
    </row>
    <row r="65" spans="1:16" ht="12" customHeight="1">
      <c r="A65" s="54" t="s">
        <v>644</v>
      </c>
      <c r="B65" s="54">
        <v>7</v>
      </c>
      <c r="C65" s="54">
        <v>9</v>
      </c>
      <c r="D65" s="54">
        <v>9</v>
      </c>
      <c r="E65" s="54">
        <v>9</v>
      </c>
      <c r="F65" s="54">
        <v>9</v>
      </c>
      <c r="G65" s="446">
        <v>9</v>
      </c>
      <c r="H65" s="446">
        <v>9</v>
      </c>
      <c r="I65" s="54">
        <v>9</v>
      </c>
      <c r="J65" s="54">
        <v>9</v>
      </c>
    </row>
    <row r="66" spans="1:16" ht="12" customHeight="1">
      <c r="A66" s="54" t="s">
        <v>795</v>
      </c>
      <c r="B66" s="54">
        <v>2</v>
      </c>
      <c r="C66" s="54">
        <v>2</v>
      </c>
      <c r="D66" s="54">
        <v>2</v>
      </c>
      <c r="E66" s="54">
        <v>2</v>
      </c>
      <c r="F66" s="54">
        <v>2</v>
      </c>
      <c r="G66" s="446">
        <v>2</v>
      </c>
      <c r="H66" s="446">
        <v>2</v>
      </c>
      <c r="I66" s="54">
        <v>2</v>
      </c>
      <c r="J66" s="54">
        <v>2</v>
      </c>
    </row>
    <row r="67" spans="1:16" ht="12" customHeight="1">
      <c r="A67" s="52" t="s">
        <v>181</v>
      </c>
      <c r="B67" s="52">
        <v>2</v>
      </c>
      <c r="C67" s="52">
        <v>2</v>
      </c>
      <c r="D67" s="52">
        <v>2</v>
      </c>
      <c r="E67" s="52">
        <v>2</v>
      </c>
      <c r="F67" s="52">
        <v>2</v>
      </c>
      <c r="G67" s="52">
        <v>2</v>
      </c>
      <c r="H67" s="52">
        <v>2</v>
      </c>
      <c r="I67" s="52">
        <v>2</v>
      </c>
      <c r="J67" s="52">
        <v>2</v>
      </c>
    </row>
    <row r="68" spans="1:16" ht="12" customHeight="1">
      <c r="A68" s="53" t="s">
        <v>273</v>
      </c>
      <c r="B68" s="53">
        <v>2</v>
      </c>
      <c r="C68" s="53">
        <v>2</v>
      </c>
      <c r="D68" s="53">
        <v>2</v>
      </c>
      <c r="E68" s="53">
        <v>2</v>
      </c>
      <c r="F68" s="53">
        <v>2</v>
      </c>
      <c r="G68" s="53">
        <v>2</v>
      </c>
      <c r="H68" s="53">
        <v>2</v>
      </c>
      <c r="I68" s="53">
        <v>2</v>
      </c>
      <c r="J68" s="53">
        <v>2</v>
      </c>
      <c r="K68" s="39"/>
      <c r="L68" s="39"/>
      <c r="M68" s="39"/>
      <c r="N68" s="39"/>
      <c r="O68" s="39"/>
      <c r="P68" s="39"/>
    </row>
    <row r="69" spans="1:16" ht="12" customHeight="1">
      <c r="A69" s="54" t="s">
        <v>644</v>
      </c>
      <c r="B69" s="54">
        <v>1</v>
      </c>
      <c r="C69" s="54">
        <v>1</v>
      </c>
      <c r="D69" s="54">
        <v>1</v>
      </c>
      <c r="E69" s="54">
        <v>1</v>
      </c>
      <c r="F69" s="54">
        <v>1</v>
      </c>
      <c r="G69" s="446">
        <v>1</v>
      </c>
      <c r="H69" s="446">
        <v>1</v>
      </c>
      <c r="I69" s="54">
        <v>1</v>
      </c>
      <c r="J69" s="54">
        <v>1</v>
      </c>
    </row>
    <row r="70" spans="1:16" ht="12" customHeight="1">
      <c r="A70" s="54" t="s">
        <v>795</v>
      </c>
      <c r="B70" s="54">
        <v>1</v>
      </c>
      <c r="C70" s="54">
        <v>1</v>
      </c>
      <c r="D70" s="54">
        <v>1</v>
      </c>
      <c r="E70" s="54">
        <v>1</v>
      </c>
      <c r="F70" s="54">
        <v>1</v>
      </c>
      <c r="G70" s="446">
        <v>1</v>
      </c>
      <c r="H70" s="446">
        <v>1</v>
      </c>
      <c r="I70" s="54">
        <v>1</v>
      </c>
      <c r="J70" s="54">
        <v>1</v>
      </c>
    </row>
    <row r="71" spans="1:16" ht="12" customHeight="1">
      <c r="A71" s="53" t="s">
        <v>263</v>
      </c>
      <c r="B71" s="53">
        <v>0</v>
      </c>
      <c r="C71" s="53">
        <v>0</v>
      </c>
      <c r="D71" s="53">
        <v>0</v>
      </c>
      <c r="E71" s="53">
        <v>0</v>
      </c>
      <c r="F71" s="53">
        <v>0</v>
      </c>
      <c r="G71" s="53">
        <v>0</v>
      </c>
      <c r="H71" s="53">
        <v>0</v>
      </c>
      <c r="I71" s="53">
        <v>0</v>
      </c>
      <c r="J71" s="53">
        <v>0</v>
      </c>
      <c r="K71" s="39"/>
      <c r="L71" s="39"/>
      <c r="M71" s="39"/>
      <c r="N71" s="39"/>
      <c r="O71" s="39"/>
      <c r="P71" s="39"/>
    </row>
    <row r="72" spans="1:16" ht="12" customHeight="1">
      <c r="A72" s="54" t="s">
        <v>644</v>
      </c>
      <c r="B72" s="54">
        <v>0</v>
      </c>
      <c r="C72" s="54">
        <v>0</v>
      </c>
      <c r="D72" s="54">
        <v>0</v>
      </c>
      <c r="E72" s="54">
        <v>0</v>
      </c>
      <c r="F72" s="54">
        <v>0</v>
      </c>
      <c r="G72" s="54">
        <v>0</v>
      </c>
      <c r="H72" s="54">
        <v>0</v>
      </c>
      <c r="I72" s="54">
        <v>0</v>
      </c>
      <c r="J72" s="54">
        <v>0</v>
      </c>
    </row>
    <row r="73" spans="1:16" ht="12" customHeight="1">
      <c r="A73" s="54" t="s">
        <v>795</v>
      </c>
      <c r="B73" s="54">
        <v>0</v>
      </c>
      <c r="C73" s="54">
        <v>0</v>
      </c>
      <c r="D73" s="54">
        <v>0</v>
      </c>
      <c r="E73" s="54">
        <v>0</v>
      </c>
      <c r="F73" s="54">
        <v>0</v>
      </c>
      <c r="G73" s="54">
        <v>0</v>
      </c>
      <c r="H73" s="54">
        <v>0</v>
      </c>
      <c r="I73" s="54">
        <v>0</v>
      </c>
      <c r="J73" s="54">
        <v>0</v>
      </c>
    </row>
    <row r="74" spans="1:16" ht="17.25" customHeight="1">
      <c r="A74" s="55" t="s">
        <v>10</v>
      </c>
      <c r="B74" s="55">
        <v>172</v>
      </c>
      <c r="C74" s="55">
        <v>210</v>
      </c>
      <c r="D74" s="55">
        <v>233</v>
      </c>
      <c r="E74" s="55">
        <v>241</v>
      </c>
      <c r="F74" s="55">
        <v>255</v>
      </c>
      <c r="G74" s="55">
        <v>252</v>
      </c>
      <c r="H74" s="55">
        <v>296</v>
      </c>
      <c r="I74" s="55">
        <v>322</v>
      </c>
      <c r="J74" s="55">
        <v>331</v>
      </c>
    </row>
    <row r="75" spans="1:16" ht="9" customHeight="1" thickBot="1">
      <c r="A75" s="42"/>
      <c r="B75" s="44"/>
      <c r="C75" s="43"/>
      <c r="D75" s="43"/>
      <c r="E75" s="43"/>
      <c r="F75" s="43"/>
      <c r="G75" s="43"/>
      <c r="H75" s="43"/>
      <c r="I75" s="43"/>
      <c r="J75" s="43"/>
    </row>
    <row r="76" spans="1:16" ht="15" customHeight="1" thickTop="1">
      <c r="A76" s="447" t="s">
        <v>274</v>
      </c>
      <c r="B76" s="56"/>
      <c r="D76" s="40"/>
      <c r="E76" s="40"/>
      <c r="F76" s="40"/>
      <c r="G76" s="40"/>
      <c r="H76" s="40"/>
      <c r="I76" s="40"/>
      <c r="J76" s="40"/>
    </row>
    <row r="77" spans="1:16">
      <c r="A77" s="447" t="s">
        <v>796</v>
      </c>
      <c r="B77" s="57"/>
      <c r="D77" s="39"/>
      <c r="E77" s="39"/>
      <c r="F77" s="39"/>
      <c r="G77" s="39"/>
      <c r="H77" s="39"/>
      <c r="I77" s="39"/>
      <c r="J77" s="39"/>
    </row>
    <row r="78" spans="1:16">
      <c r="A78" s="447"/>
      <c r="B78" s="57"/>
      <c r="D78" s="39"/>
      <c r="E78" s="39"/>
      <c r="F78" s="39"/>
      <c r="G78" s="39"/>
      <c r="H78" s="39"/>
      <c r="I78" s="39"/>
      <c r="J78" s="39"/>
    </row>
    <row r="79" spans="1:16">
      <c r="A79" s="57"/>
      <c r="B79" s="479"/>
      <c r="D79" s="39"/>
      <c r="E79" s="39"/>
      <c r="F79" s="39"/>
      <c r="G79" s="39"/>
      <c r="H79" s="39"/>
      <c r="I79" s="39"/>
      <c r="J79" s="39"/>
    </row>
    <row r="80" spans="1:16">
      <c r="A80" s="57"/>
      <c r="B80" s="57"/>
      <c r="D80" s="39"/>
      <c r="E80" s="39"/>
      <c r="F80" s="39"/>
      <c r="G80" s="39"/>
      <c r="H80" s="39"/>
      <c r="I80" s="39"/>
      <c r="J80" s="39"/>
    </row>
    <row r="81" spans="1:10">
      <c r="A81" s="57"/>
      <c r="B81" s="57"/>
      <c r="D81" s="39"/>
      <c r="E81" s="39"/>
      <c r="F81" s="39"/>
      <c r="G81" s="39"/>
      <c r="H81" s="39"/>
      <c r="I81" s="39"/>
      <c r="J81" s="39"/>
    </row>
    <row r="82" spans="1:10">
      <c r="A82" s="57"/>
      <c r="B82" s="57"/>
      <c r="D82" s="39"/>
      <c r="E82" s="39"/>
      <c r="F82" s="39"/>
      <c r="G82" s="39"/>
      <c r="H82" s="39"/>
      <c r="I82" s="39"/>
      <c r="J82" s="39"/>
    </row>
    <row r="83" spans="1:10">
      <c r="A83" s="57"/>
      <c r="B83" s="57"/>
      <c r="D83" s="39"/>
      <c r="E83" s="39"/>
      <c r="F83" s="39"/>
      <c r="G83" s="39"/>
      <c r="H83" s="39"/>
      <c r="I83" s="39"/>
      <c r="J83" s="39"/>
    </row>
    <row r="84" spans="1:10">
      <c r="A84" s="57"/>
      <c r="B84" s="57"/>
      <c r="D84" s="39"/>
      <c r="E84" s="39"/>
      <c r="F84" s="39"/>
      <c r="G84" s="39"/>
      <c r="H84" s="39"/>
      <c r="I84" s="39"/>
      <c r="J84" s="39"/>
    </row>
    <row r="85" spans="1:10">
      <c r="A85" s="57"/>
      <c r="B85" s="57"/>
      <c r="D85" s="39"/>
      <c r="E85" s="39"/>
      <c r="F85" s="39"/>
      <c r="G85" s="39"/>
      <c r="H85" s="39"/>
      <c r="I85" s="39"/>
      <c r="J85" s="39"/>
    </row>
    <row r="86" spans="1:10">
      <c r="A86" s="57"/>
      <c r="B86" s="57"/>
      <c r="D86" s="39"/>
      <c r="E86" s="39"/>
      <c r="F86" s="39"/>
      <c r="G86" s="39"/>
      <c r="H86" s="39"/>
      <c r="I86" s="39"/>
      <c r="J86" s="39"/>
    </row>
    <row r="87" spans="1:10">
      <c r="A87" s="57"/>
      <c r="B87" s="57"/>
      <c r="D87" s="39"/>
      <c r="E87" s="39"/>
      <c r="F87" s="39"/>
      <c r="G87" s="39"/>
      <c r="H87" s="39"/>
      <c r="I87" s="39"/>
      <c r="J87" s="39"/>
    </row>
    <row r="88" spans="1:10">
      <c r="A88" s="57"/>
      <c r="B88" s="57"/>
      <c r="D88" s="39"/>
      <c r="E88" s="39"/>
      <c r="F88" s="39"/>
      <c r="G88" s="39"/>
      <c r="H88" s="39"/>
      <c r="I88" s="39"/>
      <c r="J88" s="39"/>
    </row>
    <row r="89" spans="1:10">
      <c r="A89" s="57"/>
      <c r="B89" s="57"/>
      <c r="D89" s="39"/>
      <c r="E89" s="39"/>
      <c r="F89" s="39"/>
      <c r="G89" s="39"/>
      <c r="H89" s="39"/>
      <c r="I89" s="39"/>
      <c r="J89" s="39"/>
    </row>
    <row r="90" spans="1:10">
      <c r="A90" s="57"/>
      <c r="B90" s="57"/>
      <c r="D90" s="39"/>
      <c r="E90" s="39"/>
      <c r="F90" s="39"/>
      <c r="G90" s="39"/>
      <c r="H90" s="39"/>
      <c r="I90" s="39"/>
      <c r="J90" s="39"/>
    </row>
    <row r="91" spans="1:10">
      <c r="A91" s="57"/>
      <c r="B91" s="57"/>
      <c r="D91" s="39"/>
      <c r="E91" s="39"/>
      <c r="F91" s="39"/>
      <c r="G91" s="39"/>
      <c r="H91" s="39"/>
      <c r="I91" s="39"/>
      <c r="J91" s="39"/>
    </row>
    <row r="92" spans="1:10">
      <c r="A92" s="57"/>
      <c r="B92" s="57"/>
      <c r="D92" s="39"/>
      <c r="E92" s="39"/>
      <c r="F92" s="39"/>
      <c r="G92" s="39"/>
      <c r="H92" s="39"/>
      <c r="I92" s="39"/>
      <c r="J92" s="39"/>
    </row>
    <row r="93" spans="1:10">
      <c r="A93" s="57"/>
      <c r="B93" s="57"/>
      <c r="D93" s="39"/>
      <c r="E93" s="39"/>
      <c r="F93" s="39"/>
      <c r="G93" s="39"/>
      <c r="H93" s="39"/>
      <c r="I93" s="39"/>
      <c r="J93" s="39"/>
    </row>
    <row r="94" spans="1:10">
      <c r="A94" s="57"/>
      <c r="B94" s="57"/>
      <c r="D94" s="39"/>
      <c r="E94" s="39"/>
      <c r="F94" s="39"/>
      <c r="G94" s="39"/>
      <c r="H94" s="39"/>
      <c r="I94" s="39"/>
      <c r="J94" s="39"/>
    </row>
    <row r="95" spans="1:10">
      <c r="A95" s="57"/>
      <c r="B95" s="57"/>
      <c r="D95" s="39"/>
      <c r="E95" s="39"/>
      <c r="F95" s="39"/>
      <c r="G95" s="39"/>
      <c r="H95" s="39"/>
      <c r="I95" s="39"/>
      <c r="J95" s="39"/>
    </row>
    <row r="96" spans="1:10">
      <c r="A96" s="57"/>
      <c r="B96" s="57"/>
      <c r="D96" s="39"/>
      <c r="E96" s="39"/>
      <c r="F96" s="39"/>
      <c r="G96" s="39"/>
      <c r="H96" s="39"/>
      <c r="I96" s="39"/>
      <c r="J96" s="39"/>
    </row>
    <row r="97" spans="1:10">
      <c r="A97" s="57"/>
      <c r="B97" s="57"/>
      <c r="D97" s="39"/>
      <c r="E97" s="39"/>
      <c r="F97" s="39"/>
      <c r="G97" s="39"/>
      <c r="H97" s="39"/>
      <c r="I97" s="39"/>
      <c r="J97" s="39"/>
    </row>
    <row r="98" spans="1:10">
      <c r="A98" s="57"/>
      <c r="B98" s="57"/>
      <c r="D98" s="39"/>
      <c r="E98" s="39"/>
      <c r="F98" s="39"/>
      <c r="G98" s="39"/>
      <c r="H98" s="39"/>
      <c r="I98" s="39"/>
      <c r="J98" s="39"/>
    </row>
    <row r="99" spans="1:10">
      <c r="A99" s="57"/>
      <c r="B99" s="57"/>
      <c r="D99" s="39"/>
      <c r="E99" s="39"/>
      <c r="F99" s="39"/>
      <c r="G99" s="39"/>
      <c r="H99" s="39"/>
      <c r="I99" s="39"/>
      <c r="J99" s="39"/>
    </row>
    <row r="100" spans="1:10">
      <c r="A100" s="57"/>
      <c r="B100" s="57"/>
      <c r="D100" s="39"/>
      <c r="E100" s="39"/>
      <c r="F100" s="39"/>
      <c r="G100" s="39"/>
      <c r="H100" s="39"/>
      <c r="I100" s="39"/>
      <c r="J100" s="39"/>
    </row>
    <row r="101" spans="1:10">
      <c r="A101" s="57"/>
      <c r="B101" s="57"/>
      <c r="D101" s="39"/>
      <c r="E101" s="39"/>
      <c r="F101" s="39"/>
      <c r="G101" s="39"/>
      <c r="H101" s="39"/>
      <c r="I101" s="39"/>
      <c r="J101" s="39"/>
    </row>
    <row r="102" spans="1:10">
      <c r="A102" s="57"/>
      <c r="B102" s="57"/>
      <c r="D102" s="39"/>
      <c r="E102" s="39"/>
      <c r="F102" s="39"/>
      <c r="G102" s="39"/>
      <c r="H102" s="39"/>
      <c r="I102" s="39"/>
      <c r="J102" s="39"/>
    </row>
    <row r="103" spans="1:10">
      <c r="A103" s="57"/>
      <c r="B103" s="57"/>
      <c r="D103" s="39"/>
      <c r="E103" s="39"/>
      <c r="F103" s="39"/>
      <c r="G103" s="39"/>
      <c r="H103" s="39"/>
      <c r="I103" s="39"/>
      <c r="J103" s="39"/>
    </row>
    <row r="104" spans="1:10">
      <c r="A104" s="58"/>
      <c r="B104" s="58"/>
      <c r="D104" s="39"/>
      <c r="E104" s="39"/>
      <c r="F104" s="39"/>
      <c r="G104" s="39"/>
      <c r="H104" s="39"/>
      <c r="I104" s="39"/>
      <c r="J104" s="39"/>
    </row>
    <row r="105" spans="1:10">
      <c r="A105" s="58"/>
      <c r="B105" s="58"/>
      <c r="D105" s="39"/>
      <c r="E105" s="39"/>
      <c r="F105" s="39"/>
      <c r="G105" s="39"/>
      <c r="H105" s="39"/>
      <c r="I105" s="39"/>
      <c r="J105" s="39"/>
    </row>
    <row r="106" spans="1:10">
      <c r="A106" s="58"/>
      <c r="B106" s="58"/>
      <c r="D106" s="39"/>
      <c r="E106" s="39"/>
      <c r="F106" s="39"/>
      <c r="G106" s="39"/>
      <c r="H106" s="39"/>
      <c r="I106" s="39"/>
      <c r="J106" s="39"/>
    </row>
    <row r="107" spans="1:10">
      <c r="A107" s="58"/>
      <c r="B107" s="58"/>
      <c r="D107" s="39"/>
      <c r="E107" s="39"/>
      <c r="F107" s="39"/>
      <c r="G107" s="39"/>
      <c r="H107" s="39"/>
      <c r="I107" s="39"/>
      <c r="J107" s="39"/>
    </row>
    <row r="108" spans="1:10">
      <c r="A108" s="58"/>
      <c r="B108" s="58"/>
      <c r="D108" s="39"/>
      <c r="E108" s="39"/>
      <c r="F108" s="39"/>
      <c r="G108" s="39"/>
      <c r="H108" s="39"/>
      <c r="I108" s="39"/>
      <c r="J108" s="39"/>
    </row>
    <row r="109" spans="1:10">
      <c r="A109" s="58"/>
      <c r="B109" s="58"/>
      <c r="D109" s="39"/>
      <c r="E109" s="39"/>
      <c r="F109" s="39"/>
      <c r="G109" s="39"/>
      <c r="H109" s="39"/>
      <c r="I109" s="39"/>
      <c r="J109" s="39"/>
    </row>
    <row r="110" spans="1:10">
      <c r="A110" s="58"/>
      <c r="B110" s="58"/>
      <c r="D110" s="39"/>
      <c r="E110" s="39"/>
      <c r="F110" s="39"/>
      <c r="G110" s="39"/>
      <c r="H110" s="39"/>
      <c r="I110" s="39"/>
      <c r="J110" s="39"/>
    </row>
    <row r="111" spans="1:10">
      <c r="A111" s="58"/>
      <c r="B111" s="58"/>
      <c r="D111" s="39"/>
      <c r="E111" s="39"/>
      <c r="F111" s="39"/>
      <c r="G111" s="39"/>
      <c r="H111" s="39"/>
      <c r="I111" s="39"/>
      <c r="J111" s="39"/>
    </row>
    <row r="112" spans="1:10">
      <c r="A112" s="58"/>
      <c r="B112" s="58"/>
      <c r="D112" s="39"/>
      <c r="E112" s="39"/>
      <c r="F112" s="39"/>
      <c r="G112" s="39"/>
      <c r="H112" s="39"/>
      <c r="I112" s="39"/>
      <c r="J112" s="39"/>
    </row>
    <row r="113" spans="1:10">
      <c r="A113" s="58"/>
      <c r="B113" s="58"/>
      <c r="D113" s="39"/>
      <c r="E113" s="39"/>
      <c r="F113" s="39"/>
      <c r="G113" s="39"/>
      <c r="H113" s="39"/>
      <c r="I113" s="39"/>
      <c r="J113" s="39"/>
    </row>
    <row r="114" spans="1:10">
      <c r="A114" s="58"/>
      <c r="B114" s="58"/>
      <c r="D114" s="39"/>
      <c r="E114" s="39"/>
      <c r="F114" s="39"/>
      <c r="G114" s="39"/>
      <c r="H114" s="39"/>
      <c r="I114" s="39"/>
      <c r="J114" s="39"/>
    </row>
    <row r="115" spans="1:10">
      <c r="A115" s="58"/>
      <c r="B115" s="58"/>
      <c r="D115" s="39"/>
      <c r="E115" s="39"/>
      <c r="F115" s="39"/>
      <c r="G115" s="39"/>
      <c r="H115" s="39"/>
      <c r="I115" s="39"/>
      <c r="J115" s="39"/>
    </row>
    <row r="116" spans="1:10">
      <c r="A116" s="58"/>
      <c r="B116" s="58"/>
      <c r="D116" s="39"/>
      <c r="E116" s="39"/>
      <c r="F116" s="39"/>
      <c r="G116" s="39"/>
      <c r="H116" s="39"/>
      <c r="I116" s="39"/>
      <c r="J116" s="39"/>
    </row>
    <row r="117" spans="1:10">
      <c r="A117" s="58"/>
      <c r="B117" s="58"/>
      <c r="D117" s="39"/>
      <c r="E117" s="39"/>
      <c r="F117" s="39"/>
      <c r="G117" s="39"/>
      <c r="H117" s="39"/>
      <c r="I117" s="39"/>
      <c r="J117" s="39"/>
    </row>
    <row r="118" spans="1:10">
      <c r="A118" s="58"/>
      <c r="B118" s="58"/>
      <c r="D118" s="39"/>
      <c r="E118" s="39"/>
      <c r="F118" s="39"/>
      <c r="G118" s="39"/>
      <c r="H118" s="39"/>
      <c r="I118" s="39"/>
      <c r="J118" s="39"/>
    </row>
    <row r="119" spans="1:10">
      <c r="A119" s="58"/>
      <c r="B119" s="58"/>
      <c r="D119" s="39"/>
      <c r="E119" s="39"/>
      <c r="F119" s="39"/>
      <c r="G119" s="39"/>
      <c r="H119" s="39"/>
      <c r="I119" s="39"/>
      <c r="J119" s="39"/>
    </row>
    <row r="120" spans="1:10">
      <c r="A120" s="58"/>
      <c r="B120" s="58"/>
      <c r="D120" s="39"/>
      <c r="E120" s="39"/>
      <c r="F120" s="39"/>
      <c r="G120" s="39"/>
      <c r="H120" s="39"/>
      <c r="I120" s="39"/>
      <c r="J120" s="39"/>
    </row>
    <row r="121" spans="1:10">
      <c r="A121" s="58"/>
      <c r="B121" s="58"/>
      <c r="D121" s="39"/>
      <c r="E121" s="39"/>
      <c r="F121" s="39"/>
      <c r="G121" s="39"/>
      <c r="H121" s="39"/>
      <c r="I121" s="39"/>
      <c r="J121" s="39"/>
    </row>
    <row r="122" spans="1:10">
      <c r="A122" s="58"/>
      <c r="B122" s="58"/>
      <c r="D122" s="39"/>
      <c r="E122" s="39"/>
      <c r="F122" s="39"/>
      <c r="G122" s="39"/>
      <c r="H122" s="39"/>
      <c r="I122" s="39"/>
      <c r="J122" s="39"/>
    </row>
    <row r="123" spans="1:10">
      <c r="A123" s="58"/>
      <c r="B123" s="58"/>
      <c r="D123" s="39"/>
      <c r="E123" s="39"/>
      <c r="F123" s="39"/>
      <c r="G123" s="39"/>
      <c r="H123" s="39"/>
      <c r="I123" s="39"/>
      <c r="J123" s="39"/>
    </row>
    <row r="124" spans="1:10">
      <c r="A124" s="58"/>
      <c r="B124" s="58"/>
      <c r="D124" s="39"/>
      <c r="E124" s="39"/>
      <c r="F124" s="39"/>
      <c r="G124" s="39"/>
      <c r="H124" s="39"/>
      <c r="I124" s="39"/>
      <c r="J124" s="39"/>
    </row>
    <row r="125" spans="1:10">
      <c r="A125" s="58"/>
      <c r="B125" s="58"/>
      <c r="D125" s="39"/>
      <c r="E125" s="39"/>
      <c r="F125" s="39"/>
      <c r="G125" s="39"/>
      <c r="H125" s="39"/>
      <c r="I125" s="39"/>
      <c r="J125" s="39"/>
    </row>
    <row r="126" spans="1:10">
      <c r="A126" s="58"/>
      <c r="B126" s="58"/>
      <c r="D126" s="39"/>
      <c r="E126" s="39"/>
      <c r="F126" s="39"/>
      <c r="G126" s="39"/>
      <c r="H126" s="39"/>
      <c r="I126" s="39"/>
      <c r="J126" s="39"/>
    </row>
    <row r="127" spans="1:10">
      <c r="A127" s="58"/>
      <c r="B127" s="58"/>
      <c r="D127" s="39"/>
      <c r="E127" s="39"/>
      <c r="F127" s="39"/>
      <c r="G127" s="39"/>
      <c r="H127" s="39"/>
      <c r="I127" s="39"/>
      <c r="J127" s="39"/>
    </row>
    <row r="128" spans="1:10">
      <c r="A128" s="58"/>
      <c r="B128" s="58"/>
      <c r="D128" s="39"/>
      <c r="E128" s="39"/>
      <c r="F128" s="39"/>
      <c r="G128" s="39"/>
      <c r="H128" s="39"/>
      <c r="I128" s="39"/>
      <c r="J128" s="39"/>
    </row>
    <row r="129" spans="1:10">
      <c r="A129" s="58"/>
      <c r="B129" s="58"/>
      <c r="D129" s="39"/>
      <c r="E129" s="39"/>
      <c r="F129" s="39"/>
      <c r="G129" s="39"/>
      <c r="H129" s="39"/>
      <c r="I129" s="39"/>
      <c r="J129" s="39"/>
    </row>
    <row r="130" spans="1:10">
      <c r="A130" s="58"/>
      <c r="B130" s="58"/>
      <c r="D130" s="39"/>
      <c r="E130" s="39"/>
      <c r="F130" s="39"/>
      <c r="G130" s="39"/>
      <c r="H130" s="39"/>
      <c r="I130" s="39"/>
      <c r="J130" s="39"/>
    </row>
    <row r="131" spans="1:10">
      <c r="A131" s="58"/>
      <c r="B131" s="58"/>
      <c r="D131" s="39"/>
      <c r="E131" s="39"/>
      <c r="F131" s="39"/>
      <c r="G131" s="39"/>
      <c r="H131" s="39"/>
      <c r="I131" s="39"/>
      <c r="J131" s="39"/>
    </row>
    <row r="132" spans="1:10">
      <c r="A132" s="58"/>
      <c r="B132" s="58"/>
      <c r="D132" s="39"/>
      <c r="E132" s="39"/>
      <c r="F132" s="39"/>
      <c r="G132" s="39"/>
      <c r="H132" s="39"/>
      <c r="I132" s="39"/>
      <c r="J132" s="39"/>
    </row>
    <row r="133" spans="1:10">
      <c r="A133" s="58"/>
      <c r="B133" s="58"/>
      <c r="D133" s="39"/>
      <c r="E133" s="39"/>
      <c r="F133" s="39"/>
      <c r="G133" s="39"/>
      <c r="H133" s="39"/>
      <c r="I133" s="39"/>
      <c r="J133" s="39"/>
    </row>
    <row r="134" spans="1:10">
      <c r="A134" s="58"/>
      <c r="B134" s="58"/>
      <c r="D134" s="39"/>
      <c r="E134" s="39"/>
      <c r="F134" s="39"/>
      <c r="G134" s="39"/>
      <c r="H134" s="39"/>
      <c r="I134" s="39"/>
      <c r="J134" s="39"/>
    </row>
    <row r="135" spans="1:10">
      <c r="A135" s="58"/>
      <c r="B135" s="58"/>
      <c r="D135" s="39"/>
      <c r="E135" s="39"/>
      <c r="F135" s="39"/>
      <c r="G135" s="39"/>
      <c r="H135" s="39"/>
      <c r="I135" s="39"/>
      <c r="J135" s="39"/>
    </row>
    <row r="136" spans="1:10">
      <c r="A136" s="58"/>
      <c r="B136" s="58"/>
      <c r="D136" s="39"/>
      <c r="E136" s="39"/>
      <c r="F136" s="39"/>
      <c r="G136" s="39"/>
      <c r="H136" s="39"/>
      <c r="I136" s="39"/>
      <c r="J136" s="39"/>
    </row>
    <row r="137" spans="1:10">
      <c r="A137" s="58"/>
      <c r="B137" s="58"/>
      <c r="D137" s="39"/>
      <c r="E137" s="39"/>
      <c r="F137" s="39"/>
      <c r="G137" s="39"/>
      <c r="H137" s="39"/>
      <c r="I137" s="39"/>
      <c r="J137" s="39"/>
    </row>
    <row r="138" spans="1:10">
      <c r="A138" s="58"/>
      <c r="B138" s="58"/>
      <c r="D138" s="39"/>
      <c r="E138" s="39"/>
      <c r="F138" s="39"/>
      <c r="G138" s="39"/>
      <c r="H138" s="39"/>
      <c r="I138" s="39"/>
      <c r="J138" s="39"/>
    </row>
    <row r="139" spans="1:10">
      <c r="A139" s="58"/>
      <c r="B139" s="58"/>
      <c r="D139" s="39"/>
      <c r="E139" s="39"/>
      <c r="F139" s="39"/>
      <c r="G139" s="39"/>
      <c r="H139" s="39"/>
      <c r="I139" s="39"/>
      <c r="J139" s="39"/>
    </row>
    <row r="140" spans="1:10">
      <c r="A140" s="58"/>
      <c r="B140" s="58"/>
      <c r="D140" s="39"/>
      <c r="E140" s="39"/>
      <c r="F140" s="39"/>
      <c r="G140" s="39"/>
      <c r="H140" s="39"/>
      <c r="I140" s="39"/>
      <c r="J140" s="39"/>
    </row>
    <row r="141" spans="1:10">
      <c r="A141" s="58"/>
      <c r="B141" s="58"/>
      <c r="D141" s="39"/>
      <c r="E141" s="39"/>
      <c r="F141" s="39"/>
      <c r="G141" s="39"/>
      <c r="H141" s="39"/>
      <c r="I141" s="39"/>
      <c r="J141" s="39"/>
    </row>
    <row r="142" spans="1:10">
      <c r="A142" s="58"/>
      <c r="B142" s="58"/>
      <c r="D142" s="39"/>
      <c r="E142" s="39"/>
      <c r="F142" s="39"/>
      <c r="G142" s="39"/>
      <c r="H142" s="39"/>
      <c r="I142" s="39"/>
      <c r="J142" s="39"/>
    </row>
    <row r="143" spans="1:10">
      <c r="A143" s="58"/>
      <c r="B143" s="58"/>
      <c r="D143" s="39"/>
      <c r="E143" s="39"/>
      <c r="F143" s="39"/>
      <c r="G143" s="39"/>
      <c r="H143" s="39"/>
      <c r="I143" s="39"/>
      <c r="J143" s="39"/>
    </row>
    <row r="144" spans="1:10">
      <c r="A144" s="58"/>
      <c r="B144" s="58"/>
      <c r="D144" s="39"/>
      <c r="E144" s="39"/>
      <c r="F144" s="39"/>
      <c r="G144" s="39"/>
      <c r="H144" s="39"/>
      <c r="I144" s="39"/>
      <c r="J144" s="39"/>
    </row>
    <row r="145" spans="1:10">
      <c r="A145" s="58"/>
      <c r="B145" s="58"/>
      <c r="D145" s="39"/>
      <c r="E145" s="39"/>
      <c r="F145" s="39"/>
      <c r="G145" s="39"/>
      <c r="H145" s="39"/>
      <c r="I145" s="39"/>
      <c r="J145" s="39"/>
    </row>
    <row r="146" spans="1:10">
      <c r="A146" s="58"/>
      <c r="B146" s="58"/>
      <c r="D146" s="39"/>
      <c r="E146" s="39"/>
      <c r="F146" s="39"/>
      <c r="G146" s="39"/>
      <c r="H146" s="39"/>
      <c r="I146" s="39"/>
      <c r="J146" s="39"/>
    </row>
    <row r="147" spans="1:10">
      <c r="A147" s="58"/>
      <c r="B147" s="58"/>
      <c r="D147" s="39"/>
      <c r="E147" s="39"/>
      <c r="F147" s="39"/>
      <c r="G147" s="39"/>
      <c r="H147" s="39"/>
      <c r="I147" s="39"/>
      <c r="J147" s="39"/>
    </row>
    <row r="148" spans="1:10">
      <c r="A148" s="58"/>
      <c r="B148" s="58"/>
      <c r="D148" s="39"/>
      <c r="E148" s="39"/>
      <c r="F148" s="39"/>
      <c r="G148" s="39"/>
      <c r="H148" s="39"/>
      <c r="I148" s="39"/>
      <c r="J148" s="39"/>
    </row>
    <row r="149" spans="1:10">
      <c r="A149" s="58"/>
      <c r="B149" s="58"/>
      <c r="D149" s="39"/>
      <c r="E149" s="39"/>
      <c r="F149" s="39"/>
      <c r="G149" s="39"/>
      <c r="H149" s="39"/>
      <c r="I149" s="39"/>
      <c r="J149" s="39"/>
    </row>
    <row r="150" spans="1:10">
      <c r="A150" s="58"/>
      <c r="B150" s="58"/>
      <c r="D150" s="39"/>
      <c r="E150" s="39"/>
      <c r="F150" s="39"/>
      <c r="G150" s="39"/>
      <c r="H150" s="39"/>
      <c r="I150" s="39"/>
      <c r="J150" s="39"/>
    </row>
    <row r="151" spans="1:10">
      <c r="A151" s="58"/>
      <c r="B151" s="58"/>
      <c r="D151" s="39"/>
      <c r="E151" s="39"/>
      <c r="F151" s="39"/>
      <c r="G151" s="39"/>
      <c r="H151" s="39"/>
      <c r="I151" s="39"/>
      <c r="J151" s="39"/>
    </row>
    <row r="152" spans="1:10">
      <c r="A152" s="58"/>
      <c r="B152" s="58"/>
      <c r="D152" s="39"/>
      <c r="E152" s="39"/>
      <c r="F152" s="39"/>
      <c r="G152" s="39"/>
      <c r="H152" s="39"/>
      <c r="I152" s="39"/>
      <c r="J152" s="39"/>
    </row>
    <row r="153" spans="1:10">
      <c r="A153" s="58"/>
      <c r="B153" s="58"/>
      <c r="D153" s="39"/>
      <c r="E153" s="39"/>
      <c r="F153" s="39"/>
      <c r="G153" s="39"/>
      <c r="H153" s="39"/>
      <c r="I153" s="39"/>
      <c r="J153" s="39"/>
    </row>
    <row r="154" spans="1:10">
      <c r="A154" s="58"/>
      <c r="B154" s="58"/>
      <c r="D154" s="39"/>
      <c r="E154" s="39"/>
      <c r="F154" s="39"/>
      <c r="G154" s="39"/>
      <c r="H154" s="39"/>
      <c r="I154" s="39"/>
      <c r="J154" s="39"/>
    </row>
    <row r="155" spans="1:10">
      <c r="A155" s="58"/>
      <c r="B155" s="58"/>
      <c r="D155" s="39"/>
      <c r="E155" s="39"/>
      <c r="F155" s="39"/>
      <c r="G155" s="39"/>
      <c r="H155" s="39"/>
      <c r="I155" s="39"/>
      <c r="J155" s="39"/>
    </row>
    <row r="156" spans="1:10">
      <c r="A156" s="58"/>
      <c r="B156" s="58"/>
      <c r="D156" s="39"/>
      <c r="E156" s="39"/>
      <c r="F156" s="39"/>
      <c r="G156" s="39"/>
      <c r="H156" s="39"/>
      <c r="I156" s="39"/>
      <c r="J156" s="39"/>
    </row>
    <row r="157" spans="1:10">
      <c r="A157" s="58"/>
      <c r="B157" s="58"/>
      <c r="D157" s="39"/>
      <c r="E157" s="39"/>
      <c r="F157" s="39"/>
      <c r="G157" s="39"/>
      <c r="H157" s="39"/>
      <c r="I157" s="39"/>
      <c r="J157" s="39"/>
    </row>
    <row r="158" spans="1:10">
      <c r="A158" s="58"/>
      <c r="B158" s="58"/>
      <c r="D158" s="39"/>
      <c r="E158" s="39"/>
      <c r="F158" s="39"/>
      <c r="G158" s="39"/>
      <c r="H158" s="39"/>
      <c r="I158" s="39"/>
      <c r="J158" s="39"/>
    </row>
    <row r="159" spans="1:10">
      <c r="A159" s="58"/>
      <c r="B159" s="58"/>
      <c r="D159" s="39"/>
      <c r="E159" s="39"/>
      <c r="F159" s="39"/>
      <c r="G159" s="39"/>
      <c r="H159" s="39"/>
      <c r="I159" s="39"/>
      <c r="J159" s="39"/>
    </row>
    <row r="160" spans="1:10">
      <c r="A160" s="58"/>
      <c r="B160" s="58"/>
      <c r="D160" s="39"/>
      <c r="E160" s="39"/>
      <c r="F160" s="39"/>
      <c r="G160" s="39"/>
      <c r="H160" s="39"/>
      <c r="I160" s="39"/>
      <c r="J160" s="39"/>
    </row>
    <row r="161" spans="1:10">
      <c r="A161" s="58"/>
      <c r="B161" s="58"/>
      <c r="D161" s="39"/>
      <c r="E161" s="39"/>
      <c r="F161" s="39"/>
      <c r="G161" s="39"/>
      <c r="H161" s="39"/>
      <c r="I161" s="39"/>
      <c r="J161" s="39"/>
    </row>
    <row r="162" spans="1:10">
      <c r="A162" s="58"/>
      <c r="B162" s="58"/>
      <c r="D162" s="39"/>
      <c r="E162" s="39"/>
      <c r="F162" s="39"/>
      <c r="G162" s="39"/>
      <c r="H162" s="39"/>
      <c r="I162" s="39"/>
      <c r="J162" s="39"/>
    </row>
    <row r="163" spans="1:10">
      <c r="A163" s="58"/>
      <c r="B163" s="58"/>
      <c r="D163" s="39"/>
      <c r="E163" s="39"/>
      <c r="F163" s="39"/>
      <c r="G163" s="39"/>
      <c r="H163" s="39"/>
      <c r="I163" s="39"/>
      <c r="J163" s="39"/>
    </row>
    <row r="164" spans="1:10">
      <c r="A164" s="58"/>
      <c r="B164" s="58"/>
      <c r="D164" s="39"/>
      <c r="E164" s="39"/>
      <c r="F164" s="39"/>
      <c r="G164" s="39"/>
      <c r="H164" s="39"/>
      <c r="I164" s="39"/>
      <c r="J164" s="39"/>
    </row>
    <row r="165" spans="1:10">
      <c r="A165" s="58"/>
      <c r="B165" s="58"/>
      <c r="D165" s="39"/>
      <c r="E165" s="39"/>
      <c r="F165" s="39"/>
      <c r="G165" s="39"/>
      <c r="H165" s="39"/>
      <c r="I165" s="39"/>
      <c r="J165" s="39"/>
    </row>
    <row r="166" spans="1:10">
      <c r="A166" s="58"/>
      <c r="B166" s="58"/>
      <c r="D166" s="39"/>
      <c r="E166" s="39"/>
      <c r="F166" s="39"/>
      <c r="G166" s="39"/>
      <c r="H166" s="39"/>
      <c r="I166" s="39"/>
      <c r="J166" s="39"/>
    </row>
    <row r="167" spans="1:10">
      <c r="A167" s="58"/>
      <c r="B167" s="58"/>
      <c r="D167" s="39"/>
      <c r="E167" s="39"/>
      <c r="F167" s="39"/>
      <c r="G167" s="39"/>
      <c r="H167" s="39"/>
      <c r="I167" s="39"/>
      <c r="J167" s="39"/>
    </row>
    <row r="168" spans="1:10">
      <c r="A168" s="58"/>
      <c r="B168" s="58"/>
      <c r="D168" s="39"/>
      <c r="E168" s="39"/>
      <c r="F168" s="39"/>
      <c r="G168" s="39"/>
      <c r="H168" s="39"/>
      <c r="I168" s="39"/>
      <c r="J168" s="39"/>
    </row>
    <row r="169" spans="1:10">
      <c r="A169" s="58"/>
      <c r="B169" s="58"/>
      <c r="D169" s="39"/>
      <c r="E169" s="39"/>
      <c r="F169" s="39"/>
      <c r="G169" s="39"/>
      <c r="H169" s="39"/>
      <c r="I169" s="39"/>
      <c r="J169" s="39"/>
    </row>
    <row r="170" spans="1:10">
      <c r="A170" s="58"/>
      <c r="B170" s="58"/>
      <c r="D170" s="39"/>
      <c r="E170" s="39"/>
      <c r="F170" s="39"/>
      <c r="G170" s="39"/>
      <c r="H170" s="39"/>
      <c r="I170" s="39"/>
      <c r="J170" s="39"/>
    </row>
    <row r="171" spans="1:10">
      <c r="A171" s="58"/>
      <c r="B171" s="58"/>
      <c r="D171" s="39"/>
      <c r="E171" s="39"/>
      <c r="F171" s="39"/>
      <c r="G171" s="39"/>
      <c r="H171" s="39"/>
      <c r="I171" s="39"/>
      <c r="J171" s="39"/>
    </row>
    <row r="172" spans="1:10">
      <c r="A172" s="58"/>
      <c r="B172" s="58"/>
      <c r="D172" s="39"/>
      <c r="E172" s="39"/>
      <c r="F172" s="39"/>
      <c r="G172" s="39"/>
      <c r="H172" s="39"/>
      <c r="I172" s="39"/>
      <c r="J172" s="39"/>
    </row>
    <row r="173" spans="1:10">
      <c r="A173" s="58"/>
      <c r="B173" s="58"/>
      <c r="D173" s="39"/>
      <c r="E173" s="39"/>
      <c r="F173" s="39"/>
      <c r="G173" s="39"/>
      <c r="H173" s="39"/>
      <c r="I173" s="39"/>
      <c r="J173" s="39"/>
    </row>
    <row r="174" spans="1:10">
      <c r="A174" s="58"/>
      <c r="B174" s="58"/>
      <c r="D174" s="39"/>
      <c r="E174" s="39"/>
      <c r="F174" s="39"/>
      <c r="G174" s="39"/>
      <c r="H174" s="39"/>
      <c r="I174" s="39"/>
      <c r="J174" s="39"/>
    </row>
    <row r="175" spans="1:10">
      <c r="A175" s="58"/>
      <c r="B175" s="58"/>
      <c r="D175" s="39"/>
      <c r="E175" s="39"/>
      <c r="F175" s="39"/>
      <c r="G175" s="39"/>
      <c r="H175" s="39"/>
      <c r="I175" s="39"/>
      <c r="J175" s="39"/>
    </row>
    <row r="176" spans="1:10">
      <c r="A176" s="58"/>
      <c r="B176" s="58"/>
    </row>
    <row r="177" spans="1:2">
      <c r="A177" s="58"/>
      <c r="B177" s="58"/>
    </row>
    <row r="178" spans="1:2">
      <c r="A178" s="58"/>
      <c r="B178" s="58"/>
    </row>
    <row r="179" spans="1:2">
      <c r="A179" s="58"/>
      <c r="B179" s="58"/>
    </row>
    <row r="180" spans="1:2">
      <c r="A180" s="58"/>
      <c r="B180" s="58"/>
    </row>
    <row r="181" spans="1:2">
      <c r="A181" s="58"/>
      <c r="B181" s="58"/>
    </row>
    <row r="182" spans="1:2">
      <c r="A182" s="58"/>
      <c r="B182" s="58"/>
    </row>
    <row r="183" spans="1:2">
      <c r="A183" s="58"/>
      <c r="B183" s="58"/>
    </row>
    <row r="184" spans="1:2">
      <c r="A184" s="58"/>
      <c r="B184" s="58"/>
    </row>
    <row r="185" spans="1:2">
      <c r="A185" s="58"/>
      <c r="B185" s="58"/>
    </row>
    <row r="186" spans="1:2">
      <c r="A186" s="58"/>
      <c r="B186" s="58"/>
    </row>
    <row r="187" spans="1:2">
      <c r="A187" s="58"/>
      <c r="B187" s="58"/>
    </row>
    <row r="188" spans="1:2">
      <c r="A188" s="58"/>
      <c r="B188" s="58"/>
    </row>
    <row r="189" spans="1:2">
      <c r="A189" s="58"/>
      <c r="B189" s="58"/>
    </row>
    <row r="190" spans="1:2">
      <c r="A190" s="58"/>
      <c r="B190" s="58"/>
    </row>
    <row r="191" spans="1:2">
      <c r="A191" s="58"/>
      <c r="B191" s="58"/>
    </row>
    <row r="192" spans="1:2">
      <c r="A192" s="58"/>
      <c r="B192" s="58"/>
    </row>
    <row r="193" spans="1:2">
      <c r="A193" s="58"/>
      <c r="B193" s="58"/>
    </row>
    <row r="194" spans="1:2">
      <c r="A194" s="58"/>
      <c r="B194" s="58"/>
    </row>
    <row r="195" spans="1:2">
      <c r="A195" s="58"/>
      <c r="B195" s="58"/>
    </row>
    <row r="196" spans="1:2">
      <c r="A196" s="58"/>
      <c r="B196" s="58"/>
    </row>
    <row r="197" spans="1:2">
      <c r="A197" s="58"/>
      <c r="B197" s="58"/>
    </row>
    <row r="198" spans="1:2">
      <c r="A198" s="58"/>
      <c r="B198" s="58"/>
    </row>
    <row r="199" spans="1:2">
      <c r="A199" s="58"/>
      <c r="B199" s="58"/>
    </row>
    <row r="200" spans="1:2">
      <c r="A200" s="58"/>
      <c r="B200" s="58"/>
    </row>
    <row r="201" spans="1:2">
      <c r="A201" s="58"/>
      <c r="B201" s="58"/>
    </row>
    <row r="202" spans="1:2">
      <c r="A202" s="58"/>
      <c r="B202" s="58"/>
    </row>
    <row r="203" spans="1:2">
      <c r="A203" s="58"/>
      <c r="B203" s="58"/>
    </row>
    <row r="204" spans="1:2">
      <c r="A204" s="58"/>
      <c r="B204" s="58"/>
    </row>
    <row r="205" spans="1:2">
      <c r="A205" s="58"/>
      <c r="B205" s="58"/>
    </row>
    <row r="206" spans="1:2">
      <c r="A206" s="58"/>
      <c r="B206" s="58"/>
    </row>
    <row r="207" spans="1:2">
      <c r="A207" s="58"/>
      <c r="B207" s="58"/>
    </row>
    <row r="208" spans="1:2">
      <c r="A208" s="58"/>
      <c r="B208" s="58"/>
    </row>
    <row r="209" spans="1:2">
      <c r="A209" s="58"/>
      <c r="B209" s="58"/>
    </row>
    <row r="210" spans="1:2">
      <c r="A210" s="58"/>
      <c r="B210" s="58"/>
    </row>
    <row r="211" spans="1:2">
      <c r="A211" s="58"/>
      <c r="B211" s="58"/>
    </row>
    <row r="212" spans="1:2">
      <c r="A212" s="58"/>
      <c r="B212" s="58"/>
    </row>
    <row r="213" spans="1:2">
      <c r="A213" s="58"/>
      <c r="B213" s="58"/>
    </row>
    <row r="214" spans="1:2">
      <c r="A214" s="58"/>
      <c r="B214" s="58"/>
    </row>
    <row r="215" spans="1:2">
      <c r="A215" s="58"/>
      <c r="B215" s="58"/>
    </row>
    <row r="216" spans="1:2">
      <c r="A216" s="58"/>
      <c r="B216" s="58"/>
    </row>
    <row r="217" spans="1:2">
      <c r="A217" s="58"/>
      <c r="B217" s="58"/>
    </row>
    <row r="218" spans="1:2">
      <c r="A218" s="58"/>
      <c r="B218" s="58"/>
    </row>
    <row r="219" spans="1:2">
      <c r="A219" s="58"/>
      <c r="B219" s="58"/>
    </row>
    <row r="220" spans="1:2">
      <c r="A220" s="58"/>
      <c r="B220" s="58"/>
    </row>
    <row r="221" spans="1:2">
      <c r="A221" s="58"/>
      <c r="B221" s="58"/>
    </row>
    <row r="222" spans="1:2">
      <c r="A222" s="58"/>
      <c r="B222" s="58"/>
    </row>
    <row r="223" spans="1:2">
      <c r="A223" s="58"/>
      <c r="B223" s="58"/>
    </row>
    <row r="224" spans="1:2">
      <c r="A224" s="58"/>
      <c r="B224" s="58"/>
    </row>
    <row r="225" spans="1:2">
      <c r="A225" s="58"/>
      <c r="B225" s="58"/>
    </row>
    <row r="226" spans="1:2">
      <c r="A226" s="58"/>
      <c r="B226" s="58"/>
    </row>
    <row r="227" spans="1:2">
      <c r="A227" s="58"/>
      <c r="B227" s="58"/>
    </row>
    <row r="228" spans="1:2">
      <c r="A228" s="58"/>
      <c r="B228" s="58"/>
    </row>
    <row r="229" spans="1:2">
      <c r="A229" s="58"/>
      <c r="B229" s="58"/>
    </row>
    <row r="230" spans="1:2">
      <c r="A230" s="58"/>
      <c r="B230" s="58"/>
    </row>
    <row r="231" spans="1:2">
      <c r="A231" s="58"/>
      <c r="B231" s="58"/>
    </row>
    <row r="232" spans="1:2">
      <c r="A232" s="58"/>
      <c r="B232" s="58"/>
    </row>
    <row r="233" spans="1:2">
      <c r="A233" s="58"/>
      <c r="B233" s="58"/>
    </row>
    <row r="234" spans="1:2">
      <c r="A234" s="58"/>
      <c r="B234" s="58"/>
    </row>
    <row r="235" spans="1:2">
      <c r="A235" s="58"/>
      <c r="B235" s="58"/>
    </row>
    <row r="236" spans="1:2">
      <c r="A236" s="58"/>
      <c r="B236" s="58"/>
    </row>
    <row r="237" spans="1:2">
      <c r="A237" s="58"/>
      <c r="B237" s="58"/>
    </row>
    <row r="238" spans="1:2">
      <c r="A238" s="58"/>
      <c r="B238" s="58"/>
    </row>
    <row r="239" spans="1:2">
      <c r="A239" s="58"/>
      <c r="B239" s="58"/>
    </row>
    <row r="240" spans="1:2">
      <c r="A240" s="58"/>
      <c r="B240" s="58"/>
    </row>
    <row r="241" spans="1:2">
      <c r="A241" s="58"/>
      <c r="B241" s="58"/>
    </row>
    <row r="242" spans="1:2">
      <c r="A242" s="58"/>
      <c r="B242" s="58"/>
    </row>
    <row r="243" spans="1:2">
      <c r="A243" s="58"/>
      <c r="B243" s="58"/>
    </row>
    <row r="244" spans="1:2">
      <c r="A244" s="58"/>
      <c r="B244" s="58"/>
    </row>
    <row r="245" spans="1:2">
      <c r="A245" s="58"/>
      <c r="B245" s="58"/>
    </row>
    <row r="246" spans="1:2">
      <c r="A246" s="58"/>
      <c r="B246" s="58"/>
    </row>
    <row r="247" spans="1:2">
      <c r="A247" s="58"/>
      <c r="B247" s="58"/>
    </row>
    <row r="248" spans="1:2">
      <c r="A248" s="58"/>
      <c r="B248" s="58"/>
    </row>
    <row r="249" spans="1:2">
      <c r="A249" s="58"/>
      <c r="B249" s="58"/>
    </row>
    <row r="250" spans="1:2">
      <c r="A250" s="58"/>
      <c r="B250" s="58"/>
    </row>
    <row r="251" spans="1:2">
      <c r="A251" s="58"/>
      <c r="B251" s="58"/>
    </row>
    <row r="252" spans="1:2">
      <c r="A252" s="58"/>
      <c r="B252" s="58"/>
    </row>
    <row r="253" spans="1:2">
      <c r="A253" s="58"/>
      <c r="B253" s="58"/>
    </row>
    <row r="254" spans="1:2">
      <c r="A254" s="58"/>
      <c r="B254" s="58"/>
    </row>
    <row r="255" spans="1:2">
      <c r="A255" s="58"/>
      <c r="B255" s="58"/>
    </row>
    <row r="256" spans="1:2">
      <c r="A256" s="58"/>
      <c r="B256" s="58"/>
    </row>
    <row r="257" spans="1:2">
      <c r="A257" s="58"/>
      <c r="B257" s="58"/>
    </row>
    <row r="258" spans="1:2">
      <c r="A258" s="58"/>
      <c r="B258" s="58"/>
    </row>
    <row r="259" spans="1:2">
      <c r="A259" s="58"/>
      <c r="B259" s="58"/>
    </row>
    <row r="260" spans="1:2">
      <c r="A260" s="58"/>
      <c r="B260" s="58"/>
    </row>
    <row r="261" spans="1:2">
      <c r="A261" s="58"/>
      <c r="B261" s="58"/>
    </row>
    <row r="262" spans="1:2">
      <c r="A262" s="58"/>
      <c r="B262" s="58"/>
    </row>
    <row r="263" spans="1:2">
      <c r="A263" s="58"/>
      <c r="B263" s="58"/>
    </row>
    <row r="264" spans="1:2">
      <c r="A264" s="58"/>
      <c r="B264" s="58"/>
    </row>
    <row r="265" spans="1:2">
      <c r="A265" s="58"/>
      <c r="B265" s="58"/>
    </row>
    <row r="266" spans="1:2">
      <c r="A266" s="58"/>
      <c r="B266" s="58"/>
    </row>
    <row r="267" spans="1:2">
      <c r="A267" s="58"/>
      <c r="B267" s="58"/>
    </row>
    <row r="268" spans="1:2">
      <c r="A268" s="58"/>
      <c r="B268" s="58"/>
    </row>
    <row r="269" spans="1:2">
      <c r="A269" s="58"/>
      <c r="B269" s="58"/>
    </row>
    <row r="270" spans="1:2">
      <c r="A270" s="58"/>
      <c r="B270" s="58"/>
    </row>
    <row r="271" spans="1:2">
      <c r="A271" s="58"/>
      <c r="B271" s="58"/>
    </row>
    <row r="272" spans="1:2">
      <c r="A272" s="58"/>
      <c r="B272" s="58"/>
    </row>
    <row r="273" spans="1:2">
      <c r="A273" s="58"/>
      <c r="B273" s="58"/>
    </row>
    <row r="274" spans="1:2">
      <c r="A274" s="58"/>
      <c r="B274" s="58"/>
    </row>
    <row r="275" spans="1:2">
      <c r="A275" s="58"/>
      <c r="B275" s="58"/>
    </row>
    <row r="276" spans="1:2">
      <c r="A276" s="58"/>
      <c r="B276" s="58"/>
    </row>
    <row r="277" spans="1:2">
      <c r="A277" s="58"/>
      <c r="B277" s="58"/>
    </row>
    <row r="278" spans="1:2">
      <c r="A278" s="58"/>
      <c r="B278" s="58"/>
    </row>
    <row r="279" spans="1:2">
      <c r="A279" s="58"/>
      <c r="B279" s="58"/>
    </row>
    <row r="280" spans="1:2">
      <c r="A280" s="58"/>
      <c r="B280" s="58"/>
    </row>
    <row r="281" spans="1:2">
      <c r="A281" s="58"/>
      <c r="B281" s="58"/>
    </row>
    <row r="282" spans="1:2">
      <c r="A282" s="58"/>
      <c r="B282" s="58"/>
    </row>
    <row r="283" spans="1:2">
      <c r="A283" s="58"/>
      <c r="B283" s="58"/>
    </row>
    <row r="284" spans="1:2">
      <c r="A284" s="58"/>
      <c r="B284" s="58"/>
    </row>
    <row r="285" spans="1:2">
      <c r="A285" s="58"/>
      <c r="B285" s="58"/>
    </row>
    <row r="286" spans="1:2">
      <c r="A286" s="58"/>
      <c r="B286" s="58"/>
    </row>
    <row r="287" spans="1:2">
      <c r="A287" s="58"/>
      <c r="B287" s="58"/>
    </row>
    <row r="288" spans="1:2">
      <c r="A288" s="58"/>
      <c r="B288" s="58"/>
    </row>
    <row r="289" spans="1:2">
      <c r="A289" s="58"/>
      <c r="B289" s="58"/>
    </row>
    <row r="290" spans="1:2">
      <c r="A290" s="58"/>
      <c r="B290" s="58"/>
    </row>
    <row r="291" spans="1:2">
      <c r="A291" s="58"/>
      <c r="B291" s="58"/>
    </row>
    <row r="292" spans="1:2">
      <c r="A292" s="58"/>
      <c r="B292" s="58"/>
    </row>
    <row r="293" spans="1:2">
      <c r="A293" s="58"/>
      <c r="B293" s="58"/>
    </row>
    <row r="294" spans="1:2">
      <c r="A294" s="58"/>
      <c r="B294" s="58"/>
    </row>
    <row r="295" spans="1:2">
      <c r="A295" s="58"/>
      <c r="B295" s="58"/>
    </row>
    <row r="296" spans="1:2">
      <c r="A296" s="58"/>
      <c r="B296" s="58"/>
    </row>
    <row r="297" spans="1:2">
      <c r="A297" s="58"/>
      <c r="B297" s="58"/>
    </row>
    <row r="298" spans="1:2">
      <c r="A298" s="58"/>
      <c r="B298" s="58"/>
    </row>
    <row r="299" spans="1:2">
      <c r="A299" s="58"/>
      <c r="B299" s="58"/>
    </row>
    <row r="300" spans="1:2">
      <c r="A300" s="58"/>
      <c r="B300" s="58"/>
    </row>
    <row r="301" spans="1:2">
      <c r="A301" s="58"/>
      <c r="B301" s="58"/>
    </row>
    <row r="302" spans="1:2">
      <c r="A302" s="58"/>
      <c r="B302" s="58"/>
    </row>
    <row r="303" spans="1:2">
      <c r="A303" s="58"/>
      <c r="B303" s="58"/>
    </row>
    <row r="304" spans="1:2">
      <c r="A304" s="58"/>
      <c r="B304" s="58"/>
    </row>
    <row r="305" spans="1:2">
      <c r="A305" s="58"/>
      <c r="B305" s="58"/>
    </row>
    <row r="306" spans="1:2">
      <c r="A306" s="58"/>
      <c r="B306" s="58"/>
    </row>
    <row r="307" spans="1:2">
      <c r="A307" s="58"/>
      <c r="B307" s="58"/>
    </row>
    <row r="308" spans="1:2">
      <c r="A308" s="58"/>
      <c r="B308" s="58"/>
    </row>
    <row r="309" spans="1:2">
      <c r="A309" s="58"/>
      <c r="B309" s="58"/>
    </row>
    <row r="310" spans="1:2">
      <c r="A310" s="58"/>
      <c r="B310" s="58"/>
    </row>
    <row r="311" spans="1:2">
      <c r="A311" s="58"/>
      <c r="B311" s="58"/>
    </row>
    <row r="312" spans="1:2">
      <c r="A312" s="58"/>
      <c r="B312" s="58"/>
    </row>
    <row r="313" spans="1:2">
      <c r="A313" s="58"/>
      <c r="B313" s="58"/>
    </row>
    <row r="314" spans="1:2">
      <c r="A314" s="58"/>
      <c r="B314" s="58"/>
    </row>
    <row r="315" spans="1:2">
      <c r="A315" s="58"/>
      <c r="B315" s="58"/>
    </row>
    <row r="316" spans="1:2">
      <c r="A316" s="58"/>
      <c r="B316" s="58"/>
    </row>
    <row r="317" spans="1:2">
      <c r="A317" s="58"/>
      <c r="B317" s="58"/>
    </row>
    <row r="318" spans="1:2">
      <c r="A318" s="58"/>
      <c r="B318" s="58"/>
    </row>
    <row r="319" spans="1:2">
      <c r="A319" s="58"/>
      <c r="B319" s="58"/>
    </row>
    <row r="320" spans="1:2">
      <c r="A320" s="58"/>
      <c r="B320" s="58"/>
    </row>
    <row r="321" spans="1:2">
      <c r="A321" s="58"/>
      <c r="B321" s="58"/>
    </row>
    <row r="322" spans="1:2">
      <c r="A322" s="58"/>
      <c r="B322" s="58"/>
    </row>
    <row r="323" spans="1:2">
      <c r="A323" s="58"/>
      <c r="B323" s="58"/>
    </row>
    <row r="324" spans="1:2">
      <c r="A324" s="58"/>
      <c r="B324" s="58"/>
    </row>
    <row r="325" spans="1:2">
      <c r="A325" s="58"/>
      <c r="B325" s="58"/>
    </row>
    <row r="326" spans="1:2">
      <c r="A326" s="58"/>
      <c r="B326" s="58"/>
    </row>
    <row r="327" spans="1:2">
      <c r="A327" s="58"/>
      <c r="B327" s="58"/>
    </row>
    <row r="328" spans="1:2">
      <c r="A328" s="58"/>
      <c r="B328" s="58"/>
    </row>
    <row r="329" spans="1:2">
      <c r="A329" s="58"/>
      <c r="B329" s="58"/>
    </row>
    <row r="330" spans="1:2">
      <c r="A330" s="58"/>
      <c r="B330" s="58"/>
    </row>
    <row r="331" spans="1:2">
      <c r="A331" s="58"/>
      <c r="B331" s="58"/>
    </row>
    <row r="332" spans="1:2">
      <c r="A332" s="58"/>
      <c r="B332" s="58"/>
    </row>
    <row r="333" spans="1:2">
      <c r="A333" s="58"/>
      <c r="B333" s="58"/>
    </row>
    <row r="334" spans="1:2">
      <c r="A334" s="58"/>
      <c r="B334" s="58"/>
    </row>
    <row r="335" spans="1:2">
      <c r="A335" s="58"/>
      <c r="B335" s="58"/>
    </row>
    <row r="336" spans="1:2">
      <c r="A336" s="58"/>
      <c r="B336" s="58"/>
    </row>
    <row r="337" spans="1:2">
      <c r="A337" s="58"/>
      <c r="B337" s="58"/>
    </row>
    <row r="338" spans="1:2">
      <c r="A338" s="58"/>
      <c r="B338" s="58"/>
    </row>
    <row r="339" spans="1:2">
      <c r="A339" s="58"/>
      <c r="B339" s="58"/>
    </row>
    <row r="340" spans="1:2">
      <c r="A340" s="58"/>
      <c r="B340" s="58"/>
    </row>
    <row r="341" spans="1:2">
      <c r="A341" s="58"/>
      <c r="B341" s="58"/>
    </row>
    <row r="342" spans="1:2">
      <c r="A342" s="58"/>
      <c r="B342" s="58"/>
    </row>
    <row r="343" spans="1:2">
      <c r="A343" s="58"/>
      <c r="B343" s="58"/>
    </row>
    <row r="344" spans="1:2">
      <c r="A344" s="58"/>
      <c r="B344" s="58"/>
    </row>
    <row r="345" spans="1:2">
      <c r="A345" s="58"/>
      <c r="B345" s="58"/>
    </row>
    <row r="346" spans="1:2">
      <c r="A346" s="58"/>
      <c r="B346" s="58"/>
    </row>
    <row r="347" spans="1:2">
      <c r="A347" s="58"/>
      <c r="B347" s="58"/>
    </row>
    <row r="348" spans="1:2">
      <c r="A348" s="58"/>
      <c r="B348" s="58"/>
    </row>
    <row r="349" spans="1:2">
      <c r="A349" s="58"/>
      <c r="B349" s="58"/>
    </row>
    <row r="350" spans="1:2">
      <c r="A350" s="58"/>
      <c r="B350" s="58"/>
    </row>
    <row r="351" spans="1:2">
      <c r="A351" s="58"/>
      <c r="B351" s="58"/>
    </row>
    <row r="352" spans="1:2">
      <c r="A352" s="58"/>
      <c r="B352" s="58"/>
    </row>
    <row r="353" spans="1:2">
      <c r="A353" s="58"/>
      <c r="B353" s="58"/>
    </row>
    <row r="354" spans="1:2">
      <c r="A354" s="58"/>
      <c r="B354" s="58"/>
    </row>
    <row r="355" spans="1:2">
      <c r="A355" s="58"/>
      <c r="B355" s="58"/>
    </row>
    <row r="356" spans="1:2">
      <c r="A356" s="58"/>
      <c r="B356" s="58"/>
    </row>
    <row r="357" spans="1:2">
      <c r="A357" s="58"/>
      <c r="B357" s="58"/>
    </row>
    <row r="358" spans="1:2">
      <c r="A358" s="58"/>
      <c r="B358" s="58"/>
    </row>
    <row r="359" spans="1:2">
      <c r="A359" s="58"/>
      <c r="B359" s="58"/>
    </row>
    <row r="360" spans="1:2">
      <c r="A360" s="58"/>
      <c r="B360" s="58"/>
    </row>
    <row r="361" spans="1:2">
      <c r="A361" s="58"/>
      <c r="B361" s="58"/>
    </row>
    <row r="362" spans="1:2">
      <c r="A362" s="58"/>
      <c r="B362" s="58"/>
    </row>
    <row r="363" spans="1:2">
      <c r="A363" s="58"/>
      <c r="B363" s="58"/>
    </row>
    <row r="364" spans="1:2">
      <c r="A364" s="58"/>
      <c r="B364" s="58"/>
    </row>
    <row r="365" spans="1:2">
      <c r="A365" s="58"/>
      <c r="B365" s="58"/>
    </row>
    <row r="366" spans="1:2">
      <c r="A366" s="58"/>
      <c r="B366" s="58"/>
    </row>
    <row r="367" spans="1:2">
      <c r="A367" s="58"/>
      <c r="B367" s="58"/>
    </row>
    <row r="368" spans="1:2">
      <c r="A368" s="58"/>
      <c r="B368" s="58"/>
    </row>
    <row r="369" spans="1:2">
      <c r="A369" s="58"/>
      <c r="B369" s="58"/>
    </row>
    <row r="370" spans="1:2">
      <c r="A370" s="58"/>
      <c r="B370" s="58"/>
    </row>
    <row r="371" spans="1:2">
      <c r="A371" s="58"/>
      <c r="B371" s="58"/>
    </row>
    <row r="372" spans="1:2">
      <c r="A372" s="58"/>
      <c r="B372" s="58"/>
    </row>
    <row r="373" spans="1:2">
      <c r="A373" s="58"/>
      <c r="B373" s="58"/>
    </row>
    <row r="374" spans="1:2">
      <c r="A374" s="58"/>
      <c r="B374" s="58"/>
    </row>
    <row r="375" spans="1:2">
      <c r="A375" s="58"/>
      <c r="B375" s="58"/>
    </row>
    <row r="376" spans="1:2">
      <c r="A376" s="58"/>
      <c r="B376" s="58"/>
    </row>
    <row r="377" spans="1:2">
      <c r="A377" s="58"/>
      <c r="B377" s="58"/>
    </row>
    <row r="378" spans="1:2">
      <c r="A378" s="58"/>
      <c r="B378" s="58"/>
    </row>
    <row r="379" spans="1:2">
      <c r="A379" s="58"/>
      <c r="B379" s="58"/>
    </row>
    <row r="380" spans="1:2">
      <c r="A380" s="58"/>
      <c r="B380" s="58"/>
    </row>
    <row r="381" spans="1:2">
      <c r="A381" s="58"/>
      <c r="B381" s="58"/>
    </row>
    <row r="382" spans="1:2">
      <c r="A382" s="58"/>
      <c r="B382" s="58"/>
    </row>
    <row r="383" spans="1:2">
      <c r="A383" s="58"/>
      <c r="B383" s="58"/>
    </row>
    <row r="384" spans="1:2">
      <c r="A384" s="58"/>
      <c r="B384" s="58"/>
    </row>
    <row r="385" spans="1:2">
      <c r="A385" s="58"/>
      <c r="B385" s="58"/>
    </row>
    <row r="386" spans="1:2">
      <c r="A386" s="58"/>
      <c r="B386" s="58"/>
    </row>
    <row r="387" spans="1:2">
      <c r="A387" s="58"/>
      <c r="B387" s="58"/>
    </row>
    <row r="388" spans="1:2">
      <c r="A388" s="58"/>
      <c r="B388" s="58"/>
    </row>
    <row r="389" spans="1:2">
      <c r="A389" s="58"/>
      <c r="B389" s="58"/>
    </row>
    <row r="390" spans="1:2">
      <c r="A390" s="58"/>
      <c r="B390" s="58"/>
    </row>
    <row r="391" spans="1:2">
      <c r="A391" s="58"/>
      <c r="B391" s="58"/>
    </row>
    <row r="392" spans="1:2">
      <c r="A392" s="58"/>
      <c r="B392" s="58"/>
    </row>
    <row r="393" spans="1:2">
      <c r="A393" s="58"/>
      <c r="B393" s="58"/>
    </row>
    <row r="394" spans="1:2">
      <c r="A394" s="58"/>
      <c r="B394" s="58"/>
    </row>
    <row r="395" spans="1:2">
      <c r="A395" s="58"/>
      <c r="B395" s="58"/>
    </row>
    <row r="396" spans="1:2">
      <c r="A396" s="58"/>
      <c r="B396" s="58"/>
    </row>
    <row r="397" spans="1:2">
      <c r="A397" s="58"/>
      <c r="B397" s="58"/>
    </row>
    <row r="398" spans="1:2">
      <c r="A398" s="58"/>
      <c r="B398" s="58"/>
    </row>
    <row r="399" spans="1:2">
      <c r="A399" s="58"/>
      <c r="B399" s="58"/>
    </row>
    <row r="400" spans="1:2">
      <c r="A400" s="58"/>
      <c r="B400" s="58"/>
    </row>
    <row r="401" spans="1:2">
      <c r="A401" s="58"/>
      <c r="B401" s="58"/>
    </row>
    <row r="402" spans="1:2">
      <c r="A402" s="58"/>
      <c r="B402" s="58"/>
    </row>
    <row r="403" spans="1:2">
      <c r="A403" s="58"/>
      <c r="B403" s="58"/>
    </row>
    <row r="404" spans="1:2">
      <c r="A404" s="58"/>
      <c r="B404" s="58"/>
    </row>
    <row r="405" spans="1:2">
      <c r="A405" s="58"/>
      <c r="B405" s="58"/>
    </row>
    <row r="406" spans="1:2">
      <c r="A406" s="58"/>
      <c r="B406" s="58"/>
    </row>
    <row r="407" spans="1:2">
      <c r="A407" s="58"/>
      <c r="B407" s="58"/>
    </row>
    <row r="408" spans="1:2">
      <c r="A408" s="58"/>
      <c r="B408" s="58"/>
    </row>
    <row r="409" spans="1:2">
      <c r="A409" s="58"/>
      <c r="B409" s="58"/>
    </row>
    <row r="410" spans="1:2">
      <c r="A410" s="58"/>
      <c r="B410" s="58"/>
    </row>
    <row r="411" spans="1:2">
      <c r="A411" s="58"/>
      <c r="B411" s="58"/>
    </row>
    <row r="412" spans="1:2">
      <c r="A412" s="58"/>
      <c r="B412" s="58"/>
    </row>
    <row r="413" spans="1:2">
      <c r="A413" s="58"/>
      <c r="B413" s="58"/>
    </row>
    <row r="414" spans="1:2">
      <c r="A414" s="58"/>
      <c r="B414" s="58"/>
    </row>
    <row r="415" spans="1:2">
      <c r="A415" s="58"/>
      <c r="B415" s="58"/>
    </row>
    <row r="416" spans="1:2">
      <c r="A416" s="58"/>
      <c r="B416" s="58"/>
    </row>
    <row r="417" spans="1:2">
      <c r="A417" s="58"/>
      <c r="B417" s="58"/>
    </row>
    <row r="418" spans="1:2">
      <c r="A418" s="58"/>
      <c r="B418" s="58"/>
    </row>
    <row r="419" spans="1:2">
      <c r="A419" s="58"/>
      <c r="B419" s="58"/>
    </row>
    <row r="420" spans="1:2">
      <c r="A420" s="58"/>
      <c r="B420" s="58"/>
    </row>
    <row r="421" spans="1:2">
      <c r="A421" s="58"/>
      <c r="B421" s="58"/>
    </row>
    <row r="422" spans="1:2">
      <c r="A422" s="58"/>
      <c r="B422" s="58"/>
    </row>
    <row r="423" spans="1:2">
      <c r="A423" s="58"/>
      <c r="B423" s="58"/>
    </row>
    <row r="424" spans="1:2">
      <c r="A424" s="58"/>
      <c r="B424" s="58"/>
    </row>
    <row r="425" spans="1:2">
      <c r="A425" s="58"/>
      <c r="B425" s="58"/>
    </row>
    <row r="426" spans="1:2">
      <c r="A426" s="58"/>
      <c r="B426" s="58"/>
    </row>
    <row r="427" spans="1:2">
      <c r="A427" s="58"/>
      <c r="B427" s="58"/>
    </row>
    <row r="428" spans="1:2">
      <c r="A428" s="58"/>
      <c r="B428" s="58"/>
    </row>
    <row r="429" spans="1:2">
      <c r="A429" s="58"/>
      <c r="B429" s="58"/>
    </row>
    <row r="430" spans="1:2">
      <c r="A430" s="58"/>
      <c r="B430" s="58"/>
    </row>
    <row r="431" spans="1:2">
      <c r="A431" s="58"/>
      <c r="B431" s="58"/>
    </row>
    <row r="432" spans="1:2">
      <c r="A432" s="58"/>
      <c r="B432" s="58"/>
    </row>
    <row r="433" spans="1:2">
      <c r="A433" s="58"/>
      <c r="B433" s="58"/>
    </row>
    <row r="434" spans="1:2">
      <c r="A434" s="58"/>
      <c r="B434" s="58"/>
    </row>
    <row r="435" spans="1:2">
      <c r="A435" s="58"/>
      <c r="B435" s="58"/>
    </row>
    <row r="436" spans="1:2">
      <c r="A436" s="58"/>
      <c r="B436" s="58"/>
    </row>
    <row r="437" spans="1:2">
      <c r="A437" s="58"/>
      <c r="B437" s="58"/>
    </row>
    <row r="438" spans="1:2">
      <c r="A438" s="58"/>
      <c r="B438" s="58"/>
    </row>
    <row r="439" spans="1:2">
      <c r="A439" s="58"/>
      <c r="B439" s="58"/>
    </row>
    <row r="440" spans="1:2">
      <c r="A440" s="58"/>
      <c r="B440" s="58"/>
    </row>
    <row r="441" spans="1:2">
      <c r="A441" s="58"/>
      <c r="B441" s="58"/>
    </row>
    <row r="442" spans="1:2">
      <c r="A442" s="58"/>
      <c r="B442" s="58"/>
    </row>
    <row r="443" spans="1:2">
      <c r="A443" s="58"/>
      <c r="B443" s="58"/>
    </row>
    <row r="444" spans="1:2">
      <c r="A444" s="58"/>
      <c r="B444" s="58"/>
    </row>
    <row r="445" spans="1:2">
      <c r="A445" s="58"/>
      <c r="B445" s="58"/>
    </row>
    <row r="446" spans="1:2">
      <c r="A446" s="58"/>
      <c r="B446" s="58"/>
    </row>
    <row r="447" spans="1:2">
      <c r="A447" s="58"/>
      <c r="B447" s="58"/>
    </row>
    <row r="448" spans="1:2">
      <c r="A448" s="58"/>
      <c r="B448" s="58"/>
    </row>
    <row r="449" spans="1:2">
      <c r="A449" s="58"/>
      <c r="B449" s="58"/>
    </row>
    <row r="450" spans="1:2">
      <c r="A450" s="58"/>
      <c r="B450" s="58"/>
    </row>
    <row r="451" spans="1:2">
      <c r="A451" s="58"/>
      <c r="B451" s="58"/>
    </row>
    <row r="452" spans="1:2">
      <c r="A452" s="58"/>
      <c r="B452" s="58"/>
    </row>
    <row r="453" spans="1:2">
      <c r="A453" s="58"/>
      <c r="B453" s="58"/>
    </row>
    <row r="454" spans="1:2">
      <c r="A454" s="58"/>
      <c r="B454" s="58"/>
    </row>
    <row r="455" spans="1:2">
      <c r="A455" s="58"/>
      <c r="B455" s="58"/>
    </row>
    <row r="456" spans="1:2">
      <c r="A456" s="58"/>
      <c r="B456" s="58"/>
    </row>
    <row r="457" spans="1:2">
      <c r="A457" s="58"/>
      <c r="B457" s="58"/>
    </row>
    <row r="458" spans="1:2">
      <c r="A458" s="58"/>
      <c r="B458" s="58"/>
    </row>
    <row r="459" spans="1:2">
      <c r="A459" s="58"/>
      <c r="B459" s="58"/>
    </row>
    <row r="460" spans="1:2">
      <c r="A460" s="58"/>
      <c r="B460" s="58"/>
    </row>
    <row r="461" spans="1:2">
      <c r="A461" s="58"/>
      <c r="B461" s="58"/>
    </row>
    <row r="462" spans="1:2">
      <c r="A462" s="58"/>
      <c r="B462" s="58"/>
    </row>
    <row r="463" spans="1:2">
      <c r="A463" s="58"/>
      <c r="B463" s="58"/>
    </row>
    <row r="464" spans="1:2">
      <c r="A464" s="58"/>
      <c r="B464" s="58"/>
    </row>
    <row r="465" spans="1:2">
      <c r="A465" s="58"/>
      <c r="B465" s="58"/>
    </row>
    <row r="466" spans="1:2">
      <c r="A466" s="58"/>
      <c r="B466" s="58"/>
    </row>
    <row r="467" spans="1:2">
      <c r="A467" s="58"/>
      <c r="B467" s="58"/>
    </row>
    <row r="468" spans="1:2">
      <c r="A468" s="58"/>
      <c r="B468" s="58"/>
    </row>
    <row r="469" spans="1:2">
      <c r="A469" s="58"/>
      <c r="B469" s="58"/>
    </row>
    <row r="470" spans="1:2">
      <c r="A470" s="58"/>
      <c r="B470" s="58"/>
    </row>
    <row r="471" spans="1:2">
      <c r="A471" s="58"/>
      <c r="B471" s="58"/>
    </row>
    <row r="472" spans="1:2">
      <c r="A472" s="58"/>
      <c r="B472" s="58"/>
    </row>
    <row r="473" spans="1:2">
      <c r="A473" s="58"/>
      <c r="B473" s="58"/>
    </row>
    <row r="474" spans="1:2">
      <c r="A474" s="58"/>
      <c r="B474" s="58"/>
    </row>
    <row r="475" spans="1:2">
      <c r="A475" s="58"/>
      <c r="B475" s="58"/>
    </row>
    <row r="476" spans="1:2">
      <c r="A476" s="58"/>
      <c r="B476" s="58"/>
    </row>
    <row r="477" spans="1:2">
      <c r="A477" s="58"/>
      <c r="B477" s="58"/>
    </row>
    <row r="478" spans="1:2">
      <c r="A478" s="58"/>
      <c r="B478" s="58"/>
    </row>
    <row r="479" spans="1:2">
      <c r="A479" s="58"/>
      <c r="B479" s="58"/>
    </row>
    <row r="480" spans="1:2">
      <c r="A480" s="58"/>
      <c r="B480" s="58"/>
    </row>
    <row r="481" spans="1:2">
      <c r="A481" s="58"/>
      <c r="B481" s="58"/>
    </row>
    <row r="482" spans="1:2">
      <c r="A482" s="58"/>
      <c r="B482" s="58"/>
    </row>
    <row r="483" spans="1:2">
      <c r="A483" s="58"/>
      <c r="B483" s="58"/>
    </row>
    <row r="484" spans="1:2">
      <c r="A484" s="58"/>
      <c r="B484" s="58"/>
    </row>
    <row r="485" spans="1:2">
      <c r="A485" s="58"/>
      <c r="B485" s="58"/>
    </row>
    <row r="486" spans="1:2">
      <c r="A486" s="58"/>
      <c r="B486" s="58"/>
    </row>
    <row r="487" spans="1:2">
      <c r="A487" s="58"/>
      <c r="B487" s="58"/>
    </row>
    <row r="488" spans="1:2">
      <c r="A488" s="58"/>
      <c r="B488" s="58"/>
    </row>
    <row r="489" spans="1:2">
      <c r="A489" s="58"/>
      <c r="B489" s="58"/>
    </row>
    <row r="490" spans="1:2">
      <c r="A490" s="58"/>
      <c r="B490" s="58"/>
    </row>
    <row r="491" spans="1:2">
      <c r="A491" s="58"/>
      <c r="B491" s="58"/>
    </row>
    <row r="492" spans="1:2">
      <c r="A492" s="58"/>
      <c r="B492" s="58"/>
    </row>
    <row r="493" spans="1:2">
      <c r="A493" s="58"/>
      <c r="B493" s="58"/>
    </row>
    <row r="494" spans="1:2">
      <c r="A494" s="58"/>
      <c r="B494" s="58"/>
    </row>
    <row r="495" spans="1:2">
      <c r="A495" s="58"/>
      <c r="B495" s="58"/>
    </row>
    <row r="496" spans="1:2">
      <c r="A496" s="58"/>
      <c r="B496" s="58"/>
    </row>
    <row r="497" spans="1:2">
      <c r="A497" s="58"/>
      <c r="B497" s="58"/>
    </row>
    <row r="498" spans="1:2">
      <c r="A498" s="58"/>
      <c r="B498" s="58"/>
    </row>
    <row r="499" spans="1:2">
      <c r="A499" s="58"/>
      <c r="B499" s="58"/>
    </row>
    <row r="500" spans="1:2">
      <c r="A500" s="58"/>
      <c r="B500" s="58"/>
    </row>
    <row r="501" spans="1:2">
      <c r="A501" s="58"/>
      <c r="B501" s="58"/>
    </row>
    <row r="502" spans="1:2">
      <c r="A502" s="58"/>
      <c r="B502" s="58"/>
    </row>
    <row r="503" spans="1:2">
      <c r="A503" s="58"/>
      <c r="B503" s="58"/>
    </row>
    <row r="504" spans="1:2">
      <c r="A504" s="58"/>
      <c r="B504" s="58"/>
    </row>
    <row r="505" spans="1:2">
      <c r="A505" s="58"/>
      <c r="B505" s="58"/>
    </row>
    <row r="506" spans="1:2">
      <c r="A506" s="58"/>
      <c r="B506" s="58"/>
    </row>
    <row r="507" spans="1:2">
      <c r="A507" s="58"/>
      <c r="B507" s="58"/>
    </row>
    <row r="508" spans="1:2">
      <c r="A508" s="58"/>
      <c r="B508" s="58"/>
    </row>
    <row r="509" spans="1:2">
      <c r="A509" s="58"/>
      <c r="B509" s="58"/>
    </row>
    <row r="510" spans="1:2">
      <c r="A510" s="58"/>
      <c r="B510" s="58"/>
    </row>
    <row r="511" spans="1:2">
      <c r="A511" s="58"/>
      <c r="B511" s="58"/>
    </row>
    <row r="512" spans="1:2">
      <c r="A512" s="58"/>
      <c r="B512" s="58"/>
    </row>
    <row r="513" spans="1:2">
      <c r="A513" s="58"/>
      <c r="B513" s="58"/>
    </row>
    <row r="514" spans="1:2">
      <c r="A514" s="58"/>
      <c r="B514" s="58"/>
    </row>
    <row r="515" spans="1:2">
      <c r="A515" s="58"/>
      <c r="B515" s="58"/>
    </row>
    <row r="516" spans="1:2">
      <c r="A516" s="58"/>
      <c r="B516" s="58"/>
    </row>
    <row r="517" spans="1:2">
      <c r="A517" s="58"/>
      <c r="B517" s="58"/>
    </row>
    <row r="518" spans="1:2">
      <c r="A518" s="58"/>
      <c r="B518" s="58"/>
    </row>
    <row r="519" spans="1:2">
      <c r="A519" s="58"/>
      <c r="B519" s="58"/>
    </row>
    <row r="520" spans="1:2">
      <c r="A520" s="58"/>
      <c r="B520" s="58"/>
    </row>
    <row r="521" spans="1:2">
      <c r="A521" s="58"/>
      <c r="B521" s="58"/>
    </row>
    <row r="522" spans="1:2">
      <c r="A522" s="58"/>
      <c r="B522" s="58"/>
    </row>
    <row r="523" spans="1:2">
      <c r="A523" s="58"/>
      <c r="B523" s="58"/>
    </row>
    <row r="524" spans="1:2">
      <c r="A524" s="58"/>
      <c r="B524" s="58"/>
    </row>
    <row r="525" spans="1:2">
      <c r="A525" s="58"/>
      <c r="B525" s="58"/>
    </row>
    <row r="526" spans="1:2">
      <c r="A526" s="58"/>
      <c r="B526" s="58"/>
    </row>
    <row r="527" spans="1:2">
      <c r="A527" s="58"/>
      <c r="B527" s="58"/>
    </row>
    <row r="528" spans="1:2">
      <c r="A528" s="58"/>
      <c r="B528" s="58"/>
    </row>
    <row r="529" spans="1:2">
      <c r="A529" s="58"/>
      <c r="B529" s="58"/>
    </row>
    <row r="530" spans="1:2">
      <c r="A530" s="58"/>
      <c r="B530" s="58"/>
    </row>
    <row r="531" spans="1:2">
      <c r="A531" s="58"/>
      <c r="B531" s="58"/>
    </row>
    <row r="532" spans="1:2">
      <c r="A532" s="58"/>
      <c r="B532" s="58"/>
    </row>
    <row r="533" spans="1:2">
      <c r="A533" s="58"/>
      <c r="B533" s="58"/>
    </row>
    <row r="534" spans="1:2">
      <c r="A534" s="58"/>
      <c r="B534" s="58"/>
    </row>
    <row r="535" spans="1:2">
      <c r="A535" s="58"/>
      <c r="B535" s="58"/>
    </row>
    <row r="536" spans="1:2">
      <c r="A536" s="58"/>
      <c r="B536" s="58"/>
    </row>
    <row r="537" spans="1:2">
      <c r="A537" s="58"/>
      <c r="B537" s="58"/>
    </row>
    <row r="538" spans="1:2">
      <c r="A538" s="58"/>
      <c r="B538" s="58"/>
    </row>
    <row r="539" spans="1:2">
      <c r="A539" s="58"/>
      <c r="B539" s="58"/>
    </row>
    <row r="540" spans="1:2">
      <c r="A540" s="58"/>
      <c r="B540" s="58"/>
    </row>
    <row r="541" spans="1:2">
      <c r="A541" s="58"/>
      <c r="B541" s="58"/>
    </row>
    <row r="542" spans="1:2">
      <c r="A542" s="58"/>
      <c r="B542" s="58"/>
    </row>
    <row r="543" spans="1:2">
      <c r="A543" s="58"/>
      <c r="B543" s="58"/>
    </row>
    <row r="544" spans="1:2">
      <c r="A544" s="58"/>
      <c r="B544" s="58"/>
    </row>
    <row r="545" spans="1:2">
      <c r="A545" s="58"/>
      <c r="B545" s="58"/>
    </row>
    <row r="546" spans="1:2">
      <c r="A546" s="58"/>
      <c r="B546" s="58"/>
    </row>
    <row r="547" spans="1:2">
      <c r="A547" s="58"/>
      <c r="B547" s="58"/>
    </row>
    <row r="548" spans="1:2">
      <c r="A548" s="58"/>
      <c r="B548" s="58"/>
    </row>
    <row r="549" spans="1:2">
      <c r="A549" s="58"/>
      <c r="B549" s="58"/>
    </row>
    <row r="550" spans="1:2">
      <c r="A550" s="58"/>
      <c r="B550" s="58"/>
    </row>
    <row r="551" spans="1:2">
      <c r="A551" s="58"/>
      <c r="B551" s="58"/>
    </row>
    <row r="552" spans="1:2">
      <c r="A552" s="58"/>
      <c r="B552" s="58"/>
    </row>
    <row r="553" spans="1:2">
      <c r="A553" s="58"/>
      <c r="B553" s="58"/>
    </row>
    <row r="554" spans="1:2">
      <c r="A554" s="58"/>
      <c r="B554" s="58"/>
    </row>
    <row r="555" spans="1:2">
      <c r="A555" s="58"/>
      <c r="B555" s="58"/>
    </row>
    <row r="556" spans="1:2">
      <c r="A556" s="58"/>
      <c r="B556" s="58"/>
    </row>
    <row r="557" spans="1:2">
      <c r="A557" s="58"/>
      <c r="B557" s="58"/>
    </row>
    <row r="558" spans="1:2">
      <c r="A558" s="58"/>
      <c r="B558" s="58"/>
    </row>
    <row r="559" spans="1:2">
      <c r="A559" s="58"/>
      <c r="B559" s="58"/>
    </row>
  </sheetData>
  <mergeCells count="4">
    <mergeCell ref="A4:F4"/>
    <mergeCell ref="B1:J1"/>
    <mergeCell ref="A2:J2"/>
    <mergeCell ref="A3:J3"/>
  </mergeCell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59"/>
  <sheetViews>
    <sheetView zoomScaleNormal="100" workbookViewId="0">
      <selection activeCell="H9" sqref="H9"/>
    </sheetView>
  </sheetViews>
  <sheetFormatPr baseColWidth="10" defaultColWidth="33.140625" defaultRowHeight="9"/>
  <cols>
    <col min="1" max="1" width="45" style="59" customWidth="1"/>
    <col min="2" max="4" width="10.7109375" style="38" customWidth="1"/>
    <col min="5" max="15" width="5.7109375" style="38" customWidth="1"/>
    <col min="16" max="256" width="33.140625" style="38"/>
    <col min="257" max="257" width="45" style="38" customWidth="1"/>
    <col min="258" max="260" width="10.7109375" style="38" customWidth="1"/>
    <col min="261" max="271" width="5.7109375" style="38" customWidth="1"/>
    <col min="272" max="512" width="33.140625" style="38"/>
    <col min="513" max="513" width="45" style="38" customWidth="1"/>
    <col min="514" max="516" width="10.7109375" style="38" customWidth="1"/>
    <col min="517" max="527" width="5.7109375" style="38" customWidth="1"/>
    <col min="528" max="768" width="33.140625" style="38"/>
    <col min="769" max="769" width="45" style="38" customWidth="1"/>
    <col min="770" max="772" width="10.7109375" style="38" customWidth="1"/>
    <col min="773" max="783" width="5.7109375" style="38" customWidth="1"/>
    <col min="784" max="1024" width="33.140625" style="38"/>
    <col min="1025" max="1025" width="45" style="38" customWidth="1"/>
    <col min="1026" max="1028" width="10.7109375" style="38" customWidth="1"/>
    <col min="1029" max="1039" width="5.7109375" style="38" customWidth="1"/>
    <col min="1040" max="1280" width="33.140625" style="38"/>
    <col min="1281" max="1281" width="45" style="38" customWidth="1"/>
    <col min="1282" max="1284" width="10.7109375" style="38" customWidth="1"/>
    <col min="1285" max="1295" width="5.7109375" style="38" customWidth="1"/>
    <col min="1296" max="1536" width="33.140625" style="38"/>
    <col min="1537" max="1537" width="45" style="38" customWidth="1"/>
    <col min="1538" max="1540" width="10.7109375" style="38" customWidth="1"/>
    <col min="1541" max="1551" width="5.7109375" style="38" customWidth="1"/>
    <col min="1552" max="1792" width="33.140625" style="38"/>
    <col min="1793" max="1793" width="45" style="38" customWidth="1"/>
    <col min="1794" max="1796" width="10.7109375" style="38" customWidth="1"/>
    <col min="1797" max="1807" width="5.7109375" style="38" customWidth="1"/>
    <col min="1808" max="2048" width="33.140625" style="38"/>
    <col min="2049" max="2049" width="45" style="38" customWidth="1"/>
    <col min="2050" max="2052" width="10.7109375" style="38" customWidth="1"/>
    <col min="2053" max="2063" width="5.7109375" style="38" customWidth="1"/>
    <col min="2064" max="2304" width="33.140625" style="38"/>
    <col min="2305" max="2305" width="45" style="38" customWidth="1"/>
    <col min="2306" max="2308" width="10.7109375" style="38" customWidth="1"/>
    <col min="2309" max="2319" width="5.7109375" style="38" customWidth="1"/>
    <col min="2320" max="2560" width="33.140625" style="38"/>
    <col min="2561" max="2561" width="45" style="38" customWidth="1"/>
    <col min="2562" max="2564" width="10.7109375" style="38" customWidth="1"/>
    <col min="2565" max="2575" width="5.7109375" style="38" customWidth="1"/>
    <col min="2576" max="2816" width="33.140625" style="38"/>
    <col min="2817" max="2817" width="45" style="38" customWidth="1"/>
    <col min="2818" max="2820" width="10.7109375" style="38" customWidth="1"/>
    <col min="2821" max="2831" width="5.7109375" style="38" customWidth="1"/>
    <col min="2832" max="3072" width="33.140625" style="38"/>
    <col min="3073" max="3073" width="45" style="38" customWidth="1"/>
    <col min="3074" max="3076" width="10.7109375" style="38" customWidth="1"/>
    <col min="3077" max="3087" width="5.7109375" style="38" customWidth="1"/>
    <col min="3088" max="3328" width="33.140625" style="38"/>
    <col min="3329" max="3329" width="45" style="38" customWidth="1"/>
    <col min="3330" max="3332" width="10.7109375" style="38" customWidth="1"/>
    <col min="3333" max="3343" width="5.7109375" style="38" customWidth="1"/>
    <col min="3344" max="3584" width="33.140625" style="38"/>
    <col min="3585" max="3585" width="45" style="38" customWidth="1"/>
    <col min="3586" max="3588" width="10.7109375" style="38" customWidth="1"/>
    <col min="3589" max="3599" width="5.7109375" style="38" customWidth="1"/>
    <col min="3600" max="3840" width="33.140625" style="38"/>
    <col min="3841" max="3841" width="45" style="38" customWidth="1"/>
    <col min="3842" max="3844" width="10.7109375" style="38" customWidth="1"/>
    <col min="3845" max="3855" width="5.7109375" style="38" customWidth="1"/>
    <col min="3856" max="4096" width="33.140625" style="38"/>
    <col min="4097" max="4097" width="45" style="38" customWidth="1"/>
    <col min="4098" max="4100" width="10.7109375" style="38" customWidth="1"/>
    <col min="4101" max="4111" width="5.7109375" style="38" customWidth="1"/>
    <col min="4112" max="4352" width="33.140625" style="38"/>
    <col min="4353" max="4353" width="45" style="38" customWidth="1"/>
    <col min="4354" max="4356" width="10.7109375" style="38" customWidth="1"/>
    <col min="4357" max="4367" width="5.7109375" style="38" customWidth="1"/>
    <col min="4368" max="4608" width="33.140625" style="38"/>
    <col min="4609" max="4609" width="45" style="38" customWidth="1"/>
    <col min="4610" max="4612" width="10.7109375" style="38" customWidth="1"/>
    <col min="4613" max="4623" width="5.7109375" style="38" customWidth="1"/>
    <col min="4624" max="4864" width="33.140625" style="38"/>
    <col min="4865" max="4865" width="45" style="38" customWidth="1"/>
    <col min="4866" max="4868" width="10.7109375" style="38" customWidth="1"/>
    <col min="4869" max="4879" width="5.7109375" style="38" customWidth="1"/>
    <col min="4880" max="5120" width="33.140625" style="38"/>
    <col min="5121" max="5121" width="45" style="38" customWidth="1"/>
    <col min="5122" max="5124" width="10.7109375" style="38" customWidth="1"/>
    <col min="5125" max="5135" width="5.7109375" style="38" customWidth="1"/>
    <col min="5136" max="5376" width="33.140625" style="38"/>
    <col min="5377" max="5377" width="45" style="38" customWidth="1"/>
    <col min="5378" max="5380" width="10.7109375" style="38" customWidth="1"/>
    <col min="5381" max="5391" width="5.7109375" style="38" customWidth="1"/>
    <col min="5392" max="5632" width="33.140625" style="38"/>
    <col min="5633" max="5633" width="45" style="38" customWidth="1"/>
    <col min="5634" max="5636" width="10.7109375" style="38" customWidth="1"/>
    <col min="5637" max="5647" width="5.7109375" style="38" customWidth="1"/>
    <col min="5648" max="5888" width="33.140625" style="38"/>
    <col min="5889" max="5889" width="45" style="38" customWidth="1"/>
    <col min="5890" max="5892" width="10.7109375" style="38" customWidth="1"/>
    <col min="5893" max="5903" width="5.7109375" style="38" customWidth="1"/>
    <col min="5904" max="6144" width="33.140625" style="38"/>
    <col min="6145" max="6145" width="45" style="38" customWidth="1"/>
    <col min="6146" max="6148" width="10.7109375" style="38" customWidth="1"/>
    <col min="6149" max="6159" width="5.7109375" style="38" customWidth="1"/>
    <col min="6160" max="6400" width="33.140625" style="38"/>
    <col min="6401" max="6401" width="45" style="38" customWidth="1"/>
    <col min="6402" max="6404" width="10.7109375" style="38" customWidth="1"/>
    <col min="6405" max="6415" width="5.7109375" style="38" customWidth="1"/>
    <col min="6416" max="6656" width="33.140625" style="38"/>
    <col min="6657" max="6657" width="45" style="38" customWidth="1"/>
    <col min="6658" max="6660" width="10.7109375" style="38" customWidth="1"/>
    <col min="6661" max="6671" width="5.7109375" style="38" customWidth="1"/>
    <col min="6672" max="6912" width="33.140625" style="38"/>
    <col min="6913" max="6913" width="45" style="38" customWidth="1"/>
    <col min="6914" max="6916" width="10.7109375" style="38" customWidth="1"/>
    <col min="6917" max="6927" width="5.7109375" style="38" customWidth="1"/>
    <col min="6928" max="7168" width="33.140625" style="38"/>
    <col min="7169" max="7169" width="45" style="38" customWidth="1"/>
    <col min="7170" max="7172" width="10.7109375" style="38" customWidth="1"/>
    <col min="7173" max="7183" width="5.7109375" style="38" customWidth="1"/>
    <col min="7184" max="7424" width="33.140625" style="38"/>
    <col min="7425" max="7425" width="45" style="38" customWidth="1"/>
    <col min="7426" max="7428" width="10.7109375" style="38" customWidth="1"/>
    <col min="7429" max="7439" width="5.7109375" style="38" customWidth="1"/>
    <col min="7440" max="7680" width="33.140625" style="38"/>
    <col min="7681" max="7681" width="45" style="38" customWidth="1"/>
    <col min="7682" max="7684" width="10.7109375" style="38" customWidth="1"/>
    <col min="7685" max="7695" width="5.7109375" style="38" customWidth="1"/>
    <col min="7696" max="7936" width="33.140625" style="38"/>
    <col min="7937" max="7937" width="45" style="38" customWidth="1"/>
    <col min="7938" max="7940" width="10.7109375" style="38" customWidth="1"/>
    <col min="7941" max="7951" width="5.7109375" style="38" customWidth="1"/>
    <col min="7952" max="8192" width="33.140625" style="38"/>
    <col min="8193" max="8193" width="45" style="38" customWidth="1"/>
    <col min="8194" max="8196" width="10.7109375" style="38" customWidth="1"/>
    <col min="8197" max="8207" width="5.7109375" style="38" customWidth="1"/>
    <col min="8208" max="8448" width="33.140625" style="38"/>
    <col min="8449" max="8449" width="45" style="38" customWidth="1"/>
    <col min="8450" max="8452" width="10.7109375" style="38" customWidth="1"/>
    <col min="8453" max="8463" width="5.7109375" style="38" customWidth="1"/>
    <col min="8464" max="8704" width="33.140625" style="38"/>
    <col min="8705" max="8705" width="45" style="38" customWidth="1"/>
    <col min="8706" max="8708" width="10.7109375" style="38" customWidth="1"/>
    <col min="8709" max="8719" width="5.7109375" style="38" customWidth="1"/>
    <col min="8720" max="8960" width="33.140625" style="38"/>
    <col min="8961" max="8961" width="45" style="38" customWidth="1"/>
    <col min="8962" max="8964" width="10.7109375" style="38" customWidth="1"/>
    <col min="8965" max="8975" width="5.7109375" style="38" customWidth="1"/>
    <col min="8976" max="9216" width="33.140625" style="38"/>
    <col min="9217" max="9217" width="45" style="38" customWidth="1"/>
    <col min="9218" max="9220" width="10.7109375" style="38" customWidth="1"/>
    <col min="9221" max="9231" width="5.7109375" style="38" customWidth="1"/>
    <col min="9232" max="9472" width="33.140625" style="38"/>
    <col min="9473" max="9473" width="45" style="38" customWidth="1"/>
    <col min="9474" max="9476" width="10.7109375" style="38" customWidth="1"/>
    <col min="9477" max="9487" width="5.7109375" style="38" customWidth="1"/>
    <col min="9488" max="9728" width="33.140625" style="38"/>
    <col min="9729" max="9729" width="45" style="38" customWidth="1"/>
    <col min="9730" max="9732" width="10.7109375" style="38" customWidth="1"/>
    <col min="9733" max="9743" width="5.7109375" style="38" customWidth="1"/>
    <col min="9744" max="9984" width="33.140625" style="38"/>
    <col min="9985" max="9985" width="45" style="38" customWidth="1"/>
    <col min="9986" max="9988" width="10.7109375" style="38" customWidth="1"/>
    <col min="9989" max="9999" width="5.7109375" style="38" customWidth="1"/>
    <col min="10000" max="10240" width="33.140625" style="38"/>
    <col min="10241" max="10241" width="45" style="38" customWidth="1"/>
    <col min="10242" max="10244" width="10.7109375" style="38" customWidth="1"/>
    <col min="10245" max="10255" width="5.7109375" style="38" customWidth="1"/>
    <col min="10256" max="10496" width="33.140625" style="38"/>
    <col min="10497" max="10497" width="45" style="38" customWidth="1"/>
    <col min="10498" max="10500" width="10.7109375" style="38" customWidth="1"/>
    <col min="10501" max="10511" width="5.7109375" style="38" customWidth="1"/>
    <col min="10512" max="10752" width="33.140625" style="38"/>
    <col min="10753" max="10753" width="45" style="38" customWidth="1"/>
    <col min="10754" max="10756" width="10.7109375" style="38" customWidth="1"/>
    <col min="10757" max="10767" width="5.7109375" style="38" customWidth="1"/>
    <col min="10768" max="11008" width="33.140625" style="38"/>
    <col min="11009" max="11009" width="45" style="38" customWidth="1"/>
    <col min="11010" max="11012" width="10.7109375" style="38" customWidth="1"/>
    <col min="11013" max="11023" width="5.7109375" style="38" customWidth="1"/>
    <col min="11024" max="11264" width="33.140625" style="38"/>
    <col min="11265" max="11265" width="45" style="38" customWidth="1"/>
    <col min="11266" max="11268" width="10.7109375" style="38" customWidth="1"/>
    <col min="11269" max="11279" width="5.7109375" style="38" customWidth="1"/>
    <col min="11280" max="11520" width="33.140625" style="38"/>
    <col min="11521" max="11521" width="45" style="38" customWidth="1"/>
    <col min="11522" max="11524" width="10.7109375" style="38" customWidth="1"/>
    <col min="11525" max="11535" width="5.7109375" style="38" customWidth="1"/>
    <col min="11536" max="11776" width="33.140625" style="38"/>
    <col min="11777" max="11777" width="45" style="38" customWidth="1"/>
    <col min="11778" max="11780" width="10.7109375" style="38" customWidth="1"/>
    <col min="11781" max="11791" width="5.7109375" style="38" customWidth="1"/>
    <col min="11792" max="12032" width="33.140625" style="38"/>
    <col min="12033" max="12033" width="45" style="38" customWidth="1"/>
    <col min="12034" max="12036" width="10.7109375" style="38" customWidth="1"/>
    <col min="12037" max="12047" width="5.7109375" style="38" customWidth="1"/>
    <col min="12048" max="12288" width="33.140625" style="38"/>
    <col min="12289" max="12289" width="45" style="38" customWidth="1"/>
    <col min="12290" max="12292" width="10.7109375" style="38" customWidth="1"/>
    <col min="12293" max="12303" width="5.7109375" style="38" customWidth="1"/>
    <col min="12304" max="12544" width="33.140625" style="38"/>
    <col min="12545" max="12545" width="45" style="38" customWidth="1"/>
    <col min="12546" max="12548" width="10.7109375" style="38" customWidth="1"/>
    <col min="12549" max="12559" width="5.7109375" style="38" customWidth="1"/>
    <col min="12560" max="12800" width="33.140625" style="38"/>
    <col min="12801" max="12801" width="45" style="38" customWidth="1"/>
    <col min="12802" max="12804" width="10.7109375" style="38" customWidth="1"/>
    <col min="12805" max="12815" width="5.7109375" style="38" customWidth="1"/>
    <col min="12816" max="13056" width="33.140625" style="38"/>
    <col min="13057" max="13057" width="45" style="38" customWidth="1"/>
    <col min="13058" max="13060" width="10.7109375" style="38" customWidth="1"/>
    <col min="13061" max="13071" width="5.7109375" style="38" customWidth="1"/>
    <col min="13072" max="13312" width="33.140625" style="38"/>
    <col min="13313" max="13313" width="45" style="38" customWidth="1"/>
    <col min="13314" max="13316" width="10.7109375" style="38" customWidth="1"/>
    <col min="13317" max="13327" width="5.7109375" style="38" customWidth="1"/>
    <col min="13328" max="13568" width="33.140625" style="38"/>
    <col min="13569" max="13569" width="45" style="38" customWidth="1"/>
    <col min="13570" max="13572" width="10.7109375" style="38" customWidth="1"/>
    <col min="13573" max="13583" width="5.7109375" style="38" customWidth="1"/>
    <col min="13584" max="13824" width="33.140625" style="38"/>
    <col min="13825" max="13825" width="45" style="38" customWidth="1"/>
    <col min="13826" max="13828" width="10.7109375" style="38" customWidth="1"/>
    <col min="13829" max="13839" width="5.7109375" style="38" customWidth="1"/>
    <col min="13840" max="14080" width="33.140625" style="38"/>
    <col min="14081" max="14081" width="45" style="38" customWidth="1"/>
    <col min="14082" max="14084" width="10.7109375" style="38" customWidth="1"/>
    <col min="14085" max="14095" width="5.7109375" style="38" customWidth="1"/>
    <col min="14096" max="14336" width="33.140625" style="38"/>
    <col min="14337" max="14337" width="45" style="38" customWidth="1"/>
    <col min="14338" max="14340" width="10.7109375" style="38" customWidth="1"/>
    <col min="14341" max="14351" width="5.7109375" style="38" customWidth="1"/>
    <col min="14352" max="14592" width="33.140625" style="38"/>
    <col min="14593" max="14593" width="45" style="38" customWidth="1"/>
    <col min="14594" max="14596" width="10.7109375" style="38" customWidth="1"/>
    <col min="14597" max="14607" width="5.7109375" style="38" customWidth="1"/>
    <col min="14608" max="14848" width="33.140625" style="38"/>
    <col min="14849" max="14849" width="45" style="38" customWidth="1"/>
    <col min="14850" max="14852" width="10.7109375" style="38" customWidth="1"/>
    <col min="14853" max="14863" width="5.7109375" style="38" customWidth="1"/>
    <col min="14864" max="15104" width="33.140625" style="38"/>
    <col min="15105" max="15105" width="45" style="38" customWidth="1"/>
    <col min="15106" max="15108" width="10.7109375" style="38" customWidth="1"/>
    <col min="15109" max="15119" width="5.7109375" style="38" customWidth="1"/>
    <col min="15120" max="15360" width="33.140625" style="38"/>
    <col min="15361" max="15361" width="45" style="38" customWidth="1"/>
    <col min="15362" max="15364" width="10.7109375" style="38" customWidth="1"/>
    <col min="15365" max="15375" width="5.7109375" style="38" customWidth="1"/>
    <col min="15376" max="15616" width="33.140625" style="38"/>
    <col min="15617" max="15617" width="45" style="38" customWidth="1"/>
    <col min="15618" max="15620" width="10.7109375" style="38" customWidth="1"/>
    <col min="15621" max="15631" width="5.7109375" style="38" customWidth="1"/>
    <col min="15632" max="15872" width="33.140625" style="38"/>
    <col min="15873" max="15873" width="45" style="38" customWidth="1"/>
    <col min="15874" max="15876" width="10.7109375" style="38" customWidth="1"/>
    <col min="15877" max="15887" width="5.7109375" style="38" customWidth="1"/>
    <col min="15888" max="16128" width="33.140625" style="38"/>
    <col min="16129" max="16129" width="45" style="38" customWidth="1"/>
    <col min="16130" max="16132" width="10.7109375" style="38" customWidth="1"/>
    <col min="16133" max="16143" width="5.7109375" style="38" customWidth="1"/>
    <col min="16144" max="16384" width="33.140625" style="38"/>
  </cols>
  <sheetData>
    <row r="1" spans="1:12" s="45" customFormat="1" ht="3.75" customHeight="1">
      <c r="A1" s="369"/>
      <c r="B1" s="370"/>
      <c r="C1" s="370"/>
      <c r="D1" s="370"/>
    </row>
    <row r="2" spans="1:12" s="45" customFormat="1" ht="16.5" customHeight="1">
      <c r="A2" s="930" t="s">
        <v>742</v>
      </c>
      <c r="B2" s="930"/>
      <c r="C2" s="930"/>
      <c r="D2" s="930"/>
    </row>
    <row r="3" spans="1:12" s="45" customFormat="1" ht="13.5" customHeight="1">
      <c r="A3" s="930" t="s">
        <v>694</v>
      </c>
      <c r="B3" s="930"/>
      <c r="C3" s="930"/>
      <c r="D3" s="930"/>
    </row>
    <row r="4" spans="1:12" s="45" customFormat="1" ht="3" customHeight="1">
      <c r="A4" s="726"/>
      <c r="B4" s="726"/>
      <c r="C4" s="726"/>
      <c r="D4" s="726"/>
    </row>
    <row r="5" spans="1:12" ht="3" customHeight="1">
      <c r="A5" s="46"/>
    </row>
    <row r="6" spans="1:12" ht="2.25" customHeight="1">
      <c r="A6" s="47"/>
      <c r="B6" s="49"/>
      <c r="C6" s="49"/>
      <c r="D6" s="49"/>
    </row>
    <row r="7" spans="1:12" ht="14.25" customHeight="1">
      <c r="A7" s="50"/>
      <c r="B7" s="51" t="s">
        <v>744</v>
      </c>
      <c r="C7" s="51" t="s">
        <v>836</v>
      </c>
      <c r="D7" s="51" t="s">
        <v>945</v>
      </c>
    </row>
    <row r="8" spans="1:12" ht="15.75" customHeight="1">
      <c r="A8" s="52" t="s">
        <v>173</v>
      </c>
      <c r="B8" s="664">
        <v>15</v>
      </c>
      <c r="C8" s="52">
        <v>17</v>
      </c>
      <c r="D8" s="52">
        <v>20</v>
      </c>
    </row>
    <row r="9" spans="1:12" ht="14.25" customHeight="1">
      <c r="A9" s="53" t="s">
        <v>262</v>
      </c>
      <c r="B9" s="665">
        <v>8</v>
      </c>
      <c r="C9" s="53">
        <v>8</v>
      </c>
      <c r="D9" s="53">
        <v>11</v>
      </c>
      <c r="E9" s="39"/>
      <c r="F9" s="39"/>
      <c r="G9" s="39"/>
      <c r="H9" s="39"/>
      <c r="I9" s="39"/>
      <c r="J9" s="39"/>
      <c r="K9" s="39"/>
      <c r="L9" s="39"/>
    </row>
    <row r="10" spans="1:12" ht="12" customHeight="1">
      <c r="A10" s="54" t="s">
        <v>644</v>
      </c>
      <c r="B10" s="54">
        <v>8</v>
      </c>
      <c r="C10" s="54">
        <v>8</v>
      </c>
      <c r="D10" s="54">
        <v>11</v>
      </c>
    </row>
    <row r="11" spans="1:12" ht="12" customHeight="1">
      <c r="A11" s="54" t="s">
        <v>795</v>
      </c>
      <c r="B11" s="54">
        <v>0</v>
      </c>
      <c r="C11" s="54">
        <v>0</v>
      </c>
      <c r="D11" s="54">
        <v>0</v>
      </c>
    </row>
    <row r="12" spans="1:12" ht="12" customHeight="1">
      <c r="A12" s="53" t="s">
        <v>263</v>
      </c>
      <c r="B12" s="665">
        <v>7</v>
      </c>
      <c r="C12" s="53">
        <v>9</v>
      </c>
      <c r="D12" s="53">
        <v>9</v>
      </c>
      <c r="E12" s="39"/>
      <c r="F12" s="39"/>
      <c r="G12" s="39"/>
      <c r="H12" s="39"/>
      <c r="I12" s="39"/>
      <c r="J12" s="39"/>
      <c r="K12" s="39"/>
    </row>
    <row r="13" spans="1:12" ht="12" customHeight="1">
      <c r="A13" s="54" t="s">
        <v>644</v>
      </c>
      <c r="B13" s="54">
        <v>7</v>
      </c>
      <c r="C13" s="54">
        <v>9</v>
      </c>
      <c r="D13" s="54">
        <v>9</v>
      </c>
    </row>
    <row r="14" spans="1:12" ht="12" customHeight="1">
      <c r="A14" s="54" t="s">
        <v>795</v>
      </c>
      <c r="B14" s="54">
        <v>0</v>
      </c>
      <c r="C14" s="54">
        <v>0</v>
      </c>
      <c r="D14" s="54">
        <v>0</v>
      </c>
    </row>
    <row r="15" spans="1:12" ht="12" customHeight="1">
      <c r="A15" s="52" t="s">
        <v>174</v>
      </c>
      <c r="B15" s="664">
        <v>76</v>
      </c>
      <c r="C15" s="52">
        <v>78</v>
      </c>
      <c r="D15" s="52">
        <v>96</v>
      </c>
    </row>
    <row r="16" spans="1:12" s="41" customFormat="1" ht="12" customHeight="1">
      <c r="A16" s="53" t="s">
        <v>265</v>
      </c>
      <c r="B16" s="665">
        <v>22</v>
      </c>
      <c r="C16" s="53">
        <v>19</v>
      </c>
      <c r="D16" s="53">
        <v>22</v>
      </c>
      <c r="E16" s="39"/>
      <c r="F16" s="39"/>
      <c r="G16" s="39"/>
      <c r="H16" s="39"/>
      <c r="I16" s="39"/>
      <c r="J16" s="39"/>
      <c r="K16" s="39"/>
    </row>
    <row r="17" spans="1:11" s="41" customFormat="1" ht="12" customHeight="1">
      <c r="A17" s="54" t="s">
        <v>644</v>
      </c>
      <c r="B17" s="54">
        <v>22</v>
      </c>
      <c r="C17" s="54">
        <v>19</v>
      </c>
      <c r="D17" s="54">
        <v>22</v>
      </c>
    </row>
    <row r="18" spans="1:11" s="41" customFormat="1" ht="12" customHeight="1">
      <c r="A18" s="54" t="s">
        <v>795</v>
      </c>
      <c r="B18" s="54">
        <v>0</v>
      </c>
      <c r="C18" s="54">
        <v>0</v>
      </c>
      <c r="D18" s="54">
        <v>0</v>
      </c>
    </row>
    <row r="19" spans="1:11" s="41" customFormat="1" ht="12" customHeight="1">
      <c r="A19" s="53" t="s">
        <v>266</v>
      </c>
      <c r="B19" s="665">
        <v>27</v>
      </c>
      <c r="C19" s="53">
        <v>29</v>
      </c>
      <c r="D19" s="53">
        <v>44</v>
      </c>
      <c r="E19" s="39"/>
      <c r="F19" s="39"/>
      <c r="G19" s="39"/>
      <c r="H19" s="39"/>
      <c r="I19" s="39"/>
      <c r="J19" s="39"/>
      <c r="K19" s="39"/>
    </row>
    <row r="20" spans="1:11" s="41" customFormat="1" ht="12" customHeight="1">
      <c r="A20" s="54" t="s">
        <v>644</v>
      </c>
      <c r="B20" s="54">
        <v>27</v>
      </c>
      <c r="C20" s="54">
        <v>29</v>
      </c>
      <c r="D20" s="54">
        <v>44</v>
      </c>
    </row>
    <row r="21" spans="1:11" ht="12" customHeight="1">
      <c r="A21" s="54" t="s">
        <v>795</v>
      </c>
      <c r="B21" s="54">
        <v>0</v>
      </c>
      <c r="C21" s="54">
        <v>0</v>
      </c>
      <c r="D21" s="54">
        <v>0</v>
      </c>
    </row>
    <row r="22" spans="1:11" ht="12" customHeight="1">
      <c r="A22" s="53" t="s">
        <v>263</v>
      </c>
      <c r="B22" s="665">
        <v>27</v>
      </c>
      <c r="C22" s="53">
        <v>30</v>
      </c>
      <c r="D22" s="53">
        <v>30</v>
      </c>
      <c r="E22" s="39"/>
      <c r="F22" s="39"/>
      <c r="G22" s="39"/>
      <c r="H22" s="39"/>
      <c r="I22" s="39"/>
      <c r="J22" s="39"/>
      <c r="K22" s="39"/>
    </row>
    <row r="23" spans="1:11" ht="12" customHeight="1">
      <c r="A23" s="54" t="s">
        <v>644</v>
      </c>
      <c r="B23" s="54">
        <v>27</v>
      </c>
      <c r="C23" s="54">
        <v>30</v>
      </c>
      <c r="D23" s="54">
        <v>30</v>
      </c>
    </row>
    <row r="24" spans="1:11" ht="12" customHeight="1">
      <c r="A24" s="54" t="s">
        <v>795</v>
      </c>
      <c r="B24" s="54">
        <v>0</v>
      </c>
      <c r="C24" s="54">
        <v>0</v>
      </c>
      <c r="D24" s="54">
        <v>0</v>
      </c>
    </row>
    <row r="25" spans="1:11" ht="12" customHeight="1">
      <c r="A25" s="52" t="s">
        <v>175</v>
      </c>
      <c r="B25" s="664">
        <v>32</v>
      </c>
      <c r="C25" s="52">
        <v>34</v>
      </c>
      <c r="D25" s="52">
        <v>42</v>
      </c>
    </row>
    <row r="26" spans="1:11" ht="12" customHeight="1">
      <c r="A26" s="53" t="s">
        <v>267</v>
      </c>
      <c r="B26" s="665">
        <v>16</v>
      </c>
      <c r="C26" s="53">
        <v>11</v>
      </c>
      <c r="D26" s="53">
        <v>17</v>
      </c>
      <c r="E26" s="39"/>
      <c r="F26" s="39"/>
      <c r="G26" s="39"/>
      <c r="H26" s="39"/>
      <c r="I26" s="39"/>
      <c r="J26" s="39"/>
      <c r="K26" s="39"/>
    </row>
    <row r="27" spans="1:11" ht="12" customHeight="1">
      <c r="A27" s="54" t="s">
        <v>644</v>
      </c>
      <c r="B27" s="54">
        <v>16</v>
      </c>
      <c r="C27" s="54">
        <v>11</v>
      </c>
      <c r="D27" s="54">
        <v>17</v>
      </c>
    </row>
    <row r="28" spans="1:11" ht="12" customHeight="1">
      <c r="A28" s="54" t="s">
        <v>795</v>
      </c>
      <c r="B28" s="54">
        <v>0</v>
      </c>
      <c r="C28" s="54">
        <v>0</v>
      </c>
      <c r="D28" s="54">
        <v>0</v>
      </c>
    </row>
    <row r="29" spans="1:11" ht="12" customHeight="1">
      <c r="A29" s="53" t="s">
        <v>263</v>
      </c>
      <c r="B29" s="665">
        <v>16</v>
      </c>
      <c r="C29" s="53">
        <v>23</v>
      </c>
      <c r="D29" s="53">
        <v>25</v>
      </c>
      <c r="E29" s="39"/>
      <c r="F29" s="39"/>
      <c r="G29" s="39"/>
      <c r="H29" s="39"/>
      <c r="I29" s="39"/>
      <c r="J29" s="39"/>
      <c r="K29" s="39"/>
    </row>
    <row r="30" spans="1:11" ht="12" customHeight="1">
      <c r="A30" s="54" t="s">
        <v>644</v>
      </c>
      <c r="B30" s="54">
        <v>16</v>
      </c>
      <c r="C30" s="54">
        <v>23</v>
      </c>
      <c r="D30" s="54">
        <v>25</v>
      </c>
    </row>
    <row r="31" spans="1:11" ht="12" customHeight="1">
      <c r="A31" s="54" t="s">
        <v>795</v>
      </c>
      <c r="B31" s="54">
        <v>0</v>
      </c>
      <c r="C31" s="54">
        <v>0</v>
      </c>
      <c r="D31" s="54">
        <v>0</v>
      </c>
    </row>
    <row r="32" spans="1:11" ht="12" customHeight="1">
      <c r="A32" s="52" t="s">
        <v>176</v>
      </c>
      <c r="B32" s="664">
        <v>14</v>
      </c>
      <c r="C32" s="52">
        <v>14</v>
      </c>
      <c r="D32" s="52">
        <v>22</v>
      </c>
    </row>
    <row r="33" spans="1:11" ht="12" customHeight="1">
      <c r="A33" s="53" t="s">
        <v>268</v>
      </c>
      <c r="B33" s="665">
        <v>10</v>
      </c>
      <c r="C33" s="53">
        <v>9</v>
      </c>
      <c r="D33" s="53">
        <v>16</v>
      </c>
      <c r="E33" s="39"/>
      <c r="F33" s="39"/>
      <c r="G33" s="39"/>
      <c r="H33" s="39"/>
      <c r="I33" s="39"/>
      <c r="J33" s="39"/>
      <c r="K33" s="39"/>
    </row>
    <row r="34" spans="1:11" ht="12" customHeight="1">
      <c r="A34" s="54" t="s">
        <v>644</v>
      </c>
      <c r="B34" s="54">
        <v>10</v>
      </c>
      <c r="C34" s="54">
        <v>9</v>
      </c>
      <c r="D34" s="54">
        <v>16</v>
      </c>
    </row>
    <row r="35" spans="1:11" ht="12" customHeight="1">
      <c r="A35" s="54" t="s">
        <v>795</v>
      </c>
      <c r="B35" s="54">
        <v>0</v>
      </c>
      <c r="C35" s="54">
        <v>0</v>
      </c>
      <c r="D35" s="54">
        <v>0</v>
      </c>
    </row>
    <row r="36" spans="1:11" ht="12" customHeight="1">
      <c r="A36" s="53" t="s">
        <v>263</v>
      </c>
      <c r="B36" s="665">
        <v>4</v>
      </c>
      <c r="C36" s="53">
        <v>5</v>
      </c>
      <c r="D36" s="53">
        <v>6</v>
      </c>
      <c r="E36" s="39"/>
      <c r="F36" s="39"/>
      <c r="G36" s="39"/>
      <c r="H36" s="39"/>
      <c r="I36" s="39"/>
      <c r="J36" s="39"/>
      <c r="K36" s="39"/>
    </row>
    <row r="37" spans="1:11" ht="12" customHeight="1">
      <c r="A37" s="54" t="s">
        <v>644</v>
      </c>
      <c r="B37" s="54">
        <v>4</v>
      </c>
      <c r="C37" s="54">
        <v>5</v>
      </c>
      <c r="D37" s="54">
        <v>6</v>
      </c>
    </row>
    <row r="38" spans="1:11" ht="12" customHeight="1">
      <c r="A38" s="54" t="s">
        <v>795</v>
      </c>
      <c r="B38" s="54">
        <v>0</v>
      </c>
      <c r="C38" s="54">
        <v>0</v>
      </c>
      <c r="D38" s="54">
        <v>0</v>
      </c>
    </row>
    <row r="39" spans="1:11" ht="12" customHeight="1">
      <c r="A39" s="52" t="s">
        <v>177</v>
      </c>
      <c r="B39" s="664">
        <v>14</v>
      </c>
      <c r="C39" s="52">
        <v>15</v>
      </c>
      <c r="D39" s="52">
        <v>19</v>
      </c>
    </row>
    <row r="40" spans="1:11" ht="12" customHeight="1">
      <c r="A40" s="53" t="s">
        <v>269</v>
      </c>
      <c r="B40" s="665">
        <v>7</v>
      </c>
      <c r="C40" s="53">
        <v>7</v>
      </c>
      <c r="D40" s="53">
        <v>11</v>
      </c>
      <c r="E40" s="39"/>
      <c r="F40" s="39"/>
      <c r="G40" s="39"/>
      <c r="H40" s="39"/>
      <c r="I40" s="39"/>
      <c r="J40" s="39"/>
      <c r="K40" s="39"/>
    </row>
    <row r="41" spans="1:11" ht="12" customHeight="1">
      <c r="A41" s="54" t="s">
        <v>644</v>
      </c>
      <c r="B41" s="54">
        <v>7</v>
      </c>
      <c r="C41" s="54">
        <v>7</v>
      </c>
      <c r="D41" s="54">
        <v>11</v>
      </c>
    </row>
    <row r="42" spans="1:11" ht="12" customHeight="1">
      <c r="A42" s="54" t="s">
        <v>795</v>
      </c>
      <c r="B42" s="54">
        <v>0</v>
      </c>
      <c r="C42" s="54">
        <v>0</v>
      </c>
      <c r="D42" s="54">
        <v>0</v>
      </c>
    </row>
    <row r="43" spans="1:11" ht="12" customHeight="1">
      <c r="A43" s="53" t="s">
        <v>263</v>
      </c>
      <c r="B43" s="665">
        <v>7</v>
      </c>
      <c r="C43" s="53">
        <v>8</v>
      </c>
      <c r="D43" s="53">
        <v>8</v>
      </c>
      <c r="E43" s="39"/>
      <c r="F43" s="39"/>
      <c r="G43" s="39"/>
      <c r="H43" s="39"/>
      <c r="I43" s="39"/>
      <c r="J43" s="39"/>
      <c r="K43" s="39"/>
    </row>
    <row r="44" spans="1:11" ht="12" customHeight="1">
      <c r="A44" s="54" t="s">
        <v>644</v>
      </c>
      <c r="B44" s="54">
        <v>7</v>
      </c>
      <c r="C44" s="54">
        <v>8</v>
      </c>
      <c r="D44" s="54">
        <v>8</v>
      </c>
    </row>
    <row r="45" spans="1:11" ht="12" customHeight="1">
      <c r="A45" s="54" t="s">
        <v>795</v>
      </c>
      <c r="B45" s="54">
        <v>0</v>
      </c>
      <c r="C45" s="54">
        <v>0</v>
      </c>
      <c r="D45" s="54">
        <v>0</v>
      </c>
    </row>
    <row r="46" spans="1:11" ht="12" customHeight="1">
      <c r="A46" s="52" t="s">
        <v>178</v>
      </c>
      <c r="B46" s="664">
        <v>16</v>
      </c>
      <c r="C46" s="52">
        <v>17</v>
      </c>
      <c r="D46" s="52">
        <v>21</v>
      </c>
    </row>
    <row r="47" spans="1:11" ht="12" customHeight="1">
      <c r="A47" s="53" t="s">
        <v>270</v>
      </c>
      <c r="B47" s="665">
        <v>10</v>
      </c>
      <c r="C47" s="53">
        <v>9</v>
      </c>
      <c r="D47" s="53">
        <v>12</v>
      </c>
      <c r="E47" s="39"/>
      <c r="F47" s="39"/>
      <c r="G47" s="39"/>
      <c r="H47" s="39"/>
      <c r="I47" s="39"/>
      <c r="J47" s="39"/>
      <c r="K47" s="39"/>
    </row>
    <row r="48" spans="1:11" ht="12" customHeight="1">
      <c r="A48" s="54" t="s">
        <v>644</v>
      </c>
      <c r="B48" s="54">
        <v>10</v>
      </c>
      <c r="C48" s="54">
        <v>9</v>
      </c>
      <c r="D48" s="54">
        <v>12</v>
      </c>
    </row>
    <row r="49" spans="1:11" ht="12" customHeight="1">
      <c r="A49" s="54" t="s">
        <v>795</v>
      </c>
      <c r="B49" s="54">
        <v>0</v>
      </c>
      <c r="C49" s="54">
        <v>0</v>
      </c>
      <c r="D49" s="54">
        <v>0</v>
      </c>
    </row>
    <row r="50" spans="1:11" ht="12" customHeight="1">
      <c r="A50" s="53" t="s">
        <v>263</v>
      </c>
      <c r="B50" s="665">
        <v>6</v>
      </c>
      <c r="C50" s="53">
        <v>8</v>
      </c>
      <c r="D50" s="53">
        <v>9</v>
      </c>
      <c r="E50" s="39"/>
      <c r="F50" s="39"/>
      <c r="G50" s="39"/>
      <c r="H50" s="39"/>
      <c r="I50" s="39"/>
      <c r="J50" s="39"/>
      <c r="K50" s="39"/>
    </row>
    <row r="51" spans="1:11" ht="12" customHeight="1">
      <c r="A51" s="54" t="s">
        <v>644</v>
      </c>
      <c r="B51" s="54">
        <v>6</v>
      </c>
      <c r="C51" s="54">
        <v>8</v>
      </c>
      <c r="D51" s="54">
        <v>9</v>
      </c>
    </row>
    <row r="52" spans="1:11" ht="12" customHeight="1">
      <c r="A52" s="54" t="s">
        <v>795</v>
      </c>
      <c r="B52" s="54">
        <v>0</v>
      </c>
      <c r="C52" s="54">
        <v>0</v>
      </c>
      <c r="D52" s="54">
        <v>0</v>
      </c>
    </row>
    <row r="53" spans="1:11" ht="12" customHeight="1">
      <c r="A53" s="52" t="s">
        <v>179</v>
      </c>
      <c r="B53" s="664">
        <v>53</v>
      </c>
      <c r="C53" s="52">
        <v>48</v>
      </c>
      <c r="D53" s="52">
        <v>58</v>
      </c>
    </row>
    <row r="54" spans="1:11" ht="12" customHeight="1">
      <c r="A54" s="53" t="s">
        <v>271</v>
      </c>
      <c r="B54" s="665">
        <v>30</v>
      </c>
      <c r="C54" s="53">
        <v>26</v>
      </c>
      <c r="D54" s="53">
        <v>32</v>
      </c>
      <c r="E54" s="39"/>
      <c r="F54" s="39"/>
      <c r="G54" s="39"/>
      <c r="H54" s="39"/>
      <c r="I54" s="39"/>
      <c r="J54" s="39"/>
      <c r="K54" s="39"/>
    </row>
    <row r="55" spans="1:11" ht="12" customHeight="1">
      <c r="A55" s="54" t="s">
        <v>644</v>
      </c>
      <c r="B55" s="54">
        <v>30</v>
      </c>
      <c r="C55" s="54">
        <v>26</v>
      </c>
      <c r="D55" s="54">
        <v>32</v>
      </c>
    </row>
    <row r="56" spans="1:11" ht="12" customHeight="1">
      <c r="A56" s="54" t="s">
        <v>795</v>
      </c>
      <c r="B56" s="54">
        <v>0</v>
      </c>
      <c r="C56" s="54">
        <v>0</v>
      </c>
      <c r="D56" s="54">
        <v>0</v>
      </c>
    </row>
    <row r="57" spans="1:11" ht="12" customHeight="1">
      <c r="A57" s="53" t="s">
        <v>263</v>
      </c>
      <c r="B57" s="665">
        <v>23</v>
      </c>
      <c r="C57" s="53">
        <v>22</v>
      </c>
      <c r="D57" s="53">
        <v>26</v>
      </c>
      <c r="E57" s="39"/>
      <c r="F57" s="39"/>
      <c r="G57" s="39"/>
      <c r="H57" s="39"/>
      <c r="I57" s="39"/>
      <c r="J57" s="39"/>
      <c r="K57" s="39"/>
    </row>
    <row r="58" spans="1:11" ht="12" customHeight="1">
      <c r="A58" s="54" t="s">
        <v>644</v>
      </c>
      <c r="B58" s="54">
        <v>23</v>
      </c>
      <c r="C58" s="54">
        <v>22</v>
      </c>
      <c r="D58" s="54">
        <v>26</v>
      </c>
    </row>
    <row r="59" spans="1:11" ht="12" customHeight="1">
      <c r="A59" s="54" t="s">
        <v>795</v>
      </c>
      <c r="B59" s="54">
        <v>0</v>
      </c>
      <c r="C59" s="54">
        <v>0</v>
      </c>
      <c r="D59" s="54">
        <v>0</v>
      </c>
    </row>
    <row r="60" spans="1:11" ht="12" customHeight="1">
      <c r="A60" s="52" t="s">
        <v>180</v>
      </c>
      <c r="B60" s="664">
        <v>13</v>
      </c>
      <c r="C60" s="52">
        <v>13</v>
      </c>
      <c r="D60" s="52">
        <v>17</v>
      </c>
    </row>
    <row r="61" spans="1:11" ht="12" customHeight="1">
      <c r="A61" s="53" t="s">
        <v>272</v>
      </c>
      <c r="B61" s="665">
        <v>3</v>
      </c>
      <c r="C61" s="53">
        <v>3</v>
      </c>
      <c r="D61" s="53">
        <v>5</v>
      </c>
      <c r="E61" s="39"/>
      <c r="F61" s="39"/>
      <c r="G61" s="39"/>
      <c r="H61" s="39"/>
      <c r="I61" s="39"/>
      <c r="J61" s="39"/>
      <c r="K61" s="39"/>
    </row>
    <row r="62" spans="1:11" ht="12" customHeight="1">
      <c r="A62" s="54" t="s">
        <v>644</v>
      </c>
      <c r="B62" s="54">
        <v>3</v>
      </c>
      <c r="C62" s="54">
        <v>3</v>
      </c>
      <c r="D62" s="54">
        <v>5</v>
      </c>
    </row>
    <row r="63" spans="1:11" ht="12" customHeight="1">
      <c r="A63" s="54" t="s">
        <v>795</v>
      </c>
      <c r="B63" s="54">
        <v>0</v>
      </c>
      <c r="C63" s="54">
        <v>0</v>
      </c>
      <c r="D63" s="54">
        <v>0</v>
      </c>
    </row>
    <row r="64" spans="1:11" ht="12" customHeight="1">
      <c r="A64" s="53" t="s">
        <v>263</v>
      </c>
      <c r="B64" s="665">
        <v>10</v>
      </c>
      <c r="C64" s="53">
        <v>10</v>
      </c>
      <c r="D64" s="53">
        <v>12</v>
      </c>
      <c r="E64" s="39"/>
      <c r="F64" s="39"/>
      <c r="G64" s="39"/>
      <c r="H64" s="39"/>
      <c r="I64" s="39"/>
      <c r="J64" s="39"/>
      <c r="K64" s="39"/>
    </row>
    <row r="65" spans="1:11" ht="12" customHeight="1">
      <c r="A65" s="54" t="s">
        <v>644</v>
      </c>
      <c r="B65" s="54">
        <v>10</v>
      </c>
      <c r="C65" s="54">
        <v>10</v>
      </c>
      <c r="D65" s="54">
        <v>12</v>
      </c>
    </row>
    <row r="66" spans="1:11" ht="12" customHeight="1">
      <c r="A66" s="54" t="s">
        <v>795</v>
      </c>
      <c r="B66" s="54">
        <v>0</v>
      </c>
      <c r="C66" s="54">
        <v>0</v>
      </c>
      <c r="D66" s="54">
        <v>0</v>
      </c>
    </row>
    <row r="67" spans="1:11" ht="12" customHeight="1">
      <c r="A67" s="52" t="s">
        <v>181</v>
      </c>
      <c r="B67" s="664">
        <v>5</v>
      </c>
      <c r="C67" s="52">
        <v>5</v>
      </c>
      <c r="D67" s="52">
        <v>6</v>
      </c>
    </row>
    <row r="68" spans="1:11" ht="12" customHeight="1">
      <c r="A68" s="53" t="s">
        <v>273</v>
      </c>
      <c r="B68" s="665">
        <v>3</v>
      </c>
      <c r="C68" s="53">
        <v>3</v>
      </c>
      <c r="D68" s="53">
        <v>4</v>
      </c>
      <c r="E68" s="39"/>
      <c r="F68" s="39"/>
      <c r="G68" s="39"/>
      <c r="H68" s="39"/>
      <c r="I68" s="39"/>
      <c r="J68" s="39"/>
      <c r="K68" s="39"/>
    </row>
    <row r="69" spans="1:11" ht="12" customHeight="1">
      <c r="A69" s="54" t="s">
        <v>644</v>
      </c>
      <c r="B69" s="54">
        <v>3</v>
      </c>
      <c r="C69" s="54">
        <v>3</v>
      </c>
      <c r="D69" s="54">
        <v>4</v>
      </c>
    </row>
    <row r="70" spans="1:11" ht="12" customHeight="1">
      <c r="A70" s="54" t="s">
        <v>795</v>
      </c>
      <c r="B70" s="54">
        <v>0</v>
      </c>
      <c r="C70" s="54">
        <v>0</v>
      </c>
      <c r="D70" s="54">
        <v>0</v>
      </c>
    </row>
    <row r="71" spans="1:11" ht="12" customHeight="1">
      <c r="A71" s="53" t="s">
        <v>263</v>
      </c>
      <c r="B71" s="665">
        <v>2</v>
      </c>
      <c r="C71" s="53">
        <v>2</v>
      </c>
      <c r="D71" s="53">
        <v>2</v>
      </c>
      <c r="E71" s="39"/>
      <c r="F71" s="39"/>
      <c r="G71" s="39"/>
      <c r="H71" s="39"/>
      <c r="I71" s="39"/>
      <c r="J71" s="39"/>
      <c r="K71" s="39"/>
    </row>
    <row r="72" spans="1:11" ht="12" customHeight="1">
      <c r="A72" s="54" t="s">
        <v>644</v>
      </c>
      <c r="B72" s="54">
        <v>2</v>
      </c>
      <c r="C72" s="54">
        <v>2</v>
      </c>
      <c r="D72" s="54">
        <v>2</v>
      </c>
    </row>
    <row r="73" spans="1:11" ht="12" customHeight="1">
      <c r="A73" s="54" t="s">
        <v>795</v>
      </c>
      <c r="B73" s="54">
        <v>0</v>
      </c>
      <c r="C73" s="54">
        <v>0</v>
      </c>
      <c r="D73" s="54">
        <v>0</v>
      </c>
    </row>
    <row r="74" spans="1:11" ht="17.25" customHeight="1">
      <c r="A74" s="55" t="s">
        <v>10</v>
      </c>
      <c r="B74" s="666">
        <v>238</v>
      </c>
      <c r="C74" s="55">
        <v>241</v>
      </c>
      <c r="D74" s="55">
        <v>301</v>
      </c>
    </row>
    <row r="75" spans="1:11" ht="9" customHeight="1" thickBot="1">
      <c r="A75" s="42"/>
      <c r="B75" s="43"/>
      <c r="C75" s="43"/>
      <c r="D75" s="43"/>
    </row>
    <row r="76" spans="1:11" ht="15" customHeight="1" thickTop="1">
      <c r="A76" s="447" t="s">
        <v>274</v>
      </c>
      <c r="B76" s="40"/>
      <c r="C76" s="40"/>
      <c r="D76" s="40"/>
    </row>
    <row r="77" spans="1:11">
      <c r="A77" s="447"/>
      <c r="B77" s="39"/>
      <c r="C77" s="39"/>
      <c r="D77" s="39"/>
    </row>
    <row r="78" spans="1:11">
      <c r="A78" s="447"/>
      <c r="B78" s="39"/>
      <c r="C78" s="39"/>
      <c r="D78" s="39"/>
    </row>
    <row r="79" spans="1:11">
      <c r="A79" s="57"/>
      <c r="B79" s="39"/>
      <c r="C79" s="39"/>
      <c r="D79" s="39"/>
    </row>
    <row r="80" spans="1:11">
      <c r="A80" s="57"/>
      <c r="B80" s="39"/>
      <c r="C80" s="39"/>
      <c r="D80" s="39"/>
    </row>
    <row r="81" spans="1:4">
      <c r="A81" s="57"/>
      <c r="B81" s="39"/>
      <c r="C81" s="39"/>
      <c r="D81" s="39"/>
    </row>
    <row r="82" spans="1:4">
      <c r="A82" s="57"/>
      <c r="B82" s="39"/>
      <c r="C82" s="39"/>
      <c r="D82" s="39"/>
    </row>
    <row r="83" spans="1:4">
      <c r="A83" s="57"/>
      <c r="B83" s="39"/>
      <c r="C83" s="39"/>
      <c r="D83" s="39"/>
    </row>
    <row r="84" spans="1:4">
      <c r="A84" s="57"/>
      <c r="B84" s="39"/>
      <c r="C84" s="39"/>
      <c r="D84" s="39"/>
    </row>
    <row r="85" spans="1:4">
      <c r="A85" s="57"/>
      <c r="B85" s="39"/>
      <c r="C85" s="39"/>
      <c r="D85" s="39"/>
    </row>
    <row r="86" spans="1:4">
      <c r="A86" s="57"/>
      <c r="B86" s="39"/>
      <c r="C86" s="39"/>
      <c r="D86" s="39"/>
    </row>
    <row r="87" spans="1:4">
      <c r="A87" s="57"/>
      <c r="B87" s="39"/>
      <c r="C87" s="39"/>
      <c r="D87" s="39"/>
    </row>
    <row r="88" spans="1:4">
      <c r="A88" s="57"/>
      <c r="B88" s="39"/>
      <c r="C88" s="39"/>
      <c r="D88" s="39"/>
    </row>
    <row r="89" spans="1:4">
      <c r="A89" s="57"/>
      <c r="B89" s="39"/>
      <c r="C89" s="39"/>
      <c r="D89" s="39"/>
    </row>
    <row r="90" spans="1:4">
      <c r="A90" s="57"/>
      <c r="B90" s="39"/>
      <c r="C90" s="39"/>
      <c r="D90" s="39"/>
    </row>
    <row r="91" spans="1:4">
      <c r="A91" s="57"/>
      <c r="B91" s="39"/>
      <c r="C91" s="39"/>
      <c r="D91" s="39"/>
    </row>
    <row r="92" spans="1:4">
      <c r="A92" s="57"/>
      <c r="B92" s="39"/>
      <c r="C92" s="39"/>
      <c r="D92" s="39"/>
    </row>
    <row r="93" spans="1:4">
      <c r="A93" s="57"/>
      <c r="B93" s="39"/>
      <c r="C93" s="39"/>
      <c r="D93" s="39"/>
    </row>
    <row r="94" spans="1:4">
      <c r="A94" s="57"/>
      <c r="B94" s="39"/>
      <c r="C94" s="39"/>
      <c r="D94" s="39"/>
    </row>
    <row r="95" spans="1:4">
      <c r="A95" s="57"/>
      <c r="B95" s="39"/>
      <c r="C95" s="39"/>
      <c r="D95" s="39"/>
    </row>
    <row r="96" spans="1:4">
      <c r="A96" s="57"/>
      <c r="B96" s="39"/>
      <c r="C96" s="39"/>
      <c r="D96" s="39"/>
    </row>
    <row r="97" spans="1:4">
      <c r="A97" s="57"/>
      <c r="B97" s="39"/>
      <c r="C97" s="39"/>
      <c r="D97" s="39"/>
    </row>
    <row r="98" spans="1:4">
      <c r="A98" s="57"/>
      <c r="B98" s="39"/>
      <c r="C98" s="39"/>
      <c r="D98" s="39"/>
    </row>
    <row r="99" spans="1:4">
      <c r="A99" s="57"/>
      <c r="B99" s="39"/>
      <c r="C99" s="39"/>
      <c r="D99" s="39"/>
    </row>
    <row r="100" spans="1:4">
      <c r="A100" s="57"/>
      <c r="B100" s="39"/>
      <c r="C100" s="39"/>
      <c r="D100" s="39"/>
    </row>
    <row r="101" spans="1:4">
      <c r="A101" s="57"/>
      <c r="B101" s="39"/>
      <c r="C101" s="39"/>
      <c r="D101" s="39"/>
    </row>
    <row r="102" spans="1:4">
      <c r="A102" s="57"/>
      <c r="B102" s="39"/>
      <c r="C102" s="39"/>
      <c r="D102" s="39"/>
    </row>
    <row r="103" spans="1:4">
      <c r="A103" s="57"/>
      <c r="B103" s="39"/>
      <c r="C103" s="39"/>
      <c r="D103" s="39"/>
    </row>
    <row r="104" spans="1:4">
      <c r="A104" s="58"/>
      <c r="B104" s="39"/>
      <c r="C104" s="39"/>
      <c r="D104" s="39"/>
    </row>
    <row r="105" spans="1:4">
      <c r="A105" s="58"/>
      <c r="B105" s="39"/>
      <c r="C105" s="39"/>
      <c r="D105" s="39"/>
    </row>
    <row r="106" spans="1:4">
      <c r="A106" s="58"/>
      <c r="B106" s="39"/>
      <c r="C106" s="39"/>
      <c r="D106" s="39"/>
    </row>
    <row r="107" spans="1:4">
      <c r="A107" s="58"/>
      <c r="B107" s="39"/>
      <c r="C107" s="39"/>
      <c r="D107" s="39"/>
    </row>
    <row r="108" spans="1:4">
      <c r="A108" s="58"/>
      <c r="B108" s="39"/>
      <c r="C108" s="39"/>
      <c r="D108" s="39"/>
    </row>
    <row r="109" spans="1:4">
      <c r="A109" s="58"/>
      <c r="B109" s="39"/>
      <c r="C109" s="39"/>
      <c r="D109" s="39"/>
    </row>
    <row r="110" spans="1:4">
      <c r="A110" s="58"/>
      <c r="B110" s="39"/>
      <c r="C110" s="39"/>
      <c r="D110" s="39"/>
    </row>
    <row r="111" spans="1:4">
      <c r="A111" s="58"/>
      <c r="B111" s="39"/>
      <c r="C111" s="39"/>
      <c r="D111" s="39"/>
    </row>
    <row r="112" spans="1:4">
      <c r="A112" s="58"/>
      <c r="B112" s="39"/>
      <c r="C112" s="39"/>
      <c r="D112" s="39"/>
    </row>
    <row r="113" spans="1:4">
      <c r="A113" s="58"/>
      <c r="B113" s="39"/>
      <c r="C113" s="39"/>
      <c r="D113" s="39"/>
    </row>
    <row r="114" spans="1:4">
      <c r="A114" s="58"/>
      <c r="B114" s="39"/>
      <c r="C114" s="39"/>
      <c r="D114" s="39"/>
    </row>
    <row r="115" spans="1:4">
      <c r="A115" s="58"/>
      <c r="B115" s="39"/>
      <c r="C115" s="39"/>
      <c r="D115" s="39"/>
    </row>
    <row r="116" spans="1:4">
      <c r="A116" s="58"/>
      <c r="B116" s="39"/>
      <c r="C116" s="39"/>
      <c r="D116" s="39"/>
    </row>
    <row r="117" spans="1:4">
      <c r="A117" s="58"/>
      <c r="B117" s="39"/>
      <c r="C117" s="39"/>
      <c r="D117" s="39"/>
    </row>
    <row r="118" spans="1:4">
      <c r="A118" s="58"/>
      <c r="B118" s="39"/>
      <c r="C118" s="39"/>
      <c r="D118" s="39"/>
    </row>
    <row r="119" spans="1:4">
      <c r="A119" s="58"/>
      <c r="B119" s="39"/>
      <c r="C119" s="39"/>
      <c r="D119" s="39"/>
    </row>
    <row r="120" spans="1:4">
      <c r="A120" s="58"/>
      <c r="B120" s="39"/>
      <c r="C120" s="39"/>
      <c r="D120" s="39"/>
    </row>
    <row r="121" spans="1:4">
      <c r="A121" s="58"/>
      <c r="B121" s="39"/>
      <c r="C121" s="39"/>
      <c r="D121" s="39"/>
    </row>
    <row r="122" spans="1:4">
      <c r="A122" s="58"/>
      <c r="B122" s="39"/>
      <c r="C122" s="39"/>
      <c r="D122" s="39"/>
    </row>
    <row r="123" spans="1:4">
      <c r="A123" s="58"/>
      <c r="B123" s="39"/>
      <c r="C123" s="39"/>
      <c r="D123" s="39"/>
    </row>
    <row r="124" spans="1:4">
      <c r="A124" s="58"/>
      <c r="B124" s="39"/>
      <c r="C124" s="39"/>
      <c r="D124" s="39"/>
    </row>
    <row r="125" spans="1:4">
      <c r="A125" s="58"/>
      <c r="B125" s="39"/>
      <c r="C125" s="39"/>
      <c r="D125" s="39"/>
    </row>
    <row r="126" spans="1:4">
      <c r="A126" s="58"/>
      <c r="B126" s="39"/>
      <c r="C126" s="39"/>
      <c r="D126" s="39"/>
    </row>
    <row r="127" spans="1:4">
      <c r="A127" s="58"/>
      <c r="B127" s="39"/>
      <c r="C127" s="39"/>
      <c r="D127" s="39"/>
    </row>
    <row r="128" spans="1:4">
      <c r="A128" s="58"/>
      <c r="B128" s="39"/>
      <c r="C128" s="39"/>
      <c r="D128" s="39"/>
    </row>
    <row r="129" spans="1:4">
      <c r="A129" s="58"/>
      <c r="B129" s="39"/>
      <c r="C129" s="39"/>
      <c r="D129" s="39"/>
    </row>
    <row r="130" spans="1:4">
      <c r="A130" s="58"/>
      <c r="B130" s="39"/>
      <c r="C130" s="39"/>
      <c r="D130" s="39"/>
    </row>
    <row r="131" spans="1:4">
      <c r="A131" s="58"/>
      <c r="B131" s="39"/>
      <c r="C131" s="39"/>
      <c r="D131" s="39"/>
    </row>
    <row r="132" spans="1:4">
      <c r="A132" s="58"/>
      <c r="B132" s="39"/>
      <c r="C132" s="39"/>
      <c r="D132" s="39"/>
    </row>
    <row r="133" spans="1:4">
      <c r="A133" s="58"/>
      <c r="B133" s="39"/>
      <c r="C133" s="39"/>
      <c r="D133" s="39"/>
    </row>
    <row r="134" spans="1:4">
      <c r="A134" s="58"/>
      <c r="B134" s="39"/>
      <c r="C134" s="39"/>
      <c r="D134" s="39"/>
    </row>
    <row r="135" spans="1:4">
      <c r="A135" s="58"/>
      <c r="B135" s="39"/>
      <c r="C135" s="39"/>
      <c r="D135" s="39"/>
    </row>
    <row r="136" spans="1:4">
      <c r="A136" s="58"/>
      <c r="B136" s="39"/>
      <c r="C136" s="39"/>
      <c r="D136" s="39"/>
    </row>
    <row r="137" spans="1:4">
      <c r="A137" s="58"/>
      <c r="B137" s="39"/>
      <c r="C137" s="39"/>
      <c r="D137" s="39"/>
    </row>
    <row r="138" spans="1:4">
      <c r="A138" s="58"/>
      <c r="B138" s="39"/>
      <c r="C138" s="39"/>
      <c r="D138" s="39"/>
    </row>
    <row r="139" spans="1:4">
      <c r="A139" s="58"/>
      <c r="B139" s="39"/>
      <c r="C139" s="39"/>
      <c r="D139" s="39"/>
    </row>
    <row r="140" spans="1:4">
      <c r="A140" s="58"/>
      <c r="B140" s="39"/>
      <c r="C140" s="39"/>
      <c r="D140" s="39"/>
    </row>
    <row r="141" spans="1:4">
      <c r="A141" s="58"/>
      <c r="B141" s="39"/>
      <c r="C141" s="39"/>
      <c r="D141" s="39"/>
    </row>
    <row r="142" spans="1:4">
      <c r="A142" s="58"/>
      <c r="B142" s="39"/>
      <c r="C142" s="39"/>
      <c r="D142" s="39"/>
    </row>
    <row r="143" spans="1:4">
      <c r="A143" s="58"/>
      <c r="B143" s="39"/>
      <c r="C143" s="39"/>
      <c r="D143" s="39"/>
    </row>
    <row r="144" spans="1:4">
      <c r="A144" s="58"/>
      <c r="B144" s="39"/>
      <c r="C144" s="39"/>
      <c r="D144" s="39"/>
    </row>
    <row r="145" spans="1:4">
      <c r="A145" s="58"/>
      <c r="B145" s="39"/>
      <c r="C145" s="39"/>
      <c r="D145" s="39"/>
    </row>
    <row r="146" spans="1:4">
      <c r="A146" s="58"/>
      <c r="B146" s="39"/>
      <c r="C146" s="39"/>
      <c r="D146" s="39"/>
    </row>
    <row r="147" spans="1:4">
      <c r="A147" s="58"/>
      <c r="B147" s="39"/>
      <c r="C147" s="39"/>
      <c r="D147" s="39"/>
    </row>
    <row r="148" spans="1:4">
      <c r="A148" s="58"/>
      <c r="B148" s="39"/>
      <c r="C148" s="39"/>
      <c r="D148" s="39"/>
    </row>
    <row r="149" spans="1:4">
      <c r="A149" s="58"/>
      <c r="B149" s="39"/>
      <c r="C149" s="39"/>
      <c r="D149" s="39"/>
    </row>
    <row r="150" spans="1:4">
      <c r="A150" s="58"/>
      <c r="B150" s="39"/>
      <c r="C150" s="39"/>
      <c r="D150" s="39"/>
    </row>
    <row r="151" spans="1:4">
      <c r="A151" s="58"/>
      <c r="B151" s="39"/>
      <c r="C151" s="39"/>
      <c r="D151" s="39"/>
    </row>
    <row r="152" spans="1:4">
      <c r="A152" s="58"/>
      <c r="B152" s="39"/>
      <c r="C152" s="39"/>
      <c r="D152" s="39"/>
    </row>
    <row r="153" spans="1:4">
      <c r="A153" s="58"/>
      <c r="B153" s="39"/>
      <c r="C153" s="39"/>
      <c r="D153" s="39"/>
    </row>
    <row r="154" spans="1:4">
      <c r="A154" s="58"/>
      <c r="B154" s="39"/>
      <c r="C154" s="39"/>
      <c r="D154" s="39"/>
    </row>
    <row r="155" spans="1:4">
      <c r="A155" s="58"/>
      <c r="B155" s="39"/>
      <c r="C155" s="39"/>
      <c r="D155" s="39"/>
    </row>
    <row r="156" spans="1:4">
      <c r="A156" s="58"/>
      <c r="B156" s="39"/>
      <c r="C156" s="39"/>
      <c r="D156" s="39"/>
    </row>
    <row r="157" spans="1:4">
      <c r="A157" s="58"/>
      <c r="B157" s="39"/>
      <c r="C157" s="39"/>
      <c r="D157" s="39"/>
    </row>
    <row r="158" spans="1:4">
      <c r="A158" s="58"/>
      <c r="B158" s="39"/>
      <c r="C158" s="39"/>
      <c r="D158" s="39"/>
    </row>
    <row r="159" spans="1:4">
      <c r="A159" s="58"/>
      <c r="B159" s="39"/>
      <c r="C159" s="39"/>
      <c r="D159" s="39"/>
    </row>
    <row r="160" spans="1:4">
      <c r="A160" s="58"/>
      <c r="B160" s="39"/>
      <c r="C160" s="39"/>
      <c r="D160" s="39"/>
    </row>
    <row r="161" spans="1:4">
      <c r="A161" s="58"/>
      <c r="B161" s="39"/>
      <c r="C161" s="39"/>
      <c r="D161" s="39"/>
    </row>
    <row r="162" spans="1:4">
      <c r="A162" s="58"/>
      <c r="B162" s="39"/>
      <c r="C162" s="39"/>
      <c r="D162" s="39"/>
    </row>
    <row r="163" spans="1:4">
      <c r="A163" s="58"/>
      <c r="B163" s="39"/>
      <c r="C163" s="39"/>
      <c r="D163" s="39"/>
    </row>
    <row r="164" spans="1:4">
      <c r="A164" s="58"/>
      <c r="B164" s="39"/>
      <c r="C164" s="39"/>
      <c r="D164" s="39"/>
    </row>
    <row r="165" spans="1:4">
      <c r="A165" s="58"/>
      <c r="B165" s="39"/>
      <c r="C165" s="39"/>
      <c r="D165" s="39"/>
    </row>
    <row r="166" spans="1:4">
      <c r="A166" s="58"/>
      <c r="B166" s="39"/>
      <c r="C166" s="39"/>
      <c r="D166" s="39"/>
    </row>
    <row r="167" spans="1:4">
      <c r="A167" s="58"/>
      <c r="B167" s="39"/>
      <c r="C167" s="39"/>
      <c r="D167" s="39"/>
    </row>
    <row r="168" spans="1:4">
      <c r="A168" s="58"/>
      <c r="B168" s="39"/>
      <c r="C168" s="39"/>
      <c r="D168" s="39"/>
    </row>
    <row r="169" spans="1:4">
      <c r="A169" s="58"/>
      <c r="B169" s="39"/>
      <c r="C169" s="39"/>
      <c r="D169" s="39"/>
    </row>
    <row r="170" spans="1:4">
      <c r="A170" s="58"/>
      <c r="B170" s="39"/>
      <c r="C170" s="39"/>
      <c r="D170" s="39"/>
    </row>
    <row r="171" spans="1:4">
      <c r="A171" s="58"/>
      <c r="B171" s="39"/>
      <c r="C171" s="39"/>
      <c r="D171" s="39"/>
    </row>
    <row r="172" spans="1:4">
      <c r="A172" s="58"/>
      <c r="B172" s="39"/>
      <c r="C172" s="39"/>
      <c r="D172" s="39"/>
    </row>
    <row r="173" spans="1:4">
      <c r="A173" s="58"/>
      <c r="B173" s="39"/>
      <c r="C173" s="39"/>
      <c r="D173" s="39"/>
    </row>
    <row r="174" spans="1:4">
      <c r="A174" s="58"/>
      <c r="B174" s="39"/>
      <c r="C174" s="39"/>
      <c r="D174" s="39"/>
    </row>
    <row r="175" spans="1:4">
      <c r="A175" s="58"/>
      <c r="B175" s="39"/>
      <c r="C175" s="39"/>
      <c r="D175" s="39"/>
    </row>
    <row r="176" spans="1:4">
      <c r="A176" s="58"/>
    </row>
    <row r="177" spans="1:1">
      <c r="A177" s="58"/>
    </row>
    <row r="178" spans="1:1">
      <c r="A178" s="58"/>
    </row>
    <row r="179" spans="1:1">
      <c r="A179" s="58"/>
    </row>
    <row r="180" spans="1:1">
      <c r="A180" s="58"/>
    </row>
    <row r="181" spans="1:1">
      <c r="A181" s="58"/>
    </row>
    <row r="182" spans="1:1">
      <c r="A182" s="58"/>
    </row>
    <row r="183" spans="1:1">
      <c r="A183" s="58"/>
    </row>
    <row r="184" spans="1:1">
      <c r="A184" s="58"/>
    </row>
    <row r="185" spans="1:1">
      <c r="A185" s="58"/>
    </row>
    <row r="186" spans="1:1">
      <c r="A186" s="58"/>
    </row>
    <row r="187" spans="1:1">
      <c r="A187" s="58"/>
    </row>
    <row r="188" spans="1:1">
      <c r="A188" s="58"/>
    </row>
    <row r="189" spans="1:1">
      <c r="A189" s="58"/>
    </row>
    <row r="190" spans="1:1">
      <c r="A190" s="58"/>
    </row>
    <row r="191" spans="1:1">
      <c r="A191" s="58"/>
    </row>
    <row r="192" spans="1:1">
      <c r="A192" s="58"/>
    </row>
    <row r="193" spans="1:1">
      <c r="A193" s="58"/>
    </row>
    <row r="194" spans="1:1">
      <c r="A194" s="58"/>
    </row>
    <row r="195" spans="1:1">
      <c r="A195" s="58"/>
    </row>
    <row r="196" spans="1:1">
      <c r="A196" s="58"/>
    </row>
    <row r="197" spans="1:1">
      <c r="A197" s="58"/>
    </row>
    <row r="198" spans="1:1">
      <c r="A198" s="58"/>
    </row>
    <row r="199" spans="1:1">
      <c r="A199" s="58"/>
    </row>
    <row r="200" spans="1:1">
      <c r="A200" s="58"/>
    </row>
    <row r="201" spans="1:1">
      <c r="A201" s="58"/>
    </row>
    <row r="202" spans="1:1">
      <c r="A202" s="58"/>
    </row>
    <row r="203" spans="1:1">
      <c r="A203" s="58"/>
    </row>
    <row r="204" spans="1:1">
      <c r="A204" s="58"/>
    </row>
    <row r="205" spans="1:1">
      <c r="A205" s="58"/>
    </row>
    <row r="206" spans="1:1">
      <c r="A206" s="58"/>
    </row>
    <row r="207" spans="1:1">
      <c r="A207" s="58"/>
    </row>
    <row r="208" spans="1:1">
      <c r="A208" s="58"/>
    </row>
    <row r="209" spans="1:1">
      <c r="A209" s="58"/>
    </row>
    <row r="210" spans="1:1">
      <c r="A210" s="58"/>
    </row>
    <row r="211" spans="1:1">
      <c r="A211" s="58"/>
    </row>
    <row r="212" spans="1:1">
      <c r="A212" s="58"/>
    </row>
    <row r="213" spans="1:1">
      <c r="A213" s="58"/>
    </row>
    <row r="214" spans="1:1">
      <c r="A214" s="58"/>
    </row>
    <row r="215" spans="1:1">
      <c r="A215" s="58"/>
    </row>
    <row r="216" spans="1:1">
      <c r="A216" s="58"/>
    </row>
    <row r="217" spans="1:1">
      <c r="A217" s="58"/>
    </row>
    <row r="218" spans="1:1">
      <c r="A218" s="58"/>
    </row>
    <row r="219" spans="1:1">
      <c r="A219" s="58"/>
    </row>
    <row r="220" spans="1:1">
      <c r="A220" s="58"/>
    </row>
    <row r="221" spans="1:1">
      <c r="A221" s="58"/>
    </row>
    <row r="222" spans="1:1">
      <c r="A222" s="58"/>
    </row>
    <row r="223" spans="1:1">
      <c r="A223" s="58"/>
    </row>
    <row r="224" spans="1:1">
      <c r="A224" s="58"/>
    </row>
    <row r="225" spans="1:1">
      <c r="A225" s="58"/>
    </row>
    <row r="226" spans="1:1">
      <c r="A226" s="58"/>
    </row>
    <row r="227" spans="1:1">
      <c r="A227" s="58"/>
    </row>
    <row r="228" spans="1:1">
      <c r="A228" s="58"/>
    </row>
    <row r="229" spans="1:1">
      <c r="A229" s="58"/>
    </row>
    <row r="230" spans="1:1">
      <c r="A230" s="58"/>
    </row>
    <row r="231" spans="1:1">
      <c r="A231" s="58"/>
    </row>
    <row r="232" spans="1:1">
      <c r="A232" s="58"/>
    </row>
    <row r="233" spans="1:1">
      <c r="A233" s="58"/>
    </row>
    <row r="234" spans="1:1">
      <c r="A234" s="58"/>
    </row>
    <row r="235" spans="1:1">
      <c r="A235" s="58"/>
    </row>
    <row r="236" spans="1:1">
      <c r="A236" s="58"/>
    </row>
    <row r="237" spans="1:1">
      <c r="A237" s="58"/>
    </row>
    <row r="238" spans="1:1">
      <c r="A238" s="58"/>
    </row>
    <row r="239" spans="1:1">
      <c r="A239" s="58"/>
    </row>
    <row r="240" spans="1:1">
      <c r="A240" s="58"/>
    </row>
    <row r="241" spans="1:1">
      <c r="A241" s="58"/>
    </row>
    <row r="242" spans="1:1">
      <c r="A242" s="58"/>
    </row>
    <row r="243" spans="1:1">
      <c r="A243" s="58"/>
    </row>
    <row r="244" spans="1:1">
      <c r="A244" s="58"/>
    </row>
    <row r="245" spans="1:1">
      <c r="A245" s="58"/>
    </row>
    <row r="246" spans="1:1">
      <c r="A246" s="58"/>
    </row>
    <row r="247" spans="1:1">
      <c r="A247" s="58"/>
    </row>
    <row r="248" spans="1:1">
      <c r="A248" s="58"/>
    </row>
    <row r="249" spans="1:1">
      <c r="A249" s="58"/>
    </row>
    <row r="250" spans="1:1">
      <c r="A250" s="58"/>
    </row>
    <row r="251" spans="1:1">
      <c r="A251" s="58"/>
    </row>
    <row r="252" spans="1:1">
      <c r="A252" s="58"/>
    </row>
    <row r="253" spans="1:1">
      <c r="A253" s="58"/>
    </row>
    <row r="254" spans="1:1">
      <c r="A254" s="58"/>
    </row>
    <row r="255" spans="1:1">
      <c r="A255" s="58"/>
    </row>
    <row r="256" spans="1:1">
      <c r="A256" s="58"/>
    </row>
    <row r="257" spans="1:1">
      <c r="A257" s="58"/>
    </row>
    <row r="258" spans="1:1">
      <c r="A258" s="58"/>
    </row>
    <row r="259" spans="1:1">
      <c r="A259" s="58"/>
    </row>
    <row r="260" spans="1:1">
      <c r="A260" s="58"/>
    </row>
    <row r="261" spans="1:1">
      <c r="A261" s="58"/>
    </row>
    <row r="262" spans="1:1">
      <c r="A262" s="58"/>
    </row>
    <row r="263" spans="1:1">
      <c r="A263" s="58"/>
    </row>
    <row r="264" spans="1:1">
      <c r="A264" s="58"/>
    </row>
    <row r="265" spans="1:1">
      <c r="A265" s="58"/>
    </row>
    <row r="266" spans="1:1">
      <c r="A266" s="58"/>
    </row>
    <row r="267" spans="1:1">
      <c r="A267" s="58"/>
    </row>
    <row r="268" spans="1:1">
      <c r="A268" s="58"/>
    </row>
    <row r="269" spans="1:1">
      <c r="A269" s="58"/>
    </row>
    <row r="270" spans="1:1">
      <c r="A270" s="58"/>
    </row>
    <row r="271" spans="1:1">
      <c r="A271" s="58"/>
    </row>
    <row r="272" spans="1:1">
      <c r="A272" s="58"/>
    </row>
    <row r="273" spans="1:1">
      <c r="A273" s="58"/>
    </row>
    <row r="274" spans="1:1">
      <c r="A274" s="58"/>
    </row>
    <row r="275" spans="1:1">
      <c r="A275" s="58"/>
    </row>
    <row r="276" spans="1:1">
      <c r="A276" s="58"/>
    </row>
    <row r="277" spans="1:1">
      <c r="A277" s="58"/>
    </row>
    <row r="278" spans="1:1">
      <c r="A278" s="58"/>
    </row>
    <row r="279" spans="1:1">
      <c r="A279" s="58"/>
    </row>
    <row r="280" spans="1:1">
      <c r="A280" s="58"/>
    </row>
    <row r="281" spans="1:1">
      <c r="A281" s="58"/>
    </row>
    <row r="282" spans="1:1">
      <c r="A282" s="58"/>
    </row>
    <row r="283" spans="1:1">
      <c r="A283" s="58"/>
    </row>
    <row r="284" spans="1:1">
      <c r="A284" s="58"/>
    </row>
    <row r="285" spans="1:1">
      <c r="A285" s="58"/>
    </row>
    <row r="286" spans="1:1">
      <c r="A286" s="58"/>
    </row>
    <row r="287" spans="1:1">
      <c r="A287" s="58"/>
    </row>
    <row r="288" spans="1:1">
      <c r="A288" s="58"/>
    </row>
    <row r="289" spans="1:1">
      <c r="A289" s="58"/>
    </row>
    <row r="290" spans="1:1">
      <c r="A290" s="58"/>
    </row>
    <row r="291" spans="1:1">
      <c r="A291" s="58"/>
    </row>
    <row r="292" spans="1:1">
      <c r="A292" s="58"/>
    </row>
    <row r="293" spans="1:1">
      <c r="A293" s="58"/>
    </row>
    <row r="294" spans="1:1">
      <c r="A294" s="58"/>
    </row>
    <row r="295" spans="1:1">
      <c r="A295" s="58"/>
    </row>
    <row r="296" spans="1:1">
      <c r="A296" s="58"/>
    </row>
    <row r="297" spans="1:1">
      <c r="A297" s="58"/>
    </row>
    <row r="298" spans="1:1">
      <c r="A298" s="58"/>
    </row>
    <row r="299" spans="1:1">
      <c r="A299" s="58"/>
    </row>
    <row r="300" spans="1:1">
      <c r="A300" s="58"/>
    </row>
    <row r="301" spans="1:1">
      <c r="A301" s="58"/>
    </row>
    <row r="302" spans="1:1">
      <c r="A302" s="58"/>
    </row>
    <row r="303" spans="1:1">
      <c r="A303" s="58"/>
    </row>
    <row r="304" spans="1:1">
      <c r="A304" s="58"/>
    </row>
    <row r="305" spans="1:1">
      <c r="A305" s="58"/>
    </row>
    <row r="306" spans="1:1">
      <c r="A306" s="58"/>
    </row>
    <row r="307" spans="1:1">
      <c r="A307" s="58"/>
    </row>
    <row r="308" spans="1:1">
      <c r="A308" s="58"/>
    </row>
    <row r="309" spans="1:1">
      <c r="A309" s="58"/>
    </row>
    <row r="310" spans="1:1">
      <c r="A310" s="58"/>
    </row>
    <row r="311" spans="1:1">
      <c r="A311" s="58"/>
    </row>
    <row r="312" spans="1:1">
      <c r="A312" s="58"/>
    </row>
    <row r="313" spans="1:1">
      <c r="A313" s="58"/>
    </row>
    <row r="314" spans="1:1">
      <c r="A314" s="58"/>
    </row>
    <row r="315" spans="1:1">
      <c r="A315" s="58"/>
    </row>
    <row r="316" spans="1:1">
      <c r="A316" s="58"/>
    </row>
    <row r="317" spans="1:1">
      <c r="A317" s="58"/>
    </row>
    <row r="318" spans="1:1">
      <c r="A318" s="58"/>
    </row>
    <row r="319" spans="1:1">
      <c r="A319" s="58"/>
    </row>
    <row r="320" spans="1:1">
      <c r="A320" s="58"/>
    </row>
    <row r="321" spans="1:1">
      <c r="A321" s="58"/>
    </row>
    <row r="322" spans="1:1">
      <c r="A322" s="58"/>
    </row>
    <row r="323" spans="1:1">
      <c r="A323" s="58"/>
    </row>
    <row r="324" spans="1:1">
      <c r="A324" s="58"/>
    </row>
    <row r="325" spans="1:1">
      <c r="A325" s="58"/>
    </row>
    <row r="326" spans="1:1">
      <c r="A326" s="58"/>
    </row>
    <row r="327" spans="1:1">
      <c r="A327" s="58"/>
    </row>
    <row r="328" spans="1:1">
      <c r="A328" s="58"/>
    </row>
    <row r="329" spans="1:1">
      <c r="A329" s="58"/>
    </row>
    <row r="330" spans="1:1">
      <c r="A330" s="58"/>
    </row>
    <row r="331" spans="1:1">
      <c r="A331" s="58"/>
    </row>
    <row r="332" spans="1:1">
      <c r="A332" s="58"/>
    </row>
    <row r="333" spans="1:1">
      <c r="A333" s="58"/>
    </row>
    <row r="334" spans="1:1">
      <c r="A334" s="58"/>
    </row>
    <row r="335" spans="1:1">
      <c r="A335" s="58"/>
    </row>
    <row r="336" spans="1:1">
      <c r="A336" s="58"/>
    </row>
    <row r="337" spans="1:1">
      <c r="A337" s="58"/>
    </row>
    <row r="338" spans="1:1">
      <c r="A338" s="58"/>
    </row>
    <row r="339" spans="1:1">
      <c r="A339" s="58"/>
    </row>
    <row r="340" spans="1:1">
      <c r="A340" s="58"/>
    </row>
    <row r="341" spans="1:1">
      <c r="A341" s="58"/>
    </row>
    <row r="342" spans="1:1">
      <c r="A342" s="58"/>
    </row>
    <row r="343" spans="1:1">
      <c r="A343" s="58"/>
    </row>
    <row r="344" spans="1:1">
      <c r="A344" s="58"/>
    </row>
    <row r="345" spans="1:1">
      <c r="A345" s="58"/>
    </row>
    <row r="346" spans="1:1">
      <c r="A346" s="58"/>
    </row>
    <row r="347" spans="1:1">
      <c r="A347" s="58"/>
    </row>
    <row r="348" spans="1:1">
      <c r="A348" s="58"/>
    </row>
    <row r="349" spans="1:1">
      <c r="A349" s="58"/>
    </row>
    <row r="350" spans="1:1">
      <c r="A350" s="58"/>
    </row>
    <row r="351" spans="1:1">
      <c r="A351" s="58"/>
    </row>
    <row r="352" spans="1:1">
      <c r="A352" s="58"/>
    </row>
    <row r="353" spans="1:1">
      <c r="A353" s="58"/>
    </row>
    <row r="354" spans="1:1">
      <c r="A354" s="58"/>
    </row>
    <row r="355" spans="1:1">
      <c r="A355" s="58"/>
    </row>
    <row r="356" spans="1:1">
      <c r="A356" s="58"/>
    </row>
    <row r="357" spans="1:1">
      <c r="A357" s="58"/>
    </row>
    <row r="358" spans="1:1">
      <c r="A358" s="58"/>
    </row>
    <row r="359" spans="1:1">
      <c r="A359" s="58"/>
    </row>
    <row r="360" spans="1:1">
      <c r="A360" s="58"/>
    </row>
    <row r="361" spans="1:1">
      <c r="A361" s="58"/>
    </row>
    <row r="362" spans="1:1">
      <c r="A362" s="58"/>
    </row>
    <row r="363" spans="1:1">
      <c r="A363" s="58"/>
    </row>
    <row r="364" spans="1:1">
      <c r="A364" s="58"/>
    </row>
    <row r="365" spans="1:1">
      <c r="A365" s="58"/>
    </row>
    <row r="366" spans="1:1">
      <c r="A366" s="58"/>
    </row>
    <row r="367" spans="1:1">
      <c r="A367" s="58"/>
    </row>
    <row r="368" spans="1:1">
      <c r="A368" s="58"/>
    </row>
    <row r="369" spans="1:1">
      <c r="A369" s="58"/>
    </row>
    <row r="370" spans="1:1">
      <c r="A370" s="58"/>
    </row>
    <row r="371" spans="1:1">
      <c r="A371" s="58"/>
    </row>
    <row r="372" spans="1:1">
      <c r="A372" s="58"/>
    </row>
    <row r="373" spans="1:1">
      <c r="A373" s="58"/>
    </row>
    <row r="374" spans="1:1">
      <c r="A374" s="58"/>
    </row>
    <row r="375" spans="1:1">
      <c r="A375" s="58"/>
    </row>
    <row r="376" spans="1:1">
      <c r="A376" s="58"/>
    </row>
    <row r="377" spans="1:1">
      <c r="A377" s="58"/>
    </row>
    <row r="378" spans="1:1">
      <c r="A378" s="58"/>
    </row>
    <row r="379" spans="1:1">
      <c r="A379" s="58"/>
    </row>
    <row r="380" spans="1:1">
      <c r="A380" s="58"/>
    </row>
    <row r="381" spans="1:1">
      <c r="A381" s="58"/>
    </row>
    <row r="382" spans="1:1">
      <c r="A382" s="58"/>
    </row>
    <row r="383" spans="1:1">
      <c r="A383" s="58"/>
    </row>
    <row r="384" spans="1:1">
      <c r="A384" s="58"/>
    </row>
    <row r="385" spans="1:1">
      <c r="A385" s="58"/>
    </row>
    <row r="386" spans="1:1">
      <c r="A386" s="58"/>
    </row>
    <row r="387" spans="1:1">
      <c r="A387" s="58"/>
    </row>
    <row r="388" spans="1:1">
      <c r="A388" s="58"/>
    </row>
    <row r="389" spans="1:1">
      <c r="A389" s="58"/>
    </row>
    <row r="390" spans="1:1">
      <c r="A390" s="58"/>
    </row>
    <row r="391" spans="1:1">
      <c r="A391" s="58"/>
    </row>
    <row r="392" spans="1:1">
      <c r="A392" s="58"/>
    </row>
    <row r="393" spans="1:1">
      <c r="A393" s="58"/>
    </row>
    <row r="394" spans="1:1">
      <c r="A394" s="58"/>
    </row>
    <row r="395" spans="1:1">
      <c r="A395" s="58"/>
    </row>
    <row r="396" spans="1:1">
      <c r="A396" s="58"/>
    </row>
    <row r="397" spans="1:1">
      <c r="A397" s="58"/>
    </row>
    <row r="398" spans="1:1">
      <c r="A398" s="58"/>
    </row>
    <row r="399" spans="1:1">
      <c r="A399" s="58"/>
    </row>
    <row r="400" spans="1:1">
      <c r="A400" s="58"/>
    </row>
    <row r="401" spans="1:1">
      <c r="A401" s="58"/>
    </row>
    <row r="402" spans="1:1">
      <c r="A402" s="58"/>
    </row>
    <row r="403" spans="1:1">
      <c r="A403" s="58"/>
    </row>
    <row r="404" spans="1:1">
      <c r="A404" s="58"/>
    </row>
    <row r="405" spans="1:1">
      <c r="A405" s="58"/>
    </row>
    <row r="406" spans="1:1">
      <c r="A406" s="58"/>
    </row>
    <row r="407" spans="1:1">
      <c r="A407" s="58"/>
    </row>
    <row r="408" spans="1:1">
      <c r="A408" s="58"/>
    </row>
    <row r="409" spans="1:1">
      <c r="A409" s="58"/>
    </row>
    <row r="410" spans="1:1">
      <c r="A410" s="58"/>
    </row>
    <row r="411" spans="1:1">
      <c r="A411" s="58"/>
    </row>
    <row r="412" spans="1:1">
      <c r="A412" s="58"/>
    </row>
    <row r="413" spans="1:1">
      <c r="A413" s="58"/>
    </row>
    <row r="414" spans="1:1">
      <c r="A414" s="58"/>
    </row>
    <row r="415" spans="1:1">
      <c r="A415" s="58"/>
    </row>
    <row r="416" spans="1:1">
      <c r="A416" s="58"/>
    </row>
    <row r="417" spans="1:1">
      <c r="A417" s="58"/>
    </row>
    <row r="418" spans="1:1">
      <c r="A418" s="58"/>
    </row>
    <row r="419" spans="1:1">
      <c r="A419" s="58"/>
    </row>
    <row r="420" spans="1:1">
      <c r="A420" s="58"/>
    </row>
    <row r="421" spans="1:1">
      <c r="A421" s="58"/>
    </row>
    <row r="422" spans="1:1">
      <c r="A422" s="58"/>
    </row>
    <row r="423" spans="1:1">
      <c r="A423" s="58"/>
    </row>
    <row r="424" spans="1:1">
      <c r="A424" s="58"/>
    </row>
    <row r="425" spans="1:1">
      <c r="A425" s="58"/>
    </row>
    <row r="426" spans="1:1">
      <c r="A426" s="58"/>
    </row>
    <row r="427" spans="1:1">
      <c r="A427" s="58"/>
    </row>
    <row r="428" spans="1:1">
      <c r="A428" s="58"/>
    </row>
    <row r="429" spans="1:1">
      <c r="A429" s="58"/>
    </row>
    <row r="430" spans="1:1">
      <c r="A430" s="58"/>
    </row>
    <row r="431" spans="1:1">
      <c r="A431" s="58"/>
    </row>
    <row r="432" spans="1:1">
      <c r="A432" s="58"/>
    </row>
    <row r="433" spans="1:1">
      <c r="A433" s="58"/>
    </row>
    <row r="434" spans="1:1">
      <c r="A434" s="58"/>
    </row>
    <row r="435" spans="1:1">
      <c r="A435" s="58"/>
    </row>
    <row r="436" spans="1:1">
      <c r="A436" s="58"/>
    </row>
    <row r="437" spans="1:1">
      <c r="A437" s="58"/>
    </row>
    <row r="438" spans="1:1">
      <c r="A438" s="58"/>
    </row>
    <row r="439" spans="1:1">
      <c r="A439" s="58"/>
    </row>
    <row r="440" spans="1:1">
      <c r="A440" s="58"/>
    </row>
    <row r="441" spans="1:1">
      <c r="A441" s="58"/>
    </row>
    <row r="442" spans="1:1">
      <c r="A442" s="58"/>
    </row>
    <row r="443" spans="1:1">
      <c r="A443" s="58"/>
    </row>
    <row r="444" spans="1:1">
      <c r="A444" s="58"/>
    </row>
    <row r="445" spans="1:1">
      <c r="A445" s="58"/>
    </row>
    <row r="446" spans="1:1">
      <c r="A446" s="58"/>
    </row>
    <row r="447" spans="1:1">
      <c r="A447" s="58"/>
    </row>
    <row r="448" spans="1:1">
      <c r="A448" s="58"/>
    </row>
    <row r="449" spans="1:1">
      <c r="A449" s="58"/>
    </row>
    <row r="450" spans="1:1">
      <c r="A450" s="58"/>
    </row>
    <row r="451" spans="1:1">
      <c r="A451" s="58"/>
    </row>
    <row r="452" spans="1:1">
      <c r="A452" s="58"/>
    </row>
    <row r="453" spans="1:1">
      <c r="A453" s="58"/>
    </row>
    <row r="454" spans="1:1">
      <c r="A454" s="58"/>
    </row>
    <row r="455" spans="1:1">
      <c r="A455" s="58"/>
    </row>
    <row r="456" spans="1:1">
      <c r="A456" s="58"/>
    </row>
    <row r="457" spans="1:1">
      <c r="A457" s="58"/>
    </row>
    <row r="458" spans="1:1">
      <c r="A458" s="58"/>
    </row>
    <row r="459" spans="1:1">
      <c r="A459" s="58"/>
    </row>
    <row r="460" spans="1:1">
      <c r="A460" s="58"/>
    </row>
    <row r="461" spans="1:1">
      <c r="A461" s="58"/>
    </row>
    <row r="462" spans="1:1">
      <c r="A462" s="58"/>
    </row>
    <row r="463" spans="1:1">
      <c r="A463" s="58"/>
    </row>
    <row r="464" spans="1:1">
      <c r="A464" s="58"/>
    </row>
    <row r="465" spans="1:1">
      <c r="A465" s="58"/>
    </row>
    <row r="466" spans="1:1">
      <c r="A466" s="58"/>
    </row>
    <row r="467" spans="1:1">
      <c r="A467" s="58"/>
    </row>
    <row r="468" spans="1:1">
      <c r="A468" s="58"/>
    </row>
    <row r="469" spans="1:1">
      <c r="A469" s="58"/>
    </row>
    <row r="470" spans="1:1">
      <c r="A470" s="58"/>
    </row>
    <row r="471" spans="1:1">
      <c r="A471" s="58"/>
    </row>
    <row r="472" spans="1:1">
      <c r="A472" s="58"/>
    </row>
    <row r="473" spans="1:1">
      <c r="A473" s="58"/>
    </row>
    <row r="474" spans="1:1">
      <c r="A474" s="58"/>
    </row>
    <row r="475" spans="1:1">
      <c r="A475" s="58"/>
    </row>
    <row r="476" spans="1:1">
      <c r="A476" s="58"/>
    </row>
    <row r="477" spans="1:1">
      <c r="A477" s="58"/>
    </row>
    <row r="478" spans="1:1">
      <c r="A478" s="58"/>
    </row>
    <row r="479" spans="1:1">
      <c r="A479" s="58"/>
    </row>
    <row r="480" spans="1:1">
      <c r="A480" s="58"/>
    </row>
    <row r="481" spans="1:1">
      <c r="A481" s="58"/>
    </row>
    <row r="482" spans="1:1">
      <c r="A482" s="58"/>
    </row>
    <row r="483" spans="1:1">
      <c r="A483" s="58"/>
    </row>
    <row r="484" spans="1:1">
      <c r="A484" s="58"/>
    </row>
    <row r="485" spans="1:1">
      <c r="A485" s="58"/>
    </row>
    <row r="486" spans="1:1">
      <c r="A486" s="58"/>
    </row>
    <row r="487" spans="1:1">
      <c r="A487" s="58"/>
    </row>
    <row r="488" spans="1:1">
      <c r="A488" s="58"/>
    </row>
    <row r="489" spans="1:1">
      <c r="A489" s="58"/>
    </row>
    <row r="490" spans="1:1">
      <c r="A490" s="58"/>
    </row>
    <row r="491" spans="1:1">
      <c r="A491" s="58"/>
    </row>
    <row r="492" spans="1:1">
      <c r="A492" s="58"/>
    </row>
    <row r="493" spans="1:1">
      <c r="A493" s="58"/>
    </row>
    <row r="494" spans="1:1">
      <c r="A494" s="58"/>
    </row>
    <row r="495" spans="1:1">
      <c r="A495" s="58"/>
    </row>
    <row r="496" spans="1:1">
      <c r="A496" s="58"/>
    </row>
    <row r="497" spans="1:1">
      <c r="A497" s="58"/>
    </row>
    <row r="498" spans="1:1">
      <c r="A498" s="58"/>
    </row>
    <row r="499" spans="1:1">
      <c r="A499" s="58"/>
    </row>
    <row r="500" spans="1:1">
      <c r="A500" s="58"/>
    </row>
    <row r="501" spans="1:1">
      <c r="A501" s="58"/>
    </row>
    <row r="502" spans="1:1">
      <c r="A502" s="58"/>
    </row>
    <row r="503" spans="1:1">
      <c r="A503" s="58"/>
    </row>
    <row r="504" spans="1:1">
      <c r="A504" s="58"/>
    </row>
    <row r="505" spans="1:1">
      <c r="A505" s="58"/>
    </row>
    <row r="506" spans="1:1">
      <c r="A506" s="58"/>
    </row>
    <row r="507" spans="1:1">
      <c r="A507" s="58"/>
    </row>
    <row r="508" spans="1:1">
      <c r="A508" s="58"/>
    </row>
    <row r="509" spans="1:1">
      <c r="A509" s="58"/>
    </row>
    <row r="510" spans="1:1">
      <c r="A510" s="58"/>
    </row>
    <row r="511" spans="1:1">
      <c r="A511" s="58"/>
    </row>
    <row r="512" spans="1:1">
      <c r="A512" s="58"/>
    </row>
    <row r="513" spans="1:1">
      <c r="A513" s="58"/>
    </row>
    <row r="514" spans="1:1">
      <c r="A514" s="58"/>
    </row>
    <row r="515" spans="1:1">
      <c r="A515" s="58"/>
    </row>
    <row r="516" spans="1:1">
      <c r="A516" s="58"/>
    </row>
    <row r="517" spans="1:1">
      <c r="A517" s="58"/>
    </row>
    <row r="518" spans="1:1">
      <c r="A518" s="58"/>
    </row>
    <row r="519" spans="1:1">
      <c r="A519" s="58"/>
    </row>
    <row r="520" spans="1:1">
      <c r="A520" s="58"/>
    </row>
    <row r="521" spans="1:1">
      <c r="A521" s="58"/>
    </row>
    <row r="522" spans="1:1">
      <c r="A522" s="58"/>
    </row>
    <row r="523" spans="1:1">
      <c r="A523" s="58"/>
    </row>
    <row r="524" spans="1:1">
      <c r="A524" s="58"/>
    </row>
    <row r="525" spans="1:1">
      <c r="A525" s="58"/>
    </row>
    <row r="526" spans="1:1">
      <c r="A526" s="58"/>
    </row>
    <row r="527" spans="1:1">
      <c r="A527" s="58"/>
    </row>
    <row r="528" spans="1:1">
      <c r="A528" s="58"/>
    </row>
    <row r="529" spans="1:1">
      <c r="A529" s="58"/>
    </row>
    <row r="530" spans="1:1">
      <c r="A530" s="58"/>
    </row>
    <row r="531" spans="1:1">
      <c r="A531" s="58"/>
    </row>
    <row r="532" spans="1:1">
      <c r="A532" s="58"/>
    </row>
    <row r="533" spans="1:1">
      <c r="A533" s="58"/>
    </row>
    <row r="534" spans="1:1">
      <c r="A534" s="58"/>
    </row>
    <row r="535" spans="1:1">
      <c r="A535" s="58"/>
    </row>
    <row r="536" spans="1:1">
      <c r="A536" s="58"/>
    </row>
    <row r="537" spans="1:1">
      <c r="A537" s="58"/>
    </row>
    <row r="538" spans="1:1">
      <c r="A538" s="58"/>
    </row>
    <row r="539" spans="1:1">
      <c r="A539" s="58"/>
    </row>
    <row r="540" spans="1:1">
      <c r="A540" s="58"/>
    </row>
    <row r="541" spans="1:1">
      <c r="A541" s="58"/>
    </row>
    <row r="542" spans="1:1">
      <c r="A542" s="58"/>
    </row>
    <row r="543" spans="1:1">
      <c r="A543" s="58"/>
    </row>
    <row r="544" spans="1:1">
      <c r="A544" s="58"/>
    </row>
    <row r="545" spans="1:1">
      <c r="A545" s="58"/>
    </row>
    <row r="546" spans="1:1">
      <c r="A546" s="58"/>
    </row>
    <row r="547" spans="1:1">
      <c r="A547" s="58"/>
    </row>
    <row r="548" spans="1:1">
      <c r="A548" s="58"/>
    </row>
    <row r="549" spans="1:1">
      <c r="A549" s="58"/>
    </row>
    <row r="550" spans="1:1">
      <c r="A550" s="58"/>
    </row>
    <row r="551" spans="1:1">
      <c r="A551" s="58"/>
    </row>
    <row r="552" spans="1:1">
      <c r="A552" s="58"/>
    </row>
    <row r="553" spans="1:1">
      <c r="A553" s="58"/>
    </row>
    <row r="554" spans="1:1">
      <c r="A554" s="58"/>
    </row>
    <row r="555" spans="1:1">
      <c r="A555" s="58"/>
    </row>
    <row r="556" spans="1:1">
      <c r="A556" s="58"/>
    </row>
    <row r="557" spans="1:1">
      <c r="A557" s="58"/>
    </row>
    <row r="558" spans="1:1">
      <c r="A558" s="58"/>
    </row>
    <row r="559" spans="1:1">
      <c r="A559" s="58"/>
    </row>
  </sheetData>
  <mergeCells count="2">
    <mergeCell ref="A2:D2"/>
    <mergeCell ref="A3:D3"/>
  </mergeCells>
  <pageMargins left="0.7" right="0.7" top="0.75" bottom="0.75" header="0.3" footer="0.3"/>
  <pageSetup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1"/>
  <sheetViews>
    <sheetView showGridLines="0" zoomScale="130" zoomScaleNormal="130" workbookViewId="0">
      <selection activeCell="S21" sqref="S21:S22"/>
    </sheetView>
  </sheetViews>
  <sheetFormatPr baseColWidth="10" defaultColWidth="9.140625" defaultRowHeight="15"/>
  <cols>
    <col min="1" max="1" width="25.7109375" style="372" customWidth="1"/>
    <col min="2" max="5" width="4.7109375" style="372" customWidth="1"/>
    <col min="6" max="6" width="11.7109375" style="372" customWidth="1"/>
    <col min="7" max="15" width="4.7109375" style="372" customWidth="1"/>
    <col min="16" max="16" width="7.140625" style="372" customWidth="1"/>
    <col min="17" max="17" width="11.85546875" style="372" customWidth="1"/>
    <col min="18" max="18" width="11.28515625" style="372" customWidth="1"/>
    <col min="19" max="20" width="9.140625" style="372" customWidth="1"/>
    <col min="21" max="21" width="14" style="372" bestFit="1" customWidth="1"/>
    <col min="22" max="22" width="8.42578125" style="372" bestFit="1" customWidth="1"/>
    <col min="23" max="23" width="12.140625" style="372" bestFit="1" customWidth="1"/>
    <col min="24" max="24" width="7.85546875" style="372" bestFit="1" customWidth="1"/>
    <col min="25" max="29" width="9.140625" style="372" customWidth="1"/>
    <col min="30" max="38" width="9.7109375" style="372" customWidth="1"/>
    <col min="39" max="256" width="9.140625" style="372"/>
    <col min="257" max="257" width="25.7109375" style="372" customWidth="1"/>
    <col min="258" max="271" width="4.7109375" style="372" customWidth="1"/>
    <col min="272" max="272" width="7.140625" style="372" customWidth="1"/>
    <col min="273" max="273" width="11.85546875" style="372" customWidth="1"/>
    <col min="274" max="274" width="11.28515625" style="372" customWidth="1"/>
    <col min="275" max="276" width="9.140625" style="372" customWidth="1"/>
    <col min="277" max="277" width="14" style="372" bestFit="1" customWidth="1"/>
    <col min="278" max="278" width="8.42578125" style="372" bestFit="1" customWidth="1"/>
    <col min="279" max="279" width="12.140625" style="372" bestFit="1" customWidth="1"/>
    <col min="280" max="280" width="7.85546875" style="372" bestFit="1" customWidth="1"/>
    <col min="281" max="285" width="9.140625" style="372" customWidth="1"/>
    <col min="286" max="294" width="9.7109375" style="372" customWidth="1"/>
    <col min="295" max="512" width="9.140625" style="372"/>
    <col min="513" max="513" width="25.7109375" style="372" customWidth="1"/>
    <col min="514" max="527" width="4.7109375" style="372" customWidth="1"/>
    <col min="528" max="528" width="7.140625" style="372" customWidth="1"/>
    <col min="529" max="529" width="11.85546875" style="372" customWidth="1"/>
    <col min="530" max="530" width="11.28515625" style="372" customWidth="1"/>
    <col min="531" max="532" width="9.140625" style="372" customWidth="1"/>
    <col min="533" max="533" width="14" style="372" bestFit="1" customWidth="1"/>
    <col min="534" max="534" width="8.42578125" style="372" bestFit="1" customWidth="1"/>
    <col min="535" max="535" width="12.140625" style="372" bestFit="1" customWidth="1"/>
    <col min="536" max="536" width="7.85546875" style="372" bestFit="1" customWidth="1"/>
    <col min="537" max="541" width="9.140625" style="372" customWidth="1"/>
    <col min="542" max="550" width="9.7109375" style="372" customWidth="1"/>
    <col min="551" max="768" width="9.140625" style="372"/>
    <col min="769" max="769" width="25.7109375" style="372" customWidth="1"/>
    <col min="770" max="783" width="4.7109375" style="372" customWidth="1"/>
    <col min="784" max="784" width="7.140625" style="372" customWidth="1"/>
    <col min="785" max="785" width="11.85546875" style="372" customWidth="1"/>
    <col min="786" max="786" width="11.28515625" style="372" customWidth="1"/>
    <col min="787" max="788" width="9.140625" style="372" customWidth="1"/>
    <col min="789" max="789" width="14" style="372" bestFit="1" customWidth="1"/>
    <col min="790" max="790" width="8.42578125" style="372" bestFit="1" customWidth="1"/>
    <col min="791" max="791" width="12.140625" style="372" bestFit="1" customWidth="1"/>
    <col min="792" max="792" width="7.85546875" style="372" bestFit="1" customWidth="1"/>
    <col min="793" max="797" width="9.140625" style="372" customWidth="1"/>
    <col min="798" max="806" width="9.7109375" style="372" customWidth="1"/>
    <col min="807" max="1024" width="9.140625" style="372"/>
    <col min="1025" max="1025" width="25.7109375" style="372" customWidth="1"/>
    <col min="1026" max="1039" width="4.7109375" style="372" customWidth="1"/>
    <col min="1040" max="1040" width="7.140625" style="372" customWidth="1"/>
    <col min="1041" max="1041" width="11.85546875" style="372" customWidth="1"/>
    <col min="1042" max="1042" width="11.28515625" style="372" customWidth="1"/>
    <col min="1043" max="1044" width="9.140625" style="372" customWidth="1"/>
    <col min="1045" max="1045" width="14" style="372" bestFit="1" customWidth="1"/>
    <col min="1046" max="1046" width="8.42578125" style="372" bestFit="1" customWidth="1"/>
    <col min="1047" max="1047" width="12.140625" style="372" bestFit="1" customWidth="1"/>
    <col min="1048" max="1048" width="7.85546875" style="372" bestFit="1" customWidth="1"/>
    <col min="1049" max="1053" width="9.140625" style="372" customWidth="1"/>
    <col min="1054" max="1062" width="9.7109375" style="372" customWidth="1"/>
    <col min="1063" max="1280" width="9.140625" style="372"/>
    <col min="1281" max="1281" width="25.7109375" style="372" customWidth="1"/>
    <col min="1282" max="1295" width="4.7109375" style="372" customWidth="1"/>
    <col min="1296" max="1296" width="7.140625" style="372" customWidth="1"/>
    <col min="1297" max="1297" width="11.85546875" style="372" customWidth="1"/>
    <col min="1298" max="1298" width="11.28515625" style="372" customWidth="1"/>
    <col min="1299" max="1300" width="9.140625" style="372" customWidth="1"/>
    <col min="1301" max="1301" width="14" style="372" bestFit="1" customWidth="1"/>
    <col min="1302" max="1302" width="8.42578125" style="372" bestFit="1" customWidth="1"/>
    <col min="1303" max="1303" width="12.140625" style="372" bestFit="1" customWidth="1"/>
    <col min="1304" max="1304" width="7.85546875" style="372" bestFit="1" customWidth="1"/>
    <col min="1305" max="1309" width="9.140625" style="372" customWidth="1"/>
    <col min="1310" max="1318" width="9.7109375" style="372" customWidth="1"/>
    <col min="1319" max="1536" width="9.140625" style="372"/>
    <col min="1537" max="1537" width="25.7109375" style="372" customWidth="1"/>
    <col min="1538" max="1551" width="4.7109375" style="372" customWidth="1"/>
    <col min="1552" max="1552" width="7.140625" style="372" customWidth="1"/>
    <col min="1553" max="1553" width="11.85546875" style="372" customWidth="1"/>
    <col min="1554" max="1554" width="11.28515625" style="372" customWidth="1"/>
    <col min="1555" max="1556" width="9.140625" style="372" customWidth="1"/>
    <col min="1557" max="1557" width="14" style="372" bestFit="1" customWidth="1"/>
    <col min="1558" max="1558" width="8.42578125" style="372" bestFit="1" customWidth="1"/>
    <col min="1559" max="1559" width="12.140625" style="372" bestFit="1" customWidth="1"/>
    <col min="1560" max="1560" width="7.85546875" style="372" bestFit="1" customWidth="1"/>
    <col min="1561" max="1565" width="9.140625" style="372" customWidth="1"/>
    <col min="1566" max="1574" width="9.7109375" style="372" customWidth="1"/>
    <col min="1575" max="1792" width="9.140625" style="372"/>
    <col min="1793" max="1793" width="25.7109375" style="372" customWidth="1"/>
    <col min="1794" max="1807" width="4.7109375" style="372" customWidth="1"/>
    <col min="1808" max="1808" width="7.140625" style="372" customWidth="1"/>
    <col min="1809" max="1809" width="11.85546875" style="372" customWidth="1"/>
    <col min="1810" max="1810" width="11.28515625" style="372" customWidth="1"/>
    <col min="1811" max="1812" width="9.140625" style="372" customWidth="1"/>
    <col min="1813" max="1813" width="14" style="372" bestFit="1" customWidth="1"/>
    <col min="1814" max="1814" width="8.42578125" style="372" bestFit="1" customWidth="1"/>
    <col min="1815" max="1815" width="12.140625" style="372" bestFit="1" customWidth="1"/>
    <col min="1816" max="1816" width="7.85546875" style="372" bestFit="1" customWidth="1"/>
    <col min="1817" max="1821" width="9.140625" style="372" customWidth="1"/>
    <col min="1822" max="1830" width="9.7109375" style="372" customWidth="1"/>
    <col min="1831" max="2048" width="9.140625" style="372"/>
    <col min="2049" max="2049" width="25.7109375" style="372" customWidth="1"/>
    <col min="2050" max="2063" width="4.7109375" style="372" customWidth="1"/>
    <col min="2064" max="2064" width="7.140625" style="372" customWidth="1"/>
    <col min="2065" max="2065" width="11.85546875" style="372" customWidth="1"/>
    <col min="2066" max="2066" width="11.28515625" style="372" customWidth="1"/>
    <col min="2067" max="2068" width="9.140625" style="372" customWidth="1"/>
    <col min="2069" max="2069" width="14" style="372" bestFit="1" customWidth="1"/>
    <col min="2070" max="2070" width="8.42578125" style="372" bestFit="1" customWidth="1"/>
    <col min="2071" max="2071" width="12.140625" style="372" bestFit="1" customWidth="1"/>
    <col min="2072" max="2072" width="7.85546875" style="372" bestFit="1" customWidth="1"/>
    <col min="2073" max="2077" width="9.140625" style="372" customWidth="1"/>
    <col min="2078" max="2086" width="9.7109375" style="372" customWidth="1"/>
    <col min="2087" max="2304" width="9.140625" style="372"/>
    <col min="2305" max="2305" width="25.7109375" style="372" customWidth="1"/>
    <col min="2306" max="2319" width="4.7109375" style="372" customWidth="1"/>
    <col min="2320" max="2320" width="7.140625" style="372" customWidth="1"/>
    <col min="2321" max="2321" width="11.85546875" style="372" customWidth="1"/>
    <col min="2322" max="2322" width="11.28515625" style="372" customWidth="1"/>
    <col min="2323" max="2324" width="9.140625" style="372" customWidth="1"/>
    <col min="2325" max="2325" width="14" style="372" bestFit="1" customWidth="1"/>
    <col min="2326" max="2326" width="8.42578125" style="372" bestFit="1" customWidth="1"/>
    <col min="2327" max="2327" width="12.140625" style="372" bestFit="1" customWidth="1"/>
    <col min="2328" max="2328" width="7.85546875" style="372" bestFit="1" customWidth="1"/>
    <col min="2329" max="2333" width="9.140625" style="372" customWidth="1"/>
    <col min="2334" max="2342" width="9.7109375" style="372" customWidth="1"/>
    <col min="2343" max="2560" width="9.140625" style="372"/>
    <col min="2561" max="2561" width="25.7109375" style="372" customWidth="1"/>
    <col min="2562" max="2575" width="4.7109375" style="372" customWidth="1"/>
    <col min="2576" max="2576" width="7.140625" style="372" customWidth="1"/>
    <col min="2577" max="2577" width="11.85546875" style="372" customWidth="1"/>
    <col min="2578" max="2578" width="11.28515625" style="372" customWidth="1"/>
    <col min="2579" max="2580" width="9.140625" style="372" customWidth="1"/>
    <col min="2581" max="2581" width="14" style="372" bestFit="1" customWidth="1"/>
    <col min="2582" max="2582" width="8.42578125" style="372" bestFit="1" customWidth="1"/>
    <col min="2583" max="2583" width="12.140625" style="372" bestFit="1" customWidth="1"/>
    <col min="2584" max="2584" width="7.85546875" style="372" bestFit="1" customWidth="1"/>
    <col min="2585" max="2589" width="9.140625" style="372" customWidth="1"/>
    <col min="2590" max="2598" width="9.7109375" style="372" customWidth="1"/>
    <col min="2599" max="2816" width="9.140625" style="372"/>
    <col min="2817" max="2817" width="25.7109375" style="372" customWidth="1"/>
    <col min="2818" max="2831" width="4.7109375" style="372" customWidth="1"/>
    <col min="2832" max="2832" width="7.140625" style="372" customWidth="1"/>
    <col min="2833" max="2833" width="11.85546875" style="372" customWidth="1"/>
    <col min="2834" max="2834" width="11.28515625" style="372" customWidth="1"/>
    <col min="2835" max="2836" width="9.140625" style="372" customWidth="1"/>
    <col min="2837" max="2837" width="14" style="372" bestFit="1" customWidth="1"/>
    <col min="2838" max="2838" width="8.42578125" style="372" bestFit="1" customWidth="1"/>
    <col min="2839" max="2839" width="12.140625" style="372" bestFit="1" customWidth="1"/>
    <col min="2840" max="2840" width="7.85546875" style="372" bestFit="1" customWidth="1"/>
    <col min="2841" max="2845" width="9.140625" style="372" customWidth="1"/>
    <col min="2846" max="2854" width="9.7109375" style="372" customWidth="1"/>
    <col min="2855" max="3072" width="9.140625" style="372"/>
    <col min="3073" max="3073" width="25.7109375" style="372" customWidth="1"/>
    <col min="3074" max="3087" width="4.7109375" style="372" customWidth="1"/>
    <col min="3088" max="3088" width="7.140625" style="372" customWidth="1"/>
    <col min="3089" max="3089" width="11.85546875" style="372" customWidth="1"/>
    <col min="3090" max="3090" width="11.28515625" style="372" customWidth="1"/>
    <col min="3091" max="3092" width="9.140625" style="372" customWidth="1"/>
    <col min="3093" max="3093" width="14" style="372" bestFit="1" customWidth="1"/>
    <col min="3094" max="3094" width="8.42578125" style="372" bestFit="1" customWidth="1"/>
    <col min="3095" max="3095" width="12.140625" style="372" bestFit="1" customWidth="1"/>
    <col min="3096" max="3096" width="7.85546875" style="372" bestFit="1" customWidth="1"/>
    <col min="3097" max="3101" width="9.140625" style="372" customWidth="1"/>
    <col min="3102" max="3110" width="9.7109375" style="372" customWidth="1"/>
    <col min="3111" max="3328" width="9.140625" style="372"/>
    <col min="3329" max="3329" width="25.7109375" style="372" customWidth="1"/>
    <col min="3330" max="3343" width="4.7109375" style="372" customWidth="1"/>
    <col min="3344" max="3344" width="7.140625" style="372" customWidth="1"/>
    <col min="3345" max="3345" width="11.85546875" style="372" customWidth="1"/>
    <col min="3346" max="3346" width="11.28515625" style="372" customWidth="1"/>
    <col min="3347" max="3348" width="9.140625" style="372" customWidth="1"/>
    <col min="3349" max="3349" width="14" style="372" bestFit="1" customWidth="1"/>
    <col min="3350" max="3350" width="8.42578125" style="372" bestFit="1" customWidth="1"/>
    <col min="3351" max="3351" width="12.140625" style="372" bestFit="1" customWidth="1"/>
    <col min="3352" max="3352" width="7.85546875" style="372" bestFit="1" customWidth="1"/>
    <col min="3353" max="3357" width="9.140625" style="372" customWidth="1"/>
    <col min="3358" max="3366" width="9.7109375" style="372" customWidth="1"/>
    <col min="3367" max="3584" width="9.140625" style="372"/>
    <col min="3585" max="3585" width="25.7109375" style="372" customWidth="1"/>
    <col min="3586" max="3599" width="4.7109375" style="372" customWidth="1"/>
    <col min="3600" max="3600" width="7.140625" style="372" customWidth="1"/>
    <col min="3601" max="3601" width="11.85546875" style="372" customWidth="1"/>
    <col min="3602" max="3602" width="11.28515625" style="372" customWidth="1"/>
    <col min="3603" max="3604" width="9.140625" style="372" customWidth="1"/>
    <col min="3605" max="3605" width="14" style="372" bestFit="1" customWidth="1"/>
    <col min="3606" max="3606" width="8.42578125" style="372" bestFit="1" customWidth="1"/>
    <col min="3607" max="3607" width="12.140625" style="372" bestFit="1" customWidth="1"/>
    <col min="3608" max="3608" width="7.85546875" style="372" bestFit="1" customWidth="1"/>
    <col min="3609" max="3613" width="9.140625" style="372" customWidth="1"/>
    <col min="3614" max="3622" width="9.7109375" style="372" customWidth="1"/>
    <col min="3623" max="3840" width="9.140625" style="372"/>
    <col min="3841" max="3841" width="25.7109375" style="372" customWidth="1"/>
    <col min="3842" max="3855" width="4.7109375" style="372" customWidth="1"/>
    <col min="3856" max="3856" width="7.140625" style="372" customWidth="1"/>
    <col min="3857" max="3857" width="11.85546875" style="372" customWidth="1"/>
    <col min="3858" max="3858" width="11.28515625" style="372" customWidth="1"/>
    <col min="3859" max="3860" width="9.140625" style="372" customWidth="1"/>
    <col min="3861" max="3861" width="14" style="372" bestFit="1" customWidth="1"/>
    <col min="3862" max="3862" width="8.42578125" style="372" bestFit="1" customWidth="1"/>
    <col min="3863" max="3863" width="12.140625" style="372" bestFit="1" customWidth="1"/>
    <col min="3864" max="3864" width="7.85546875" style="372" bestFit="1" customWidth="1"/>
    <col min="3865" max="3869" width="9.140625" style="372" customWidth="1"/>
    <col min="3870" max="3878" width="9.7109375" style="372" customWidth="1"/>
    <col min="3879" max="4096" width="9.140625" style="372"/>
    <col min="4097" max="4097" width="25.7109375" style="372" customWidth="1"/>
    <col min="4098" max="4111" width="4.7109375" style="372" customWidth="1"/>
    <col min="4112" max="4112" width="7.140625" style="372" customWidth="1"/>
    <col min="4113" max="4113" width="11.85546875" style="372" customWidth="1"/>
    <col min="4114" max="4114" width="11.28515625" style="372" customWidth="1"/>
    <col min="4115" max="4116" width="9.140625" style="372" customWidth="1"/>
    <col min="4117" max="4117" width="14" style="372" bestFit="1" customWidth="1"/>
    <col min="4118" max="4118" width="8.42578125" style="372" bestFit="1" customWidth="1"/>
    <col min="4119" max="4119" width="12.140625" style="372" bestFit="1" customWidth="1"/>
    <col min="4120" max="4120" width="7.85546875" style="372" bestFit="1" customWidth="1"/>
    <col min="4121" max="4125" width="9.140625" style="372" customWidth="1"/>
    <col min="4126" max="4134" width="9.7109375" style="372" customWidth="1"/>
    <col min="4135" max="4352" width="9.140625" style="372"/>
    <col min="4353" max="4353" width="25.7109375" style="372" customWidth="1"/>
    <col min="4354" max="4367" width="4.7109375" style="372" customWidth="1"/>
    <col min="4368" max="4368" width="7.140625" style="372" customWidth="1"/>
    <col min="4369" max="4369" width="11.85546875" style="372" customWidth="1"/>
    <col min="4370" max="4370" width="11.28515625" style="372" customWidth="1"/>
    <col min="4371" max="4372" width="9.140625" style="372" customWidth="1"/>
    <col min="4373" max="4373" width="14" style="372" bestFit="1" customWidth="1"/>
    <col min="4374" max="4374" width="8.42578125" style="372" bestFit="1" customWidth="1"/>
    <col min="4375" max="4375" width="12.140625" style="372" bestFit="1" customWidth="1"/>
    <col min="4376" max="4376" width="7.85546875" style="372" bestFit="1" customWidth="1"/>
    <col min="4377" max="4381" width="9.140625" style="372" customWidth="1"/>
    <col min="4382" max="4390" width="9.7109375" style="372" customWidth="1"/>
    <col min="4391" max="4608" width="9.140625" style="372"/>
    <col min="4609" max="4609" width="25.7109375" style="372" customWidth="1"/>
    <col min="4610" max="4623" width="4.7109375" style="372" customWidth="1"/>
    <col min="4624" max="4624" width="7.140625" style="372" customWidth="1"/>
    <col min="4625" max="4625" width="11.85546875" style="372" customWidth="1"/>
    <col min="4626" max="4626" width="11.28515625" style="372" customWidth="1"/>
    <col min="4627" max="4628" width="9.140625" style="372" customWidth="1"/>
    <col min="4629" max="4629" width="14" style="372" bestFit="1" customWidth="1"/>
    <col min="4630" max="4630" width="8.42578125" style="372" bestFit="1" customWidth="1"/>
    <col min="4631" max="4631" width="12.140625" style="372" bestFit="1" customWidth="1"/>
    <col min="4632" max="4632" width="7.85546875" style="372" bestFit="1" customWidth="1"/>
    <col min="4633" max="4637" width="9.140625" style="372" customWidth="1"/>
    <col min="4638" max="4646" width="9.7109375" style="372" customWidth="1"/>
    <col min="4647" max="4864" width="9.140625" style="372"/>
    <col min="4865" max="4865" width="25.7109375" style="372" customWidth="1"/>
    <col min="4866" max="4879" width="4.7109375" style="372" customWidth="1"/>
    <col min="4880" max="4880" width="7.140625" style="372" customWidth="1"/>
    <col min="4881" max="4881" width="11.85546875" style="372" customWidth="1"/>
    <col min="4882" max="4882" width="11.28515625" style="372" customWidth="1"/>
    <col min="4883" max="4884" width="9.140625" style="372" customWidth="1"/>
    <col min="4885" max="4885" width="14" style="372" bestFit="1" customWidth="1"/>
    <col min="4886" max="4886" width="8.42578125" style="372" bestFit="1" customWidth="1"/>
    <col min="4887" max="4887" width="12.140625" style="372" bestFit="1" customWidth="1"/>
    <col min="4888" max="4888" width="7.85546875" style="372" bestFit="1" customWidth="1"/>
    <col min="4889" max="4893" width="9.140625" style="372" customWidth="1"/>
    <col min="4894" max="4902" width="9.7109375" style="372" customWidth="1"/>
    <col min="4903" max="5120" width="9.140625" style="372"/>
    <col min="5121" max="5121" width="25.7109375" style="372" customWidth="1"/>
    <col min="5122" max="5135" width="4.7109375" style="372" customWidth="1"/>
    <col min="5136" max="5136" width="7.140625" style="372" customWidth="1"/>
    <col min="5137" max="5137" width="11.85546875" style="372" customWidth="1"/>
    <col min="5138" max="5138" width="11.28515625" style="372" customWidth="1"/>
    <col min="5139" max="5140" width="9.140625" style="372" customWidth="1"/>
    <col min="5141" max="5141" width="14" style="372" bestFit="1" customWidth="1"/>
    <col min="5142" max="5142" width="8.42578125" style="372" bestFit="1" customWidth="1"/>
    <col min="5143" max="5143" width="12.140625" style="372" bestFit="1" customWidth="1"/>
    <col min="5144" max="5144" width="7.85546875" style="372" bestFit="1" customWidth="1"/>
    <col min="5145" max="5149" width="9.140625" style="372" customWidth="1"/>
    <col min="5150" max="5158" width="9.7109375" style="372" customWidth="1"/>
    <col min="5159" max="5376" width="9.140625" style="372"/>
    <col min="5377" max="5377" width="25.7109375" style="372" customWidth="1"/>
    <col min="5378" max="5391" width="4.7109375" style="372" customWidth="1"/>
    <col min="5392" max="5392" width="7.140625" style="372" customWidth="1"/>
    <col min="5393" max="5393" width="11.85546875" style="372" customWidth="1"/>
    <col min="5394" max="5394" width="11.28515625" style="372" customWidth="1"/>
    <col min="5395" max="5396" width="9.140625" style="372" customWidth="1"/>
    <col min="5397" max="5397" width="14" style="372" bestFit="1" customWidth="1"/>
    <col min="5398" max="5398" width="8.42578125" style="372" bestFit="1" customWidth="1"/>
    <col min="5399" max="5399" width="12.140625" style="372" bestFit="1" customWidth="1"/>
    <col min="5400" max="5400" width="7.85546875" style="372" bestFit="1" customWidth="1"/>
    <col min="5401" max="5405" width="9.140625" style="372" customWidth="1"/>
    <col min="5406" max="5414" width="9.7109375" style="372" customWidth="1"/>
    <col min="5415" max="5632" width="9.140625" style="372"/>
    <col min="5633" max="5633" width="25.7109375" style="372" customWidth="1"/>
    <col min="5634" max="5647" width="4.7109375" style="372" customWidth="1"/>
    <col min="5648" max="5648" width="7.140625" style="372" customWidth="1"/>
    <col min="5649" max="5649" width="11.85546875" style="372" customWidth="1"/>
    <col min="5650" max="5650" width="11.28515625" style="372" customWidth="1"/>
    <col min="5651" max="5652" width="9.140625" style="372" customWidth="1"/>
    <col min="5653" max="5653" width="14" style="372" bestFit="1" customWidth="1"/>
    <col min="5654" max="5654" width="8.42578125" style="372" bestFit="1" customWidth="1"/>
    <col min="5655" max="5655" width="12.140625" style="372" bestFit="1" customWidth="1"/>
    <col min="5656" max="5656" width="7.85546875" style="372" bestFit="1" customWidth="1"/>
    <col min="5657" max="5661" width="9.140625" style="372" customWidth="1"/>
    <col min="5662" max="5670" width="9.7109375" style="372" customWidth="1"/>
    <col min="5671" max="5888" width="9.140625" style="372"/>
    <col min="5889" max="5889" width="25.7109375" style="372" customWidth="1"/>
    <col min="5890" max="5903" width="4.7109375" style="372" customWidth="1"/>
    <col min="5904" max="5904" width="7.140625" style="372" customWidth="1"/>
    <col min="5905" max="5905" width="11.85546875" style="372" customWidth="1"/>
    <col min="5906" max="5906" width="11.28515625" style="372" customWidth="1"/>
    <col min="5907" max="5908" width="9.140625" style="372" customWidth="1"/>
    <col min="5909" max="5909" width="14" style="372" bestFit="1" customWidth="1"/>
    <col min="5910" max="5910" width="8.42578125" style="372" bestFit="1" customWidth="1"/>
    <col min="5911" max="5911" width="12.140625" style="372" bestFit="1" customWidth="1"/>
    <col min="5912" max="5912" width="7.85546875" style="372" bestFit="1" customWidth="1"/>
    <col min="5913" max="5917" width="9.140625" style="372" customWidth="1"/>
    <col min="5918" max="5926" width="9.7109375" style="372" customWidth="1"/>
    <col min="5927" max="6144" width="9.140625" style="372"/>
    <col min="6145" max="6145" width="25.7109375" style="372" customWidth="1"/>
    <col min="6146" max="6159" width="4.7109375" style="372" customWidth="1"/>
    <col min="6160" max="6160" width="7.140625" style="372" customWidth="1"/>
    <col min="6161" max="6161" width="11.85546875" style="372" customWidth="1"/>
    <col min="6162" max="6162" width="11.28515625" style="372" customWidth="1"/>
    <col min="6163" max="6164" width="9.140625" style="372" customWidth="1"/>
    <col min="6165" max="6165" width="14" style="372" bestFit="1" customWidth="1"/>
    <col min="6166" max="6166" width="8.42578125" style="372" bestFit="1" customWidth="1"/>
    <col min="6167" max="6167" width="12.140625" style="372" bestFit="1" customWidth="1"/>
    <col min="6168" max="6168" width="7.85546875" style="372" bestFit="1" customWidth="1"/>
    <col min="6169" max="6173" width="9.140625" style="372" customWidth="1"/>
    <col min="6174" max="6182" width="9.7109375" style="372" customWidth="1"/>
    <col min="6183" max="6400" width="9.140625" style="372"/>
    <col min="6401" max="6401" width="25.7109375" style="372" customWidth="1"/>
    <col min="6402" max="6415" width="4.7109375" style="372" customWidth="1"/>
    <col min="6416" max="6416" width="7.140625" style="372" customWidth="1"/>
    <col min="6417" max="6417" width="11.85546875" style="372" customWidth="1"/>
    <col min="6418" max="6418" width="11.28515625" style="372" customWidth="1"/>
    <col min="6419" max="6420" width="9.140625" style="372" customWidth="1"/>
    <col min="6421" max="6421" width="14" style="372" bestFit="1" customWidth="1"/>
    <col min="6422" max="6422" width="8.42578125" style="372" bestFit="1" customWidth="1"/>
    <col min="6423" max="6423" width="12.140625" style="372" bestFit="1" customWidth="1"/>
    <col min="6424" max="6424" width="7.85546875" style="372" bestFit="1" customWidth="1"/>
    <col min="6425" max="6429" width="9.140625" style="372" customWidth="1"/>
    <col min="6430" max="6438" width="9.7109375" style="372" customWidth="1"/>
    <col min="6439" max="6656" width="9.140625" style="372"/>
    <col min="6657" max="6657" width="25.7109375" style="372" customWidth="1"/>
    <col min="6658" max="6671" width="4.7109375" style="372" customWidth="1"/>
    <col min="6672" max="6672" width="7.140625" style="372" customWidth="1"/>
    <col min="6673" max="6673" width="11.85546875" style="372" customWidth="1"/>
    <col min="6674" max="6674" width="11.28515625" style="372" customWidth="1"/>
    <col min="6675" max="6676" width="9.140625" style="372" customWidth="1"/>
    <col min="6677" max="6677" width="14" style="372" bestFit="1" customWidth="1"/>
    <col min="6678" max="6678" width="8.42578125" style="372" bestFit="1" customWidth="1"/>
    <col min="6679" max="6679" width="12.140625" style="372" bestFit="1" customWidth="1"/>
    <col min="6680" max="6680" width="7.85546875" style="372" bestFit="1" customWidth="1"/>
    <col min="6681" max="6685" width="9.140625" style="372" customWidth="1"/>
    <col min="6686" max="6694" width="9.7109375" style="372" customWidth="1"/>
    <col min="6695" max="6912" width="9.140625" style="372"/>
    <col min="6913" max="6913" width="25.7109375" style="372" customWidth="1"/>
    <col min="6914" max="6927" width="4.7109375" style="372" customWidth="1"/>
    <col min="6928" max="6928" width="7.140625" style="372" customWidth="1"/>
    <col min="6929" max="6929" width="11.85546875" style="372" customWidth="1"/>
    <col min="6930" max="6930" width="11.28515625" style="372" customWidth="1"/>
    <col min="6931" max="6932" width="9.140625" style="372" customWidth="1"/>
    <col min="6933" max="6933" width="14" style="372" bestFit="1" customWidth="1"/>
    <col min="6934" max="6934" width="8.42578125" style="372" bestFit="1" customWidth="1"/>
    <col min="6935" max="6935" width="12.140625" style="372" bestFit="1" customWidth="1"/>
    <col min="6936" max="6936" width="7.85546875" style="372" bestFit="1" customWidth="1"/>
    <col min="6937" max="6941" width="9.140625" style="372" customWidth="1"/>
    <col min="6942" max="6950" width="9.7109375" style="372" customWidth="1"/>
    <col min="6951" max="7168" width="9.140625" style="372"/>
    <col min="7169" max="7169" width="25.7109375" style="372" customWidth="1"/>
    <col min="7170" max="7183" width="4.7109375" style="372" customWidth="1"/>
    <col min="7184" max="7184" width="7.140625" style="372" customWidth="1"/>
    <col min="7185" max="7185" width="11.85546875" style="372" customWidth="1"/>
    <col min="7186" max="7186" width="11.28515625" style="372" customWidth="1"/>
    <col min="7187" max="7188" width="9.140625" style="372" customWidth="1"/>
    <col min="7189" max="7189" width="14" style="372" bestFit="1" customWidth="1"/>
    <col min="7190" max="7190" width="8.42578125" style="372" bestFit="1" customWidth="1"/>
    <col min="7191" max="7191" width="12.140625" style="372" bestFit="1" customWidth="1"/>
    <col min="7192" max="7192" width="7.85546875" style="372" bestFit="1" customWidth="1"/>
    <col min="7193" max="7197" width="9.140625" style="372" customWidth="1"/>
    <col min="7198" max="7206" width="9.7109375" style="372" customWidth="1"/>
    <col min="7207" max="7424" width="9.140625" style="372"/>
    <col min="7425" max="7425" width="25.7109375" style="372" customWidth="1"/>
    <col min="7426" max="7439" width="4.7109375" style="372" customWidth="1"/>
    <col min="7440" max="7440" width="7.140625" style="372" customWidth="1"/>
    <col min="7441" max="7441" width="11.85546875" style="372" customWidth="1"/>
    <col min="7442" max="7442" width="11.28515625" style="372" customWidth="1"/>
    <col min="7443" max="7444" width="9.140625" style="372" customWidth="1"/>
    <col min="7445" max="7445" width="14" style="372" bestFit="1" customWidth="1"/>
    <col min="7446" max="7446" width="8.42578125" style="372" bestFit="1" customWidth="1"/>
    <col min="7447" max="7447" width="12.140625" style="372" bestFit="1" customWidth="1"/>
    <col min="7448" max="7448" width="7.85546875" style="372" bestFit="1" customWidth="1"/>
    <col min="7449" max="7453" width="9.140625" style="372" customWidth="1"/>
    <col min="7454" max="7462" width="9.7109375" style="372" customWidth="1"/>
    <col min="7463" max="7680" width="9.140625" style="372"/>
    <col min="7681" max="7681" width="25.7109375" style="372" customWidth="1"/>
    <col min="7682" max="7695" width="4.7109375" style="372" customWidth="1"/>
    <col min="7696" max="7696" width="7.140625" style="372" customWidth="1"/>
    <col min="7697" max="7697" width="11.85546875" style="372" customWidth="1"/>
    <col min="7698" max="7698" width="11.28515625" style="372" customWidth="1"/>
    <col min="7699" max="7700" width="9.140625" style="372" customWidth="1"/>
    <col min="7701" max="7701" width="14" style="372" bestFit="1" customWidth="1"/>
    <col min="7702" max="7702" width="8.42578125" style="372" bestFit="1" customWidth="1"/>
    <col min="7703" max="7703" width="12.140625" style="372" bestFit="1" customWidth="1"/>
    <col min="7704" max="7704" width="7.85546875" style="372" bestFit="1" customWidth="1"/>
    <col min="7705" max="7709" width="9.140625" style="372" customWidth="1"/>
    <col min="7710" max="7718" width="9.7109375" style="372" customWidth="1"/>
    <col min="7719" max="7936" width="9.140625" style="372"/>
    <col min="7937" max="7937" width="25.7109375" style="372" customWidth="1"/>
    <col min="7938" max="7951" width="4.7109375" style="372" customWidth="1"/>
    <col min="7952" max="7952" width="7.140625" style="372" customWidth="1"/>
    <col min="7953" max="7953" width="11.85546875" style="372" customWidth="1"/>
    <col min="7954" max="7954" width="11.28515625" style="372" customWidth="1"/>
    <col min="7955" max="7956" width="9.140625" style="372" customWidth="1"/>
    <col min="7957" max="7957" width="14" style="372" bestFit="1" customWidth="1"/>
    <col min="7958" max="7958" width="8.42578125" style="372" bestFit="1" customWidth="1"/>
    <col min="7959" max="7959" width="12.140625" style="372" bestFit="1" customWidth="1"/>
    <col min="7960" max="7960" width="7.85546875" style="372" bestFit="1" customWidth="1"/>
    <col min="7961" max="7965" width="9.140625" style="372" customWidth="1"/>
    <col min="7966" max="7974" width="9.7109375" style="372" customWidth="1"/>
    <col min="7975" max="8192" width="9.140625" style="372"/>
    <col min="8193" max="8193" width="25.7109375" style="372" customWidth="1"/>
    <col min="8194" max="8207" width="4.7109375" style="372" customWidth="1"/>
    <col min="8208" max="8208" width="7.140625" style="372" customWidth="1"/>
    <col min="8209" max="8209" width="11.85546875" style="372" customWidth="1"/>
    <col min="8210" max="8210" width="11.28515625" style="372" customWidth="1"/>
    <col min="8211" max="8212" width="9.140625" style="372" customWidth="1"/>
    <col min="8213" max="8213" width="14" style="372" bestFit="1" customWidth="1"/>
    <col min="8214" max="8214" width="8.42578125" style="372" bestFit="1" customWidth="1"/>
    <col min="8215" max="8215" width="12.140625" style="372" bestFit="1" customWidth="1"/>
    <col min="8216" max="8216" width="7.85546875" style="372" bestFit="1" customWidth="1"/>
    <col min="8217" max="8221" width="9.140625" style="372" customWidth="1"/>
    <col min="8222" max="8230" width="9.7109375" style="372" customWidth="1"/>
    <col min="8231" max="8448" width="9.140625" style="372"/>
    <col min="8449" max="8449" width="25.7109375" style="372" customWidth="1"/>
    <col min="8450" max="8463" width="4.7109375" style="372" customWidth="1"/>
    <col min="8464" max="8464" width="7.140625" style="372" customWidth="1"/>
    <col min="8465" max="8465" width="11.85546875" style="372" customWidth="1"/>
    <col min="8466" max="8466" width="11.28515625" style="372" customWidth="1"/>
    <col min="8467" max="8468" width="9.140625" style="372" customWidth="1"/>
    <col min="8469" max="8469" width="14" style="372" bestFit="1" customWidth="1"/>
    <col min="8470" max="8470" width="8.42578125" style="372" bestFit="1" customWidth="1"/>
    <col min="8471" max="8471" width="12.140625" style="372" bestFit="1" customWidth="1"/>
    <col min="8472" max="8472" width="7.85546875" style="372" bestFit="1" customWidth="1"/>
    <col min="8473" max="8477" width="9.140625" style="372" customWidth="1"/>
    <col min="8478" max="8486" width="9.7109375" style="372" customWidth="1"/>
    <col min="8487" max="8704" width="9.140625" style="372"/>
    <col min="8705" max="8705" width="25.7109375" style="372" customWidth="1"/>
    <col min="8706" max="8719" width="4.7109375" style="372" customWidth="1"/>
    <col min="8720" max="8720" width="7.140625" style="372" customWidth="1"/>
    <col min="8721" max="8721" width="11.85546875" style="372" customWidth="1"/>
    <col min="8722" max="8722" width="11.28515625" style="372" customWidth="1"/>
    <col min="8723" max="8724" width="9.140625" style="372" customWidth="1"/>
    <col min="8725" max="8725" width="14" style="372" bestFit="1" customWidth="1"/>
    <col min="8726" max="8726" width="8.42578125" style="372" bestFit="1" customWidth="1"/>
    <col min="8727" max="8727" width="12.140625" style="372" bestFit="1" customWidth="1"/>
    <col min="8728" max="8728" width="7.85546875" style="372" bestFit="1" customWidth="1"/>
    <col min="8729" max="8733" width="9.140625" style="372" customWidth="1"/>
    <col min="8734" max="8742" width="9.7109375" style="372" customWidth="1"/>
    <col min="8743" max="8960" width="9.140625" style="372"/>
    <col min="8961" max="8961" width="25.7109375" style="372" customWidth="1"/>
    <col min="8962" max="8975" width="4.7109375" style="372" customWidth="1"/>
    <col min="8976" max="8976" width="7.140625" style="372" customWidth="1"/>
    <col min="8977" max="8977" width="11.85546875" style="372" customWidth="1"/>
    <col min="8978" max="8978" width="11.28515625" style="372" customWidth="1"/>
    <col min="8979" max="8980" width="9.140625" style="372" customWidth="1"/>
    <col min="8981" max="8981" width="14" style="372" bestFit="1" customWidth="1"/>
    <col min="8982" max="8982" width="8.42578125" style="372" bestFit="1" customWidth="1"/>
    <col min="8983" max="8983" width="12.140625" style="372" bestFit="1" customWidth="1"/>
    <col min="8984" max="8984" width="7.85546875" style="372" bestFit="1" customWidth="1"/>
    <col min="8985" max="8989" width="9.140625" style="372" customWidth="1"/>
    <col min="8990" max="8998" width="9.7109375" style="372" customWidth="1"/>
    <col min="8999" max="9216" width="9.140625" style="372"/>
    <col min="9217" max="9217" width="25.7109375" style="372" customWidth="1"/>
    <col min="9218" max="9231" width="4.7109375" style="372" customWidth="1"/>
    <col min="9232" max="9232" width="7.140625" style="372" customWidth="1"/>
    <col min="9233" max="9233" width="11.85546875" style="372" customWidth="1"/>
    <col min="9234" max="9234" width="11.28515625" style="372" customWidth="1"/>
    <col min="9235" max="9236" width="9.140625" style="372" customWidth="1"/>
    <col min="9237" max="9237" width="14" style="372" bestFit="1" customWidth="1"/>
    <col min="9238" max="9238" width="8.42578125" style="372" bestFit="1" customWidth="1"/>
    <col min="9239" max="9239" width="12.140625" style="372" bestFit="1" customWidth="1"/>
    <col min="9240" max="9240" width="7.85546875" style="372" bestFit="1" customWidth="1"/>
    <col min="9241" max="9245" width="9.140625" style="372" customWidth="1"/>
    <col min="9246" max="9254" width="9.7109375" style="372" customWidth="1"/>
    <col min="9255" max="9472" width="9.140625" style="372"/>
    <col min="9473" max="9473" width="25.7109375" style="372" customWidth="1"/>
    <col min="9474" max="9487" width="4.7109375" style="372" customWidth="1"/>
    <col min="9488" max="9488" width="7.140625" style="372" customWidth="1"/>
    <col min="9489" max="9489" width="11.85546875" style="372" customWidth="1"/>
    <col min="9490" max="9490" width="11.28515625" style="372" customWidth="1"/>
    <col min="9491" max="9492" width="9.140625" style="372" customWidth="1"/>
    <col min="9493" max="9493" width="14" style="372" bestFit="1" customWidth="1"/>
    <col min="9494" max="9494" width="8.42578125" style="372" bestFit="1" customWidth="1"/>
    <col min="9495" max="9495" width="12.140625" style="372" bestFit="1" customWidth="1"/>
    <col min="9496" max="9496" width="7.85546875" style="372" bestFit="1" customWidth="1"/>
    <col min="9497" max="9501" width="9.140625" style="372" customWidth="1"/>
    <col min="9502" max="9510" width="9.7109375" style="372" customWidth="1"/>
    <col min="9511" max="9728" width="9.140625" style="372"/>
    <col min="9729" max="9729" width="25.7109375" style="372" customWidth="1"/>
    <col min="9730" max="9743" width="4.7109375" style="372" customWidth="1"/>
    <col min="9744" max="9744" width="7.140625" style="372" customWidth="1"/>
    <col min="9745" max="9745" width="11.85546875" style="372" customWidth="1"/>
    <col min="9746" max="9746" width="11.28515625" style="372" customWidth="1"/>
    <col min="9747" max="9748" width="9.140625" style="372" customWidth="1"/>
    <col min="9749" max="9749" width="14" style="372" bestFit="1" customWidth="1"/>
    <col min="9750" max="9750" width="8.42578125" style="372" bestFit="1" customWidth="1"/>
    <col min="9751" max="9751" width="12.140625" style="372" bestFit="1" customWidth="1"/>
    <col min="9752" max="9752" width="7.85546875" style="372" bestFit="1" customWidth="1"/>
    <col min="9753" max="9757" width="9.140625" style="372" customWidth="1"/>
    <col min="9758" max="9766" width="9.7109375" style="372" customWidth="1"/>
    <col min="9767" max="9984" width="9.140625" style="372"/>
    <col min="9985" max="9985" width="25.7109375" style="372" customWidth="1"/>
    <col min="9986" max="9999" width="4.7109375" style="372" customWidth="1"/>
    <col min="10000" max="10000" width="7.140625" style="372" customWidth="1"/>
    <col min="10001" max="10001" width="11.85546875" style="372" customWidth="1"/>
    <col min="10002" max="10002" width="11.28515625" style="372" customWidth="1"/>
    <col min="10003" max="10004" width="9.140625" style="372" customWidth="1"/>
    <col min="10005" max="10005" width="14" style="372" bestFit="1" customWidth="1"/>
    <col min="10006" max="10006" width="8.42578125" style="372" bestFit="1" customWidth="1"/>
    <col min="10007" max="10007" width="12.140625" style="372" bestFit="1" customWidth="1"/>
    <col min="10008" max="10008" width="7.85546875" style="372" bestFit="1" customWidth="1"/>
    <col min="10009" max="10013" width="9.140625" style="372" customWidth="1"/>
    <col min="10014" max="10022" width="9.7109375" style="372" customWidth="1"/>
    <col min="10023" max="10240" width="9.140625" style="372"/>
    <col min="10241" max="10241" width="25.7109375" style="372" customWidth="1"/>
    <col min="10242" max="10255" width="4.7109375" style="372" customWidth="1"/>
    <col min="10256" max="10256" width="7.140625" style="372" customWidth="1"/>
    <col min="10257" max="10257" width="11.85546875" style="372" customWidth="1"/>
    <col min="10258" max="10258" width="11.28515625" style="372" customWidth="1"/>
    <col min="10259" max="10260" width="9.140625" style="372" customWidth="1"/>
    <col min="10261" max="10261" width="14" style="372" bestFit="1" customWidth="1"/>
    <col min="10262" max="10262" width="8.42578125" style="372" bestFit="1" customWidth="1"/>
    <col min="10263" max="10263" width="12.140625" style="372" bestFit="1" customWidth="1"/>
    <col min="10264" max="10264" width="7.85546875" style="372" bestFit="1" customWidth="1"/>
    <col min="10265" max="10269" width="9.140625" style="372" customWidth="1"/>
    <col min="10270" max="10278" width="9.7109375" style="372" customWidth="1"/>
    <col min="10279" max="10496" width="9.140625" style="372"/>
    <col min="10497" max="10497" width="25.7109375" style="372" customWidth="1"/>
    <col min="10498" max="10511" width="4.7109375" style="372" customWidth="1"/>
    <col min="10512" max="10512" width="7.140625" style="372" customWidth="1"/>
    <col min="10513" max="10513" width="11.85546875" style="372" customWidth="1"/>
    <col min="10514" max="10514" width="11.28515625" style="372" customWidth="1"/>
    <col min="10515" max="10516" width="9.140625" style="372" customWidth="1"/>
    <col min="10517" max="10517" width="14" style="372" bestFit="1" customWidth="1"/>
    <col min="10518" max="10518" width="8.42578125" style="372" bestFit="1" customWidth="1"/>
    <col min="10519" max="10519" width="12.140625" style="372" bestFit="1" customWidth="1"/>
    <col min="10520" max="10520" width="7.85546875" style="372" bestFit="1" customWidth="1"/>
    <col min="10521" max="10525" width="9.140625" style="372" customWidth="1"/>
    <col min="10526" max="10534" width="9.7109375" style="372" customWidth="1"/>
    <col min="10535" max="10752" width="9.140625" style="372"/>
    <col min="10753" max="10753" width="25.7109375" style="372" customWidth="1"/>
    <col min="10754" max="10767" width="4.7109375" style="372" customWidth="1"/>
    <col min="10768" max="10768" width="7.140625" style="372" customWidth="1"/>
    <col min="10769" max="10769" width="11.85546875" style="372" customWidth="1"/>
    <col min="10770" max="10770" width="11.28515625" style="372" customWidth="1"/>
    <col min="10771" max="10772" width="9.140625" style="372" customWidth="1"/>
    <col min="10773" max="10773" width="14" style="372" bestFit="1" customWidth="1"/>
    <col min="10774" max="10774" width="8.42578125" style="372" bestFit="1" customWidth="1"/>
    <col min="10775" max="10775" width="12.140625" style="372" bestFit="1" customWidth="1"/>
    <col min="10776" max="10776" width="7.85546875" style="372" bestFit="1" customWidth="1"/>
    <col min="10777" max="10781" width="9.140625" style="372" customWidth="1"/>
    <col min="10782" max="10790" width="9.7109375" style="372" customWidth="1"/>
    <col min="10791" max="11008" width="9.140625" style="372"/>
    <col min="11009" max="11009" width="25.7109375" style="372" customWidth="1"/>
    <col min="11010" max="11023" width="4.7109375" style="372" customWidth="1"/>
    <col min="11024" max="11024" width="7.140625" style="372" customWidth="1"/>
    <col min="11025" max="11025" width="11.85546875" style="372" customWidth="1"/>
    <col min="11026" max="11026" width="11.28515625" style="372" customWidth="1"/>
    <col min="11027" max="11028" width="9.140625" style="372" customWidth="1"/>
    <col min="11029" max="11029" width="14" style="372" bestFit="1" customWidth="1"/>
    <col min="11030" max="11030" width="8.42578125" style="372" bestFit="1" customWidth="1"/>
    <col min="11031" max="11031" width="12.140625" style="372" bestFit="1" customWidth="1"/>
    <col min="11032" max="11032" width="7.85546875" style="372" bestFit="1" customWidth="1"/>
    <col min="11033" max="11037" width="9.140625" style="372" customWidth="1"/>
    <col min="11038" max="11046" width="9.7109375" style="372" customWidth="1"/>
    <col min="11047" max="11264" width="9.140625" style="372"/>
    <col min="11265" max="11265" width="25.7109375" style="372" customWidth="1"/>
    <col min="11266" max="11279" width="4.7109375" style="372" customWidth="1"/>
    <col min="11280" max="11280" width="7.140625" style="372" customWidth="1"/>
    <col min="11281" max="11281" width="11.85546875" style="372" customWidth="1"/>
    <col min="11282" max="11282" width="11.28515625" style="372" customWidth="1"/>
    <col min="11283" max="11284" width="9.140625" style="372" customWidth="1"/>
    <col min="11285" max="11285" width="14" style="372" bestFit="1" customWidth="1"/>
    <col min="11286" max="11286" width="8.42578125" style="372" bestFit="1" customWidth="1"/>
    <col min="11287" max="11287" width="12.140625" style="372" bestFit="1" customWidth="1"/>
    <col min="11288" max="11288" width="7.85546875" style="372" bestFit="1" customWidth="1"/>
    <col min="11289" max="11293" width="9.140625" style="372" customWidth="1"/>
    <col min="11294" max="11302" width="9.7109375" style="372" customWidth="1"/>
    <col min="11303" max="11520" width="9.140625" style="372"/>
    <col min="11521" max="11521" width="25.7109375" style="372" customWidth="1"/>
    <col min="11522" max="11535" width="4.7109375" style="372" customWidth="1"/>
    <col min="11536" max="11536" width="7.140625" style="372" customWidth="1"/>
    <col min="11537" max="11537" width="11.85546875" style="372" customWidth="1"/>
    <col min="11538" max="11538" width="11.28515625" style="372" customWidth="1"/>
    <col min="11539" max="11540" width="9.140625" style="372" customWidth="1"/>
    <col min="11541" max="11541" width="14" style="372" bestFit="1" customWidth="1"/>
    <col min="11542" max="11542" width="8.42578125" style="372" bestFit="1" customWidth="1"/>
    <col min="11543" max="11543" width="12.140625" style="372" bestFit="1" customWidth="1"/>
    <col min="11544" max="11544" width="7.85546875" style="372" bestFit="1" customWidth="1"/>
    <col min="11545" max="11549" width="9.140625" style="372" customWidth="1"/>
    <col min="11550" max="11558" width="9.7109375" style="372" customWidth="1"/>
    <col min="11559" max="11776" width="9.140625" style="372"/>
    <col min="11777" max="11777" width="25.7109375" style="372" customWidth="1"/>
    <col min="11778" max="11791" width="4.7109375" style="372" customWidth="1"/>
    <col min="11792" max="11792" width="7.140625" style="372" customWidth="1"/>
    <col min="11793" max="11793" width="11.85546875" style="372" customWidth="1"/>
    <col min="11794" max="11794" width="11.28515625" style="372" customWidth="1"/>
    <col min="11795" max="11796" width="9.140625" style="372" customWidth="1"/>
    <col min="11797" max="11797" width="14" style="372" bestFit="1" customWidth="1"/>
    <col min="11798" max="11798" width="8.42578125" style="372" bestFit="1" customWidth="1"/>
    <col min="11799" max="11799" width="12.140625" style="372" bestFit="1" customWidth="1"/>
    <col min="11800" max="11800" width="7.85546875" style="372" bestFit="1" customWidth="1"/>
    <col min="11801" max="11805" width="9.140625" style="372" customWidth="1"/>
    <col min="11806" max="11814" width="9.7109375" style="372" customWidth="1"/>
    <col min="11815" max="12032" width="9.140625" style="372"/>
    <col min="12033" max="12033" width="25.7109375" style="372" customWidth="1"/>
    <col min="12034" max="12047" width="4.7109375" style="372" customWidth="1"/>
    <col min="12048" max="12048" width="7.140625" style="372" customWidth="1"/>
    <col min="12049" max="12049" width="11.85546875" style="372" customWidth="1"/>
    <col min="12050" max="12050" width="11.28515625" style="372" customWidth="1"/>
    <col min="12051" max="12052" width="9.140625" style="372" customWidth="1"/>
    <col min="12053" max="12053" width="14" style="372" bestFit="1" customWidth="1"/>
    <col min="12054" max="12054" width="8.42578125" style="372" bestFit="1" customWidth="1"/>
    <col min="12055" max="12055" width="12.140625" style="372" bestFit="1" customWidth="1"/>
    <col min="12056" max="12056" width="7.85546875" style="372" bestFit="1" customWidth="1"/>
    <col min="12057" max="12061" width="9.140625" style="372" customWidth="1"/>
    <col min="12062" max="12070" width="9.7109375" style="372" customWidth="1"/>
    <col min="12071" max="12288" width="9.140625" style="372"/>
    <col min="12289" max="12289" width="25.7109375" style="372" customWidth="1"/>
    <col min="12290" max="12303" width="4.7109375" style="372" customWidth="1"/>
    <col min="12304" max="12304" width="7.140625" style="372" customWidth="1"/>
    <col min="12305" max="12305" width="11.85546875" style="372" customWidth="1"/>
    <col min="12306" max="12306" width="11.28515625" style="372" customWidth="1"/>
    <col min="12307" max="12308" width="9.140625" style="372" customWidth="1"/>
    <col min="12309" max="12309" width="14" style="372" bestFit="1" customWidth="1"/>
    <col min="12310" max="12310" width="8.42578125" style="372" bestFit="1" customWidth="1"/>
    <col min="12311" max="12311" width="12.140625" style="372" bestFit="1" customWidth="1"/>
    <col min="12312" max="12312" width="7.85546875" style="372" bestFit="1" customWidth="1"/>
    <col min="12313" max="12317" width="9.140625" style="372" customWidth="1"/>
    <col min="12318" max="12326" width="9.7109375" style="372" customWidth="1"/>
    <col min="12327" max="12544" width="9.140625" style="372"/>
    <col min="12545" max="12545" width="25.7109375" style="372" customWidth="1"/>
    <col min="12546" max="12559" width="4.7109375" style="372" customWidth="1"/>
    <col min="12560" max="12560" width="7.140625" style="372" customWidth="1"/>
    <col min="12561" max="12561" width="11.85546875" style="372" customWidth="1"/>
    <col min="12562" max="12562" width="11.28515625" style="372" customWidth="1"/>
    <col min="12563" max="12564" width="9.140625" style="372" customWidth="1"/>
    <col min="12565" max="12565" width="14" style="372" bestFit="1" customWidth="1"/>
    <col min="12566" max="12566" width="8.42578125" style="372" bestFit="1" customWidth="1"/>
    <col min="12567" max="12567" width="12.140625" style="372" bestFit="1" customWidth="1"/>
    <col min="12568" max="12568" width="7.85546875" style="372" bestFit="1" customWidth="1"/>
    <col min="12569" max="12573" width="9.140625" style="372" customWidth="1"/>
    <col min="12574" max="12582" width="9.7109375" style="372" customWidth="1"/>
    <col min="12583" max="12800" width="9.140625" style="372"/>
    <col min="12801" max="12801" width="25.7109375" style="372" customWidth="1"/>
    <col min="12802" max="12815" width="4.7109375" style="372" customWidth="1"/>
    <col min="12816" max="12816" width="7.140625" style="372" customWidth="1"/>
    <col min="12817" max="12817" width="11.85546875" style="372" customWidth="1"/>
    <col min="12818" max="12818" width="11.28515625" style="372" customWidth="1"/>
    <col min="12819" max="12820" width="9.140625" style="372" customWidth="1"/>
    <col min="12821" max="12821" width="14" style="372" bestFit="1" customWidth="1"/>
    <col min="12822" max="12822" width="8.42578125" style="372" bestFit="1" customWidth="1"/>
    <col min="12823" max="12823" width="12.140625" style="372" bestFit="1" customWidth="1"/>
    <col min="12824" max="12824" width="7.85546875" style="372" bestFit="1" customWidth="1"/>
    <col min="12825" max="12829" width="9.140625" style="372" customWidth="1"/>
    <col min="12830" max="12838" width="9.7109375" style="372" customWidth="1"/>
    <col min="12839" max="13056" width="9.140625" style="372"/>
    <col min="13057" max="13057" width="25.7109375" style="372" customWidth="1"/>
    <col min="13058" max="13071" width="4.7109375" style="372" customWidth="1"/>
    <col min="13072" max="13072" width="7.140625" style="372" customWidth="1"/>
    <col min="13073" max="13073" width="11.85546875" style="372" customWidth="1"/>
    <col min="13074" max="13074" width="11.28515625" style="372" customWidth="1"/>
    <col min="13075" max="13076" width="9.140625" style="372" customWidth="1"/>
    <col min="13077" max="13077" width="14" style="372" bestFit="1" customWidth="1"/>
    <col min="13078" max="13078" width="8.42578125" style="372" bestFit="1" customWidth="1"/>
    <col min="13079" max="13079" width="12.140625" style="372" bestFit="1" customWidth="1"/>
    <col min="13080" max="13080" width="7.85546875" style="372" bestFit="1" customWidth="1"/>
    <col min="13081" max="13085" width="9.140625" style="372" customWidth="1"/>
    <col min="13086" max="13094" width="9.7109375" style="372" customWidth="1"/>
    <col min="13095" max="13312" width="9.140625" style="372"/>
    <col min="13313" max="13313" width="25.7109375" style="372" customWidth="1"/>
    <col min="13314" max="13327" width="4.7109375" style="372" customWidth="1"/>
    <col min="13328" max="13328" width="7.140625" style="372" customWidth="1"/>
    <col min="13329" max="13329" width="11.85546875" style="372" customWidth="1"/>
    <col min="13330" max="13330" width="11.28515625" style="372" customWidth="1"/>
    <col min="13331" max="13332" width="9.140625" style="372" customWidth="1"/>
    <col min="13333" max="13333" width="14" style="372" bestFit="1" customWidth="1"/>
    <col min="13334" max="13334" width="8.42578125" style="372" bestFit="1" customWidth="1"/>
    <col min="13335" max="13335" width="12.140625" style="372" bestFit="1" customWidth="1"/>
    <col min="13336" max="13336" width="7.85546875" style="372" bestFit="1" customWidth="1"/>
    <col min="13337" max="13341" width="9.140625" style="372" customWidth="1"/>
    <col min="13342" max="13350" width="9.7109375" style="372" customWidth="1"/>
    <col min="13351" max="13568" width="9.140625" style="372"/>
    <col min="13569" max="13569" width="25.7109375" style="372" customWidth="1"/>
    <col min="13570" max="13583" width="4.7109375" style="372" customWidth="1"/>
    <col min="13584" max="13584" width="7.140625" style="372" customWidth="1"/>
    <col min="13585" max="13585" width="11.85546875" style="372" customWidth="1"/>
    <col min="13586" max="13586" width="11.28515625" style="372" customWidth="1"/>
    <col min="13587" max="13588" width="9.140625" style="372" customWidth="1"/>
    <col min="13589" max="13589" width="14" style="372" bestFit="1" customWidth="1"/>
    <col min="13590" max="13590" width="8.42578125" style="372" bestFit="1" customWidth="1"/>
    <col min="13591" max="13591" width="12.140625" style="372" bestFit="1" customWidth="1"/>
    <col min="13592" max="13592" width="7.85546875" style="372" bestFit="1" customWidth="1"/>
    <col min="13593" max="13597" width="9.140625" style="372" customWidth="1"/>
    <col min="13598" max="13606" width="9.7109375" style="372" customWidth="1"/>
    <col min="13607" max="13824" width="9.140625" style="372"/>
    <col min="13825" max="13825" width="25.7109375" style="372" customWidth="1"/>
    <col min="13826" max="13839" width="4.7109375" style="372" customWidth="1"/>
    <col min="13840" max="13840" width="7.140625" style="372" customWidth="1"/>
    <col min="13841" max="13841" width="11.85546875" style="372" customWidth="1"/>
    <col min="13842" max="13842" width="11.28515625" style="372" customWidth="1"/>
    <col min="13843" max="13844" width="9.140625" style="372" customWidth="1"/>
    <col min="13845" max="13845" width="14" style="372" bestFit="1" customWidth="1"/>
    <col min="13846" max="13846" width="8.42578125" style="372" bestFit="1" customWidth="1"/>
    <col min="13847" max="13847" width="12.140625" style="372" bestFit="1" customWidth="1"/>
    <col min="13848" max="13848" width="7.85546875" style="372" bestFit="1" customWidth="1"/>
    <col min="13849" max="13853" width="9.140625" style="372" customWidth="1"/>
    <col min="13854" max="13862" width="9.7109375" style="372" customWidth="1"/>
    <col min="13863" max="14080" width="9.140625" style="372"/>
    <col min="14081" max="14081" width="25.7109375" style="372" customWidth="1"/>
    <col min="14082" max="14095" width="4.7109375" style="372" customWidth="1"/>
    <col min="14096" max="14096" width="7.140625" style="372" customWidth="1"/>
    <col min="14097" max="14097" width="11.85546875" style="372" customWidth="1"/>
    <col min="14098" max="14098" width="11.28515625" style="372" customWidth="1"/>
    <col min="14099" max="14100" width="9.140625" style="372" customWidth="1"/>
    <col min="14101" max="14101" width="14" style="372" bestFit="1" customWidth="1"/>
    <col min="14102" max="14102" width="8.42578125" style="372" bestFit="1" customWidth="1"/>
    <col min="14103" max="14103" width="12.140625" style="372" bestFit="1" customWidth="1"/>
    <col min="14104" max="14104" width="7.85546875" style="372" bestFit="1" customWidth="1"/>
    <col min="14105" max="14109" width="9.140625" style="372" customWidth="1"/>
    <col min="14110" max="14118" width="9.7109375" style="372" customWidth="1"/>
    <col min="14119" max="14336" width="9.140625" style="372"/>
    <col min="14337" max="14337" width="25.7109375" style="372" customWidth="1"/>
    <col min="14338" max="14351" width="4.7109375" style="372" customWidth="1"/>
    <col min="14352" max="14352" width="7.140625" style="372" customWidth="1"/>
    <col min="14353" max="14353" width="11.85546875" style="372" customWidth="1"/>
    <col min="14354" max="14354" width="11.28515625" style="372" customWidth="1"/>
    <col min="14355" max="14356" width="9.140625" style="372" customWidth="1"/>
    <col min="14357" max="14357" width="14" style="372" bestFit="1" customWidth="1"/>
    <col min="14358" max="14358" width="8.42578125" style="372" bestFit="1" customWidth="1"/>
    <col min="14359" max="14359" width="12.140625" style="372" bestFit="1" customWidth="1"/>
    <col min="14360" max="14360" width="7.85546875" style="372" bestFit="1" customWidth="1"/>
    <col min="14361" max="14365" width="9.140625" style="372" customWidth="1"/>
    <col min="14366" max="14374" width="9.7109375" style="372" customWidth="1"/>
    <col min="14375" max="14592" width="9.140625" style="372"/>
    <col min="14593" max="14593" width="25.7109375" style="372" customWidth="1"/>
    <col min="14594" max="14607" width="4.7109375" style="372" customWidth="1"/>
    <col min="14608" max="14608" width="7.140625" style="372" customWidth="1"/>
    <col min="14609" max="14609" width="11.85546875" style="372" customWidth="1"/>
    <col min="14610" max="14610" width="11.28515625" style="372" customWidth="1"/>
    <col min="14611" max="14612" width="9.140625" style="372" customWidth="1"/>
    <col min="14613" max="14613" width="14" style="372" bestFit="1" customWidth="1"/>
    <col min="14614" max="14614" width="8.42578125" style="372" bestFit="1" customWidth="1"/>
    <col min="14615" max="14615" width="12.140625" style="372" bestFit="1" customWidth="1"/>
    <col min="14616" max="14616" width="7.85546875" style="372" bestFit="1" customWidth="1"/>
    <col min="14617" max="14621" width="9.140625" style="372" customWidth="1"/>
    <col min="14622" max="14630" width="9.7109375" style="372" customWidth="1"/>
    <col min="14631" max="14848" width="9.140625" style="372"/>
    <col min="14849" max="14849" width="25.7109375" style="372" customWidth="1"/>
    <col min="14850" max="14863" width="4.7109375" style="372" customWidth="1"/>
    <col min="14864" max="14864" width="7.140625" style="372" customWidth="1"/>
    <col min="14865" max="14865" width="11.85546875" style="372" customWidth="1"/>
    <col min="14866" max="14866" width="11.28515625" style="372" customWidth="1"/>
    <col min="14867" max="14868" width="9.140625" style="372" customWidth="1"/>
    <col min="14869" max="14869" width="14" style="372" bestFit="1" customWidth="1"/>
    <col min="14870" max="14870" width="8.42578125" style="372" bestFit="1" customWidth="1"/>
    <col min="14871" max="14871" width="12.140625" style="372" bestFit="1" customWidth="1"/>
    <col min="14872" max="14872" width="7.85546875" style="372" bestFit="1" customWidth="1"/>
    <col min="14873" max="14877" width="9.140625" style="372" customWidth="1"/>
    <col min="14878" max="14886" width="9.7109375" style="372" customWidth="1"/>
    <col min="14887" max="15104" width="9.140625" style="372"/>
    <col min="15105" max="15105" width="25.7109375" style="372" customWidth="1"/>
    <col min="15106" max="15119" width="4.7109375" style="372" customWidth="1"/>
    <col min="15120" max="15120" width="7.140625" style="372" customWidth="1"/>
    <col min="15121" max="15121" width="11.85546875" style="372" customWidth="1"/>
    <col min="15122" max="15122" width="11.28515625" style="372" customWidth="1"/>
    <col min="15123" max="15124" width="9.140625" style="372" customWidth="1"/>
    <col min="15125" max="15125" width="14" style="372" bestFit="1" customWidth="1"/>
    <col min="15126" max="15126" width="8.42578125" style="372" bestFit="1" customWidth="1"/>
    <col min="15127" max="15127" width="12.140625" style="372" bestFit="1" customWidth="1"/>
    <col min="15128" max="15128" width="7.85546875" style="372" bestFit="1" customWidth="1"/>
    <col min="15129" max="15133" width="9.140625" style="372" customWidth="1"/>
    <col min="15134" max="15142" width="9.7109375" style="372" customWidth="1"/>
    <col min="15143" max="15360" width="9.140625" style="372"/>
    <col min="15361" max="15361" width="25.7109375" style="372" customWidth="1"/>
    <col min="15362" max="15375" width="4.7109375" style="372" customWidth="1"/>
    <col min="15376" max="15376" width="7.140625" style="372" customWidth="1"/>
    <col min="15377" max="15377" width="11.85546875" style="372" customWidth="1"/>
    <col min="15378" max="15378" width="11.28515625" style="372" customWidth="1"/>
    <col min="15379" max="15380" width="9.140625" style="372" customWidth="1"/>
    <col min="15381" max="15381" width="14" style="372" bestFit="1" customWidth="1"/>
    <col min="15382" max="15382" width="8.42578125" style="372" bestFit="1" customWidth="1"/>
    <col min="15383" max="15383" width="12.140625" style="372" bestFit="1" customWidth="1"/>
    <col min="15384" max="15384" width="7.85546875" style="372" bestFit="1" customWidth="1"/>
    <col min="15385" max="15389" width="9.140625" style="372" customWidth="1"/>
    <col min="15390" max="15398" width="9.7109375" style="372" customWidth="1"/>
    <col min="15399" max="15616" width="9.140625" style="372"/>
    <col min="15617" max="15617" width="25.7109375" style="372" customWidth="1"/>
    <col min="15618" max="15631" width="4.7109375" style="372" customWidth="1"/>
    <col min="15632" max="15632" width="7.140625" style="372" customWidth="1"/>
    <col min="15633" max="15633" width="11.85546875" style="372" customWidth="1"/>
    <col min="15634" max="15634" width="11.28515625" style="372" customWidth="1"/>
    <col min="15635" max="15636" width="9.140625" style="372" customWidth="1"/>
    <col min="15637" max="15637" width="14" style="372" bestFit="1" customWidth="1"/>
    <col min="15638" max="15638" width="8.42578125" style="372" bestFit="1" customWidth="1"/>
    <col min="15639" max="15639" width="12.140625" style="372" bestFit="1" customWidth="1"/>
    <col min="15640" max="15640" width="7.85546875" style="372" bestFit="1" customWidth="1"/>
    <col min="15641" max="15645" width="9.140625" style="372" customWidth="1"/>
    <col min="15646" max="15654" width="9.7109375" style="372" customWidth="1"/>
    <col min="15655" max="15872" width="9.140625" style="372"/>
    <col min="15873" max="15873" width="25.7109375" style="372" customWidth="1"/>
    <col min="15874" max="15887" width="4.7109375" style="372" customWidth="1"/>
    <col min="15888" max="15888" width="7.140625" style="372" customWidth="1"/>
    <col min="15889" max="15889" width="11.85546875" style="372" customWidth="1"/>
    <col min="15890" max="15890" width="11.28515625" style="372" customWidth="1"/>
    <col min="15891" max="15892" width="9.140625" style="372" customWidth="1"/>
    <col min="15893" max="15893" width="14" style="372" bestFit="1" customWidth="1"/>
    <col min="15894" max="15894" width="8.42578125" style="372" bestFit="1" customWidth="1"/>
    <col min="15895" max="15895" width="12.140625" style="372" bestFit="1" customWidth="1"/>
    <col min="15896" max="15896" width="7.85546875" style="372" bestFit="1" customWidth="1"/>
    <col min="15897" max="15901" width="9.140625" style="372" customWidth="1"/>
    <col min="15902" max="15910" width="9.7109375" style="372" customWidth="1"/>
    <col min="15911" max="16128" width="9.140625" style="372"/>
    <col min="16129" max="16129" width="25.7109375" style="372" customWidth="1"/>
    <col min="16130" max="16143" width="4.7109375" style="372" customWidth="1"/>
    <col min="16144" max="16144" width="7.140625" style="372" customWidth="1"/>
    <col min="16145" max="16145" width="11.85546875" style="372" customWidth="1"/>
    <col min="16146" max="16146" width="11.28515625" style="372" customWidth="1"/>
    <col min="16147" max="16148" width="9.140625" style="372" customWidth="1"/>
    <col min="16149" max="16149" width="14" style="372" bestFit="1" customWidth="1"/>
    <col min="16150" max="16150" width="8.42578125" style="372" bestFit="1" customWidth="1"/>
    <col min="16151" max="16151" width="12.140625" style="372" bestFit="1" customWidth="1"/>
    <col min="16152" max="16152" width="7.85546875" style="372" bestFit="1" customWidth="1"/>
    <col min="16153" max="16157" width="9.140625" style="372" customWidth="1"/>
    <col min="16158" max="16166" width="9.7109375" style="372" customWidth="1"/>
    <col min="16167" max="16384" width="9.140625" style="372"/>
  </cols>
  <sheetData>
    <row r="1" spans="1:24">
      <c r="A1" s="933"/>
      <c r="B1" s="933"/>
      <c r="C1" s="933"/>
      <c r="D1" s="933"/>
      <c r="E1" s="933"/>
      <c r="F1" s="933"/>
      <c r="G1" s="933"/>
      <c r="H1" s="933"/>
      <c r="I1" s="933"/>
      <c r="J1" s="933"/>
      <c r="K1" s="933"/>
      <c r="L1" s="933"/>
      <c r="M1" s="933"/>
      <c r="N1" s="933"/>
      <c r="O1" s="933"/>
      <c r="P1" s="933"/>
      <c r="Q1" s="357"/>
      <c r="R1" s="54"/>
      <c r="S1" s="7"/>
      <c r="T1" s="358"/>
      <c r="U1" s="358"/>
      <c r="V1" s="358"/>
      <c r="W1" s="358"/>
      <c r="X1" s="358"/>
    </row>
    <row r="2" spans="1:24">
      <c r="A2" s="934" t="s">
        <v>550</v>
      </c>
      <c r="B2" s="934"/>
      <c r="C2" s="934"/>
      <c r="D2" s="934"/>
      <c r="E2" s="934"/>
      <c r="F2" s="934"/>
      <c r="G2" s="934"/>
      <c r="H2" s="934"/>
      <c r="I2" s="934"/>
      <c r="J2" s="934"/>
      <c r="K2" s="934"/>
      <c r="L2" s="934"/>
      <c r="M2" s="934"/>
      <c r="N2" s="934"/>
      <c r="O2" s="934"/>
      <c r="P2" s="934"/>
      <c r="Q2" s="359"/>
      <c r="R2" s="54"/>
      <c r="S2" s="7"/>
      <c r="T2" s="358"/>
      <c r="U2" s="360"/>
      <c r="V2" s="360"/>
      <c r="W2" s="360"/>
      <c r="X2" s="360"/>
    </row>
    <row r="3" spans="1:24" ht="18" customHeight="1">
      <c r="A3" s="934" t="s">
        <v>834</v>
      </c>
      <c r="B3" s="934"/>
      <c r="C3" s="934"/>
      <c r="D3" s="934"/>
      <c r="E3" s="934"/>
      <c r="F3" s="934"/>
      <c r="G3" s="934"/>
      <c r="H3" s="934"/>
      <c r="I3" s="934"/>
      <c r="J3" s="934"/>
      <c r="K3" s="934"/>
      <c r="L3" s="934"/>
      <c r="M3" s="934"/>
      <c r="N3" s="934"/>
      <c r="O3" s="934"/>
      <c r="P3" s="934"/>
      <c r="Q3" s="359"/>
      <c r="R3" s="54"/>
      <c r="S3" s="7"/>
      <c r="T3" s="358"/>
      <c r="U3" s="358"/>
      <c r="V3" s="358"/>
      <c r="W3" s="358"/>
      <c r="X3" s="358"/>
    </row>
    <row r="4" spans="1:24" ht="18" customHeight="1">
      <c r="A4" s="935" t="s">
        <v>927</v>
      </c>
      <c r="B4" s="935"/>
      <c r="C4" s="935"/>
      <c r="D4" s="935"/>
      <c r="E4" s="935"/>
      <c r="F4" s="935"/>
      <c r="G4" s="935"/>
      <c r="H4" s="935"/>
      <c r="I4" s="935"/>
      <c r="J4" s="935"/>
      <c r="K4" s="935"/>
      <c r="L4" s="935"/>
      <c r="M4" s="935"/>
      <c r="N4" s="935"/>
      <c r="O4" s="935"/>
      <c r="P4" s="935"/>
      <c r="Q4" s="359"/>
      <c r="R4" s="54"/>
      <c r="S4" s="7"/>
      <c r="T4" s="358"/>
      <c r="U4" s="358"/>
      <c r="V4" s="358"/>
      <c r="W4" s="361"/>
      <c r="X4" s="358"/>
    </row>
    <row r="5" spans="1:24">
      <c r="A5" s="934"/>
      <c r="B5" s="934"/>
      <c r="C5" s="934"/>
      <c r="D5" s="934"/>
      <c r="E5" s="934"/>
      <c r="F5" s="934"/>
      <c r="G5" s="934"/>
      <c r="H5" s="934"/>
      <c r="I5" s="934"/>
      <c r="J5" s="934"/>
      <c r="K5" s="934"/>
      <c r="L5" s="934"/>
      <c r="M5" s="934"/>
      <c r="N5" s="934"/>
      <c r="O5" s="934"/>
      <c r="P5" s="934"/>
      <c r="Q5" s="359"/>
      <c r="R5" s="54"/>
      <c r="S5" s="7"/>
      <c r="T5" s="358"/>
      <c r="U5" s="358"/>
      <c r="V5" s="358"/>
      <c r="W5" s="358"/>
      <c r="X5" s="358"/>
    </row>
    <row r="6" spans="1:24">
      <c r="B6" s="590"/>
      <c r="C6" s="590"/>
      <c r="D6" s="590"/>
      <c r="E6" s="590"/>
      <c r="F6" s="590"/>
      <c r="G6" s="590"/>
      <c r="H6" s="590"/>
      <c r="I6" s="590"/>
      <c r="J6" s="590"/>
      <c r="K6" s="590"/>
      <c r="L6" s="590"/>
      <c r="M6" s="590"/>
      <c r="N6" s="590"/>
      <c r="O6" s="590"/>
      <c r="P6" s="932" t="s">
        <v>115</v>
      </c>
      <c r="R6" s="54"/>
      <c r="S6" s="7"/>
      <c r="T6" s="358"/>
      <c r="U6" s="358"/>
      <c r="V6" s="358"/>
      <c r="W6" s="358"/>
      <c r="X6" s="358"/>
    </row>
    <row r="7" spans="1:24" ht="10.5" customHeight="1">
      <c r="B7" s="591" t="s">
        <v>44</v>
      </c>
      <c r="C7" s="591" t="s">
        <v>50</v>
      </c>
      <c r="D7" s="591" t="s">
        <v>45</v>
      </c>
      <c r="E7" s="591" t="s">
        <v>49</v>
      </c>
      <c r="F7" s="591" t="s">
        <v>46</v>
      </c>
      <c r="G7" s="591" t="s">
        <v>51</v>
      </c>
      <c r="H7" s="591" t="s">
        <v>52</v>
      </c>
      <c r="I7" s="591" t="s">
        <v>53</v>
      </c>
      <c r="J7" s="591" t="s">
        <v>47</v>
      </c>
      <c r="K7" s="591" t="s">
        <v>48</v>
      </c>
      <c r="L7" s="591" t="s">
        <v>54</v>
      </c>
      <c r="M7" s="591" t="s">
        <v>55</v>
      </c>
      <c r="N7" s="591" t="s">
        <v>545</v>
      </c>
      <c r="O7" s="591" t="s">
        <v>544</v>
      </c>
      <c r="P7" s="932"/>
      <c r="R7" s="54"/>
      <c r="S7" s="7"/>
      <c r="T7" s="358"/>
      <c r="U7" s="358"/>
      <c r="V7" s="358"/>
      <c r="W7" s="358"/>
      <c r="X7" s="358"/>
    </row>
    <row r="8" spans="1:24" ht="9" customHeight="1">
      <c r="A8" s="103"/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03"/>
      <c r="R8" s="54"/>
      <c r="S8" s="7"/>
      <c r="T8" s="358"/>
      <c r="U8" s="358"/>
      <c r="V8" s="358"/>
      <c r="W8" s="358"/>
      <c r="X8" s="358"/>
    </row>
    <row r="9" spans="1:24" ht="11.25" customHeight="1">
      <c r="A9" s="847" t="s">
        <v>275</v>
      </c>
      <c r="B9" s="848">
        <f>SUM(B10:B19)</f>
        <v>65</v>
      </c>
      <c r="C9" s="848">
        <f t="shared" ref="C9:O9" si="0">SUM(C10:C19)</f>
        <v>85</v>
      </c>
      <c r="D9" s="848">
        <f t="shared" si="0"/>
        <v>82</v>
      </c>
      <c r="E9" s="848">
        <f t="shared" si="0"/>
        <v>60</v>
      </c>
      <c r="F9" s="848">
        <f t="shared" si="0"/>
        <v>51</v>
      </c>
      <c r="G9" s="848">
        <f t="shared" si="0"/>
        <v>37</v>
      </c>
      <c r="H9" s="848">
        <f t="shared" si="0"/>
        <v>88</v>
      </c>
      <c r="I9" s="848">
        <f t="shared" si="0"/>
        <v>29</v>
      </c>
      <c r="J9" s="848">
        <f t="shared" si="0"/>
        <v>1</v>
      </c>
      <c r="K9" s="848">
        <f>SUM(K10:K19)</f>
        <v>1</v>
      </c>
      <c r="L9" s="848">
        <f>SUM(L10:L19)</f>
        <v>100</v>
      </c>
      <c r="M9" s="848">
        <f>SUM(M10:M19)</f>
        <v>29</v>
      </c>
      <c r="N9" s="848">
        <f>SUM(N10:N19)</f>
        <v>114</v>
      </c>
      <c r="O9" s="848">
        <f t="shared" si="0"/>
        <v>63</v>
      </c>
      <c r="P9" s="848">
        <f>SUM(B9:O9)</f>
        <v>805</v>
      </c>
      <c r="Q9" s="103"/>
      <c r="R9" s="54"/>
      <c r="S9" s="7"/>
      <c r="T9" s="358"/>
      <c r="U9" s="358"/>
      <c r="V9" s="358"/>
      <c r="W9" s="358"/>
      <c r="X9" s="358"/>
    </row>
    <row r="10" spans="1:24" ht="9" customHeight="1">
      <c r="A10" s="354" t="s">
        <v>276</v>
      </c>
      <c r="B10" s="571">
        <v>4</v>
      </c>
      <c r="C10" s="571">
        <v>6</v>
      </c>
      <c r="D10" s="571">
        <v>3</v>
      </c>
      <c r="E10" s="571">
        <v>3</v>
      </c>
      <c r="F10" s="571">
        <v>2</v>
      </c>
      <c r="G10" s="571">
        <v>1</v>
      </c>
      <c r="H10" s="571">
        <v>5</v>
      </c>
      <c r="I10" s="571">
        <v>1</v>
      </c>
      <c r="J10" s="571"/>
      <c r="K10" s="571"/>
      <c r="L10" s="571">
        <v>5</v>
      </c>
      <c r="M10" s="571">
        <v>2</v>
      </c>
      <c r="N10" s="571">
        <v>4</v>
      </c>
      <c r="O10" s="571">
        <v>4</v>
      </c>
      <c r="P10" s="571">
        <f>SUM(B10:O10)</f>
        <v>40</v>
      </c>
      <c r="Q10" s="103"/>
      <c r="R10" s="54"/>
      <c r="S10" s="7"/>
      <c r="T10" s="358"/>
      <c r="U10" s="358"/>
      <c r="V10" s="358"/>
      <c r="W10" s="358"/>
      <c r="X10" s="358"/>
    </row>
    <row r="11" spans="1:24" ht="9" customHeight="1">
      <c r="A11" s="354" t="s">
        <v>277</v>
      </c>
      <c r="B11" s="571">
        <v>15</v>
      </c>
      <c r="C11" s="571">
        <v>16</v>
      </c>
      <c r="D11" s="571">
        <v>16</v>
      </c>
      <c r="E11" s="571">
        <v>19</v>
      </c>
      <c r="F11" s="571">
        <v>13</v>
      </c>
      <c r="G11" s="571">
        <v>6</v>
      </c>
      <c r="H11" s="571">
        <v>20</v>
      </c>
      <c r="I11" s="571">
        <v>3</v>
      </c>
      <c r="J11" s="571"/>
      <c r="K11" s="571"/>
      <c r="L11" s="571">
        <v>23</v>
      </c>
      <c r="M11" s="571">
        <v>8</v>
      </c>
      <c r="N11" s="571">
        <v>13</v>
      </c>
      <c r="O11" s="571">
        <v>12</v>
      </c>
      <c r="P11" s="571">
        <f t="shared" ref="P11:P19" si="1">SUM(B11:O11)</f>
        <v>164</v>
      </c>
      <c r="Q11" s="103"/>
      <c r="R11" s="7"/>
      <c r="S11" s="7"/>
    </row>
    <row r="12" spans="1:24" ht="9" customHeight="1">
      <c r="A12" s="354" t="s">
        <v>278</v>
      </c>
      <c r="B12" s="571">
        <v>12</v>
      </c>
      <c r="C12" s="571">
        <v>15</v>
      </c>
      <c r="D12" s="571">
        <v>17</v>
      </c>
      <c r="E12" s="571">
        <v>8</v>
      </c>
      <c r="F12" s="571">
        <v>7</v>
      </c>
      <c r="G12" s="571">
        <v>6</v>
      </c>
      <c r="H12" s="571">
        <v>14</v>
      </c>
      <c r="I12" s="571">
        <v>3</v>
      </c>
      <c r="J12" s="571"/>
      <c r="K12" s="571"/>
      <c r="L12" s="571">
        <v>13</v>
      </c>
      <c r="M12" s="571">
        <v>3</v>
      </c>
      <c r="N12" s="571">
        <v>16</v>
      </c>
      <c r="O12" s="571">
        <v>11</v>
      </c>
      <c r="P12" s="571">
        <f t="shared" si="1"/>
        <v>125</v>
      </c>
      <c r="Q12" s="103"/>
      <c r="R12" s="7"/>
      <c r="S12" s="7"/>
    </row>
    <row r="13" spans="1:24" ht="9" customHeight="1">
      <c r="A13" s="354" t="s">
        <v>279</v>
      </c>
      <c r="B13" s="571">
        <v>3</v>
      </c>
      <c r="C13" s="571">
        <v>5</v>
      </c>
      <c r="D13" s="571">
        <v>2</v>
      </c>
      <c r="E13" s="571">
        <v>1</v>
      </c>
      <c r="F13" s="571">
        <v>1</v>
      </c>
      <c r="G13" s="571">
        <v>1</v>
      </c>
      <c r="H13" s="571">
        <v>5</v>
      </c>
      <c r="I13" s="571">
        <v>1</v>
      </c>
      <c r="J13" s="571"/>
      <c r="K13" s="571"/>
      <c r="L13" s="571">
        <v>4</v>
      </c>
      <c r="M13" s="571">
        <v>3</v>
      </c>
      <c r="N13" s="571">
        <v>2</v>
      </c>
      <c r="O13" s="571">
        <v>2</v>
      </c>
      <c r="P13" s="571">
        <f t="shared" si="1"/>
        <v>30</v>
      </c>
      <c r="Q13" s="103"/>
    </row>
    <row r="14" spans="1:24" ht="9" customHeight="1">
      <c r="A14" s="354" t="s">
        <v>821</v>
      </c>
      <c r="B14" s="571">
        <v>3</v>
      </c>
      <c r="C14" s="571">
        <v>3</v>
      </c>
      <c r="D14" s="571">
        <v>3</v>
      </c>
      <c r="E14" s="571">
        <v>2</v>
      </c>
      <c r="F14" s="571">
        <v>1</v>
      </c>
      <c r="G14" s="571"/>
      <c r="H14" s="571">
        <v>3</v>
      </c>
      <c r="I14" s="571"/>
      <c r="J14" s="571"/>
      <c r="K14" s="571"/>
      <c r="L14" s="571">
        <v>5</v>
      </c>
      <c r="M14" s="571"/>
      <c r="N14" s="571">
        <v>2</v>
      </c>
      <c r="O14" s="571">
        <v>3</v>
      </c>
      <c r="P14" s="571">
        <f t="shared" si="1"/>
        <v>25</v>
      </c>
      <c r="Q14" s="103"/>
    </row>
    <row r="15" spans="1:24" ht="9" customHeight="1">
      <c r="A15" s="354" t="s">
        <v>280</v>
      </c>
      <c r="B15" s="571">
        <v>3</v>
      </c>
      <c r="C15" s="571">
        <v>6</v>
      </c>
      <c r="D15" s="571">
        <v>4</v>
      </c>
      <c r="E15" s="571">
        <v>3</v>
      </c>
      <c r="F15" s="571">
        <v>2</v>
      </c>
      <c r="G15" s="571">
        <v>1</v>
      </c>
      <c r="H15" s="571">
        <v>5</v>
      </c>
      <c r="I15" s="571">
        <v>2</v>
      </c>
      <c r="J15" s="571"/>
      <c r="K15" s="571"/>
      <c r="L15" s="571">
        <v>7</v>
      </c>
      <c r="M15" s="571">
        <v>2</v>
      </c>
      <c r="N15" s="571">
        <v>4</v>
      </c>
      <c r="O15" s="571">
        <v>5</v>
      </c>
      <c r="P15" s="571">
        <f t="shared" si="1"/>
        <v>44</v>
      </c>
      <c r="Q15" s="103"/>
    </row>
    <row r="16" spans="1:24" ht="9" customHeight="1">
      <c r="A16" s="354" t="s">
        <v>281</v>
      </c>
      <c r="B16" s="571">
        <v>15</v>
      </c>
      <c r="C16" s="571">
        <v>16</v>
      </c>
      <c r="D16" s="571">
        <v>24</v>
      </c>
      <c r="E16" s="571">
        <v>16</v>
      </c>
      <c r="F16" s="571">
        <v>18</v>
      </c>
      <c r="G16" s="571">
        <v>17</v>
      </c>
      <c r="H16" s="571">
        <v>13</v>
      </c>
      <c r="I16" s="571">
        <v>15</v>
      </c>
      <c r="J16" s="571">
        <v>1</v>
      </c>
      <c r="K16" s="571">
        <v>1</v>
      </c>
      <c r="L16" s="571">
        <v>19</v>
      </c>
      <c r="M16" s="571">
        <v>6</v>
      </c>
      <c r="N16" s="571">
        <v>61</v>
      </c>
      <c r="O16" s="571">
        <v>12</v>
      </c>
      <c r="P16" s="571">
        <f t="shared" si="1"/>
        <v>234</v>
      </c>
      <c r="Q16" s="103"/>
    </row>
    <row r="17" spans="1:17" ht="9" customHeight="1">
      <c r="A17" s="354" t="s">
        <v>282</v>
      </c>
      <c r="B17" s="571">
        <v>2</v>
      </c>
      <c r="C17" s="571">
        <v>3</v>
      </c>
      <c r="D17" s="571">
        <v>1</v>
      </c>
      <c r="E17" s="571">
        <v>1</v>
      </c>
      <c r="F17" s="571">
        <v>1</v>
      </c>
      <c r="G17" s="571"/>
      <c r="H17" s="571">
        <v>2</v>
      </c>
      <c r="I17" s="571">
        <v>2</v>
      </c>
      <c r="J17" s="571"/>
      <c r="K17" s="571"/>
      <c r="L17" s="571">
        <v>1</v>
      </c>
      <c r="M17" s="571"/>
      <c r="N17" s="571"/>
      <c r="O17" s="571">
        <v>3</v>
      </c>
      <c r="P17" s="571">
        <f t="shared" si="1"/>
        <v>16</v>
      </c>
      <c r="Q17" s="103"/>
    </row>
    <row r="18" spans="1:17" ht="9" customHeight="1">
      <c r="A18" s="354" t="s">
        <v>283</v>
      </c>
      <c r="B18" s="571">
        <v>1</v>
      </c>
      <c r="C18" s="571">
        <v>2</v>
      </c>
      <c r="D18" s="571">
        <v>1</v>
      </c>
      <c r="E18" s="571">
        <v>1</v>
      </c>
      <c r="F18" s="571"/>
      <c r="G18" s="571"/>
      <c r="H18" s="571">
        <v>1</v>
      </c>
      <c r="I18" s="571">
        <v>1</v>
      </c>
      <c r="J18" s="571"/>
      <c r="K18" s="571"/>
      <c r="L18" s="571">
        <v>1</v>
      </c>
      <c r="M18" s="571"/>
      <c r="N18" s="571"/>
      <c r="O18" s="571">
        <v>2</v>
      </c>
      <c r="P18" s="571">
        <f t="shared" si="1"/>
        <v>10</v>
      </c>
      <c r="Q18" s="103"/>
    </row>
    <row r="19" spans="1:17" ht="9" customHeight="1">
      <c r="A19" s="354" t="s">
        <v>284</v>
      </c>
      <c r="B19" s="571">
        <v>7</v>
      </c>
      <c r="C19" s="571">
        <v>13</v>
      </c>
      <c r="D19" s="571">
        <v>11</v>
      </c>
      <c r="E19" s="571">
        <v>6</v>
      </c>
      <c r="F19" s="571">
        <v>6</v>
      </c>
      <c r="G19" s="571">
        <v>5</v>
      </c>
      <c r="H19" s="571">
        <v>20</v>
      </c>
      <c r="I19" s="571">
        <v>1</v>
      </c>
      <c r="J19" s="571"/>
      <c r="K19" s="571"/>
      <c r="L19" s="571">
        <v>22</v>
      </c>
      <c r="M19" s="571">
        <v>5</v>
      </c>
      <c r="N19" s="571">
        <v>12</v>
      </c>
      <c r="O19" s="571">
        <v>9</v>
      </c>
      <c r="P19" s="571">
        <f t="shared" si="1"/>
        <v>117</v>
      </c>
      <c r="Q19" s="103"/>
    </row>
    <row r="20" spans="1:17" ht="11.25" customHeight="1">
      <c r="A20" s="849" t="s">
        <v>285</v>
      </c>
      <c r="B20" s="850">
        <f t="shared" ref="B20:P20" si="2">SUM(B21:B156)</f>
        <v>6</v>
      </c>
      <c r="C20" s="850">
        <f t="shared" si="2"/>
        <v>92</v>
      </c>
      <c r="D20" s="850">
        <f t="shared" si="2"/>
        <v>27</v>
      </c>
      <c r="E20" s="850">
        <f t="shared" si="2"/>
        <v>15</v>
      </c>
      <c r="F20" s="850">
        <f t="shared" si="2"/>
        <v>3</v>
      </c>
      <c r="G20" s="850">
        <f t="shared" si="2"/>
        <v>7</v>
      </c>
      <c r="H20" s="850">
        <f t="shared" si="2"/>
        <v>24</v>
      </c>
      <c r="I20" s="850">
        <f t="shared" si="2"/>
        <v>8</v>
      </c>
      <c r="J20" s="850">
        <f t="shared" si="2"/>
        <v>0</v>
      </c>
      <c r="K20" s="850">
        <f t="shared" si="2"/>
        <v>0</v>
      </c>
      <c r="L20" s="850">
        <f t="shared" si="2"/>
        <v>51</v>
      </c>
      <c r="M20" s="850">
        <f t="shared" si="2"/>
        <v>8</v>
      </c>
      <c r="N20" s="850">
        <f t="shared" si="2"/>
        <v>50</v>
      </c>
      <c r="O20" s="850">
        <f t="shared" si="2"/>
        <v>73</v>
      </c>
      <c r="P20" s="850">
        <f t="shared" si="2"/>
        <v>364</v>
      </c>
      <c r="Q20" s="362"/>
    </row>
    <row r="21" spans="1:17" ht="9" customHeight="1">
      <c r="A21" s="355" t="s">
        <v>286</v>
      </c>
      <c r="B21" s="572"/>
      <c r="C21" s="572"/>
      <c r="D21" s="572"/>
      <c r="E21" s="572"/>
      <c r="F21" s="572"/>
      <c r="G21" s="572"/>
      <c r="H21" s="572"/>
      <c r="I21" s="572"/>
      <c r="J21" s="572"/>
      <c r="K21" s="572"/>
      <c r="L21" s="572"/>
      <c r="M21" s="572"/>
      <c r="N21" s="572"/>
      <c r="O21" s="572"/>
      <c r="P21" s="572"/>
      <c r="Q21" s="103"/>
    </row>
    <row r="22" spans="1:17" ht="9" customHeight="1">
      <c r="A22" s="354" t="s">
        <v>686</v>
      </c>
      <c r="B22" s="571"/>
      <c r="C22" s="571">
        <v>1</v>
      </c>
      <c r="D22" s="571"/>
      <c r="E22" s="571"/>
      <c r="F22" s="571"/>
      <c r="G22" s="571"/>
      <c r="H22" s="571"/>
      <c r="I22" s="571"/>
      <c r="J22" s="571"/>
      <c r="K22" s="571"/>
      <c r="L22" s="571"/>
      <c r="M22" s="571"/>
      <c r="N22" s="571"/>
      <c r="O22" s="571"/>
      <c r="P22" s="571">
        <f t="shared" ref="P22:P30" si="3">SUM(B22:O22)</f>
        <v>1</v>
      </c>
      <c r="Q22" s="103"/>
    </row>
    <row r="23" spans="1:17" ht="9" customHeight="1">
      <c r="A23" s="354" t="s">
        <v>287</v>
      </c>
      <c r="B23" s="571"/>
      <c r="C23" s="571">
        <v>1</v>
      </c>
      <c r="D23" s="571"/>
      <c r="E23" s="571"/>
      <c r="F23" s="571"/>
      <c r="G23" s="571"/>
      <c r="H23" s="571"/>
      <c r="I23" s="571"/>
      <c r="J23" s="571"/>
      <c r="K23" s="571"/>
      <c r="L23" s="571">
        <v>1</v>
      </c>
      <c r="M23" s="571"/>
      <c r="N23" s="571"/>
      <c r="O23" s="571">
        <v>1</v>
      </c>
      <c r="P23" s="571">
        <f t="shared" si="3"/>
        <v>3</v>
      </c>
      <c r="Q23" s="103"/>
    </row>
    <row r="24" spans="1:17" ht="9" customHeight="1">
      <c r="A24" s="354" t="s">
        <v>377</v>
      </c>
      <c r="B24" s="571"/>
      <c r="C24" s="571">
        <v>1</v>
      </c>
      <c r="D24" s="571"/>
      <c r="E24" s="571"/>
      <c r="F24" s="571"/>
      <c r="G24" s="571"/>
      <c r="H24" s="571"/>
      <c r="I24" s="571"/>
      <c r="J24" s="571"/>
      <c r="K24" s="571"/>
      <c r="L24" s="571">
        <v>1</v>
      </c>
      <c r="M24" s="571"/>
      <c r="N24" s="571"/>
      <c r="O24" s="571">
        <v>1</v>
      </c>
      <c r="P24" s="571">
        <f t="shared" si="3"/>
        <v>3</v>
      </c>
      <c r="Q24" s="103"/>
    </row>
    <row r="25" spans="1:17" ht="9" customHeight="1">
      <c r="A25" s="354" t="s">
        <v>288</v>
      </c>
      <c r="B25" s="571"/>
      <c r="C25" s="571">
        <v>1</v>
      </c>
      <c r="D25" s="571"/>
      <c r="E25" s="571"/>
      <c r="F25" s="571"/>
      <c r="G25" s="571"/>
      <c r="H25" s="571"/>
      <c r="I25" s="571"/>
      <c r="J25" s="571"/>
      <c r="K25" s="571"/>
      <c r="L25" s="571">
        <v>1</v>
      </c>
      <c r="M25" s="571"/>
      <c r="N25" s="571"/>
      <c r="O25" s="571">
        <v>1</v>
      </c>
      <c r="P25" s="571">
        <f t="shared" si="3"/>
        <v>3</v>
      </c>
      <c r="Q25" s="103"/>
    </row>
    <row r="26" spans="1:17" ht="9" customHeight="1">
      <c r="A26" s="354" t="s">
        <v>289</v>
      </c>
      <c r="B26" s="571"/>
      <c r="C26" s="571">
        <v>1</v>
      </c>
      <c r="D26" s="571"/>
      <c r="E26" s="571"/>
      <c r="F26" s="571"/>
      <c r="G26" s="571"/>
      <c r="H26" s="571"/>
      <c r="I26" s="571"/>
      <c r="J26" s="571"/>
      <c r="K26" s="571"/>
      <c r="L26" s="571">
        <v>1</v>
      </c>
      <c r="M26" s="571"/>
      <c r="N26" s="571"/>
      <c r="O26" s="571">
        <v>1</v>
      </c>
      <c r="P26" s="571">
        <f t="shared" si="3"/>
        <v>3</v>
      </c>
      <c r="Q26" s="103"/>
    </row>
    <row r="27" spans="1:17" ht="9" customHeight="1">
      <c r="A27" s="354" t="s">
        <v>711</v>
      </c>
      <c r="B27" s="571"/>
      <c r="C27" s="571">
        <v>1</v>
      </c>
      <c r="D27" s="571"/>
      <c r="E27" s="571"/>
      <c r="F27" s="571"/>
      <c r="G27" s="571"/>
      <c r="H27" s="571"/>
      <c r="I27" s="571"/>
      <c r="J27" s="571"/>
      <c r="K27" s="571"/>
      <c r="L27" s="571"/>
      <c r="M27" s="571"/>
      <c r="N27" s="571"/>
      <c r="O27" s="571"/>
      <c r="P27" s="571">
        <f t="shared" si="3"/>
        <v>1</v>
      </c>
      <c r="Q27" s="103"/>
    </row>
    <row r="28" spans="1:17" ht="9" customHeight="1">
      <c r="A28" s="354" t="s">
        <v>290</v>
      </c>
      <c r="B28" s="571"/>
      <c r="C28" s="571">
        <v>1</v>
      </c>
      <c r="D28" s="571"/>
      <c r="E28" s="571"/>
      <c r="F28" s="571"/>
      <c r="G28" s="571"/>
      <c r="H28" s="571"/>
      <c r="I28" s="571"/>
      <c r="J28" s="571"/>
      <c r="K28" s="571"/>
      <c r="L28" s="571"/>
      <c r="M28" s="571"/>
      <c r="N28" s="571"/>
      <c r="O28" s="571"/>
      <c r="P28" s="571">
        <f t="shared" si="3"/>
        <v>1</v>
      </c>
      <c r="Q28" s="103"/>
    </row>
    <row r="29" spans="1:17" ht="9" customHeight="1">
      <c r="A29" s="354" t="s">
        <v>378</v>
      </c>
      <c r="B29" s="571"/>
      <c r="C29" s="571">
        <v>1</v>
      </c>
      <c r="D29" s="571"/>
      <c r="E29" s="571"/>
      <c r="F29" s="571"/>
      <c r="G29" s="571"/>
      <c r="H29" s="571"/>
      <c r="I29" s="571"/>
      <c r="J29" s="571"/>
      <c r="K29" s="571"/>
      <c r="L29" s="571"/>
      <c r="M29" s="571"/>
      <c r="N29" s="571"/>
      <c r="O29" s="571"/>
      <c r="P29" s="571">
        <f t="shared" si="3"/>
        <v>1</v>
      </c>
      <c r="Q29" s="103"/>
    </row>
    <row r="30" spans="1:17" ht="9" customHeight="1">
      <c r="A30" s="354" t="s">
        <v>291</v>
      </c>
      <c r="B30" s="571"/>
      <c r="C30" s="571"/>
      <c r="D30" s="571"/>
      <c r="E30" s="571"/>
      <c r="F30" s="571"/>
      <c r="G30" s="571"/>
      <c r="H30" s="571">
        <v>1</v>
      </c>
      <c r="I30" s="571"/>
      <c r="J30" s="571"/>
      <c r="K30" s="571"/>
      <c r="L30" s="571"/>
      <c r="M30" s="571"/>
      <c r="N30" s="571"/>
      <c r="O30" s="571"/>
      <c r="P30" s="571">
        <f t="shared" si="3"/>
        <v>1</v>
      </c>
      <c r="Q30" s="103"/>
    </row>
    <row r="31" spans="1:17" ht="9" customHeight="1">
      <c r="A31" s="355" t="s">
        <v>277</v>
      </c>
      <c r="B31" s="572"/>
      <c r="C31" s="572"/>
      <c r="D31" s="572"/>
      <c r="E31" s="572"/>
      <c r="F31" s="572"/>
      <c r="G31" s="572"/>
      <c r="H31" s="572"/>
      <c r="I31" s="572"/>
      <c r="J31" s="572"/>
      <c r="K31" s="572"/>
      <c r="L31" s="572"/>
      <c r="M31" s="572"/>
      <c r="N31" s="572"/>
      <c r="O31" s="572"/>
      <c r="P31" s="572"/>
      <c r="Q31" s="103"/>
    </row>
    <row r="32" spans="1:17" ht="9" customHeight="1">
      <c r="A32" s="354" t="s">
        <v>292</v>
      </c>
      <c r="B32" s="571"/>
      <c r="C32" s="571">
        <v>1</v>
      </c>
      <c r="D32" s="571"/>
      <c r="E32" s="571"/>
      <c r="F32" s="571"/>
      <c r="G32" s="571"/>
      <c r="H32" s="571"/>
      <c r="I32" s="571"/>
      <c r="J32" s="571"/>
      <c r="K32" s="571"/>
      <c r="L32" s="571">
        <v>1</v>
      </c>
      <c r="M32" s="571"/>
      <c r="N32" s="571"/>
      <c r="O32" s="571">
        <v>1</v>
      </c>
      <c r="P32" s="571">
        <f t="shared" ref="P32:P50" si="4">SUM(B32:O32)</f>
        <v>3</v>
      </c>
      <c r="Q32" s="103"/>
    </row>
    <row r="33" spans="1:17" ht="9" customHeight="1">
      <c r="A33" s="354" t="s">
        <v>293</v>
      </c>
      <c r="B33" s="571"/>
      <c r="C33" s="571"/>
      <c r="D33" s="571">
        <v>1</v>
      </c>
      <c r="E33" s="571">
        <v>1</v>
      </c>
      <c r="F33" s="571"/>
      <c r="G33" s="571"/>
      <c r="H33" s="571"/>
      <c r="I33" s="571"/>
      <c r="J33" s="571"/>
      <c r="K33" s="571"/>
      <c r="L33" s="571">
        <v>1</v>
      </c>
      <c r="M33" s="571"/>
      <c r="N33" s="571"/>
      <c r="O33" s="571"/>
      <c r="P33" s="571">
        <f t="shared" si="4"/>
        <v>3</v>
      </c>
      <c r="Q33" s="103"/>
    </row>
    <row r="34" spans="1:17" ht="9" customHeight="1">
      <c r="A34" s="354" t="s">
        <v>294</v>
      </c>
      <c r="B34" s="571"/>
      <c r="C34" s="571">
        <v>1</v>
      </c>
      <c r="D34" s="571"/>
      <c r="E34" s="571"/>
      <c r="F34" s="571"/>
      <c r="G34" s="571"/>
      <c r="H34" s="571"/>
      <c r="I34" s="571"/>
      <c r="J34" s="571"/>
      <c r="K34" s="571"/>
      <c r="L34" s="571"/>
      <c r="M34" s="571"/>
      <c r="N34" s="571"/>
      <c r="O34" s="571">
        <v>1</v>
      </c>
      <c r="P34" s="571">
        <f t="shared" si="4"/>
        <v>2</v>
      </c>
      <c r="Q34" s="103"/>
    </row>
    <row r="35" spans="1:17" ht="9" customHeight="1">
      <c r="A35" s="354" t="s">
        <v>295</v>
      </c>
      <c r="B35" s="571"/>
      <c r="C35" s="571">
        <v>1</v>
      </c>
      <c r="D35" s="571"/>
      <c r="E35" s="571"/>
      <c r="F35" s="571"/>
      <c r="G35" s="571"/>
      <c r="H35" s="571"/>
      <c r="I35" s="571"/>
      <c r="J35" s="571"/>
      <c r="K35" s="571"/>
      <c r="L35" s="571">
        <v>1</v>
      </c>
      <c r="M35" s="571"/>
      <c r="N35" s="571"/>
      <c r="O35" s="571">
        <v>1</v>
      </c>
      <c r="P35" s="571">
        <f t="shared" si="4"/>
        <v>3</v>
      </c>
      <c r="Q35" s="103"/>
    </row>
    <row r="36" spans="1:17" ht="9" customHeight="1">
      <c r="A36" s="354" t="s">
        <v>296</v>
      </c>
      <c r="B36" s="571"/>
      <c r="C36" s="571"/>
      <c r="D36" s="571"/>
      <c r="E36" s="571"/>
      <c r="F36" s="571"/>
      <c r="G36" s="571"/>
      <c r="H36" s="571"/>
      <c r="I36" s="571"/>
      <c r="J36" s="571"/>
      <c r="K36" s="571"/>
      <c r="L36" s="571">
        <v>1</v>
      </c>
      <c r="M36" s="571"/>
      <c r="N36" s="571"/>
      <c r="O36" s="571">
        <v>1</v>
      </c>
      <c r="P36" s="571">
        <f t="shared" si="4"/>
        <v>2</v>
      </c>
      <c r="Q36" s="103"/>
    </row>
    <row r="37" spans="1:17" ht="9" customHeight="1">
      <c r="A37" s="354" t="s">
        <v>297</v>
      </c>
      <c r="B37" s="571"/>
      <c r="C37" s="571">
        <v>1</v>
      </c>
      <c r="D37" s="571"/>
      <c r="E37" s="571"/>
      <c r="F37" s="571"/>
      <c r="G37" s="571"/>
      <c r="H37" s="571"/>
      <c r="I37" s="571"/>
      <c r="J37" s="571"/>
      <c r="K37" s="571"/>
      <c r="L37" s="571">
        <v>1</v>
      </c>
      <c r="M37" s="571"/>
      <c r="N37" s="571"/>
      <c r="O37" s="571">
        <v>1</v>
      </c>
      <c r="P37" s="571">
        <f t="shared" si="4"/>
        <v>3</v>
      </c>
      <c r="Q37" s="103"/>
    </row>
    <row r="38" spans="1:17" ht="9" customHeight="1">
      <c r="A38" s="354" t="s">
        <v>298</v>
      </c>
      <c r="B38" s="571"/>
      <c r="C38" s="571"/>
      <c r="D38" s="571"/>
      <c r="E38" s="571"/>
      <c r="F38" s="571"/>
      <c r="G38" s="571"/>
      <c r="H38" s="571"/>
      <c r="I38" s="571"/>
      <c r="J38" s="571"/>
      <c r="K38" s="571"/>
      <c r="L38" s="571">
        <v>1</v>
      </c>
      <c r="M38" s="571"/>
      <c r="N38" s="571"/>
      <c r="O38" s="571">
        <v>1</v>
      </c>
      <c r="P38" s="571">
        <f t="shared" si="4"/>
        <v>2</v>
      </c>
      <c r="Q38" s="103"/>
    </row>
    <row r="39" spans="1:17" ht="9" customHeight="1">
      <c r="A39" s="354" t="s">
        <v>299</v>
      </c>
      <c r="B39" s="571"/>
      <c r="C39" s="571">
        <v>1</v>
      </c>
      <c r="D39" s="571"/>
      <c r="E39" s="571"/>
      <c r="F39" s="571"/>
      <c r="G39" s="571"/>
      <c r="H39" s="571"/>
      <c r="I39" s="571"/>
      <c r="J39" s="571"/>
      <c r="K39" s="571"/>
      <c r="L39" s="571">
        <v>1</v>
      </c>
      <c r="M39" s="571"/>
      <c r="N39" s="571"/>
      <c r="O39" s="571">
        <v>1</v>
      </c>
      <c r="P39" s="571">
        <f t="shared" si="4"/>
        <v>3</v>
      </c>
      <c r="Q39" s="103"/>
    </row>
    <row r="40" spans="1:17" ht="9" customHeight="1">
      <c r="A40" s="354" t="s">
        <v>300</v>
      </c>
      <c r="B40" s="571"/>
      <c r="C40" s="571">
        <v>1</v>
      </c>
      <c r="D40" s="571"/>
      <c r="E40" s="571"/>
      <c r="F40" s="571"/>
      <c r="G40" s="571"/>
      <c r="H40" s="571"/>
      <c r="I40" s="571"/>
      <c r="J40" s="571"/>
      <c r="K40" s="571"/>
      <c r="L40" s="571">
        <v>1</v>
      </c>
      <c r="M40" s="571"/>
      <c r="N40" s="571"/>
      <c r="O40" s="571">
        <v>1</v>
      </c>
      <c r="P40" s="571">
        <f t="shared" si="4"/>
        <v>3</v>
      </c>
      <c r="Q40" s="103"/>
    </row>
    <row r="41" spans="1:17" ht="9" customHeight="1">
      <c r="A41" s="354" t="s">
        <v>301</v>
      </c>
      <c r="B41" s="571"/>
      <c r="C41" s="571">
        <v>1</v>
      </c>
      <c r="D41" s="571"/>
      <c r="E41" s="571"/>
      <c r="F41" s="571"/>
      <c r="G41" s="571"/>
      <c r="H41" s="571"/>
      <c r="I41" s="571"/>
      <c r="J41" s="571"/>
      <c r="K41" s="571"/>
      <c r="L41" s="571"/>
      <c r="M41" s="571"/>
      <c r="N41" s="571"/>
      <c r="O41" s="571">
        <v>1</v>
      </c>
      <c r="P41" s="571">
        <f t="shared" si="4"/>
        <v>2</v>
      </c>
      <c r="Q41" s="103"/>
    </row>
    <row r="42" spans="1:17" ht="9" customHeight="1">
      <c r="A42" s="354" t="s">
        <v>797</v>
      </c>
      <c r="B42" s="571"/>
      <c r="C42" s="571"/>
      <c r="D42" s="571">
        <v>1</v>
      </c>
      <c r="E42" s="571"/>
      <c r="F42" s="571"/>
      <c r="G42" s="571"/>
      <c r="H42" s="571"/>
      <c r="I42" s="571"/>
      <c r="J42" s="571"/>
      <c r="K42" s="571"/>
      <c r="L42" s="571"/>
      <c r="M42" s="571"/>
      <c r="N42" s="571"/>
      <c r="O42" s="571"/>
      <c r="P42" s="571">
        <f t="shared" si="4"/>
        <v>1</v>
      </c>
      <c r="Q42" s="103"/>
    </row>
    <row r="43" spans="1:17" ht="9" customHeight="1">
      <c r="A43" s="354" t="s">
        <v>381</v>
      </c>
      <c r="B43" s="571"/>
      <c r="C43" s="571"/>
      <c r="D43" s="571"/>
      <c r="E43" s="571"/>
      <c r="F43" s="571"/>
      <c r="G43" s="571"/>
      <c r="H43" s="571"/>
      <c r="I43" s="571"/>
      <c r="J43" s="571"/>
      <c r="K43" s="571"/>
      <c r="L43" s="571"/>
      <c r="M43" s="571"/>
      <c r="N43" s="571"/>
      <c r="O43" s="571">
        <v>1</v>
      </c>
      <c r="P43" s="571">
        <f t="shared" si="4"/>
        <v>1</v>
      </c>
      <c r="Q43" s="103"/>
    </row>
    <row r="44" spans="1:17" ht="9" customHeight="1">
      <c r="A44" s="354" t="s">
        <v>382</v>
      </c>
      <c r="B44" s="571"/>
      <c r="C44" s="571"/>
      <c r="D44" s="571"/>
      <c r="E44" s="571"/>
      <c r="F44" s="571"/>
      <c r="G44" s="571"/>
      <c r="H44" s="571"/>
      <c r="I44" s="571"/>
      <c r="J44" s="571"/>
      <c r="K44" s="571"/>
      <c r="L44" s="571"/>
      <c r="M44" s="571"/>
      <c r="N44" s="571"/>
      <c r="O44" s="571">
        <v>1</v>
      </c>
      <c r="P44" s="571">
        <f t="shared" si="4"/>
        <v>1</v>
      </c>
      <c r="Q44" s="103"/>
    </row>
    <row r="45" spans="1:17" ht="9" customHeight="1">
      <c r="A45" s="354" t="s">
        <v>302</v>
      </c>
      <c r="B45" s="571"/>
      <c r="C45" s="571">
        <v>1</v>
      </c>
      <c r="D45" s="571"/>
      <c r="E45" s="571"/>
      <c r="F45" s="571"/>
      <c r="G45" s="571"/>
      <c r="H45" s="571"/>
      <c r="I45" s="571"/>
      <c r="J45" s="571"/>
      <c r="K45" s="571"/>
      <c r="L45" s="571">
        <v>1</v>
      </c>
      <c r="M45" s="571"/>
      <c r="N45" s="571"/>
      <c r="O45" s="571">
        <v>1</v>
      </c>
      <c r="P45" s="571">
        <f t="shared" si="4"/>
        <v>3</v>
      </c>
      <c r="Q45" s="103"/>
    </row>
    <row r="46" spans="1:17" ht="9" customHeight="1">
      <c r="A46" s="354" t="s">
        <v>303</v>
      </c>
      <c r="B46" s="571"/>
      <c r="C46" s="571">
        <v>1</v>
      </c>
      <c r="D46" s="571"/>
      <c r="E46" s="571"/>
      <c r="F46" s="571"/>
      <c r="G46" s="571"/>
      <c r="H46" s="571"/>
      <c r="I46" s="571"/>
      <c r="J46" s="571"/>
      <c r="K46" s="571"/>
      <c r="L46" s="571">
        <v>1</v>
      </c>
      <c r="M46" s="571">
        <v>1</v>
      </c>
      <c r="N46" s="571"/>
      <c r="O46" s="571">
        <v>1</v>
      </c>
      <c r="P46" s="571">
        <f t="shared" si="4"/>
        <v>4</v>
      </c>
      <c r="Q46" s="103"/>
    </row>
    <row r="47" spans="1:17" ht="9" customHeight="1">
      <c r="A47" s="354" t="s">
        <v>304</v>
      </c>
      <c r="B47" s="571"/>
      <c r="C47" s="571"/>
      <c r="D47" s="571">
        <v>1</v>
      </c>
      <c r="E47" s="571"/>
      <c r="F47" s="571"/>
      <c r="G47" s="571"/>
      <c r="H47" s="571"/>
      <c r="I47" s="571"/>
      <c r="J47" s="571"/>
      <c r="K47" s="571"/>
      <c r="L47" s="571"/>
      <c r="M47" s="571"/>
      <c r="N47" s="571"/>
      <c r="O47" s="571"/>
      <c r="P47" s="571">
        <f t="shared" si="4"/>
        <v>1</v>
      </c>
      <c r="Q47" s="103"/>
    </row>
    <row r="48" spans="1:17" ht="9" customHeight="1">
      <c r="A48" s="354" t="s">
        <v>383</v>
      </c>
      <c r="B48" s="571"/>
      <c r="C48" s="571"/>
      <c r="D48" s="571"/>
      <c r="E48" s="571"/>
      <c r="F48" s="571"/>
      <c r="G48" s="571"/>
      <c r="H48" s="571"/>
      <c r="I48" s="571"/>
      <c r="J48" s="571"/>
      <c r="K48" s="571"/>
      <c r="L48" s="571"/>
      <c r="M48" s="571"/>
      <c r="N48" s="571"/>
      <c r="O48" s="571">
        <v>1</v>
      </c>
      <c r="P48" s="571">
        <f t="shared" si="4"/>
        <v>1</v>
      </c>
      <c r="Q48" s="103"/>
    </row>
    <row r="49" spans="1:17" ht="9" customHeight="1">
      <c r="A49" s="354" t="s">
        <v>948</v>
      </c>
      <c r="B49" s="571"/>
      <c r="C49" s="571"/>
      <c r="D49" s="571"/>
      <c r="E49" s="571">
        <v>1</v>
      </c>
      <c r="F49" s="571"/>
      <c r="G49" s="571"/>
      <c r="H49" s="571"/>
      <c r="I49" s="571"/>
      <c r="J49" s="571"/>
      <c r="K49" s="571"/>
      <c r="L49" s="571"/>
      <c r="M49" s="571"/>
      <c r="N49" s="571"/>
      <c r="O49" s="571"/>
      <c r="P49" s="571">
        <f t="shared" si="4"/>
        <v>1</v>
      </c>
      <c r="Q49" s="103"/>
    </row>
    <row r="50" spans="1:17" ht="9" customHeight="1">
      <c r="A50" s="354" t="s">
        <v>305</v>
      </c>
      <c r="B50" s="571"/>
      <c r="C50" s="571">
        <v>1</v>
      </c>
      <c r="D50" s="571"/>
      <c r="E50" s="571"/>
      <c r="F50" s="571"/>
      <c r="G50" s="571"/>
      <c r="H50" s="571">
        <v>2</v>
      </c>
      <c r="I50" s="571"/>
      <c r="J50" s="571"/>
      <c r="K50" s="571"/>
      <c r="L50" s="571">
        <v>1</v>
      </c>
      <c r="M50" s="571"/>
      <c r="N50" s="571">
        <v>1</v>
      </c>
      <c r="O50" s="571">
        <v>1</v>
      </c>
      <c r="P50" s="571">
        <f t="shared" si="4"/>
        <v>6</v>
      </c>
      <c r="Q50" s="103"/>
    </row>
    <row r="51" spans="1:17" ht="9" customHeight="1">
      <c r="A51" s="355" t="s">
        <v>278</v>
      </c>
      <c r="B51" s="572"/>
      <c r="C51" s="572"/>
      <c r="D51" s="572"/>
      <c r="E51" s="572"/>
      <c r="F51" s="572"/>
      <c r="G51" s="572"/>
      <c r="H51" s="572"/>
      <c r="I51" s="572"/>
      <c r="J51" s="572"/>
      <c r="K51" s="572"/>
      <c r="L51" s="572"/>
      <c r="M51" s="572"/>
      <c r="N51" s="572"/>
      <c r="O51" s="572"/>
      <c r="P51" s="572"/>
      <c r="Q51" s="103"/>
    </row>
    <row r="52" spans="1:17" ht="9" customHeight="1">
      <c r="A52" s="354" t="s">
        <v>306</v>
      </c>
      <c r="B52" s="571"/>
      <c r="C52" s="571">
        <v>1</v>
      </c>
      <c r="D52" s="571"/>
      <c r="E52" s="571"/>
      <c r="F52" s="571"/>
      <c r="G52" s="571"/>
      <c r="H52" s="571"/>
      <c r="I52" s="571"/>
      <c r="J52" s="571"/>
      <c r="K52" s="571"/>
      <c r="L52" s="571"/>
      <c r="M52" s="571"/>
      <c r="N52" s="571"/>
      <c r="O52" s="571">
        <v>1</v>
      </c>
      <c r="P52" s="571">
        <f t="shared" ref="P52:P70" si="5">SUM(B52:O52)</f>
        <v>2</v>
      </c>
      <c r="Q52" s="103"/>
    </row>
    <row r="53" spans="1:17" ht="9" customHeight="1">
      <c r="A53" s="354" t="s">
        <v>384</v>
      </c>
      <c r="B53" s="571"/>
      <c r="C53" s="571">
        <v>1</v>
      </c>
      <c r="D53" s="571"/>
      <c r="E53" s="571"/>
      <c r="F53" s="571"/>
      <c r="G53" s="571"/>
      <c r="H53" s="571"/>
      <c r="I53" s="571"/>
      <c r="J53" s="571"/>
      <c r="K53" s="571"/>
      <c r="L53" s="571"/>
      <c r="M53" s="571"/>
      <c r="N53" s="571"/>
      <c r="O53" s="571">
        <v>1</v>
      </c>
      <c r="P53" s="571">
        <f t="shared" si="5"/>
        <v>2</v>
      </c>
      <c r="Q53" s="103"/>
    </row>
    <row r="54" spans="1:17" ht="9" customHeight="1">
      <c r="A54" s="354" t="s">
        <v>307</v>
      </c>
      <c r="B54" s="571"/>
      <c r="C54" s="571">
        <v>1</v>
      </c>
      <c r="D54" s="571"/>
      <c r="E54" s="571"/>
      <c r="F54" s="571"/>
      <c r="G54" s="571"/>
      <c r="H54" s="571"/>
      <c r="I54" s="571"/>
      <c r="J54" s="571"/>
      <c r="K54" s="571"/>
      <c r="L54" s="571">
        <v>1</v>
      </c>
      <c r="M54" s="571"/>
      <c r="N54" s="571"/>
      <c r="O54" s="571"/>
      <c r="P54" s="571">
        <f t="shared" si="5"/>
        <v>2</v>
      </c>
      <c r="Q54" s="103"/>
    </row>
    <row r="55" spans="1:17" ht="9" customHeight="1">
      <c r="A55" s="354" t="s">
        <v>308</v>
      </c>
      <c r="B55" s="571"/>
      <c r="C55" s="571">
        <v>1</v>
      </c>
      <c r="D55" s="571"/>
      <c r="E55" s="571"/>
      <c r="F55" s="571"/>
      <c r="G55" s="571"/>
      <c r="H55" s="571">
        <v>1</v>
      </c>
      <c r="I55" s="571"/>
      <c r="J55" s="571"/>
      <c r="K55" s="571"/>
      <c r="L55" s="571"/>
      <c r="M55" s="571"/>
      <c r="N55" s="571">
        <v>1</v>
      </c>
      <c r="O55" s="571">
        <v>1</v>
      </c>
      <c r="P55" s="571">
        <f t="shared" si="5"/>
        <v>4</v>
      </c>
      <c r="Q55" s="103"/>
    </row>
    <row r="56" spans="1:17" ht="9" customHeight="1">
      <c r="A56" s="354" t="s">
        <v>309</v>
      </c>
      <c r="B56" s="571"/>
      <c r="C56" s="571">
        <v>1</v>
      </c>
      <c r="D56" s="571"/>
      <c r="E56" s="571">
        <v>1</v>
      </c>
      <c r="F56" s="571"/>
      <c r="G56" s="571"/>
      <c r="H56" s="571">
        <v>1</v>
      </c>
      <c r="I56" s="571"/>
      <c r="J56" s="571"/>
      <c r="K56" s="571"/>
      <c r="L56" s="571">
        <v>1</v>
      </c>
      <c r="M56" s="571"/>
      <c r="N56" s="571">
        <v>1</v>
      </c>
      <c r="O56" s="571">
        <v>1</v>
      </c>
      <c r="P56" s="571">
        <f t="shared" si="5"/>
        <v>6</v>
      </c>
      <c r="Q56" s="103"/>
    </row>
    <row r="57" spans="1:17" ht="9" customHeight="1">
      <c r="A57" s="354" t="s">
        <v>385</v>
      </c>
      <c r="B57" s="571"/>
      <c r="C57" s="571"/>
      <c r="D57" s="571"/>
      <c r="E57" s="571"/>
      <c r="F57" s="571"/>
      <c r="G57" s="571"/>
      <c r="H57" s="571"/>
      <c r="I57" s="571"/>
      <c r="J57" s="571"/>
      <c r="K57" s="571"/>
      <c r="L57" s="571"/>
      <c r="M57" s="571"/>
      <c r="N57" s="571"/>
      <c r="O57" s="571">
        <v>1</v>
      </c>
      <c r="P57" s="571">
        <f t="shared" si="5"/>
        <v>1</v>
      </c>
      <c r="Q57" s="103"/>
    </row>
    <row r="58" spans="1:17" ht="9" customHeight="1">
      <c r="A58" s="354" t="s">
        <v>310</v>
      </c>
      <c r="B58" s="571"/>
      <c r="C58" s="571">
        <v>1</v>
      </c>
      <c r="D58" s="571"/>
      <c r="E58" s="571"/>
      <c r="F58" s="571"/>
      <c r="G58" s="571"/>
      <c r="H58" s="571"/>
      <c r="I58" s="571"/>
      <c r="J58" s="571"/>
      <c r="K58" s="571"/>
      <c r="L58" s="571">
        <v>1</v>
      </c>
      <c r="M58" s="571"/>
      <c r="N58" s="571"/>
      <c r="O58" s="571">
        <v>1</v>
      </c>
      <c r="P58" s="571">
        <f t="shared" si="5"/>
        <v>3</v>
      </c>
      <c r="Q58" s="103"/>
    </row>
    <row r="59" spans="1:17" ht="9" customHeight="1">
      <c r="A59" s="354" t="s">
        <v>890</v>
      </c>
      <c r="B59" s="571"/>
      <c r="C59" s="571"/>
      <c r="D59" s="571"/>
      <c r="E59" s="571"/>
      <c r="F59" s="571"/>
      <c r="G59" s="571"/>
      <c r="H59" s="571"/>
      <c r="I59" s="571"/>
      <c r="J59" s="571"/>
      <c r="K59" s="571"/>
      <c r="L59" s="571"/>
      <c r="M59" s="571"/>
      <c r="N59" s="571"/>
      <c r="O59" s="571">
        <v>1</v>
      </c>
      <c r="P59" s="571">
        <f t="shared" si="5"/>
        <v>1</v>
      </c>
      <c r="Q59" s="103"/>
    </row>
    <row r="60" spans="1:17" ht="9" customHeight="1">
      <c r="A60" s="354" t="s">
        <v>311</v>
      </c>
      <c r="B60" s="571"/>
      <c r="C60" s="571">
        <v>1</v>
      </c>
      <c r="D60" s="571"/>
      <c r="E60" s="571"/>
      <c r="F60" s="571"/>
      <c r="G60" s="571"/>
      <c r="H60" s="571"/>
      <c r="I60" s="571"/>
      <c r="J60" s="571"/>
      <c r="K60" s="571"/>
      <c r="L60" s="571">
        <v>1</v>
      </c>
      <c r="M60" s="571"/>
      <c r="N60" s="571"/>
      <c r="O60" s="571">
        <v>1</v>
      </c>
      <c r="P60" s="571">
        <f t="shared" si="5"/>
        <v>3</v>
      </c>
      <c r="Q60" s="103"/>
    </row>
    <row r="61" spans="1:17" ht="9" customHeight="1">
      <c r="A61" s="354" t="s">
        <v>386</v>
      </c>
      <c r="B61" s="571"/>
      <c r="C61" s="571">
        <v>1</v>
      </c>
      <c r="D61" s="571"/>
      <c r="E61" s="571"/>
      <c r="F61" s="571"/>
      <c r="G61" s="571"/>
      <c r="H61" s="571"/>
      <c r="I61" s="571"/>
      <c r="J61" s="571"/>
      <c r="K61" s="571"/>
      <c r="L61" s="571"/>
      <c r="M61" s="571"/>
      <c r="N61" s="571"/>
      <c r="O61" s="571">
        <v>1</v>
      </c>
      <c r="P61" s="571">
        <f t="shared" si="5"/>
        <v>2</v>
      </c>
      <c r="Q61" s="103"/>
    </row>
    <row r="62" spans="1:17" ht="9" customHeight="1">
      <c r="A62" s="354" t="s">
        <v>312</v>
      </c>
      <c r="B62" s="571"/>
      <c r="C62" s="571">
        <v>1</v>
      </c>
      <c r="D62" s="571">
        <v>1</v>
      </c>
      <c r="E62" s="571"/>
      <c r="F62" s="571"/>
      <c r="G62" s="571"/>
      <c r="H62" s="571">
        <v>1</v>
      </c>
      <c r="I62" s="571"/>
      <c r="J62" s="571"/>
      <c r="K62" s="571"/>
      <c r="L62" s="571">
        <v>1</v>
      </c>
      <c r="M62" s="571"/>
      <c r="N62" s="571">
        <v>1</v>
      </c>
      <c r="O62" s="571">
        <v>1</v>
      </c>
      <c r="P62" s="571">
        <f t="shared" si="5"/>
        <v>6</v>
      </c>
      <c r="Q62" s="103"/>
    </row>
    <row r="63" spans="1:17" ht="9" customHeight="1">
      <c r="A63" s="354" t="s">
        <v>313</v>
      </c>
      <c r="B63" s="571">
        <v>1</v>
      </c>
      <c r="C63" s="571">
        <v>2</v>
      </c>
      <c r="D63" s="571">
        <v>1</v>
      </c>
      <c r="E63" s="571">
        <v>1</v>
      </c>
      <c r="F63" s="571">
        <v>1</v>
      </c>
      <c r="G63" s="571">
        <v>1</v>
      </c>
      <c r="H63" s="571">
        <v>2</v>
      </c>
      <c r="I63" s="571">
        <v>1</v>
      </c>
      <c r="J63" s="571"/>
      <c r="K63" s="571"/>
      <c r="L63" s="571">
        <v>2</v>
      </c>
      <c r="M63" s="571">
        <v>1</v>
      </c>
      <c r="N63" s="571">
        <v>3</v>
      </c>
      <c r="O63" s="571">
        <v>2</v>
      </c>
      <c r="P63" s="571">
        <f t="shared" si="5"/>
        <v>18</v>
      </c>
      <c r="Q63" s="103"/>
    </row>
    <row r="64" spans="1:17" ht="9" customHeight="1">
      <c r="A64" s="354" t="s">
        <v>314</v>
      </c>
      <c r="B64" s="571"/>
      <c r="C64" s="571">
        <v>2</v>
      </c>
      <c r="D64" s="571">
        <v>1</v>
      </c>
      <c r="E64" s="571">
        <v>1</v>
      </c>
      <c r="F64" s="571"/>
      <c r="G64" s="571">
        <v>2</v>
      </c>
      <c r="H64" s="571">
        <v>2</v>
      </c>
      <c r="I64" s="571"/>
      <c r="J64" s="571"/>
      <c r="K64" s="571"/>
      <c r="L64" s="571">
        <v>2</v>
      </c>
      <c r="M64" s="571">
        <v>1</v>
      </c>
      <c r="N64" s="571">
        <v>2</v>
      </c>
      <c r="O64" s="571">
        <v>1</v>
      </c>
      <c r="P64" s="571">
        <f t="shared" si="5"/>
        <v>14</v>
      </c>
      <c r="Q64" s="103"/>
    </row>
    <row r="65" spans="1:17" ht="9" customHeight="1">
      <c r="A65" s="354" t="s">
        <v>646</v>
      </c>
      <c r="B65" s="571"/>
      <c r="C65" s="571">
        <v>1</v>
      </c>
      <c r="D65" s="571"/>
      <c r="E65" s="571"/>
      <c r="F65" s="571"/>
      <c r="G65" s="571"/>
      <c r="H65" s="571"/>
      <c r="I65" s="571"/>
      <c r="J65" s="571"/>
      <c r="K65" s="571"/>
      <c r="L65" s="571"/>
      <c r="M65" s="571"/>
      <c r="N65" s="571"/>
      <c r="O65" s="571">
        <v>1</v>
      </c>
      <c r="P65" s="571">
        <f t="shared" si="5"/>
        <v>2</v>
      </c>
      <c r="Q65" s="103"/>
    </row>
    <row r="66" spans="1:17" ht="9" customHeight="1">
      <c r="A66" s="354" t="s">
        <v>315</v>
      </c>
      <c r="B66" s="571"/>
      <c r="C66" s="571"/>
      <c r="D66" s="571"/>
      <c r="E66" s="571">
        <v>1</v>
      </c>
      <c r="F66" s="571"/>
      <c r="G66" s="571"/>
      <c r="H66" s="571"/>
      <c r="I66" s="571"/>
      <c r="J66" s="571"/>
      <c r="K66" s="571"/>
      <c r="L66" s="571"/>
      <c r="M66" s="571"/>
      <c r="N66" s="571"/>
      <c r="O66" s="571"/>
      <c r="P66" s="571">
        <f t="shared" si="5"/>
        <v>1</v>
      </c>
      <c r="Q66" s="103"/>
    </row>
    <row r="67" spans="1:17" ht="9" customHeight="1">
      <c r="A67" s="354" t="s">
        <v>387</v>
      </c>
      <c r="B67" s="571"/>
      <c r="C67" s="571"/>
      <c r="D67" s="571"/>
      <c r="E67" s="571"/>
      <c r="F67" s="571"/>
      <c r="G67" s="571"/>
      <c r="H67" s="571"/>
      <c r="I67" s="571"/>
      <c r="J67" s="571"/>
      <c r="K67" s="571"/>
      <c r="L67" s="571"/>
      <c r="M67" s="571"/>
      <c r="N67" s="571"/>
      <c r="O67" s="571">
        <v>1</v>
      </c>
      <c r="P67" s="571">
        <f t="shared" si="5"/>
        <v>1</v>
      </c>
      <c r="Q67" s="103"/>
    </row>
    <row r="68" spans="1:17" ht="9" customHeight="1">
      <c r="A68" s="354" t="s">
        <v>316</v>
      </c>
      <c r="B68" s="571"/>
      <c r="C68" s="571">
        <v>1</v>
      </c>
      <c r="D68" s="571">
        <v>1</v>
      </c>
      <c r="E68" s="571">
        <v>1</v>
      </c>
      <c r="F68" s="571"/>
      <c r="G68" s="571"/>
      <c r="H68" s="571">
        <v>1</v>
      </c>
      <c r="I68" s="571"/>
      <c r="J68" s="571"/>
      <c r="K68" s="571"/>
      <c r="L68" s="571"/>
      <c r="M68" s="571"/>
      <c r="N68" s="571">
        <v>1</v>
      </c>
      <c r="O68" s="571"/>
      <c r="P68" s="571">
        <f t="shared" si="5"/>
        <v>5</v>
      </c>
      <c r="Q68" s="103"/>
    </row>
    <row r="69" spans="1:17" ht="9" customHeight="1">
      <c r="A69" s="354" t="s">
        <v>317</v>
      </c>
      <c r="B69" s="571"/>
      <c r="C69" s="571">
        <v>1</v>
      </c>
      <c r="D69" s="571"/>
      <c r="E69" s="571"/>
      <c r="F69" s="571"/>
      <c r="G69" s="571"/>
      <c r="H69" s="571"/>
      <c r="I69" s="571"/>
      <c r="J69" s="571"/>
      <c r="K69" s="571"/>
      <c r="L69" s="571"/>
      <c r="M69" s="571"/>
      <c r="N69" s="571"/>
      <c r="O69" s="571">
        <v>1</v>
      </c>
      <c r="P69" s="571">
        <f t="shared" si="5"/>
        <v>2</v>
      </c>
      <c r="Q69" s="103"/>
    </row>
    <row r="70" spans="1:17" ht="9" customHeight="1">
      <c r="A70" s="354" t="s">
        <v>318</v>
      </c>
      <c r="B70" s="571"/>
      <c r="C70" s="571">
        <v>1</v>
      </c>
      <c r="D70" s="571"/>
      <c r="E70" s="571"/>
      <c r="F70" s="571"/>
      <c r="G70" s="571"/>
      <c r="H70" s="571">
        <v>1</v>
      </c>
      <c r="I70" s="571"/>
      <c r="J70" s="571"/>
      <c r="K70" s="571"/>
      <c r="L70" s="571">
        <v>1</v>
      </c>
      <c r="M70" s="571"/>
      <c r="N70" s="571">
        <v>1</v>
      </c>
      <c r="O70" s="571">
        <v>1</v>
      </c>
      <c r="P70" s="571">
        <f t="shared" si="5"/>
        <v>5</v>
      </c>
      <c r="Q70" s="103"/>
    </row>
    <row r="71" spans="1:17" ht="9" customHeight="1">
      <c r="A71" s="355" t="s">
        <v>279</v>
      </c>
      <c r="B71" s="572"/>
      <c r="C71" s="572"/>
      <c r="D71" s="572"/>
      <c r="E71" s="572"/>
      <c r="F71" s="572"/>
      <c r="G71" s="572"/>
      <c r="H71" s="572"/>
      <c r="I71" s="572"/>
      <c r="J71" s="572"/>
      <c r="K71" s="572"/>
      <c r="L71" s="572"/>
      <c r="M71" s="572"/>
      <c r="N71" s="572"/>
      <c r="O71" s="572"/>
      <c r="P71" s="572"/>
      <c r="Q71" s="103"/>
    </row>
    <row r="72" spans="1:17" ht="9" customHeight="1">
      <c r="A72" s="354" t="s">
        <v>319</v>
      </c>
      <c r="B72" s="571"/>
      <c r="C72" s="571">
        <v>1</v>
      </c>
      <c r="D72" s="571">
        <v>1</v>
      </c>
      <c r="E72" s="571"/>
      <c r="F72" s="571"/>
      <c r="G72" s="571"/>
      <c r="H72" s="571"/>
      <c r="I72" s="571"/>
      <c r="J72" s="571"/>
      <c r="K72" s="571"/>
      <c r="L72" s="571"/>
      <c r="M72" s="571"/>
      <c r="N72" s="571"/>
      <c r="O72" s="571"/>
      <c r="P72" s="571">
        <f>SUM(B72:O72)</f>
        <v>2</v>
      </c>
      <c r="Q72" s="103"/>
    </row>
    <row r="73" spans="1:17" ht="9" customHeight="1">
      <c r="A73" s="354" t="s">
        <v>320</v>
      </c>
      <c r="B73" s="571"/>
      <c r="C73" s="571">
        <v>1</v>
      </c>
      <c r="D73" s="571"/>
      <c r="E73" s="571"/>
      <c r="F73" s="571"/>
      <c r="G73" s="571"/>
      <c r="H73" s="571"/>
      <c r="I73" s="571"/>
      <c r="J73" s="571"/>
      <c r="K73" s="571"/>
      <c r="L73" s="571">
        <v>1</v>
      </c>
      <c r="M73" s="571"/>
      <c r="N73" s="571"/>
      <c r="O73" s="571"/>
      <c r="P73" s="571">
        <f>SUM(B73:O73)</f>
        <v>2</v>
      </c>
      <c r="Q73" s="103"/>
    </row>
    <row r="74" spans="1:17" ht="9" customHeight="1">
      <c r="A74" s="354" t="s">
        <v>321</v>
      </c>
      <c r="B74" s="571"/>
      <c r="C74" s="571">
        <v>1</v>
      </c>
      <c r="D74" s="571">
        <v>1</v>
      </c>
      <c r="E74" s="571"/>
      <c r="F74" s="571"/>
      <c r="G74" s="571"/>
      <c r="H74" s="571"/>
      <c r="I74" s="571"/>
      <c r="J74" s="571"/>
      <c r="K74" s="571"/>
      <c r="L74" s="571"/>
      <c r="M74" s="571"/>
      <c r="N74" s="571"/>
      <c r="O74" s="571"/>
      <c r="P74" s="571">
        <f>SUM(B74:O74)</f>
        <v>2</v>
      </c>
      <c r="Q74" s="103"/>
    </row>
    <row r="75" spans="1:17" ht="9" customHeight="1">
      <c r="A75" s="354" t="s">
        <v>949</v>
      </c>
      <c r="B75" s="571"/>
      <c r="C75" s="571"/>
      <c r="D75" s="571">
        <v>1</v>
      </c>
      <c r="E75" s="571"/>
      <c r="F75" s="571"/>
      <c r="G75" s="571"/>
      <c r="H75" s="571"/>
      <c r="I75" s="571"/>
      <c r="J75" s="571"/>
      <c r="K75" s="571"/>
      <c r="L75" s="571"/>
      <c r="M75" s="571"/>
      <c r="N75" s="571"/>
      <c r="O75" s="571"/>
      <c r="P75" s="571">
        <f>SUM(B75:O75)</f>
        <v>1</v>
      </c>
      <c r="Q75" s="103"/>
    </row>
    <row r="76" spans="1:17" ht="9" customHeight="1">
      <c r="A76" s="355" t="s">
        <v>821</v>
      </c>
      <c r="B76" s="572"/>
      <c r="C76" s="572"/>
      <c r="D76" s="572"/>
      <c r="E76" s="572"/>
      <c r="F76" s="572"/>
      <c r="G76" s="572"/>
      <c r="H76" s="572"/>
      <c r="I76" s="572"/>
      <c r="J76" s="572"/>
      <c r="K76" s="572"/>
      <c r="L76" s="572"/>
      <c r="M76" s="572"/>
      <c r="N76" s="572"/>
      <c r="O76" s="572"/>
      <c r="P76" s="572"/>
      <c r="Q76" s="103"/>
    </row>
    <row r="77" spans="1:17" ht="9" customHeight="1">
      <c r="A77" s="354" t="s">
        <v>322</v>
      </c>
      <c r="B77" s="571"/>
      <c r="C77" s="571">
        <v>1</v>
      </c>
      <c r="D77" s="571">
        <v>1</v>
      </c>
      <c r="E77" s="571"/>
      <c r="F77" s="571"/>
      <c r="G77" s="571"/>
      <c r="H77" s="571"/>
      <c r="I77" s="571"/>
      <c r="J77" s="571"/>
      <c r="K77" s="571"/>
      <c r="L77" s="571"/>
      <c r="M77" s="571"/>
      <c r="N77" s="571"/>
      <c r="O77" s="571"/>
      <c r="P77" s="571">
        <f t="shared" ref="P77:P88" si="6">SUM(B77:O77)</f>
        <v>2</v>
      </c>
      <c r="Q77" s="103"/>
    </row>
    <row r="78" spans="1:17" ht="9" customHeight="1">
      <c r="A78" s="354" t="s">
        <v>323</v>
      </c>
      <c r="B78" s="571"/>
      <c r="C78" s="571">
        <v>1</v>
      </c>
      <c r="D78" s="571"/>
      <c r="E78" s="571"/>
      <c r="F78" s="571"/>
      <c r="G78" s="571"/>
      <c r="H78" s="571"/>
      <c r="I78" s="571"/>
      <c r="J78" s="571"/>
      <c r="K78" s="571"/>
      <c r="L78" s="571">
        <v>1</v>
      </c>
      <c r="M78" s="571"/>
      <c r="N78" s="571"/>
      <c r="O78" s="571">
        <v>1</v>
      </c>
      <c r="P78" s="571">
        <f t="shared" si="6"/>
        <v>3</v>
      </c>
      <c r="Q78" s="103"/>
    </row>
    <row r="79" spans="1:17" ht="9" customHeight="1">
      <c r="A79" s="354" t="s">
        <v>687</v>
      </c>
      <c r="B79" s="571"/>
      <c r="C79" s="571">
        <v>1</v>
      </c>
      <c r="D79" s="571"/>
      <c r="E79" s="571"/>
      <c r="F79" s="571"/>
      <c r="G79" s="571"/>
      <c r="H79" s="571"/>
      <c r="I79" s="571"/>
      <c r="J79" s="571"/>
      <c r="K79" s="571"/>
      <c r="L79" s="571"/>
      <c r="M79" s="571"/>
      <c r="N79" s="571"/>
      <c r="O79" s="571"/>
      <c r="P79" s="571">
        <f t="shared" si="6"/>
        <v>1</v>
      </c>
      <c r="Q79" s="103"/>
    </row>
    <row r="80" spans="1:17" ht="9" customHeight="1">
      <c r="A80" s="354" t="s">
        <v>324</v>
      </c>
      <c r="B80" s="571"/>
      <c r="C80" s="571">
        <v>1</v>
      </c>
      <c r="D80" s="571"/>
      <c r="E80" s="571"/>
      <c r="F80" s="571"/>
      <c r="G80" s="571"/>
      <c r="H80" s="571"/>
      <c r="I80" s="571"/>
      <c r="J80" s="571"/>
      <c r="K80" s="571"/>
      <c r="L80" s="571">
        <v>1</v>
      </c>
      <c r="M80" s="571"/>
      <c r="N80" s="571"/>
      <c r="O80" s="571"/>
      <c r="P80" s="571">
        <f t="shared" si="6"/>
        <v>2</v>
      </c>
      <c r="Q80" s="103"/>
    </row>
    <row r="81" spans="1:17" ht="9" customHeight="1">
      <c r="A81" s="354" t="s">
        <v>325</v>
      </c>
      <c r="B81" s="571"/>
      <c r="C81" s="571">
        <v>1</v>
      </c>
      <c r="D81" s="571"/>
      <c r="E81" s="571"/>
      <c r="F81" s="571"/>
      <c r="G81" s="571"/>
      <c r="H81" s="571"/>
      <c r="I81" s="571"/>
      <c r="J81" s="571"/>
      <c r="K81" s="571"/>
      <c r="L81" s="571">
        <v>1</v>
      </c>
      <c r="M81" s="571"/>
      <c r="N81" s="571"/>
      <c r="O81" s="571">
        <v>1</v>
      </c>
      <c r="P81" s="571">
        <f t="shared" si="6"/>
        <v>3</v>
      </c>
      <c r="Q81" s="103"/>
    </row>
    <row r="82" spans="1:17" ht="9" customHeight="1">
      <c r="A82" s="354" t="s">
        <v>388</v>
      </c>
      <c r="B82" s="571"/>
      <c r="C82" s="571">
        <v>1</v>
      </c>
      <c r="D82" s="571"/>
      <c r="E82" s="571"/>
      <c r="F82" s="571"/>
      <c r="G82" s="571"/>
      <c r="H82" s="571"/>
      <c r="I82" s="571"/>
      <c r="J82" s="571"/>
      <c r="K82" s="571"/>
      <c r="L82" s="571"/>
      <c r="M82" s="571"/>
      <c r="N82" s="571"/>
      <c r="O82" s="571">
        <v>1</v>
      </c>
      <c r="P82" s="571">
        <f t="shared" si="6"/>
        <v>2</v>
      </c>
      <c r="Q82" s="103"/>
    </row>
    <row r="83" spans="1:17" ht="9" customHeight="1">
      <c r="A83" s="354" t="s">
        <v>326</v>
      </c>
      <c r="B83" s="571"/>
      <c r="C83" s="571">
        <v>1</v>
      </c>
      <c r="D83" s="571"/>
      <c r="E83" s="571"/>
      <c r="F83" s="571"/>
      <c r="G83" s="571"/>
      <c r="H83" s="571"/>
      <c r="I83" s="571"/>
      <c r="J83" s="571"/>
      <c r="K83" s="571"/>
      <c r="L83" s="571"/>
      <c r="M83" s="571"/>
      <c r="N83" s="571"/>
      <c r="O83" s="571"/>
      <c r="P83" s="571">
        <f t="shared" si="6"/>
        <v>1</v>
      </c>
      <c r="Q83" s="103"/>
    </row>
    <row r="84" spans="1:17" ht="9" customHeight="1">
      <c r="A84" s="354" t="s">
        <v>389</v>
      </c>
      <c r="B84" s="571"/>
      <c r="C84" s="571"/>
      <c r="D84" s="571"/>
      <c r="E84" s="571"/>
      <c r="F84" s="571"/>
      <c r="G84" s="571"/>
      <c r="H84" s="571"/>
      <c r="I84" s="571"/>
      <c r="J84" s="571"/>
      <c r="K84" s="571"/>
      <c r="L84" s="571"/>
      <c r="M84" s="571"/>
      <c r="N84" s="571"/>
      <c r="O84" s="571">
        <v>1</v>
      </c>
      <c r="P84" s="571">
        <f t="shared" si="6"/>
        <v>1</v>
      </c>
      <c r="Q84" s="103"/>
    </row>
    <row r="85" spans="1:17" ht="9" customHeight="1">
      <c r="A85" s="354" t="s">
        <v>327</v>
      </c>
      <c r="B85" s="571"/>
      <c r="C85" s="571">
        <v>1</v>
      </c>
      <c r="D85" s="571"/>
      <c r="E85" s="571"/>
      <c r="F85" s="571"/>
      <c r="G85" s="571"/>
      <c r="H85" s="571"/>
      <c r="I85" s="571"/>
      <c r="J85" s="571"/>
      <c r="K85" s="571"/>
      <c r="L85" s="571">
        <v>1</v>
      </c>
      <c r="M85" s="571"/>
      <c r="N85" s="571"/>
      <c r="O85" s="571">
        <v>1</v>
      </c>
      <c r="P85" s="571">
        <f t="shared" si="6"/>
        <v>3</v>
      </c>
      <c r="Q85" s="103"/>
    </row>
    <row r="86" spans="1:17" ht="9" customHeight="1">
      <c r="A86" s="354" t="s">
        <v>328</v>
      </c>
      <c r="B86" s="571"/>
      <c r="C86" s="571">
        <v>1</v>
      </c>
      <c r="D86" s="571"/>
      <c r="E86" s="571"/>
      <c r="F86" s="571"/>
      <c r="G86" s="571"/>
      <c r="H86" s="571"/>
      <c r="I86" s="571"/>
      <c r="J86" s="571"/>
      <c r="K86" s="571"/>
      <c r="L86" s="571"/>
      <c r="M86" s="571"/>
      <c r="N86" s="571"/>
      <c r="O86" s="571"/>
      <c r="P86" s="571">
        <f t="shared" si="6"/>
        <v>1</v>
      </c>
      <c r="Q86" s="103"/>
    </row>
    <row r="87" spans="1:17" ht="9" customHeight="1">
      <c r="A87" s="354" t="s">
        <v>329</v>
      </c>
      <c r="B87" s="571">
        <v>1</v>
      </c>
      <c r="C87" s="571">
        <v>1</v>
      </c>
      <c r="D87" s="571">
        <v>1</v>
      </c>
      <c r="E87" s="571"/>
      <c r="F87" s="571"/>
      <c r="G87" s="571"/>
      <c r="H87" s="571"/>
      <c r="I87" s="571"/>
      <c r="J87" s="571"/>
      <c r="K87" s="571"/>
      <c r="L87" s="571">
        <v>1</v>
      </c>
      <c r="M87" s="571"/>
      <c r="N87" s="571"/>
      <c r="O87" s="571">
        <v>1</v>
      </c>
      <c r="P87" s="571">
        <f t="shared" si="6"/>
        <v>5</v>
      </c>
      <c r="Q87" s="103"/>
    </row>
    <row r="88" spans="1:17" ht="9" customHeight="1">
      <c r="A88" s="354" t="s">
        <v>330</v>
      </c>
      <c r="B88" s="571"/>
      <c r="C88" s="571">
        <v>1</v>
      </c>
      <c r="D88" s="571">
        <v>1</v>
      </c>
      <c r="E88" s="571"/>
      <c r="F88" s="571"/>
      <c r="G88" s="571"/>
      <c r="H88" s="571"/>
      <c r="I88" s="571"/>
      <c r="J88" s="571"/>
      <c r="K88" s="571"/>
      <c r="L88" s="571">
        <v>1</v>
      </c>
      <c r="M88" s="571"/>
      <c r="N88" s="571"/>
      <c r="O88" s="571">
        <v>1</v>
      </c>
      <c r="P88" s="571">
        <f t="shared" si="6"/>
        <v>4</v>
      </c>
      <c r="Q88" s="103"/>
    </row>
    <row r="89" spans="1:17" ht="9" customHeight="1">
      <c r="A89" s="355" t="s">
        <v>280</v>
      </c>
      <c r="B89" s="572"/>
      <c r="C89" s="572"/>
      <c r="D89" s="572"/>
      <c r="E89" s="572"/>
      <c r="F89" s="572"/>
      <c r="G89" s="572"/>
      <c r="H89" s="572"/>
      <c r="I89" s="572"/>
      <c r="J89" s="572"/>
      <c r="K89" s="572"/>
      <c r="L89" s="572"/>
      <c r="M89" s="572"/>
      <c r="N89" s="572"/>
      <c r="O89" s="572"/>
      <c r="P89" s="572"/>
      <c r="Q89" s="103"/>
    </row>
    <row r="90" spans="1:17" ht="9" customHeight="1">
      <c r="A90" s="354" t="s">
        <v>331</v>
      </c>
      <c r="B90" s="571">
        <v>1</v>
      </c>
      <c r="C90" s="571">
        <v>1</v>
      </c>
      <c r="D90" s="571">
        <v>1</v>
      </c>
      <c r="E90" s="571"/>
      <c r="F90" s="571"/>
      <c r="G90" s="571"/>
      <c r="H90" s="571"/>
      <c r="I90" s="571"/>
      <c r="J90" s="571"/>
      <c r="K90" s="571"/>
      <c r="L90" s="571">
        <v>1</v>
      </c>
      <c r="M90" s="571">
        <v>1</v>
      </c>
      <c r="N90" s="571">
        <v>1</v>
      </c>
      <c r="O90" s="571">
        <v>1</v>
      </c>
      <c r="P90" s="571">
        <f t="shared" ref="P90:P96" si="7">SUM(B90:O90)</f>
        <v>7</v>
      </c>
      <c r="Q90" s="103"/>
    </row>
    <row r="91" spans="1:17" ht="9" customHeight="1">
      <c r="A91" s="354" t="s">
        <v>332</v>
      </c>
      <c r="B91" s="571"/>
      <c r="C91" s="571">
        <v>1</v>
      </c>
      <c r="D91" s="571"/>
      <c r="E91" s="571"/>
      <c r="F91" s="571"/>
      <c r="G91" s="571"/>
      <c r="H91" s="571"/>
      <c r="I91" s="571"/>
      <c r="J91" s="571"/>
      <c r="K91" s="571"/>
      <c r="L91" s="571"/>
      <c r="M91" s="571"/>
      <c r="N91" s="571"/>
      <c r="O91" s="571"/>
      <c r="P91" s="571">
        <f t="shared" si="7"/>
        <v>1</v>
      </c>
      <c r="Q91" s="103"/>
    </row>
    <row r="92" spans="1:17" ht="9" customHeight="1">
      <c r="A92" s="354" t="s">
        <v>310</v>
      </c>
      <c r="B92" s="571"/>
      <c r="C92" s="571">
        <v>1</v>
      </c>
      <c r="D92" s="571"/>
      <c r="E92" s="571"/>
      <c r="F92" s="571"/>
      <c r="G92" s="571"/>
      <c r="H92" s="571"/>
      <c r="I92" s="571"/>
      <c r="J92" s="571"/>
      <c r="K92" s="571"/>
      <c r="L92" s="571">
        <v>1</v>
      </c>
      <c r="M92" s="571"/>
      <c r="N92" s="571"/>
      <c r="O92" s="571">
        <v>1</v>
      </c>
      <c r="P92" s="571">
        <f t="shared" si="7"/>
        <v>3</v>
      </c>
      <c r="Q92" s="103"/>
    </row>
    <row r="93" spans="1:17" ht="9" customHeight="1">
      <c r="A93" s="354" t="s">
        <v>333</v>
      </c>
      <c r="B93" s="571"/>
      <c r="C93" s="571">
        <v>1</v>
      </c>
      <c r="D93" s="571"/>
      <c r="E93" s="571"/>
      <c r="F93" s="571"/>
      <c r="G93" s="571"/>
      <c r="H93" s="571"/>
      <c r="I93" s="571"/>
      <c r="J93" s="571"/>
      <c r="K93" s="571"/>
      <c r="L93" s="571">
        <v>1</v>
      </c>
      <c r="M93" s="571"/>
      <c r="N93" s="571"/>
      <c r="O93" s="571"/>
      <c r="P93" s="571">
        <f t="shared" si="7"/>
        <v>2</v>
      </c>
      <c r="Q93" s="103"/>
    </row>
    <row r="94" spans="1:17" ht="9" customHeight="1">
      <c r="A94" s="354" t="s">
        <v>334</v>
      </c>
      <c r="B94" s="571"/>
      <c r="C94" s="571"/>
      <c r="D94" s="571"/>
      <c r="E94" s="571"/>
      <c r="F94" s="571"/>
      <c r="G94" s="571"/>
      <c r="H94" s="571"/>
      <c r="I94" s="571"/>
      <c r="J94" s="571"/>
      <c r="K94" s="571"/>
      <c r="L94" s="571">
        <v>1</v>
      </c>
      <c r="M94" s="571"/>
      <c r="N94" s="571"/>
      <c r="O94" s="571"/>
      <c r="P94" s="571">
        <f t="shared" si="7"/>
        <v>1</v>
      </c>
      <c r="Q94" s="103"/>
    </row>
    <row r="95" spans="1:17" ht="9" customHeight="1">
      <c r="A95" s="354" t="s">
        <v>335</v>
      </c>
      <c r="B95" s="571"/>
      <c r="C95" s="571">
        <v>1</v>
      </c>
      <c r="D95" s="571"/>
      <c r="E95" s="571">
        <v>1</v>
      </c>
      <c r="F95" s="571"/>
      <c r="G95" s="571"/>
      <c r="H95" s="571"/>
      <c r="I95" s="571"/>
      <c r="J95" s="571"/>
      <c r="K95" s="571"/>
      <c r="L95" s="571">
        <v>1</v>
      </c>
      <c r="M95" s="571"/>
      <c r="N95" s="571">
        <v>1</v>
      </c>
      <c r="O95" s="571">
        <v>1</v>
      </c>
      <c r="P95" s="571">
        <f t="shared" si="7"/>
        <v>5</v>
      </c>
      <c r="Q95" s="103"/>
    </row>
    <row r="96" spans="1:17" ht="9" customHeight="1">
      <c r="A96" s="354" t="s">
        <v>336</v>
      </c>
      <c r="B96" s="571"/>
      <c r="C96" s="571">
        <v>1</v>
      </c>
      <c r="D96" s="571">
        <v>1</v>
      </c>
      <c r="E96" s="571">
        <v>1</v>
      </c>
      <c r="F96" s="571"/>
      <c r="G96" s="571">
        <v>1</v>
      </c>
      <c r="H96" s="571">
        <v>1</v>
      </c>
      <c r="I96" s="571"/>
      <c r="J96" s="571"/>
      <c r="K96" s="571"/>
      <c r="L96" s="571">
        <v>1</v>
      </c>
      <c r="M96" s="571">
        <v>1</v>
      </c>
      <c r="N96" s="571">
        <v>1</v>
      </c>
      <c r="O96" s="571">
        <v>2</v>
      </c>
      <c r="P96" s="571">
        <f t="shared" si="7"/>
        <v>10</v>
      </c>
      <c r="Q96" s="103"/>
    </row>
    <row r="97" spans="1:17" ht="9" customHeight="1">
      <c r="A97" s="355" t="s">
        <v>281</v>
      </c>
      <c r="B97" s="572"/>
      <c r="C97" s="572"/>
      <c r="D97" s="572"/>
      <c r="E97" s="572"/>
      <c r="F97" s="572"/>
      <c r="G97" s="572"/>
      <c r="H97" s="572"/>
      <c r="I97" s="572"/>
      <c r="J97" s="572"/>
      <c r="K97" s="572"/>
      <c r="L97" s="572"/>
      <c r="M97" s="572"/>
      <c r="N97" s="572"/>
      <c r="O97" s="572"/>
      <c r="P97" s="572"/>
      <c r="Q97" s="103"/>
    </row>
    <row r="98" spans="1:17" ht="9" customHeight="1">
      <c r="A98" s="354" t="s">
        <v>337</v>
      </c>
      <c r="B98" s="571"/>
      <c r="C98" s="571">
        <v>1</v>
      </c>
      <c r="D98" s="571"/>
      <c r="E98" s="571">
        <v>1</v>
      </c>
      <c r="F98" s="571"/>
      <c r="G98" s="571"/>
      <c r="H98" s="571">
        <v>1</v>
      </c>
      <c r="I98" s="571"/>
      <c r="J98" s="571"/>
      <c r="K98" s="571"/>
      <c r="L98" s="571"/>
      <c r="M98" s="571"/>
      <c r="N98" s="571"/>
      <c r="O98" s="571"/>
      <c r="P98" s="571">
        <f t="shared" ref="P98:P142" si="8">SUM(B98:O98)</f>
        <v>3</v>
      </c>
      <c r="Q98" s="103"/>
    </row>
    <row r="99" spans="1:17" ht="9" customHeight="1">
      <c r="A99" s="354" t="s">
        <v>822</v>
      </c>
      <c r="B99" s="571"/>
      <c r="C99" s="571">
        <v>1</v>
      </c>
      <c r="D99" s="571"/>
      <c r="E99" s="571"/>
      <c r="F99" s="571"/>
      <c r="G99" s="571"/>
      <c r="H99" s="571"/>
      <c r="I99" s="571"/>
      <c r="J99" s="571"/>
      <c r="K99" s="571"/>
      <c r="L99" s="571">
        <v>1</v>
      </c>
      <c r="M99" s="571"/>
      <c r="N99" s="571"/>
      <c r="O99" s="571">
        <v>1</v>
      </c>
      <c r="P99" s="571">
        <f t="shared" si="8"/>
        <v>3</v>
      </c>
      <c r="Q99" s="103"/>
    </row>
    <row r="100" spans="1:17" ht="9" customHeight="1">
      <c r="A100" s="354" t="s">
        <v>390</v>
      </c>
      <c r="B100" s="571"/>
      <c r="C100" s="571"/>
      <c r="D100" s="571"/>
      <c r="E100" s="571"/>
      <c r="F100" s="571"/>
      <c r="G100" s="571"/>
      <c r="H100" s="571"/>
      <c r="I100" s="571"/>
      <c r="J100" s="571"/>
      <c r="K100" s="571"/>
      <c r="L100" s="571"/>
      <c r="M100" s="571"/>
      <c r="N100" s="571">
        <v>1</v>
      </c>
      <c r="O100" s="571"/>
      <c r="P100" s="571">
        <f t="shared" si="8"/>
        <v>1</v>
      </c>
      <c r="Q100" s="103"/>
    </row>
    <row r="101" spans="1:17" ht="9" customHeight="1">
      <c r="A101" s="354" t="s">
        <v>338</v>
      </c>
      <c r="B101" s="571"/>
      <c r="C101" s="571">
        <v>1</v>
      </c>
      <c r="D101" s="571"/>
      <c r="E101" s="571">
        <v>1</v>
      </c>
      <c r="F101" s="571"/>
      <c r="G101" s="571"/>
      <c r="H101" s="571"/>
      <c r="I101" s="571"/>
      <c r="J101" s="571"/>
      <c r="K101" s="571"/>
      <c r="L101" s="571">
        <v>1</v>
      </c>
      <c r="M101" s="571"/>
      <c r="N101" s="571">
        <v>1</v>
      </c>
      <c r="O101" s="571">
        <v>1</v>
      </c>
      <c r="P101" s="571">
        <f t="shared" si="8"/>
        <v>5</v>
      </c>
      <c r="Q101" s="103"/>
    </row>
    <row r="102" spans="1:17" ht="9" customHeight="1">
      <c r="A102" s="354" t="s">
        <v>339</v>
      </c>
      <c r="B102" s="571"/>
      <c r="C102" s="571">
        <v>1</v>
      </c>
      <c r="D102" s="571"/>
      <c r="E102" s="571"/>
      <c r="F102" s="571"/>
      <c r="G102" s="571"/>
      <c r="H102" s="571"/>
      <c r="I102" s="571"/>
      <c r="J102" s="571"/>
      <c r="K102" s="571"/>
      <c r="L102" s="571"/>
      <c r="M102" s="571"/>
      <c r="N102" s="571"/>
      <c r="O102" s="571"/>
      <c r="P102" s="571">
        <f t="shared" si="8"/>
        <v>1</v>
      </c>
      <c r="Q102" s="103"/>
    </row>
    <row r="103" spans="1:17" ht="9" customHeight="1">
      <c r="A103" s="354" t="s">
        <v>340</v>
      </c>
      <c r="B103" s="571"/>
      <c r="C103" s="571">
        <v>1</v>
      </c>
      <c r="D103" s="571"/>
      <c r="E103" s="571"/>
      <c r="F103" s="571"/>
      <c r="G103" s="571"/>
      <c r="H103" s="571"/>
      <c r="I103" s="571"/>
      <c r="J103" s="571"/>
      <c r="K103" s="571"/>
      <c r="L103" s="571"/>
      <c r="M103" s="571"/>
      <c r="N103" s="571"/>
      <c r="O103" s="571"/>
      <c r="P103" s="571">
        <f t="shared" si="8"/>
        <v>1</v>
      </c>
      <c r="Q103" s="103"/>
    </row>
    <row r="104" spans="1:17" ht="9" customHeight="1">
      <c r="A104" s="354" t="s">
        <v>341</v>
      </c>
      <c r="B104" s="571"/>
      <c r="C104" s="571"/>
      <c r="D104" s="571"/>
      <c r="E104" s="571"/>
      <c r="F104" s="571"/>
      <c r="G104" s="571"/>
      <c r="H104" s="571"/>
      <c r="I104" s="571"/>
      <c r="J104" s="571"/>
      <c r="K104" s="571"/>
      <c r="L104" s="571"/>
      <c r="M104" s="571"/>
      <c r="N104" s="571">
        <v>1</v>
      </c>
      <c r="O104" s="571">
        <v>1</v>
      </c>
      <c r="P104" s="571">
        <f t="shared" si="8"/>
        <v>2</v>
      </c>
      <c r="Q104" s="103"/>
    </row>
    <row r="105" spans="1:17" ht="9" customHeight="1">
      <c r="A105" s="354" t="s">
        <v>342</v>
      </c>
      <c r="B105" s="571"/>
      <c r="C105" s="571">
        <v>1</v>
      </c>
      <c r="D105" s="571">
        <v>1</v>
      </c>
      <c r="E105" s="571"/>
      <c r="F105" s="571"/>
      <c r="G105" s="571">
        <v>1</v>
      </c>
      <c r="H105" s="571"/>
      <c r="I105" s="571"/>
      <c r="J105" s="571"/>
      <c r="K105" s="571"/>
      <c r="L105" s="571"/>
      <c r="M105" s="571"/>
      <c r="N105" s="571">
        <v>1</v>
      </c>
      <c r="O105" s="571"/>
      <c r="P105" s="571">
        <f t="shared" si="8"/>
        <v>4</v>
      </c>
      <c r="Q105" s="103"/>
    </row>
    <row r="106" spans="1:17" ht="9" customHeight="1">
      <c r="A106" s="354" t="s">
        <v>823</v>
      </c>
      <c r="B106" s="571"/>
      <c r="C106" s="571"/>
      <c r="D106" s="571"/>
      <c r="E106" s="571"/>
      <c r="F106" s="571"/>
      <c r="G106" s="571"/>
      <c r="H106" s="571"/>
      <c r="I106" s="571"/>
      <c r="J106" s="571"/>
      <c r="K106" s="571"/>
      <c r="L106" s="571"/>
      <c r="M106" s="571"/>
      <c r="N106" s="571">
        <v>1</v>
      </c>
      <c r="O106" s="571"/>
      <c r="P106" s="571">
        <f t="shared" si="8"/>
        <v>1</v>
      </c>
      <c r="Q106" s="103"/>
    </row>
    <row r="107" spans="1:17" ht="9" customHeight="1">
      <c r="A107" s="354" t="s">
        <v>403</v>
      </c>
      <c r="B107" s="571"/>
      <c r="C107" s="571"/>
      <c r="D107" s="571"/>
      <c r="E107" s="571"/>
      <c r="F107" s="571"/>
      <c r="G107" s="571"/>
      <c r="H107" s="571"/>
      <c r="I107" s="571"/>
      <c r="J107" s="571"/>
      <c r="K107" s="571"/>
      <c r="L107" s="571"/>
      <c r="M107" s="571"/>
      <c r="N107" s="571">
        <v>1</v>
      </c>
      <c r="O107" s="571"/>
      <c r="P107" s="571">
        <f t="shared" si="8"/>
        <v>1</v>
      </c>
      <c r="Q107" s="103"/>
    </row>
    <row r="108" spans="1:17" ht="9" customHeight="1">
      <c r="A108" s="354" t="s">
        <v>343</v>
      </c>
      <c r="B108" s="571"/>
      <c r="C108" s="571">
        <v>1</v>
      </c>
      <c r="D108" s="571">
        <v>1</v>
      </c>
      <c r="E108" s="571"/>
      <c r="F108" s="571"/>
      <c r="G108" s="571"/>
      <c r="H108" s="571">
        <v>1</v>
      </c>
      <c r="I108" s="571"/>
      <c r="J108" s="571"/>
      <c r="K108" s="571"/>
      <c r="L108" s="571">
        <v>1</v>
      </c>
      <c r="M108" s="571"/>
      <c r="N108" s="571">
        <v>1</v>
      </c>
      <c r="O108" s="571">
        <v>1</v>
      </c>
      <c r="P108" s="571">
        <f t="shared" si="8"/>
        <v>6</v>
      </c>
      <c r="Q108" s="103"/>
    </row>
    <row r="109" spans="1:17" ht="9" customHeight="1">
      <c r="A109" s="354" t="s">
        <v>392</v>
      </c>
      <c r="B109" s="571"/>
      <c r="C109" s="571">
        <v>1</v>
      </c>
      <c r="D109" s="571"/>
      <c r="E109" s="571"/>
      <c r="F109" s="571"/>
      <c r="G109" s="571"/>
      <c r="H109" s="571"/>
      <c r="I109" s="571"/>
      <c r="J109" s="571"/>
      <c r="K109" s="571"/>
      <c r="L109" s="571"/>
      <c r="M109" s="571"/>
      <c r="N109" s="571">
        <v>1</v>
      </c>
      <c r="O109" s="571"/>
      <c r="P109" s="571">
        <f t="shared" si="8"/>
        <v>2</v>
      </c>
      <c r="Q109" s="103"/>
    </row>
    <row r="110" spans="1:17" ht="9" customHeight="1">
      <c r="A110" s="354" t="s">
        <v>541</v>
      </c>
      <c r="B110" s="571"/>
      <c r="C110" s="571"/>
      <c r="D110" s="571"/>
      <c r="E110" s="571"/>
      <c r="F110" s="571"/>
      <c r="G110" s="571"/>
      <c r="H110" s="571"/>
      <c r="I110" s="571"/>
      <c r="J110" s="571"/>
      <c r="K110" s="571"/>
      <c r="L110" s="571"/>
      <c r="M110" s="571"/>
      <c r="N110" s="571">
        <v>1</v>
      </c>
      <c r="O110" s="571"/>
      <c r="P110" s="571">
        <f t="shared" si="8"/>
        <v>1</v>
      </c>
      <c r="Q110" s="103"/>
    </row>
    <row r="111" spans="1:17" ht="9" customHeight="1">
      <c r="A111" s="354" t="s">
        <v>798</v>
      </c>
      <c r="B111" s="571"/>
      <c r="C111" s="571"/>
      <c r="D111" s="571">
        <v>1</v>
      </c>
      <c r="E111" s="571"/>
      <c r="F111" s="571"/>
      <c r="G111" s="571"/>
      <c r="H111" s="571"/>
      <c r="I111" s="571"/>
      <c r="J111" s="571"/>
      <c r="K111" s="571"/>
      <c r="L111" s="571"/>
      <c r="M111" s="571"/>
      <c r="N111" s="571"/>
      <c r="O111" s="571"/>
      <c r="P111" s="571">
        <f t="shared" si="8"/>
        <v>1</v>
      </c>
      <c r="Q111" s="103"/>
    </row>
    <row r="112" spans="1:17" ht="9" customHeight="1">
      <c r="A112" s="354" t="s">
        <v>344</v>
      </c>
      <c r="B112" s="571"/>
      <c r="C112" s="571"/>
      <c r="D112" s="571"/>
      <c r="E112" s="571"/>
      <c r="F112" s="571"/>
      <c r="G112" s="571"/>
      <c r="H112" s="571"/>
      <c r="I112" s="571">
        <v>1</v>
      </c>
      <c r="J112" s="571"/>
      <c r="K112" s="571"/>
      <c r="L112" s="571"/>
      <c r="M112" s="571"/>
      <c r="N112" s="571"/>
      <c r="O112" s="571"/>
      <c r="P112" s="571">
        <f t="shared" si="8"/>
        <v>1</v>
      </c>
      <c r="Q112" s="103"/>
    </row>
    <row r="113" spans="1:17" ht="9" customHeight="1">
      <c r="A113" s="354" t="s">
        <v>345</v>
      </c>
      <c r="B113" s="571">
        <v>1</v>
      </c>
      <c r="C113" s="571"/>
      <c r="D113" s="571">
        <v>1</v>
      </c>
      <c r="E113" s="571">
        <v>1</v>
      </c>
      <c r="F113" s="571"/>
      <c r="G113" s="571"/>
      <c r="H113" s="571">
        <v>1</v>
      </c>
      <c r="I113" s="571"/>
      <c r="J113" s="571"/>
      <c r="K113" s="571"/>
      <c r="L113" s="571"/>
      <c r="M113" s="571"/>
      <c r="N113" s="571">
        <v>2</v>
      </c>
      <c r="O113" s="571"/>
      <c r="P113" s="571">
        <f t="shared" si="8"/>
        <v>6</v>
      </c>
      <c r="Q113" s="103"/>
    </row>
    <row r="114" spans="1:17" ht="9" customHeight="1">
      <c r="A114" s="354" t="s">
        <v>346</v>
      </c>
      <c r="B114" s="571"/>
      <c r="C114" s="571">
        <v>1</v>
      </c>
      <c r="D114" s="571"/>
      <c r="E114" s="571"/>
      <c r="F114" s="571"/>
      <c r="G114" s="571"/>
      <c r="H114" s="571"/>
      <c r="I114" s="571"/>
      <c r="J114" s="571"/>
      <c r="K114" s="571"/>
      <c r="L114" s="571">
        <v>1</v>
      </c>
      <c r="M114" s="571"/>
      <c r="N114" s="571">
        <v>1</v>
      </c>
      <c r="O114" s="571">
        <v>1</v>
      </c>
      <c r="P114" s="571">
        <f t="shared" si="8"/>
        <v>4</v>
      </c>
      <c r="Q114" s="103"/>
    </row>
    <row r="115" spans="1:17" ht="9" customHeight="1">
      <c r="A115" s="354" t="s">
        <v>710</v>
      </c>
      <c r="B115" s="571"/>
      <c r="C115" s="571">
        <v>1</v>
      </c>
      <c r="D115" s="571"/>
      <c r="E115" s="571"/>
      <c r="F115" s="571"/>
      <c r="G115" s="571"/>
      <c r="H115" s="571">
        <v>1</v>
      </c>
      <c r="I115" s="571">
        <v>1</v>
      </c>
      <c r="J115" s="571"/>
      <c r="K115" s="571"/>
      <c r="L115" s="571"/>
      <c r="M115" s="571"/>
      <c r="N115" s="571">
        <v>1</v>
      </c>
      <c r="O115" s="571">
        <v>1</v>
      </c>
      <c r="P115" s="571">
        <f t="shared" si="8"/>
        <v>5</v>
      </c>
      <c r="Q115" s="103"/>
    </row>
    <row r="116" spans="1:17" ht="9" customHeight="1">
      <c r="A116" s="354" t="s">
        <v>347</v>
      </c>
      <c r="B116" s="571">
        <v>1</v>
      </c>
      <c r="C116" s="571">
        <v>1</v>
      </c>
      <c r="D116" s="571">
        <v>1</v>
      </c>
      <c r="E116" s="571">
        <v>1</v>
      </c>
      <c r="F116" s="571">
        <v>1</v>
      </c>
      <c r="G116" s="571">
        <v>1</v>
      </c>
      <c r="H116" s="571">
        <v>2</v>
      </c>
      <c r="I116" s="571">
        <v>1</v>
      </c>
      <c r="J116" s="571"/>
      <c r="K116" s="571"/>
      <c r="L116" s="571">
        <v>1</v>
      </c>
      <c r="M116" s="571">
        <v>2</v>
      </c>
      <c r="N116" s="571">
        <v>6</v>
      </c>
      <c r="O116" s="571">
        <v>1</v>
      </c>
      <c r="P116" s="571">
        <f t="shared" si="8"/>
        <v>19</v>
      </c>
      <c r="Q116" s="103"/>
    </row>
    <row r="117" spans="1:17" ht="9" customHeight="1">
      <c r="A117" s="354" t="s">
        <v>824</v>
      </c>
      <c r="B117" s="571"/>
      <c r="C117" s="571">
        <v>1</v>
      </c>
      <c r="D117" s="571"/>
      <c r="E117" s="571"/>
      <c r="F117" s="571"/>
      <c r="G117" s="571"/>
      <c r="H117" s="571"/>
      <c r="I117" s="571">
        <v>1</v>
      </c>
      <c r="J117" s="571"/>
      <c r="K117" s="571"/>
      <c r="L117" s="571"/>
      <c r="M117" s="571"/>
      <c r="N117" s="571">
        <v>1</v>
      </c>
      <c r="O117" s="571"/>
      <c r="P117" s="571">
        <f t="shared" si="8"/>
        <v>3</v>
      </c>
      <c r="Q117" s="103"/>
    </row>
    <row r="118" spans="1:17" ht="9" customHeight="1">
      <c r="A118" s="354" t="s">
        <v>348</v>
      </c>
      <c r="B118" s="571"/>
      <c r="C118" s="571">
        <v>1</v>
      </c>
      <c r="D118" s="571"/>
      <c r="E118" s="571"/>
      <c r="F118" s="571"/>
      <c r="G118" s="571"/>
      <c r="H118" s="571"/>
      <c r="I118" s="571">
        <v>1</v>
      </c>
      <c r="J118" s="571"/>
      <c r="K118" s="571"/>
      <c r="L118" s="571"/>
      <c r="M118" s="571"/>
      <c r="N118" s="571"/>
      <c r="O118" s="571"/>
      <c r="P118" s="571">
        <f t="shared" si="8"/>
        <v>2</v>
      </c>
      <c r="Q118" s="103"/>
    </row>
    <row r="119" spans="1:17" ht="9" customHeight="1">
      <c r="A119" s="354" t="s">
        <v>552</v>
      </c>
      <c r="B119" s="571"/>
      <c r="C119" s="571"/>
      <c r="D119" s="571"/>
      <c r="E119" s="571"/>
      <c r="F119" s="571"/>
      <c r="G119" s="571"/>
      <c r="H119" s="571"/>
      <c r="I119" s="571">
        <v>1</v>
      </c>
      <c r="J119" s="571"/>
      <c r="K119" s="571"/>
      <c r="L119" s="571"/>
      <c r="M119" s="571"/>
      <c r="N119" s="571">
        <v>2</v>
      </c>
      <c r="O119" s="571"/>
      <c r="P119" s="571">
        <f t="shared" si="8"/>
        <v>3</v>
      </c>
      <c r="Q119" s="103"/>
    </row>
    <row r="120" spans="1:17" ht="9" customHeight="1">
      <c r="A120" s="354" t="s">
        <v>349</v>
      </c>
      <c r="B120" s="571"/>
      <c r="C120" s="571">
        <v>1</v>
      </c>
      <c r="D120" s="571"/>
      <c r="E120" s="571"/>
      <c r="F120" s="571"/>
      <c r="G120" s="571"/>
      <c r="H120" s="571"/>
      <c r="I120" s="571"/>
      <c r="J120" s="571"/>
      <c r="K120" s="571"/>
      <c r="L120" s="571"/>
      <c r="M120" s="571"/>
      <c r="N120" s="571">
        <v>1</v>
      </c>
      <c r="O120" s="571"/>
      <c r="P120" s="571">
        <f t="shared" si="8"/>
        <v>2</v>
      </c>
      <c r="Q120" s="103"/>
    </row>
    <row r="121" spans="1:17" ht="9" customHeight="1">
      <c r="A121" s="354" t="s">
        <v>350</v>
      </c>
      <c r="B121" s="571"/>
      <c r="C121" s="571"/>
      <c r="D121" s="571">
        <v>1</v>
      </c>
      <c r="E121" s="571"/>
      <c r="F121" s="571"/>
      <c r="G121" s="571"/>
      <c r="H121" s="571"/>
      <c r="I121" s="571"/>
      <c r="J121" s="571"/>
      <c r="K121" s="571"/>
      <c r="L121" s="571"/>
      <c r="M121" s="571"/>
      <c r="N121" s="571"/>
      <c r="O121" s="571">
        <v>1</v>
      </c>
      <c r="P121" s="571">
        <f t="shared" si="8"/>
        <v>2</v>
      </c>
      <c r="Q121" s="103"/>
    </row>
    <row r="122" spans="1:17" ht="9" customHeight="1">
      <c r="A122" s="354" t="s">
        <v>351</v>
      </c>
      <c r="B122" s="571"/>
      <c r="C122" s="571">
        <v>1</v>
      </c>
      <c r="D122" s="571"/>
      <c r="E122" s="571"/>
      <c r="F122" s="571"/>
      <c r="G122" s="571"/>
      <c r="H122" s="571"/>
      <c r="I122" s="571"/>
      <c r="J122" s="571"/>
      <c r="K122" s="571"/>
      <c r="L122" s="571">
        <v>1</v>
      </c>
      <c r="M122" s="571"/>
      <c r="N122" s="571">
        <v>1</v>
      </c>
      <c r="O122" s="571"/>
      <c r="P122" s="571">
        <f t="shared" si="8"/>
        <v>3</v>
      </c>
      <c r="Q122" s="103"/>
    </row>
    <row r="123" spans="1:17" ht="9" customHeight="1">
      <c r="A123" s="354" t="s">
        <v>352</v>
      </c>
      <c r="B123" s="571"/>
      <c r="C123" s="571"/>
      <c r="D123" s="571"/>
      <c r="E123" s="571"/>
      <c r="F123" s="571"/>
      <c r="G123" s="571"/>
      <c r="H123" s="571"/>
      <c r="I123" s="571"/>
      <c r="J123" s="571"/>
      <c r="K123" s="571"/>
      <c r="L123" s="571"/>
      <c r="M123" s="571"/>
      <c r="N123" s="571">
        <v>1</v>
      </c>
      <c r="O123" s="571"/>
      <c r="P123" s="571">
        <f t="shared" si="8"/>
        <v>1</v>
      </c>
      <c r="Q123" s="103"/>
    </row>
    <row r="124" spans="1:17" ht="9" customHeight="1">
      <c r="A124" s="354" t="s">
        <v>353</v>
      </c>
      <c r="B124" s="571"/>
      <c r="C124" s="571">
        <v>1</v>
      </c>
      <c r="D124" s="571"/>
      <c r="E124" s="571"/>
      <c r="F124" s="571"/>
      <c r="G124" s="571"/>
      <c r="H124" s="571"/>
      <c r="I124" s="571"/>
      <c r="J124" s="571"/>
      <c r="K124" s="571"/>
      <c r="L124" s="571"/>
      <c r="M124" s="571"/>
      <c r="N124" s="571"/>
      <c r="O124" s="571"/>
      <c r="P124" s="571">
        <f t="shared" si="8"/>
        <v>1</v>
      </c>
      <c r="Q124" s="103"/>
    </row>
    <row r="125" spans="1:17" ht="9" customHeight="1">
      <c r="A125" s="354" t="s">
        <v>354</v>
      </c>
      <c r="B125" s="571"/>
      <c r="C125" s="571">
        <v>1</v>
      </c>
      <c r="D125" s="571"/>
      <c r="E125" s="571"/>
      <c r="F125" s="571"/>
      <c r="G125" s="571"/>
      <c r="H125" s="571"/>
      <c r="I125" s="571"/>
      <c r="J125" s="571"/>
      <c r="K125" s="571"/>
      <c r="L125" s="571"/>
      <c r="M125" s="571"/>
      <c r="N125" s="571"/>
      <c r="O125" s="571"/>
      <c r="P125" s="571">
        <f t="shared" si="8"/>
        <v>1</v>
      </c>
      <c r="Q125" s="103"/>
    </row>
    <row r="126" spans="1:17" ht="9" customHeight="1">
      <c r="A126" s="354" t="s">
        <v>355</v>
      </c>
      <c r="B126" s="571"/>
      <c r="C126" s="571"/>
      <c r="D126" s="571">
        <v>1</v>
      </c>
      <c r="E126" s="571"/>
      <c r="F126" s="571"/>
      <c r="G126" s="571"/>
      <c r="H126" s="571"/>
      <c r="I126" s="571"/>
      <c r="J126" s="571"/>
      <c r="K126" s="571"/>
      <c r="L126" s="571"/>
      <c r="M126" s="571"/>
      <c r="N126" s="571"/>
      <c r="O126" s="571"/>
      <c r="P126" s="571">
        <f t="shared" si="8"/>
        <v>1</v>
      </c>
      <c r="Q126" s="103"/>
    </row>
    <row r="127" spans="1:17" ht="9" customHeight="1">
      <c r="A127" s="354" t="s">
        <v>356</v>
      </c>
      <c r="B127" s="571"/>
      <c r="C127" s="571">
        <v>1</v>
      </c>
      <c r="D127" s="571"/>
      <c r="E127" s="571"/>
      <c r="F127" s="571"/>
      <c r="G127" s="571"/>
      <c r="H127" s="571"/>
      <c r="I127" s="571"/>
      <c r="J127" s="571"/>
      <c r="K127" s="571"/>
      <c r="L127" s="571">
        <v>1</v>
      </c>
      <c r="M127" s="571"/>
      <c r="N127" s="571">
        <v>1</v>
      </c>
      <c r="O127" s="571">
        <v>1</v>
      </c>
      <c r="P127" s="571">
        <f t="shared" si="8"/>
        <v>4</v>
      </c>
      <c r="Q127" s="103"/>
    </row>
    <row r="128" spans="1:17" ht="9" customHeight="1">
      <c r="A128" s="354" t="s">
        <v>393</v>
      </c>
      <c r="B128" s="571"/>
      <c r="C128" s="571">
        <v>1</v>
      </c>
      <c r="D128" s="571"/>
      <c r="E128" s="571"/>
      <c r="F128" s="571"/>
      <c r="G128" s="571"/>
      <c r="H128" s="571"/>
      <c r="I128" s="571"/>
      <c r="J128" s="571"/>
      <c r="K128" s="571"/>
      <c r="L128" s="571"/>
      <c r="M128" s="571"/>
      <c r="N128" s="571"/>
      <c r="O128" s="571"/>
      <c r="P128" s="571">
        <f t="shared" si="8"/>
        <v>1</v>
      </c>
      <c r="Q128" s="103"/>
    </row>
    <row r="129" spans="1:17" ht="9" customHeight="1">
      <c r="A129" s="354" t="s">
        <v>357</v>
      </c>
      <c r="B129" s="571"/>
      <c r="C129" s="571"/>
      <c r="D129" s="571"/>
      <c r="E129" s="571"/>
      <c r="F129" s="571"/>
      <c r="G129" s="571"/>
      <c r="H129" s="571">
        <v>1</v>
      </c>
      <c r="I129" s="571"/>
      <c r="J129" s="571"/>
      <c r="K129" s="571"/>
      <c r="L129" s="571"/>
      <c r="M129" s="571"/>
      <c r="N129" s="571"/>
      <c r="O129" s="571"/>
      <c r="P129" s="571">
        <f t="shared" si="8"/>
        <v>1</v>
      </c>
      <c r="Q129" s="103"/>
    </row>
    <row r="130" spans="1:17" ht="9" customHeight="1">
      <c r="A130" s="354" t="s">
        <v>358</v>
      </c>
      <c r="B130" s="571"/>
      <c r="C130" s="571">
        <v>1</v>
      </c>
      <c r="D130" s="571"/>
      <c r="E130" s="571"/>
      <c r="F130" s="571"/>
      <c r="G130" s="571"/>
      <c r="H130" s="571"/>
      <c r="I130" s="571"/>
      <c r="J130" s="571"/>
      <c r="K130" s="571"/>
      <c r="L130" s="571"/>
      <c r="M130" s="571"/>
      <c r="N130" s="571"/>
      <c r="O130" s="571">
        <v>1</v>
      </c>
      <c r="P130" s="571">
        <f t="shared" si="8"/>
        <v>2</v>
      </c>
      <c r="Q130" s="103"/>
    </row>
    <row r="131" spans="1:17" ht="9" customHeight="1">
      <c r="A131" s="354" t="s">
        <v>359</v>
      </c>
      <c r="B131" s="571"/>
      <c r="C131" s="571"/>
      <c r="D131" s="571">
        <v>1</v>
      </c>
      <c r="E131" s="571"/>
      <c r="F131" s="571"/>
      <c r="G131" s="571"/>
      <c r="H131" s="571"/>
      <c r="I131" s="571"/>
      <c r="J131" s="571"/>
      <c r="K131" s="571"/>
      <c r="L131" s="571"/>
      <c r="M131" s="571"/>
      <c r="N131" s="571"/>
      <c r="O131" s="571"/>
      <c r="P131" s="571">
        <f t="shared" si="8"/>
        <v>1</v>
      </c>
      <c r="Q131" s="103"/>
    </row>
    <row r="132" spans="1:17" ht="9" customHeight="1">
      <c r="A132" s="354" t="s">
        <v>360</v>
      </c>
      <c r="B132" s="571"/>
      <c r="C132" s="571">
        <v>1</v>
      </c>
      <c r="D132" s="571"/>
      <c r="E132" s="571"/>
      <c r="F132" s="571"/>
      <c r="G132" s="571"/>
      <c r="H132" s="571">
        <v>1</v>
      </c>
      <c r="I132" s="571"/>
      <c r="J132" s="571"/>
      <c r="K132" s="571"/>
      <c r="L132" s="571">
        <v>1</v>
      </c>
      <c r="M132" s="571">
        <v>1</v>
      </c>
      <c r="N132" s="571">
        <v>1</v>
      </c>
      <c r="O132" s="571">
        <v>1</v>
      </c>
      <c r="P132" s="571">
        <f t="shared" si="8"/>
        <v>6</v>
      </c>
      <c r="Q132" s="103"/>
    </row>
    <row r="133" spans="1:17" ht="9" customHeight="1">
      <c r="A133" s="354" t="s">
        <v>361</v>
      </c>
      <c r="B133" s="571"/>
      <c r="C133" s="571">
        <v>1</v>
      </c>
      <c r="D133" s="571"/>
      <c r="E133" s="571"/>
      <c r="F133" s="571"/>
      <c r="G133" s="571"/>
      <c r="H133" s="571"/>
      <c r="I133" s="571"/>
      <c r="J133" s="571"/>
      <c r="K133" s="571"/>
      <c r="L133" s="571"/>
      <c r="M133" s="571"/>
      <c r="N133" s="571"/>
      <c r="O133" s="571"/>
      <c r="P133" s="571">
        <f t="shared" si="8"/>
        <v>1</v>
      </c>
      <c r="Q133" s="103"/>
    </row>
    <row r="134" spans="1:17" ht="9" customHeight="1">
      <c r="A134" s="354" t="s">
        <v>825</v>
      </c>
      <c r="B134" s="571"/>
      <c r="C134" s="571"/>
      <c r="D134" s="571"/>
      <c r="E134" s="571"/>
      <c r="F134" s="571"/>
      <c r="G134" s="571"/>
      <c r="H134" s="571"/>
      <c r="I134" s="571"/>
      <c r="J134" s="571"/>
      <c r="K134" s="571"/>
      <c r="L134" s="571"/>
      <c r="M134" s="571"/>
      <c r="N134" s="571">
        <v>1</v>
      </c>
      <c r="O134" s="571"/>
      <c r="P134" s="571">
        <f t="shared" si="8"/>
        <v>1</v>
      </c>
      <c r="Q134" s="103"/>
    </row>
    <row r="135" spans="1:17" ht="9" customHeight="1">
      <c r="A135" s="354" t="s">
        <v>394</v>
      </c>
      <c r="B135" s="571"/>
      <c r="C135" s="571">
        <v>1</v>
      </c>
      <c r="D135" s="571"/>
      <c r="E135" s="571"/>
      <c r="F135" s="571"/>
      <c r="G135" s="571"/>
      <c r="H135" s="571"/>
      <c r="I135" s="571"/>
      <c r="J135" s="571"/>
      <c r="K135" s="571"/>
      <c r="L135" s="571"/>
      <c r="M135" s="571"/>
      <c r="N135" s="571">
        <v>1</v>
      </c>
      <c r="O135" s="571">
        <v>1</v>
      </c>
      <c r="P135" s="571">
        <f t="shared" si="8"/>
        <v>3</v>
      </c>
      <c r="Q135" s="103"/>
    </row>
    <row r="136" spans="1:17" ht="9" customHeight="1">
      <c r="A136" s="354" t="s">
        <v>362</v>
      </c>
      <c r="B136" s="571"/>
      <c r="C136" s="571"/>
      <c r="D136" s="571">
        <v>1</v>
      </c>
      <c r="E136" s="571"/>
      <c r="F136" s="571"/>
      <c r="G136" s="571"/>
      <c r="H136" s="571"/>
      <c r="I136" s="571"/>
      <c r="J136" s="571"/>
      <c r="K136" s="571"/>
      <c r="L136" s="571"/>
      <c r="M136" s="571"/>
      <c r="N136" s="571">
        <v>1</v>
      </c>
      <c r="O136" s="571"/>
      <c r="P136" s="571">
        <f t="shared" si="8"/>
        <v>2</v>
      </c>
      <c r="Q136" s="103"/>
    </row>
    <row r="137" spans="1:17" ht="9" customHeight="1">
      <c r="A137" s="354" t="s">
        <v>542</v>
      </c>
      <c r="B137" s="571"/>
      <c r="C137" s="571"/>
      <c r="D137" s="571"/>
      <c r="E137" s="571"/>
      <c r="F137" s="571"/>
      <c r="G137" s="571"/>
      <c r="H137" s="571"/>
      <c r="I137" s="571"/>
      <c r="J137" s="571"/>
      <c r="K137" s="571"/>
      <c r="L137" s="571"/>
      <c r="M137" s="571"/>
      <c r="N137" s="571">
        <v>1</v>
      </c>
      <c r="O137" s="571"/>
      <c r="P137" s="571">
        <f t="shared" si="8"/>
        <v>1</v>
      </c>
      <c r="Q137" s="103"/>
    </row>
    <row r="138" spans="1:17" ht="9" customHeight="1">
      <c r="A138" s="354" t="s">
        <v>363</v>
      </c>
      <c r="B138" s="571"/>
      <c r="C138" s="571">
        <v>1</v>
      </c>
      <c r="D138" s="571">
        <v>1</v>
      </c>
      <c r="E138" s="571"/>
      <c r="F138" s="571"/>
      <c r="G138" s="571"/>
      <c r="H138" s="571"/>
      <c r="I138" s="571"/>
      <c r="J138" s="571"/>
      <c r="K138" s="571"/>
      <c r="L138" s="571"/>
      <c r="M138" s="571"/>
      <c r="N138" s="571">
        <v>1</v>
      </c>
      <c r="O138" s="571"/>
      <c r="P138" s="571">
        <f t="shared" si="8"/>
        <v>3</v>
      </c>
      <c r="Q138" s="103"/>
    </row>
    <row r="139" spans="1:17" ht="9" customHeight="1">
      <c r="A139" s="354" t="s">
        <v>364</v>
      </c>
      <c r="B139" s="571"/>
      <c r="C139" s="571"/>
      <c r="D139" s="571"/>
      <c r="E139" s="571"/>
      <c r="F139" s="571"/>
      <c r="G139" s="571"/>
      <c r="H139" s="571"/>
      <c r="I139" s="571"/>
      <c r="J139" s="571"/>
      <c r="K139" s="571"/>
      <c r="L139" s="571">
        <v>1</v>
      </c>
      <c r="M139" s="571"/>
      <c r="N139" s="571"/>
      <c r="O139" s="571"/>
      <c r="P139" s="571">
        <f t="shared" si="8"/>
        <v>1</v>
      </c>
      <c r="Q139" s="103"/>
    </row>
    <row r="140" spans="1:17" ht="9" customHeight="1">
      <c r="A140" s="354" t="s">
        <v>365</v>
      </c>
      <c r="B140" s="571"/>
      <c r="C140" s="571">
        <v>1</v>
      </c>
      <c r="D140" s="571"/>
      <c r="E140" s="571"/>
      <c r="F140" s="571"/>
      <c r="G140" s="571"/>
      <c r="H140" s="571"/>
      <c r="I140" s="571"/>
      <c r="J140" s="571"/>
      <c r="K140" s="571"/>
      <c r="L140" s="571"/>
      <c r="M140" s="571"/>
      <c r="N140" s="571">
        <v>1</v>
      </c>
      <c r="O140" s="571">
        <v>1</v>
      </c>
      <c r="P140" s="571">
        <f t="shared" si="8"/>
        <v>3</v>
      </c>
      <c r="Q140" s="103"/>
    </row>
    <row r="141" spans="1:17" ht="9" customHeight="1">
      <c r="A141" s="354" t="s">
        <v>366</v>
      </c>
      <c r="B141" s="571"/>
      <c r="C141" s="571">
        <v>1</v>
      </c>
      <c r="D141" s="571">
        <v>1</v>
      </c>
      <c r="E141" s="571"/>
      <c r="F141" s="571">
        <v>1</v>
      </c>
      <c r="G141" s="571"/>
      <c r="H141" s="571"/>
      <c r="I141" s="571"/>
      <c r="J141" s="571"/>
      <c r="K141" s="571"/>
      <c r="L141" s="571">
        <v>1</v>
      </c>
      <c r="M141" s="571"/>
      <c r="N141" s="571">
        <v>2</v>
      </c>
      <c r="O141" s="571"/>
      <c r="P141" s="571">
        <f t="shared" si="8"/>
        <v>6</v>
      </c>
      <c r="Q141" s="103"/>
    </row>
    <row r="142" spans="1:17" ht="9" customHeight="1">
      <c r="A142" s="354" t="s">
        <v>367</v>
      </c>
      <c r="B142" s="571"/>
      <c r="C142" s="571">
        <v>1</v>
      </c>
      <c r="D142" s="571"/>
      <c r="E142" s="571">
        <v>1</v>
      </c>
      <c r="F142" s="571"/>
      <c r="G142" s="571">
        <v>1</v>
      </c>
      <c r="H142" s="571">
        <v>1</v>
      </c>
      <c r="I142" s="571"/>
      <c r="J142" s="571"/>
      <c r="K142" s="571"/>
      <c r="L142" s="571">
        <v>1</v>
      </c>
      <c r="M142" s="571"/>
      <c r="N142" s="571">
        <v>1</v>
      </c>
      <c r="O142" s="571">
        <v>1</v>
      </c>
      <c r="P142" s="571">
        <f t="shared" si="8"/>
        <v>7</v>
      </c>
      <c r="Q142" s="103"/>
    </row>
    <row r="143" spans="1:17" ht="9" customHeight="1">
      <c r="A143" s="355" t="s">
        <v>282</v>
      </c>
      <c r="B143" s="572"/>
      <c r="C143" s="572"/>
      <c r="D143" s="572"/>
      <c r="E143" s="572"/>
      <c r="F143" s="572"/>
      <c r="G143" s="572"/>
      <c r="H143" s="572"/>
      <c r="I143" s="572"/>
      <c r="J143" s="572"/>
      <c r="K143" s="572"/>
      <c r="L143" s="572"/>
      <c r="M143" s="572"/>
      <c r="N143" s="572"/>
      <c r="O143" s="572"/>
      <c r="P143" s="572"/>
      <c r="Q143" s="103"/>
    </row>
    <row r="144" spans="1:17" ht="9" customHeight="1">
      <c r="A144" s="354" t="s">
        <v>368</v>
      </c>
      <c r="B144" s="571"/>
      <c r="C144" s="571">
        <v>1</v>
      </c>
      <c r="D144" s="571"/>
      <c r="E144" s="571"/>
      <c r="F144" s="571"/>
      <c r="G144" s="571"/>
      <c r="H144" s="571">
        <v>1</v>
      </c>
      <c r="I144" s="571"/>
      <c r="J144" s="571"/>
      <c r="K144" s="571"/>
      <c r="L144" s="571"/>
      <c r="M144" s="571"/>
      <c r="N144" s="571"/>
      <c r="O144" s="571">
        <v>1</v>
      </c>
      <c r="P144" s="571">
        <f t="shared" ref="P144:P153" si="9">SUM(B144:O144)</f>
        <v>3</v>
      </c>
      <c r="Q144" s="103"/>
    </row>
    <row r="145" spans="1:17" ht="9" customHeight="1">
      <c r="A145" s="354" t="s">
        <v>369</v>
      </c>
      <c r="B145" s="571"/>
      <c r="C145" s="571">
        <v>1</v>
      </c>
      <c r="D145" s="571"/>
      <c r="E145" s="571"/>
      <c r="F145" s="571"/>
      <c r="G145" s="571"/>
      <c r="H145" s="571"/>
      <c r="I145" s="571"/>
      <c r="J145" s="571"/>
      <c r="K145" s="571"/>
      <c r="L145" s="571"/>
      <c r="M145" s="571"/>
      <c r="N145" s="571"/>
      <c r="O145" s="571">
        <v>1</v>
      </c>
      <c r="P145" s="571">
        <f t="shared" si="9"/>
        <v>2</v>
      </c>
      <c r="Q145" s="103"/>
    </row>
    <row r="146" spans="1:17" ht="9" customHeight="1">
      <c r="A146" s="354" t="s">
        <v>370</v>
      </c>
      <c r="B146" s="571"/>
      <c r="C146" s="571">
        <v>1</v>
      </c>
      <c r="D146" s="571"/>
      <c r="E146" s="571"/>
      <c r="F146" s="571"/>
      <c r="G146" s="571"/>
      <c r="H146" s="571"/>
      <c r="I146" s="571"/>
      <c r="J146" s="571"/>
      <c r="K146" s="571"/>
      <c r="L146" s="571"/>
      <c r="M146" s="571"/>
      <c r="N146" s="571"/>
      <c r="O146" s="571">
        <v>1</v>
      </c>
      <c r="P146" s="571">
        <f t="shared" si="9"/>
        <v>2</v>
      </c>
      <c r="Q146" s="103"/>
    </row>
    <row r="147" spans="1:17" ht="9" customHeight="1">
      <c r="A147" s="354" t="s">
        <v>371</v>
      </c>
      <c r="B147" s="571">
        <v>1</v>
      </c>
      <c r="C147" s="571">
        <v>2</v>
      </c>
      <c r="D147" s="571">
        <v>1</v>
      </c>
      <c r="E147" s="571">
        <v>1</v>
      </c>
      <c r="F147" s="571"/>
      <c r="G147" s="571"/>
      <c r="H147" s="571">
        <v>1</v>
      </c>
      <c r="I147" s="571">
        <v>1</v>
      </c>
      <c r="J147" s="571"/>
      <c r="K147" s="571"/>
      <c r="L147" s="571">
        <v>1</v>
      </c>
      <c r="M147" s="571"/>
      <c r="N147" s="571"/>
      <c r="O147" s="571">
        <v>2</v>
      </c>
      <c r="P147" s="571">
        <f t="shared" si="9"/>
        <v>10</v>
      </c>
      <c r="Q147" s="103"/>
    </row>
    <row r="148" spans="1:17" ht="9" customHeight="1">
      <c r="A148" s="354" t="s">
        <v>372</v>
      </c>
      <c r="B148" s="571"/>
      <c r="C148" s="571">
        <v>1</v>
      </c>
      <c r="D148" s="571"/>
      <c r="E148" s="571"/>
      <c r="F148" s="571"/>
      <c r="G148" s="571"/>
      <c r="H148" s="571"/>
      <c r="I148" s="571"/>
      <c r="J148" s="571"/>
      <c r="K148" s="571"/>
      <c r="L148" s="571">
        <v>1</v>
      </c>
      <c r="M148" s="571"/>
      <c r="N148" s="571"/>
      <c r="O148" s="571">
        <v>1</v>
      </c>
      <c r="P148" s="571">
        <f t="shared" si="9"/>
        <v>3</v>
      </c>
      <c r="Q148" s="103"/>
    </row>
    <row r="149" spans="1:17" ht="9" customHeight="1">
      <c r="A149" s="354" t="s">
        <v>373</v>
      </c>
      <c r="B149" s="571"/>
      <c r="C149" s="571">
        <v>1</v>
      </c>
      <c r="D149" s="571"/>
      <c r="E149" s="571"/>
      <c r="F149" s="571"/>
      <c r="G149" s="571"/>
      <c r="H149" s="571"/>
      <c r="I149" s="571"/>
      <c r="J149" s="571"/>
      <c r="K149" s="571"/>
      <c r="L149" s="571"/>
      <c r="M149" s="571"/>
      <c r="N149" s="571"/>
      <c r="O149" s="571">
        <v>1</v>
      </c>
      <c r="P149" s="571">
        <f t="shared" si="9"/>
        <v>2</v>
      </c>
      <c r="Q149" s="103"/>
    </row>
    <row r="150" spans="1:17" ht="9" customHeight="1">
      <c r="A150" s="354" t="s">
        <v>395</v>
      </c>
      <c r="B150" s="571"/>
      <c r="C150" s="571"/>
      <c r="D150" s="571"/>
      <c r="E150" s="571"/>
      <c r="F150" s="571"/>
      <c r="G150" s="571"/>
      <c r="H150" s="571"/>
      <c r="I150" s="571"/>
      <c r="J150" s="571"/>
      <c r="K150" s="571"/>
      <c r="L150" s="571"/>
      <c r="M150" s="571"/>
      <c r="N150" s="571"/>
      <c r="O150" s="571">
        <v>1</v>
      </c>
      <c r="P150" s="571">
        <f t="shared" si="9"/>
        <v>1</v>
      </c>
      <c r="Q150" s="103"/>
    </row>
    <row r="151" spans="1:17" ht="9" customHeight="1">
      <c r="A151" s="354" t="s">
        <v>396</v>
      </c>
      <c r="B151" s="571"/>
      <c r="C151" s="571">
        <v>1</v>
      </c>
      <c r="D151" s="571"/>
      <c r="E151" s="571"/>
      <c r="F151" s="571"/>
      <c r="G151" s="571"/>
      <c r="H151" s="571"/>
      <c r="I151" s="571"/>
      <c r="J151" s="571"/>
      <c r="K151" s="571"/>
      <c r="L151" s="571"/>
      <c r="M151" s="571"/>
      <c r="N151" s="571"/>
      <c r="O151" s="571">
        <v>1</v>
      </c>
      <c r="P151" s="571">
        <f t="shared" si="9"/>
        <v>2</v>
      </c>
      <c r="Q151" s="103"/>
    </row>
    <row r="152" spans="1:17" ht="9" customHeight="1">
      <c r="A152" s="354" t="s">
        <v>374</v>
      </c>
      <c r="B152" s="571"/>
      <c r="C152" s="571">
        <v>1</v>
      </c>
      <c r="D152" s="571"/>
      <c r="E152" s="571"/>
      <c r="F152" s="571"/>
      <c r="G152" s="571"/>
      <c r="H152" s="571"/>
      <c r="I152" s="571"/>
      <c r="J152" s="571"/>
      <c r="K152" s="571"/>
      <c r="L152" s="571"/>
      <c r="M152" s="571"/>
      <c r="N152" s="571"/>
      <c r="O152" s="571">
        <v>1</v>
      </c>
      <c r="P152" s="571">
        <f t="shared" si="9"/>
        <v>2</v>
      </c>
      <c r="Q152" s="103"/>
    </row>
    <row r="153" spans="1:17" ht="9" customHeight="1">
      <c r="A153" s="354" t="s">
        <v>397</v>
      </c>
      <c r="B153" s="571"/>
      <c r="C153" s="571"/>
      <c r="D153" s="571"/>
      <c r="E153" s="571"/>
      <c r="F153" s="571"/>
      <c r="G153" s="571"/>
      <c r="H153" s="571"/>
      <c r="I153" s="571"/>
      <c r="J153" s="571"/>
      <c r="K153" s="571"/>
      <c r="L153" s="571"/>
      <c r="M153" s="571"/>
      <c r="N153" s="571"/>
      <c r="O153" s="571">
        <v>1</v>
      </c>
      <c r="P153" s="571">
        <f t="shared" si="9"/>
        <v>1</v>
      </c>
      <c r="Q153" s="103"/>
    </row>
    <row r="154" spans="1:17" ht="9" customHeight="1">
      <c r="A154" s="355" t="s">
        <v>283</v>
      </c>
      <c r="B154" s="572"/>
      <c r="C154" s="572"/>
      <c r="D154" s="572"/>
      <c r="E154" s="572"/>
      <c r="F154" s="572"/>
      <c r="G154" s="572"/>
      <c r="H154" s="572"/>
      <c r="I154" s="572"/>
      <c r="J154" s="572"/>
      <c r="K154" s="572"/>
      <c r="L154" s="572"/>
      <c r="M154" s="572"/>
      <c r="N154" s="572"/>
      <c r="O154" s="572"/>
      <c r="P154" s="572"/>
      <c r="Q154" s="103"/>
    </row>
    <row r="155" spans="1:17" ht="9" customHeight="1">
      <c r="A155" s="354" t="s">
        <v>553</v>
      </c>
      <c r="B155" s="571"/>
      <c r="C155" s="571">
        <v>1</v>
      </c>
      <c r="D155" s="571"/>
      <c r="E155" s="571"/>
      <c r="F155" s="571"/>
      <c r="G155" s="571"/>
      <c r="H155" s="571"/>
      <c r="I155" s="571"/>
      <c r="J155" s="571"/>
      <c r="K155" s="571"/>
      <c r="L155" s="571"/>
      <c r="M155" s="571"/>
      <c r="N155" s="571"/>
      <c r="O155" s="571"/>
      <c r="P155" s="571">
        <f>SUM(B155:O155)</f>
        <v>1</v>
      </c>
      <c r="Q155" s="103"/>
    </row>
    <row r="156" spans="1:17" ht="17.25" customHeight="1">
      <c r="A156" s="851" t="s">
        <v>950</v>
      </c>
      <c r="B156" s="851"/>
      <c r="C156" s="851"/>
      <c r="D156" s="851"/>
      <c r="E156" s="851"/>
      <c r="F156" s="851"/>
      <c r="G156" s="851"/>
      <c r="H156" s="851"/>
      <c r="I156" s="851"/>
      <c r="J156" s="851"/>
      <c r="K156" s="851"/>
      <c r="L156" s="851"/>
      <c r="M156" s="851"/>
      <c r="N156" s="851"/>
      <c r="O156" s="851"/>
      <c r="P156" s="851"/>
      <c r="Q156" s="103"/>
    </row>
    <row r="157" spans="1:17" ht="9" customHeight="1">
      <c r="A157" s="354" t="s">
        <v>951</v>
      </c>
      <c r="B157" s="571"/>
      <c r="C157" s="571"/>
      <c r="D157" s="571"/>
      <c r="E157" s="571"/>
      <c r="F157" s="571"/>
      <c r="G157" s="571"/>
      <c r="H157" s="571"/>
      <c r="I157" s="571"/>
      <c r="J157" s="571"/>
      <c r="K157" s="571"/>
      <c r="L157" s="571"/>
      <c r="M157" s="571"/>
      <c r="N157" s="571"/>
      <c r="O157" s="571"/>
      <c r="P157" s="571"/>
      <c r="Q157" s="103"/>
    </row>
    <row r="158" spans="1:17" ht="9" customHeight="1">
      <c r="A158" s="354"/>
      <c r="B158" s="571"/>
      <c r="C158" s="571"/>
      <c r="D158" s="571"/>
      <c r="E158" s="571"/>
      <c r="F158" s="571"/>
      <c r="G158" s="571"/>
      <c r="H158" s="571"/>
      <c r="I158" s="571"/>
      <c r="J158" s="571"/>
      <c r="K158" s="571"/>
      <c r="L158" s="571"/>
      <c r="M158" s="571"/>
      <c r="N158" s="571"/>
      <c r="O158" s="571"/>
      <c r="P158" s="571"/>
      <c r="Q158" s="103"/>
    </row>
    <row r="159" spans="1:17" ht="22.5" customHeight="1">
      <c r="A159" s="513" t="s">
        <v>375</v>
      </c>
      <c r="B159" s="573">
        <f t="shared" ref="B159:O159" si="10">B20+B9</f>
        <v>71</v>
      </c>
      <c r="C159" s="573">
        <f t="shared" si="10"/>
        <v>177</v>
      </c>
      <c r="D159" s="573">
        <f t="shared" si="10"/>
        <v>109</v>
      </c>
      <c r="E159" s="573">
        <f t="shared" si="10"/>
        <v>75</v>
      </c>
      <c r="F159" s="573">
        <f t="shared" si="10"/>
        <v>54</v>
      </c>
      <c r="G159" s="573">
        <f t="shared" si="10"/>
        <v>44</v>
      </c>
      <c r="H159" s="573">
        <f t="shared" si="10"/>
        <v>112</v>
      </c>
      <c r="I159" s="573">
        <f t="shared" si="10"/>
        <v>37</v>
      </c>
      <c r="J159" s="573">
        <f t="shared" si="10"/>
        <v>1</v>
      </c>
      <c r="K159" s="573">
        <f t="shared" si="10"/>
        <v>1</v>
      </c>
      <c r="L159" s="573">
        <f t="shared" si="10"/>
        <v>151</v>
      </c>
      <c r="M159" s="573">
        <f t="shared" si="10"/>
        <v>37</v>
      </c>
      <c r="N159" s="573">
        <f t="shared" si="10"/>
        <v>164</v>
      </c>
      <c r="O159" s="573">
        <f t="shared" si="10"/>
        <v>136</v>
      </c>
      <c r="P159" s="573">
        <f>SUM(B159:O159)</f>
        <v>1169</v>
      </c>
    </row>
    <row r="160" spans="1:17" ht="21.75" customHeight="1">
      <c r="A160" s="356" t="s">
        <v>952</v>
      </c>
      <c r="B160" s="573">
        <v>2097</v>
      </c>
      <c r="C160" s="573">
        <v>4734</v>
      </c>
      <c r="D160" s="573">
        <v>2432</v>
      </c>
      <c r="E160" s="573">
        <v>1928</v>
      </c>
      <c r="F160" s="947">
        <v>1795</v>
      </c>
      <c r="G160" s="573">
        <v>1461</v>
      </c>
      <c r="H160" s="573">
        <v>3091</v>
      </c>
      <c r="I160" s="573">
        <v>957</v>
      </c>
      <c r="J160" s="573">
        <v>22</v>
      </c>
      <c r="K160" s="573">
        <v>27</v>
      </c>
      <c r="L160" s="573">
        <v>3270</v>
      </c>
      <c r="M160" s="573">
        <v>705</v>
      </c>
      <c r="N160" s="573">
        <v>2855</v>
      </c>
      <c r="O160" s="573">
        <v>2790</v>
      </c>
      <c r="P160" s="592">
        <v>28164</v>
      </c>
    </row>
    <row r="161" spans="1:16" ht="1.5" customHeight="1">
      <c r="A161" s="667"/>
      <c r="B161" s="667"/>
      <c r="C161" s="667"/>
      <c r="D161" s="667"/>
      <c r="E161" s="667"/>
      <c r="F161" s="667"/>
      <c r="G161" s="667"/>
      <c r="H161" s="667"/>
      <c r="I161" s="667"/>
      <c r="J161" s="667"/>
      <c r="K161" s="667"/>
      <c r="L161" s="667"/>
      <c r="M161" s="667"/>
      <c r="N161" s="667"/>
      <c r="O161" s="667"/>
      <c r="P161" s="667"/>
    </row>
  </sheetData>
  <mergeCells count="6">
    <mergeCell ref="P6:P7"/>
    <mergeCell ref="A1:P1"/>
    <mergeCell ref="A2:P2"/>
    <mergeCell ref="A3:P3"/>
    <mergeCell ref="A4:P4"/>
    <mergeCell ref="A5:P5"/>
  </mergeCells>
  <pageMargins left="0.7" right="0.7" top="0.75" bottom="0.75" header="0.3" footer="0.3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/>
  <dimension ref="A1:K79"/>
  <sheetViews>
    <sheetView showGridLines="0" zoomScale="130" workbookViewId="0">
      <selection activeCell="E8" sqref="E8"/>
    </sheetView>
  </sheetViews>
  <sheetFormatPr baseColWidth="10" defaultColWidth="9.140625" defaultRowHeight="15"/>
  <cols>
    <col min="1" max="1" width="25.7109375" style="372" customWidth="1"/>
    <col min="2" max="3" width="10.7109375" style="372" customWidth="1"/>
    <col min="4" max="4" width="15.42578125" style="372" customWidth="1"/>
    <col min="5" max="5" width="11.28515625" style="372" customWidth="1"/>
    <col min="6" max="7" width="9.140625" style="372" customWidth="1"/>
    <col min="8" max="8" width="14" style="372" bestFit="1" customWidth="1"/>
    <col min="9" max="9" width="8.42578125" style="372" bestFit="1" customWidth="1"/>
    <col min="10" max="10" width="12.140625" style="372" bestFit="1" customWidth="1"/>
    <col min="11" max="11" width="7.85546875" style="372" bestFit="1" customWidth="1"/>
    <col min="12" max="16" width="9.140625" style="372" customWidth="1"/>
    <col min="17" max="25" width="9.7109375" style="372" customWidth="1"/>
    <col min="26" max="256" width="9.140625" style="372"/>
    <col min="257" max="257" width="25.7109375" style="372" customWidth="1"/>
    <col min="258" max="259" width="10.7109375" style="372" customWidth="1"/>
    <col min="260" max="260" width="15.42578125" style="372" customWidth="1"/>
    <col min="261" max="261" width="11.28515625" style="372" customWidth="1"/>
    <col min="262" max="263" width="9.140625" style="372" customWidth="1"/>
    <col min="264" max="264" width="14" style="372" bestFit="1" customWidth="1"/>
    <col min="265" max="265" width="8.42578125" style="372" bestFit="1" customWidth="1"/>
    <col min="266" max="266" width="12.140625" style="372" bestFit="1" customWidth="1"/>
    <col min="267" max="267" width="7.85546875" style="372" bestFit="1" customWidth="1"/>
    <col min="268" max="272" width="9.140625" style="372" customWidth="1"/>
    <col min="273" max="281" width="9.7109375" style="372" customWidth="1"/>
    <col min="282" max="512" width="9.140625" style="372"/>
    <col min="513" max="513" width="25.7109375" style="372" customWidth="1"/>
    <col min="514" max="515" width="10.7109375" style="372" customWidth="1"/>
    <col min="516" max="516" width="15.42578125" style="372" customWidth="1"/>
    <col min="517" max="517" width="11.28515625" style="372" customWidth="1"/>
    <col min="518" max="519" width="9.140625" style="372" customWidth="1"/>
    <col min="520" max="520" width="14" style="372" bestFit="1" customWidth="1"/>
    <col min="521" max="521" width="8.42578125" style="372" bestFit="1" customWidth="1"/>
    <col min="522" max="522" width="12.140625" style="372" bestFit="1" customWidth="1"/>
    <col min="523" max="523" width="7.85546875" style="372" bestFit="1" customWidth="1"/>
    <col min="524" max="528" width="9.140625" style="372" customWidth="1"/>
    <col min="529" max="537" width="9.7109375" style="372" customWidth="1"/>
    <col min="538" max="768" width="9.140625" style="372"/>
    <col min="769" max="769" width="25.7109375" style="372" customWidth="1"/>
    <col min="770" max="771" width="10.7109375" style="372" customWidth="1"/>
    <col min="772" max="772" width="15.42578125" style="372" customWidth="1"/>
    <col min="773" max="773" width="11.28515625" style="372" customWidth="1"/>
    <col min="774" max="775" width="9.140625" style="372" customWidth="1"/>
    <col min="776" max="776" width="14" style="372" bestFit="1" customWidth="1"/>
    <col min="777" max="777" width="8.42578125" style="372" bestFit="1" customWidth="1"/>
    <col min="778" max="778" width="12.140625" style="372" bestFit="1" customWidth="1"/>
    <col min="779" max="779" width="7.85546875" style="372" bestFit="1" customWidth="1"/>
    <col min="780" max="784" width="9.140625" style="372" customWidth="1"/>
    <col min="785" max="793" width="9.7109375" style="372" customWidth="1"/>
    <col min="794" max="1024" width="9.140625" style="372"/>
    <col min="1025" max="1025" width="25.7109375" style="372" customWidth="1"/>
    <col min="1026" max="1027" width="10.7109375" style="372" customWidth="1"/>
    <col min="1028" max="1028" width="15.42578125" style="372" customWidth="1"/>
    <col min="1029" max="1029" width="11.28515625" style="372" customWidth="1"/>
    <col min="1030" max="1031" width="9.140625" style="372" customWidth="1"/>
    <col min="1032" max="1032" width="14" style="372" bestFit="1" customWidth="1"/>
    <col min="1033" max="1033" width="8.42578125" style="372" bestFit="1" customWidth="1"/>
    <col min="1034" max="1034" width="12.140625" style="372" bestFit="1" customWidth="1"/>
    <col min="1035" max="1035" width="7.85546875" style="372" bestFit="1" customWidth="1"/>
    <col min="1036" max="1040" width="9.140625" style="372" customWidth="1"/>
    <col min="1041" max="1049" width="9.7109375" style="372" customWidth="1"/>
    <col min="1050" max="1280" width="9.140625" style="372"/>
    <col min="1281" max="1281" width="25.7109375" style="372" customWidth="1"/>
    <col min="1282" max="1283" width="10.7109375" style="372" customWidth="1"/>
    <col min="1284" max="1284" width="15.42578125" style="372" customWidth="1"/>
    <col min="1285" max="1285" width="11.28515625" style="372" customWidth="1"/>
    <col min="1286" max="1287" width="9.140625" style="372" customWidth="1"/>
    <col min="1288" max="1288" width="14" style="372" bestFit="1" customWidth="1"/>
    <col min="1289" max="1289" width="8.42578125" style="372" bestFit="1" customWidth="1"/>
    <col min="1290" max="1290" width="12.140625" style="372" bestFit="1" customWidth="1"/>
    <col min="1291" max="1291" width="7.85546875" style="372" bestFit="1" customWidth="1"/>
    <col min="1292" max="1296" width="9.140625" style="372" customWidth="1"/>
    <col min="1297" max="1305" width="9.7109375" style="372" customWidth="1"/>
    <col min="1306" max="1536" width="9.140625" style="372"/>
    <col min="1537" max="1537" width="25.7109375" style="372" customWidth="1"/>
    <col min="1538" max="1539" width="10.7109375" style="372" customWidth="1"/>
    <col min="1540" max="1540" width="15.42578125" style="372" customWidth="1"/>
    <col min="1541" max="1541" width="11.28515625" style="372" customWidth="1"/>
    <col min="1542" max="1543" width="9.140625" style="372" customWidth="1"/>
    <col min="1544" max="1544" width="14" style="372" bestFit="1" customWidth="1"/>
    <col min="1545" max="1545" width="8.42578125" style="372" bestFit="1" customWidth="1"/>
    <col min="1546" max="1546" width="12.140625" style="372" bestFit="1" customWidth="1"/>
    <col min="1547" max="1547" width="7.85546875" style="372" bestFit="1" customWidth="1"/>
    <col min="1548" max="1552" width="9.140625" style="372" customWidth="1"/>
    <col min="1553" max="1561" width="9.7109375" style="372" customWidth="1"/>
    <col min="1562" max="1792" width="9.140625" style="372"/>
    <col min="1793" max="1793" width="25.7109375" style="372" customWidth="1"/>
    <col min="1794" max="1795" width="10.7109375" style="372" customWidth="1"/>
    <col min="1796" max="1796" width="15.42578125" style="372" customWidth="1"/>
    <col min="1797" max="1797" width="11.28515625" style="372" customWidth="1"/>
    <col min="1798" max="1799" width="9.140625" style="372" customWidth="1"/>
    <col min="1800" max="1800" width="14" style="372" bestFit="1" customWidth="1"/>
    <col min="1801" max="1801" width="8.42578125" style="372" bestFit="1" customWidth="1"/>
    <col min="1802" max="1802" width="12.140625" style="372" bestFit="1" customWidth="1"/>
    <col min="1803" max="1803" width="7.85546875" style="372" bestFit="1" customWidth="1"/>
    <col min="1804" max="1808" width="9.140625" style="372" customWidth="1"/>
    <col min="1809" max="1817" width="9.7109375" style="372" customWidth="1"/>
    <col min="1818" max="2048" width="9.140625" style="372"/>
    <col min="2049" max="2049" width="25.7109375" style="372" customWidth="1"/>
    <col min="2050" max="2051" width="10.7109375" style="372" customWidth="1"/>
    <col min="2052" max="2052" width="15.42578125" style="372" customWidth="1"/>
    <col min="2053" max="2053" width="11.28515625" style="372" customWidth="1"/>
    <col min="2054" max="2055" width="9.140625" style="372" customWidth="1"/>
    <col min="2056" max="2056" width="14" style="372" bestFit="1" customWidth="1"/>
    <col min="2057" max="2057" width="8.42578125" style="372" bestFit="1" customWidth="1"/>
    <col min="2058" max="2058" width="12.140625" style="372" bestFit="1" customWidth="1"/>
    <col min="2059" max="2059" width="7.85546875" style="372" bestFit="1" customWidth="1"/>
    <col min="2060" max="2064" width="9.140625" style="372" customWidth="1"/>
    <col min="2065" max="2073" width="9.7109375" style="372" customWidth="1"/>
    <col min="2074" max="2304" width="9.140625" style="372"/>
    <col min="2305" max="2305" width="25.7109375" style="372" customWidth="1"/>
    <col min="2306" max="2307" width="10.7109375" style="372" customWidth="1"/>
    <col min="2308" max="2308" width="15.42578125" style="372" customWidth="1"/>
    <col min="2309" max="2309" width="11.28515625" style="372" customWidth="1"/>
    <col min="2310" max="2311" width="9.140625" style="372" customWidth="1"/>
    <col min="2312" max="2312" width="14" style="372" bestFit="1" customWidth="1"/>
    <col min="2313" max="2313" width="8.42578125" style="372" bestFit="1" customWidth="1"/>
    <col min="2314" max="2314" width="12.140625" style="372" bestFit="1" customWidth="1"/>
    <col min="2315" max="2315" width="7.85546875" style="372" bestFit="1" customWidth="1"/>
    <col min="2316" max="2320" width="9.140625" style="372" customWidth="1"/>
    <col min="2321" max="2329" width="9.7109375" style="372" customWidth="1"/>
    <col min="2330" max="2560" width="9.140625" style="372"/>
    <col min="2561" max="2561" width="25.7109375" style="372" customWidth="1"/>
    <col min="2562" max="2563" width="10.7109375" style="372" customWidth="1"/>
    <col min="2564" max="2564" width="15.42578125" style="372" customWidth="1"/>
    <col min="2565" max="2565" width="11.28515625" style="372" customWidth="1"/>
    <col min="2566" max="2567" width="9.140625" style="372" customWidth="1"/>
    <col min="2568" max="2568" width="14" style="372" bestFit="1" customWidth="1"/>
    <col min="2569" max="2569" width="8.42578125" style="372" bestFit="1" customWidth="1"/>
    <col min="2570" max="2570" width="12.140625" style="372" bestFit="1" customWidth="1"/>
    <col min="2571" max="2571" width="7.85546875" style="372" bestFit="1" customWidth="1"/>
    <col min="2572" max="2576" width="9.140625" style="372" customWidth="1"/>
    <col min="2577" max="2585" width="9.7109375" style="372" customWidth="1"/>
    <col min="2586" max="2816" width="9.140625" style="372"/>
    <col min="2817" max="2817" width="25.7109375" style="372" customWidth="1"/>
    <col min="2818" max="2819" width="10.7109375" style="372" customWidth="1"/>
    <col min="2820" max="2820" width="15.42578125" style="372" customWidth="1"/>
    <col min="2821" max="2821" width="11.28515625" style="372" customWidth="1"/>
    <col min="2822" max="2823" width="9.140625" style="372" customWidth="1"/>
    <col min="2824" max="2824" width="14" style="372" bestFit="1" customWidth="1"/>
    <col min="2825" max="2825" width="8.42578125" style="372" bestFit="1" customWidth="1"/>
    <col min="2826" max="2826" width="12.140625" style="372" bestFit="1" customWidth="1"/>
    <col min="2827" max="2827" width="7.85546875" style="372" bestFit="1" customWidth="1"/>
    <col min="2828" max="2832" width="9.140625" style="372" customWidth="1"/>
    <col min="2833" max="2841" width="9.7109375" style="372" customWidth="1"/>
    <col min="2842" max="3072" width="9.140625" style="372"/>
    <col min="3073" max="3073" width="25.7109375" style="372" customWidth="1"/>
    <col min="3074" max="3075" width="10.7109375" style="372" customWidth="1"/>
    <col min="3076" max="3076" width="15.42578125" style="372" customWidth="1"/>
    <col min="3077" max="3077" width="11.28515625" style="372" customWidth="1"/>
    <col min="3078" max="3079" width="9.140625" style="372" customWidth="1"/>
    <col min="3080" max="3080" width="14" style="372" bestFit="1" customWidth="1"/>
    <col min="3081" max="3081" width="8.42578125" style="372" bestFit="1" customWidth="1"/>
    <col min="3082" max="3082" width="12.140625" style="372" bestFit="1" customWidth="1"/>
    <col min="3083" max="3083" width="7.85546875" style="372" bestFit="1" customWidth="1"/>
    <col min="3084" max="3088" width="9.140625" style="372" customWidth="1"/>
    <col min="3089" max="3097" width="9.7109375" style="372" customWidth="1"/>
    <col min="3098" max="3328" width="9.140625" style="372"/>
    <col min="3329" max="3329" width="25.7109375" style="372" customWidth="1"/>
    <col min="3330" max="3331" width="10.7109375" style="372" customWidth="1"/>
    <col min="3332" max="3332" width="15.42578125" style="372" customWidth="1"/>
    <col min="3333" max="3333" width="11.28515625" style="372" customWidth="1"/>
    <col min="3334" max="3335" width="9.140625" style="372" customWidth="1"/>
    <col min="3336" max="3336" width="14" style="372" bestFit="1" customWidth="1"/>
    <col min="3337" max="3337" width="8.42578125" style="372" bestFit="1" customWidth="1"/>
    <col min="3338" max="3338" width="12.140625" style="372" bestFit="1" customWidth="1"/>
    <col min="3339" max="3339" width="7.85546875" style="372" bestFit="1" customWidth="1"/>
    <col min="3340" max="3344" width="9.140625" style="372" customWidth="1"/>
    <col min="3345" max="3353" width="9.7109375" style="372" customWidth="1"/>
    <col min="3354" max="3584" width="9.140625" style="372"/>
    <col min="3585" max="3585" width="25.7109375" style="372" customWidth="1"/>
    <col min="3586" max="3587" width="10.7109375" style="372" customWidth="1"/>
    <col min="3588" max="3588" width="15.42578125" style="372" customWidth="1"/>
    <col min="3589" max="3589" width="11.28515625" style="372" customWidth="1"/>
    <col min="3590" max="3591" width="9.140625" style="372" customWidth="1"/>
    <col min="3592" max="3592" width="14" style="372" bestFit="1" customWidth="1"/>
    <col min="3593" max="3593" width="8.42578125" style="372" bestFit="1" customWidth="1"/>
    <col min="3594" max="3594" width="12.140625" style="372" bestFit="1" customWidth="1"/>
    <col min="3595" max="3595" width="7.85546875" style="372" bestFit="1" customWidth="1"/>
    <col min="3596" max="3600" width="9.140625" style="372" customWidth="1"/>
    <col min="3601" max="3609" width="9.7109375" style="372" customWidth="1"/>
    <col min="3610" max="3840" width="9.140625" style="372"/>
    <col min="3841" max="3841" width="25.7109375" style="372" customWidth="1"/>
    <col min="3842" max="3843" width="10.7109375" style="372" customWidth="1"/>
    <col min="3844" max="3844" width="15.42578125" style="372" customWidth="1"/>
    <col min="3845" max="3845" width="11.28515625" style="372" customWidth="1"/>
    <col min="3846" max="3847" width="9.140625" style="372" customWidth="1"/>
    <col min="3848" max="3848" width="14" style="372" bestFit="1" customWidth="1"/>
    <col min="3849" max="3849" width="8.42578125" style="372" bestFit="1" customWidth="1"/>
    <col min="3850" max="3850" width="12.140625" style="372" bestFit="1" customWidth="1"/>
    <col min="3851" max="3851" width="7.85546875" style="372" bestFit="1" customWidth="1"/>
    <col min="3852" max="3856" width="9.140625" style="372" customWidth="1"/>
    <col min="3857" max="3865" width="9.7109375" style="372" customWidth="1"/>
    <col min="3866" max="4096" width="9.140625" style="372"/>
    <col min="4097" max="4097" width="25.7109375" style="372" customWidth="1"/>
    <col min="4098" max="4099" width="10.7109375" style="372" customWidth="1"/>
    <col min="4100" max="4100" width="15.42578125" style="372" customWidth="1"/>
    <col min="4101" max="4101" width="11.28515625" style="372" customWidth="1"/>
    <col min="4102" max="4103" width="9.140625" style="372" customWidth="1"/>
    <col min="4104" max="4104" width="14" style="372" bestFit="1" customWidth="1"/>
    <col min="4105" max="4105" width="8.42578125" style="372" bestFit="1" customWidth="1"/>
    <col min="4106" max="4106" width="12.140625" style="372" bestFit="1" customWidth="1"/>
    <col min="4107" max="4107" width="7.85546875" style="372" bestFit="1" customWidth="1"/>
    <col min="4108" max="4112" width="9.140625" style="372" customWidth="1"/>
    <col min="4113" max="4121" width="9.7109375" style="372" customWidth="1"/>
    <col min="4122" max="4352" width="9.140625" style="372"/>
    <col min="4353" max="4353" width="25.7109375" style="372" customWidth="1"/>
    <col min="4354" max="4355" width="10.7109375" style="372" customWidth="1"/>
    <col min="4356" max="4356" width="15.42578125" style="372" customWidth="1"/>
    <col min="4357" max="4357" width="11.28515625" style="372" customWidth="1"/>
    <col min="4358" max="4359" width="9.140625" style="372" customWidth="1"/>
    <col min="4360" max="4360" width="14" style="372" bestFit="1" customWidth="1"/>
    <col min="4361" max="4361" width="8.42578125" style="372" bestFit="1" customWidth="1"/>
    <col min="4362" max="4362" width="12.140625" style="372" bestFit="1" customWidth="1"/>
    <col min="4363" max="4363" width="7.85546875" style="372" bestFit="1" customWidth="1"/>
    <col min="4364" max="4368" width="9.140625" style="372" customWidth="1"/>
    <col min="4369" max="4377" width="9.7109375" style="372" customWidth="1"/>
    <col min="4378" max="4608" width="9.140625" style="372"/>
    <col min="4609" max="4609" width="25.7109375" style="372" customWidth="1"/>
    <col min="4610" max="4611" width="10.7109375" style="372" customWidth="1"/>
    <col min="4612" max="4612" width="15.42578125" style="372" customWidth="1"/>
    <col min="4613" max="4613" width="11.28515625" style="372" customWidth="1"/>
    <col min="4614" max="4615" width="9.140625" style="372" customWidth="1"/>
    <col min="4616" max="4616" width="14" style="372" bestFit="1" customWidth="1"/>
    <col min="4617" max="4617" width="8.42578125" style="372" bestFit="1" customWidth="1"/>
    <col min="4618" max="4618" width="12.140625" style="372" bestFit="1" customWidth="1"/>
    <col min="4619" max="4619" width="7.85546875" style="372" bestFit="1" customWidth="1"/>
    <col min="4620" max="4624" width="9.140625" style="372" customWidth="1"/>
    <col min="4625" max="4633" width="9.7109375" style="372" customWidth="1"/>
    <col min="4634" max="4864" width="9.140625" style="372"/>
    <col min="4865" max="4865" width="25.7109375" style="372" customWidth="1"/>
    <col min="4866" max="4867" width="10.7109375" style="372" customWidth="1"/>
    <col min="4868" max="4868" width="15.42578125" style="372" customWidth="1"/>
    <col min="4869" max="4869" width="11.28515625" style="372" customWidth="1"/>
    <col min="4870" max="4871" width="9.140625" style="372" customWidth="1"/>
    <col min="4872" max="4872" width="14" style="372" bestFit="1" customWidth="1"/>
    <col min="4873" max="4873" width="8.42578125" style="372" bestFit="1" customWidth="1"/>
    <col min="4874" max="4874" width="12.140625" style="372" bestFit="1" customWidth="1"/>
    <col min="4875" max="4875" width="7.85546875" style="372" bestFit="1" customWidth="1"/>
    <col min="4876" max="4880" width="9.140625" style="372" customWidth="1"/>
    <col min="4881" max="4889" width="9.7109375" style="372" customWidth="1"/>
    <col min="4890" max="5120" width="9.140625" style="372"/>
    <col min="5121" max="5121" width="25.7109375" style="372" customWidth="1"/>
    <col min="5122" max="5123" width="10.7109375" style="372" customWidth="1"/>
    <col min="5124" max="5124" width="15.42578125" style="372" customWidth="1"/>
    <col min="5125" max="5125" width="11.28515625" style="372" customWidth="1"/>
    <col min="5126" max="5127" width="9.140625" style="372" customWidth="1"/>
    <col min="5128" max="5128" width="14" style="372" bestFit="1" customWidth="1"/>
    <col min="5129" max="5129" width="8.42578125" style="372" bestFit="1" customWidth="1"/>
    <col min="5130" max="5130" width="12.140625" style="372" bestFit="1" customWidth="1"/>
    <col min="5131" max="5131" width="7.85546875" style="372" bestFit="1" customWidth="1"/>
    <col min="5132" max="5136" width="9.140625" style="372" customWidth="1"/>
    <col min="5137" max="5145" width="9.7109375" style="372" customWidth="1"/>
    <col min="5146" max="5376" width="9.140625" style="372"/>
    <col min="5377" max="5377" width="25.7109375" style="372" customWidth="1"/>
    <col min="5378" max="5379" width="10.7109375" style="372" customWidth="1"/>
    <col min="5380" max="5380" width="15.42578125" style="372" customWidth="1"/>
    <col min="5381" max="5381" width="11.28515625" style="372" customWidth="1"/>
    <col min="5382" max="5383" width="9.140625" style="372" customWidth="1"/>
    <col min="5384" max="5384" width="14" style="372" bestFit="1" customWidth="1"/>
    <col min="5385" max="5385" width="8.42578125" style="372" bestFit="1" customWidth="1"/>
    <col min="5386" max="5386" width="12.140625" style="372" bestFit="1" customWidth="1"/>
    <col min="5387" max="5387" width="7.85546875" style="372" bestFit="1" customWidth="1"/>
    <col min="5388" max="5392" width="9.140625" style="372" customWidth="1"/>
    <col min="5393" max="5401" width="9.7109375" style="372" customWidth="1"/>
    <col min="5402" max="5632" width="9.140625" style="372"/>
    <col min="5633" max="5633" width="25.7109375" style="372" customWidth="1"/>
    <col min="5634" max="5635" width="10.7109375" style="372" customWidth="1"/>
    <col min="5636" max="5636" width="15.42578125" style="372" customWidth="1"/>
    <col min="5637" max="5637" width="11.28515625" style="372" customWidth="1"/>
    <col min="5638" max="5639" width="9.140625" style="372" customWidth="1"/>
    <col min="5640" max="5640" width="14" style="372" bestFit="1" customWidth="1"/>
    <col min="5641" max="5641" width="8.42578125" style="372" bestFit="1" customWidth="1"/>
    <col min="5642" max="5642" width="12.140625" style="372" bestFit="1" customWidth="1"/>
    <col min="5643" max="5643" width="7.85546875" style="372" bestFit="1" customWidth="1"/>
    <col min="5644" max="5648" width="9.140625" style="372" customWidth="1"/>
    <col min="5649" max="5657" width="9.7109375" style="372" customWidth="1"/>
    <col min="5658" max="5888" width="9.140625" style="372"/>
    <col min="5889" max="5889" width="25.7109375" style="372" customWidth="1"/>
    <col min="5890" max="5891" width="10.7109375" style="372" customWidth="1"/>
    <col min="5892" max="5892" width="15.42578125" style="372" customWidth="1"/>
    <col min="5893" max="5893" width="11.28515625" style="372" customWidth="1"/>
    <col min="5894" max="5895" width="9.140625" style="372" customWidth="1"/>
    <col min="5896" max="5896" width="14" style="372" bestFit="1" customWidth="1"/>
    <col min="5897" max="5897" width="8.42578125" style="372" bestFit="1" customWidth="1"/>
    <col min="5898" max="5898" width="12.140625" style="372" bestFit="1" customWidth="1"/>
    <col min="5899" max="5899" width="7.85546875" style="372" bestFit="1" customWidth="1"/>
    <col min="5900" max="5904" width="9.140625" style="372" customWidth="1"/>
    <col min="5905" max="5913" width="9.7109375" style="372" customWidth="1"/>
    <col min="5914" max="6144" width="9.140625" style="372"/>
    <col min="6145" max="6145" width="25.7109375" style="372" customWidth="1"/>
    <col min="6146" max="6147" width="10.7109375" style="372" customWidth="1"/>
    <col min="6148" max="6148" width="15.42578125" style="372" customWidth="1"/>
    <col min="6149" max="6149" width="11.28515625" style="372" customWidth="1"/>
    <col min="6150" max="6151" width="9.140625" style="372" customWidth="1"/>
    <col min="6152" max="6152" width="14" style="372" bestFit="1" customWidth="1"/>
    <col min="6153" max="6153" width="8.42578125" style="372" bestFit="1" customWidth="1"/>
    <col min="6154" max="6154" width="12.140625" style="372" bestFit="1" customWidth="1"/>
    <col min="6155" max="6155" width="7.85546875" style="372" bestFit="1" customWidth="1"/>
    <col min="6156" max="6160" width="9.140625" style="372" customWidth="1"/>
    <col min="6161" max="6169" width="9.7109375" style="372" customWidth="1"/>
    <col min="6170" max="6400" width="9.140625" style="372"/>
    <col min="6401" max="6401" width="25.7109375" style="372" customWidth="1"/>
    <col min="6402" max="6403" width="10.7109375" style="372" customWidth="1"/>
    <col min="6404" max="6404" width="15.42578125" style="372" customWidth="1"/>
    <col min="6405" max="6405" width="11.28515625" style="372" customWidth="1"/>
    <col min="6406" max="6407" width="9.140625" style="372" customWidth="1"/>
    <col min="6408" max="6408" width="14" style="372" bestFit="1" customWidth="1"/>
    <col min="6409" max="6409" width="8.42578125" style="372" bestFit="1" customWidth="1"/>
    <col min="6410" max="6410" width="12.140625" style="372" bestFit="1" customWidth="1"/>
    <col min="6411" max="6411" width="7.85546875" style="372" bestFit="1" customWidth="1"/>
    <col min="6412" max="6416" width="9.140625" style="372" customWidth="1"/>
    <col min="6417" max="6425" width="9.7109375" style="372" customWidth="1"/>
    <col min="6426" max="6656" width="9.140625" style="372"/>
    <col min="6657" max="6657" width="25.7109375" style="372" customWidth="1"/>
    <col min="6658" max="6659" width="10.7109375" style="372" customWidth="1"/>
    <col min="6660" max="6660" width="15.42578125" style="372" customWidth="1"/>
    <col min="6661" max="6661" width="11.28515625" style="372" customWidth="1"/>
    <col min="6662" max="6663" width="9.140625" style="372" customWidth="1"/>
    <col min="6664" max="6664" width="14" style="372" bestFit="1" customWidth="1"/>
    <col min="6665" max="6665" width="8.42578125" style="372" bestFit="1" customWidth="1"/>
    <col min="6666" max="6666" width="12.140625" style="372" bestFit="1" customWidth="1"/>
    <col min="6667" max="6667" width="7.85546875" style="372" bestFit="1" customWidth="1"/>
    <col min="6668" max="6672" width="9.140625" style="372" customWidth="1"/>
    <col min="6673" max="6681" width="9.7109375" style="372" customWidth="1"/>
    <col min="6682" max="6912" width="9.140625" style="372"/>
    <col min="6913" max="6913" width="25.7109375" style="372" customWidth="1"/>
    <col min="6914" max="6915" width="10.7109375" style="372" customWidth="1"/>
    <col min="6916" max="6916" width="15.42578125" style="372" customWidth="1"/>
    <col min="6917" max="6917" width="11.28515625" style="372" customWidth="1"/>
    <col min="6918" max="6919" width="9.140625" style="372" customWidth="1"/>
    <col min="6920" max="6920" width="14" style="372" bestFit="1" customWidth="1"/>
    <col min="6921" max="6921" width="8.42578125" style="372" bestFit="1" customWidth="1"/>
    <col min="6922" max="6922" width="12.140625" style="372" bestFit="1" customWidth="1"/>
    <col min="6923" max="6923" width="7.85546875" style="372" bestFit="1" customWidth="1"/>
    <col min="6924" max="6928" width="9.140625" style="372" customWidth="1"/>
    <col min="6929" max="6937" width="9.7109375" style="372" customWidth="1"/>
    <col min="6938" max="7168" width="9.140625" style="372"/>
    <col min="7169" max="7169" width="25.7109375" style="372" customWidth="1"/>
    <col min="7170" max="7171" width="10.7109375" style="372" customWidth="1"/>
    <col min="7172" max="7172" width="15.42578125" style="372" customWidth="1"/>
    <col min="7173" max="7173" width="11.28515625" style="372" customWidth="1"/>
    <col min="7174" max="7175" width="9.140625" style="372" customWidth="1"/>
    <col min="7176" max="7176" width="14" style="372" bestFit="1" customWidth="1"/>
    <col min="7177" max="7177" width="8.42578125" style="372" bestFit="1" customWidth="1"/>
    <col min="7178" max="7178" width="12.140625" style="372" bestFit="1" customWidth="1"/>
    <col min="7179" max="7179" width="7.85546875" style="372" bestFit="1" customWidth="1"/>
    <col min="7180" max="7184" width="9.140625" style="372" customWidth="1"/>
    <col min="7185" max="7193" width="9.7109375" style="372" customWidth="1"/>
    <col min="7194" max="7424" width="9.140625" style="372"/>
    <col min="7425" max="7425" width="25.7109375" style="372" customWidth="1"/>
    <col min="7426" max="7427" width="10.7109375" style="372" customWidth="1"/>
    <col min="7428" max="7428" width="15.42578125" style="372" customWidth="1"/>
    <col min="7429" max="7429" width="11.28515625" style="372" customWidth="1"/>
    <col min="7430" max="7431" width="9.140625" style="372" customWidth="1"/>
    <col min="7432" max="7432" width="14" style="372" bestFit="1" customWidth="1"/>
    <col min="7433" max="7433" width="8.42578125" style="372" bestFit="1" customWidth="1"/>
    <col min="7434" max="7434" width="12.140625" style="372" bestFit="1" customWidth="1"/>
    <col min="7435" max="7435" width="7.85546875" style="372" bestFit="1" customWidth="1"/>
    <col min="7436" max="7440" width="9.140625" style="372" customWidth="1"/>
    <col min="7441" max="7449" width="9.7109375" style="372" customWidth="1"/>
    <col min="7450" max="7680" width="9.140625" style="372"/>
    <col min="7681" max="7681" width="25.7109375" style="372" customWidth="1"/>
    <col min="7682" max="7683" width="10.7109375" style="372" customWidth="1"/>
    <col min="7684" max="7684" width="15.42578125" style="372" customWidth="1"/>
    <col min="7685" max="7685" width="11.28515625" style="372" customWidth="1"/>
    <col min="7686" max="7687" width="9.140625" style="372" customWidth="1"/>
    <col min="7688" max="7688" width="14" style="372" bestFit="1" customWidth="1"/>
    <col min="7689" max="7689" width="8.42578125" style="372" bestFit="1" customWidth="1"/>
    <col min="7690" max="7690" width="12.140625" style="372" bestFit="1" customWidth="1"/>
    <col min="7691" max="7691" width="7.85546875" style="372" bestFit="1" customWidth="1"/>
    <col min="7692" max="7696" width="9.140625" style="372" customWidth="1"/>
    <col min="7697" max="7705" width="9.7109375" style="372" customWidth="1"/>
    <col min="7706" max="7936" width="9.140625" style="372"/>
    <col min="7937" max="7937" width="25.7109375" style="372" customWidth="1"/>
    <col min="7938" max="7939" width="10.7109375" style="372" customWidth="1"/>
    <col min="7940" max="7940" width="15.42578125" style="372" customWidth="1"/>
    <col min="7941" max="7941" width="11.28515625" style="372" customWidth="1"/>
    <col min="7942" max="7943" width="9.140625" style="372" customWidth="1"/>
    <col min="7944" max="7944" width="14" style="372" bestFit="1" customWidth="1"/>
    <col min="7945" max="7945" width="8.42578125" style="372" bestFit="1" customWidth="1"/>
    <col min="7946" max="7946" width="12.140625" style="372" bestFit="1" customWidth="1"/>
    <col min="7947" max="7947" width="7.85546875" style="372" bestFit="1" customWidth="1"/>
    <col min="7948" max="7952" width="9.140625" style="372" customWidth="1"/>
    <col min="7953" max="7961" width="9.7109375" style="372" customWidth="1"/>
    <col min="7962" max="8192" width="9.140625" style="372"/>
    <col min="8193" max="8193" width="25.7109375" style="372" customWidth="1"/>
    <col min="8194" max="8195" width="10.7109375" style="372" customWidth="1"/>
    <col min="8196" max="8196" width="15.42578125" style="372" customWidth="1"/>
    <col min="8197" max="8197" width="11.28515625" style="372" customWidth="1"/>
    <col min="8198" max="8199" width="9.140625" style="372" customWidth="1"/>
    <col min="8200" max="8200" width="14" style="372" bestFit="1" customWidth="1"/>
    <col min="8201" max="8201" width="8.42578125" style="372" bestFit="1" customWidth="1"/>
    <col min="8202" max="8202" width="12.140625" style="372" bestFit="1" customWidth="1"/>
    <col min="8203" max="8203" width="7.85546875" style="372" bestFit="1" customWidth="1"/>
    <col min="8204" max="8208" width="9.140625" style="372" customWidth="1"/>
    <col min="8209" max="8217" width="9.7109375" style="372" customWidth="1"/>
    <col min="8218" max="8448" width="9.140625" style="372"/>
    <col min="8449" max="8449" width="25.7109375" style="372" customWidth="1"/>
    <col min="8450" max="8451" width="10.7109375" style="372" customWidth="1"/>
    <col min="8452" max="8452" width="15.42578125" style="372" customWidth="1"/>
    <col min="8453" max="8453" width="11.28515625" style="372" customWidth="1"/>
    <col min="8454" max="8455" width="9.140625" style="372" customWidth="1"/>
    <col min="8456" max="8456" width="14" style="372" bestFit="1" customWidth="1"/>
    <col min="8457" max="8457" width="8.42578125" style="372" bestFit="1" customWidth="1"/>
    <col min="8458" max="8458" width="12.140625" style="372" bestFit="1" customWidth="1"/>
    <col min="8459" max="8459" width="7.85546875" style="372" bestFit="1" customWidth="1"/>
    <col min="8460" max="8464" width="9.140625" style="372" customWidth="1"/>
    <col min="8465" max="8473" width="9.7109375" style="372" customWidth="1"/>
    <col min="8474" max="8704" width="9.140625" style="372"/>
    <col min="8705" max="8705" width="25.7109375" style="372" customWidth="1"/>
    <col min="8706" max="8707" width="10.7109375" style="372" customWidth="1"/>
    <col min="8708" max="8708" width="15.42578125" style="372" customWidth="1"/>
    <col min="8709" max="8709" width="11.28515625" style="372" customWidth="1"/>
    <col min="8710" max="8711" width="9.140625" style="372" customWidth="1"/>
    <col min="8712" max="8712" width="14" style="372" bestFit="1" customWidth="1"/>
    <col min="8713" max="8713" width="8.42578125" style="372" bestFit="1" customWidth="1"/>
    <col min="8714" max="8714" width="12.140625" style="372" bestFit="1" customWidth="1"/>
    <col min="8715" max="8715" width="7.85546875" style="372" bestFit="1" customWidth="1"/>
    <col min="8716" max="8720" width="9.140625" style="372" customWidth="1"/>
    <col min="8721" max="8729" width="9.7109375" style="372" customWidth="1"/>
    <col min="8730" max="8960" width="9.140625" style="372"/>
    <col min="8961" max="8961" width="25.7109375" style="372" customWidth="1"/>
    <col min="8962" max="8963" width="10.7109375" style="372" customWidth="1"/>
    <col min="8964" max="8964" width="15.42578125" style="372" customWidth="1"/>
    <col min="8965" max="8965" width="11.28515625" style="372" customWidth="1"/>
    <col min="8966" max="8967" width="9.140625" style="372" customWidth="1"/>
    <col min="8968" max="8968" width="14" style="372" bestFit="1" customWidth="1"/>
    <col min="8969" max="8969" width="8.42578125" style="372" bestFit="1" customWidth="1"/>
    <col min="8970" max="8970" width="12.140625" style="372" bestFit="1" customWidth="1"/>
    <col min="8971" max="8971" width="7.85546875" style="372" bestFit="1" customWidth="1"/>
    <col min="8972" max="8976" width="9.140625" style="372" customWidth="1"/>
    <col min="8977" max="8985" width="9.7109375" style="372" customWidth="1"/>
    <col min="8986" max="9216" width="9.140625" style="372"/>
    <col min="9217" max="9217" width="25.7109375" style="372" customWidth="1"/>
    <col min="9218" max="9219" width="10.7109375" style="372" customWidth="1"/>
    <col min="9220" max="9220" width="15.42578125" style="372" customWidth="1"/>
    <col min="9221" max="9221" width="11.28515625" style="372" customWidth="1"/>
    <col min="9222" max="9223" width="9.140625" style="372" customWidth="1"/>
    <col min="9224" max="9224" width="14" style="372" bestFit="1" customWidth="1"/>
    <col min="9225" max="9225" width="8.42578125" style="372" bestFit="1" customWidth="1"/>
    <col min="9226" max="9226" width="12.140625" style="372" bestFit="1" customWidth="1"/>
    <col min="9227" max="9227" width="7.85546875" style="372" bestFit="1" customWidth="1"/>
    <col min="9228" max="9232" width="9.140625" style="372" customWidth="1"/>
    <col min="9233" max="9241" width="9.7109375" style="372" customWidth="1"/>
    <col min="9242" max="9472" width="9.140625" style="372"/>
    <col min="9473" max="9473" width="25.7109375" style="372" customWidth="1"/>
    <col min="9474" max="9475" width="10.7109375" style="372" customWidth="1"/>
    <col min="9476" max="9476" width="15.42578125" style="372" customWidth="1"/>
    <col min="9477" max="9477" width="11.28515625" style="372" customWidth="1"/>
    <col min="9478" max="9479" width="9.140625" style="372" customWidth="1"/>
    <col min="9480" max="9480" width="14" style="372" bestFit="1" customWidth="1"/>
    <col min="9481" max="9481" width="8.42578125" style="372" bestFit="1" customWidth="1"/>
    <col min="9482" max="9482" width="12.140625" style="372" bestFit="1" customWidth="1"/>
    <col min="9483" max="9483" width="7.85546875" style="372" bestFit="1" customWidth="1"/>
    <col min="9484" max="9488" width="9.140625" style="372" customWidth="1"/>
    <col min="9489" max="9497" width="9.7109375" style="372" customWidth="1"/>
    <col min="9498" max="9728" width="9.140625" style="372"/>
    <col min="9729" max="9729" width="25.7109375" style="372" customWidth="1"/>
    <col min="9730" max="9731" width="10.7109375" style="372" customWidth="1"/>
    <col min="9732" max="9732" width="15.42578125" style="372" customWidth="1"/>
    <col min="9733" max="9733" width="11.28515625" style="372" customWidth="1"/>
    <col min="9734" max="9735" width="9.140625" style="372" customWidth="1"/>
    <col min="9736" max="9736" width="14" style="372" bestFit="1" customWidth="1"/>
    <col min="9737" max="9737" width="8.42578125" style="372" bestFit="1" customWidth="1"/>
    <col min="9738" max="9738" width="12.140625" style="372" bestFit="1" customWidth="1"/>
    <col min="9739" max="9739" width="7.85546875" style="372" bestFit="1" customWidth="1"/>
    <col min="9740" max="9744" width="9.140625" style="372" customWidth="1"/>
    <col min="9745" max="9753" width="9.7109375" style="372" customWidth="1"/>
    <col min="9754" max="9984" width="9.140625" style="372"/>
    <col min="9985" max="9985" width="25.7109375" style="372" customWidth="1"/>
    <col min="9986" max="9987" width="10.7109375" style="372" customWidth="1"/>
    <col min="9988" max="9988" width="15.42578125" style="372" customWidth="1"/>
    <col min="9989" max="9989" width="11.28515625" style="372" customWidth="1"/>
    <col min="9990" max="9991" width="9.140625" style="372" customWidth="1"/>
    <col min="9992" max="9992" width="14" style="372" bestFit="1" customWidth="1"/>
    <col min="9993" max="9993" width="8.42578125" style="372" bestFit="1" customWidth="1"/>
    <col min="9994" max="9994" width="12.140625" style="372" bestFit="1" customWidth="1"/>
    <col min="9995" max="9995" width="7.85546875" style="372" bestFit="1" customWidth="1"/>
    <col min="9996" max="10000" width="9.140625" style="372" customWidth="1"/>
    <col min="10001" max="10009" width="9.7109375" style="372" customWidth="1"/>
    <col min="10010" max="10240" width="9.140625" style="372"/>
    <col min="10241" max="10241" width="25.7109375" style="372" customWidth="1"/>
    <col min="10242" max="10243" width="10.7109375" style="372" customWidth="1"/>
    <col min="10244" max="10244" width="15.42578125" style="372" customWidth="1"/>
    <col min="10245" max="10245" width="11.28515625" style="372" customWidth="1"/>
    <col min="10246" max="10247" width="9.140625" style="372" customWidth="1"/>
    <col min="10248" max="10248" width="14" style="372" bestFit="1" customWidth="1"/>
    <col min="10249" max="10249" width="8.42578125" style="372" bestFit="1" customWidth="1"/>
    <col min="10250" max="10250" width="12.140625" style="372" bestFit="1" customWidth="1"/>
    <col min="10251" max="10251" width="7.85546875" style="372" bestFit="1" customWidth="1"/>
    <col min="10252" max="10256" width="9.140625" style="372" customWidth="1"/>
    <col min="10257" max="10265" width="9.7109375" style="372" customWidth="1"/>
    <col min="10266" max="10496" width="9.140625" style="372"/>
    <col min="10497" max="10497" width="25.7109375" style="372" customWidth="1"/>
    <col min="10498" max="10499" width="10.7109375" style="372" customWidth="1"/>
    <col min="10500" max="10500" width="15.42578125" style="372" customWidth="1"/>
    <col min="10501" max="10501" width="11.28515625" style="372" customWidth="1"/>
    <col min="10502" max="10503" width="9.140625" style="372" customWidth="1"/>
    <col min="10504" max="10504" width="14" style="372" bestFit="1" customWidth="1"/>
    <col min="10505" max="10505" width="8.42578125" style="372" bestFit="1" customWidth="1"/>
    <col min="10506" max="10506" width="12.140625" style="372" bestFit="1" customWidth="1"/>
    <col min="10507" max="10507" width="7.85546875" style="372" bestFit="1" customWidth="1"/>
    <col min="10508" max="10512" width="9.140625" style="372" customWidth="1"/>
    <col min="10513" max="10521" width="9.7109375" style="372" customWidth="1"/>
    <col min="10522" max="10752" width="9.140625" style="372"/>
    <col min="10753" max="10753" width="25.7109375" style="372" customWidth="1"/>
    <col min="10754" max="10755" width="10.7109375" style="372" customWidth="1"/>
    <col min="10756" max="10756" width="15.42578125" style="372" customWidth="1"/>
    <col min="10757" max="10757" width="11.28515625" style="372" customWidth="1"/>
    <col min="10758" max="10759" width="9.140625" style="372" customWidth="1"/>
    <col min="10760" max="10760" width="14" style="372" bestFit="1" customWidth="1"/>
    <col min="10761" max="10761" width="8.42578125" style="372" bestFit="1" customWidth="1"/>
    <col min="10762" max="10762" width="12.140625" style="372" bestFit="1" customWidth="1"/>
    <col min="10763" max="10763" width="7.85546875" style="372" bestFit="1" customWidth="1"/>
    <col min="10764" max="10768" width="9.140625" style="372" customWidth="1"/>
    <col min="10769" max="10777" width="9.7109375" style="372" customWidth="1"/>
    <col min="10778" max="11008" width="9.140625" style="372"/>
    <col min="11009" max="11009" width="25.7109375" style="372" customWidth="1"/>
    <col min="11010" max="11011" width="10.7109375" style="372" customWidth="1"/>
    <col min="11012" max="11012" width="15.42578125" style="372" customWidth="1"/>
    <col min="11013" max="11013" width="11.28515625" style="372" customWidth="1"/>
    <col min="11014" max="11015" width="9.140625" style="372" customWidth="1"/>
    <col min="11016" max="11016" width="14" style="372" bestFit="1" customWidth="1"/>
    <col min="11017" max="11017" width="8.42578125" style="372" bestFit="1" customWidth="1"/>
    <col min="11018" max="11018" width="12.140625" style="372" bestFit="1" customWidth="1"/>
    <col min="11019" max="11019" width="7.85546875" style="372" bestFit="1" customWidth="1"/>
    <col min="11020" max="11024" width="9.140625" style="372" customWidth="1"/>
    <col min="11025" max="11033" width="9.7109375" style="372" customWidth="1"/>
    <col min="11034" max="11264" width="9.140625" style="372"/>
    <col min="11265" max="11265" width="25.7109375" style="372" customWidth="1"/>
    <col min="11266" max="11267" width="10.7109375" style="372" customWidth="1"/>
    <col min="11268" max="11268" width="15.42578125" style="372" customWidth="1"/>
    <col min="11269" max="11269" width="11.28515625" style="372" customWidth="1"/>
    <col min="11270" max="11271" width="9.140625" style="372" customWidth="1"/>
    <col min="11272" max="11272" width="14" style="372" bestFit="1" customWidth="1"/>
    <col min="11273" max="11273" width="8.42578125" style="372" bestFit="1" customWidth="1"/>
    <col min="11274" max="11274" width="12.140625" style="372" bestFit="1" customWidth="1"/>
    <col min="11275" max="11275" width="7.85546875" style="372" bestFit="1" customWidth="1"/>
    <col min="11276" max="11280" width="9.140625" style="372" customWidth="1"/>
    <col min="11281" max="11289" width="9.7109375" style="372" customWidth="1"/>
    <col min="11290" max="11520" width="9.140625" style="372"/>
    <col min="11521" max="11521" width="25.7109375" style="372" customWidth="1"/>
    <col min="11522" max="11523" width="10.7109375" style="372" customWidth="1"/>
    <col min="11524" max="11524" width="15.42578125" style="372" customWidth="1"/>
    <col min="11525" max="11525" width="11.28515625" style="372" customWidth="1"/>
    <col min="11526" max="11527" width="9.140625" style="372" customWidth="1"/>
    <col min="11528" max="11528" width="14" style="372" bestFit="1" customWidth="1"/>
    <col min="11529" max="11529" width="8.42578125" style="372" bestFit="1" customWidth="1"/>
    <col min="11530" max="11530" width="12.140625" style="372" bestFit="1" customWidth="1"/>
    <col min="11531" max="11531" width="7.85546875" style="372" bestFit="1" customWidth="1"/>
    <col min="11532" max="11536" width="9.140625" style="372" customWidth="1"/>
    <col min="11537" max="11545" width="9.7109375" style="372" customWidth="1"/>
    <col min="11546" max="11776" width="9.140625" style="372"/>
    <col min="11777" max="11777" width="25.7109375" style="372" customWidth="1"/>
    <col min="11778" max="11779" width="10.7109375" style="372" customWidth="1"/>
    <col min="11780" max="11780" width="15.42578125" style="372" customWidth="1"/>
    <col min="11781" max="11781" width="11.28515625" style="372" customWidth="1"/>
    <col min="11782" max="11783" width="9.140625" style="372" customWidth="1"/>
    <col min="11784" max="11784" width="14" style="372" bestFit="1" customWidth="1"/>
    <col min="11785" max="11785" width="8.42578125" style="372" bestFit="1" customWidth="1"/>
    <col min="11786" max="11786" width="12.140625" style="372" bestFit="1" customWidth="1"/>
    <col min="11787" max="11787" width="7.85546875" style="372" bestFit="1" customWidth="1"/>
    <col min="11788" max="11792" width="9.140625" style="372" customWidth="1"/>
    <col min="11793" max="11801" width="9.7109375" style="372" customWidth="1"/>
    <col min="11802" max="12032" width="9.140625" style="372"/>
    <col min="12033" max="12033" width="25.7109375" style="372" customWidth="1"/>
    <col min="12034" max="12035" width="10.7109375" style="372" customWidth="1"/>
    <col min="12036" max="12036" width="15.42578125" style="372" customWidth="1"/>
    <col min="12037" max="12037" width="11.28515625" style="372" customWidth="1"/>
    <col min="12038" max="12039" width="9.140625" style="372" customWidth="1"/>
    <col min="12040" max="12040" width="14" style="372" bestFit="1" customWidth="1"/>
    <col min="12041" max="12041" width="8.42578125" style="372" bestFit="1" customWidth="1"/>
    <col min="12042" max="12042" width="12.140625" style="372" bestFit="1" customWidth="1"/>
    <col min="12043" max="12043" width="7.85546875" style="372" bestFit="1" customWidth="1"/>
    <col min="12044" max="12048" width="9.140625" style="372" customWidth="1"/>
    <col min="12049" max="12057" width="9.7109375" style="372" customWidth="1"/>
    <col min="12058" max="12288" width="9.140625" style="372"/>
    <col min="12289" max="12289" width="25.7109375" style="372" customWidth="1"/>
    <col min="12290" max="12291" width="10.7109375" style="372" customWidth="1"/>
    <col min="12292" max="12292" width="15.42578125" style="372" customWidth="1"/>
    <col min="12293" max="12293" width="11.28515625" style="372" customWidth="1"/>
    <col min="12294" max="12295" width="9.140625" style="372" customWidth="1"/>
    <col min="12296" max="12296" width="14" style="372" bestFit="1" customWidth="1"/>
    <col min="12297" max="12297" width="8.42578125" style="372" bestFit="1" customWidth="1"/>
    <col min="12298" max="12298" width="12.140625" style="372" bestFit="1" customWidth="1"/>
    <col min="12299" max="12299" width="7.85546875" style="372" bestFit="1" customWidth="1"/>
    <col min="12300" max="12304" width="9.140625" style="372" customWidth="1"/>
    <col min="12305" max="12313" width="9.7109375" style="372" customWidth="1"/>
    <col min="12314" max="12544" width="9.140625" style="372"/>
    <col min="12545" max="12545" width="25.7109375" style="372" customWidth="1"/>
    <col min="12546" max="12547" width="10.7109375" style="372" customWidth="1"/>
    <col min="12548" max="12548" width="15.42578125" style="372" customWidth="1"/>
    <col min="12549" max="12549" width="11.28515625" style="372" customWidth="1"/>
    <col min="12550" max="12551" width="9.140625" style="372" customWidth="1"/>
    <col min="12552" max="12552" width="14" style="372" bestFit="1" customWidth="1"/>
    <col min="12553" max="12553" width="8.42578125" style="372" bestFit="1" customWidth="1"/>
    <col min="12554" max="12554" width="12.140625" style="372" bestFit="1" customWidth="1"/>
    <col min="12555" max="12555" width="7.85546875" style="372" bestFit="1" customWidth="1"/>
    <col min="12556" max="12560" width="9.140625" style="372" customWidth="1"/>
    <col min="12561" max="12569" width="9.7109375" style="372" customWidth="1"/>
    <col min="12570" max="12800" width="9.140625" style="372"/>
    <col min="12801" max="12801" width="25.7109375" style="372" customWidth="1"/>
    <col min="12802" max="12803" width="10.7109375" style="372" customWidth="1"/>
    <col min="12804" max="12804" width="15.42578125" style="372" customWidth="1"/>
    <col min="12805" max="12805" width="11.28515625" style="372" customWidth="1"/>
    <col min="12806" max="12807" width="9.140625" style="372" customWidth="1"/>
    <col min="12808" max="12808" width="14" style="372" bestFit="1" customWidth="1"/>
    <col min="12809" max="12809" width="8.42578125" style="372" bestFit="1" customWidth="1"/>
    <col min="12810" max="12810" width="12.140625" style="372" bestFit="1" customWidth="1"/>
    <col min="12811" max="12811" width="7.85546875" style="372" bestFit="1" customWidth="1"/>
    <col min="12812" max="12816" width="9.140625" style="372" customWidth="1"/>
    <col min="12817" max="12825" width="9.7109375" style="372" customWidth="1"/>
    <col min="12826" max="13056" width="9.140625" style="372"/>
    <col min="13057" max="13057" width="25.7109375" style="372" customWidth="1"/>
    <col min="13058" max="13059" width="10.7109375" style="372" customWidth="1"/>
    <col min="13060" max="13060" width="15.42578125" style="372" customWidth="1"/>
    <col min="13061" max="13061" width="11.28515625" style="372" customWidth="1"/>
    <col min="13062" max="13063" width="9.140625" style="372" customWidth="1"/>
    <col min="13064" max="13064" width="14" style="372" bestFit="1" customWidth="1"/>
    <col min="13065" max="13065" width="8.42578125" style="372" bestFit="1" customWidth="1"/>
    <col min="13066" max="13066" width="12.140625" style="372" bestFit="1" customWidth="1"/>
    <col min="13067" max="13067" width="7.85546875" style="372" bestFit="1" customWidth="1"/>
    <col min="13068" max="13072" width="9.140625" style="372" customWidth="1"/>
    <col min="13073" max="13081" width="9.7109375" style="372" customWidth="1"/>
    <col min="13082" max="13312" width="9.140625" style="372"/>
    <col min="13313" max="13313" width="25.7109375" style="372" customWidth="1"/>
    <col min="13314" max="13315" width="10.7109375" style="372" customWidth="1"/>
    <col min="13316" max="13316" width="15.42578125" style="372" customWidth="1"/>
    <col min="13317" max="13317" width="11.28515625" style="372" customWidth="1"/>
    <col min="13318" max="13319" width="9.140625" style="372" customWidth="1"/>
    <col min="13320" max="13320" width="14" style="372" bestFit="1" customWidth="1"/>
    <col min="13321" max="13321" width="8.42578125" style="372" bestFit="1" customWidth="1"/>
    <col min="13322" max="13322" width="12.140625" style="372" bestFit="1" customWidth="1"/>
    <col min="13323" max="13323" width="7.85546875" style="372" bestFit="1" customWidth="1"/>
    <col min="13324" max="13328" width="9.140625" style="372" customWidth="1"/>
    <col min="13329" max="13337" width="9.7109375" style="372" customWidth="1"/>
    <col min="13338" max="13568" width="9.140625" style="372"/>
    <col min="13569" max="13569" width="25.7109375" style="372" customWidth="1"/>
    <col min="13570" max="13571" width="10.7109375" style="372" customWidth="1"/>
    <col min="13572" max="13572" width="15.42578125" style="372" customWidth="1"/>
    <col min="13573" max="13573" width="11.28515625" style="372" customWidth="1"/>
    <col min="13574" max="13575" width="9.140625" style="372" customWidth="1"/>
    <col min="13576" max="13576" width="14" style="372" bestFit="1" customWidth="1"/>
    <col min="13577" max="13577" width="8.42578125" style="372" bestFit="1" customWidth="1"/>
    <col min="13578" max="13578" width="12.140625" style="372" bestFit="1" customWidth="1"/>
    <col min="13579" max="13579" width="7.85546875" style="372" bestFit="1" customWidth="1"/>
    <col min="13580" max="13584" width="9.140625" style="372" customWidth="1"/>
    <col min="13585" max="13593" width="9.7109375" style="372" customWidth="1"/>
    <col min="13594" max="13824" width="9.140625" style="372"/>
    <col min="13825" max="13825" width="25.7109375" style="372" customWidth="1"/>
    <col min="13826" max="13827" width="10.7109375" style="372" customWidth="1"/>
    <col min="13828" max="13828" width="15.42578125" style="372" customWidth="1"/>
    <col min="13829" max="13829" width="11.28515625" style="372" customWidth="1"/>
    <col min="13830" max="13831" width="9.140625" style="372" customWidth="1"/>
    <col min="13832" max="13832" width="14" style="372" bestFit="1" customWidth="1"/>
    <col min="13833" max="13833" width="8.42578125" style="372" bestFit="1" customWidth="1"/>
    <col min="13834" max="13834" width="12.140625" style="372" bestFit="1" customWidth="1"/>
    <col min="13835" max="13835" width="7.85546875" style="372" bestFit="1" customWidth="1"/>
    <col min="13836" max="13840" width="9.140625" style="372" customWidth="1"/>
    <col min="13841" max="13849" width="9.7109375" style="372" customWidth="1"/>
    <col min="13850" max="14080" width="9.140625" style="372"/>
    <col min="14081" max="14081" width="25.7109375" style="372" customWidth="1"/>
    <col min="14082" max="14083" width="10.7109375" style="372" customWidth="1"/>
    <col min="14084" max="14084" width="15.42578125" style="372" customWidth="1"/>
    <col min="14085" max="14085" width="11.28515625" style="372" customWidth="1"/>
    <col min="14086" max="14087" width="9.140625" style="372" customWidth="1"/>
    <col min="14088" max="14088" width="14" style="372" bestFit="1" customWidth="1"/>
    <col min="14089" max="14089" width="8.42578125" style="372" bestFit="1" customWidth="1"/>
    <col min="14090" max="14090" width="12.140625" style="372" bestFit="1" customWidth="1"/>
    <col min="14091" max="14091" width="7.85546875" style="372" bestFit="1" customWidth="1"/>
    <col min="14092" max="14096" width="9.140625" style="372" customWidth="1"/>
    <col min="14097" max="14105" width="9.7109375" style="372" customWidth="1"/>
    <col min="14106" max="14336" width="9.140625" style="372"/>
    <col min="14337" max="14337" width="25.7109375" style="372" customWidth="1"/>
    <col min="14338" max="14339" width="10.7109375" style="372" customWidth="1"/>
    <col min="14340" max="14340" width="15.42578125" style="372" customWidth="1"/>
    <col min="14341" max="14341" width="11.28515625" style="372" customWidth="1"/>
    <col min="14342" max="14343" width="9.140625" style="372" customWidth="1"/>
    <col min="14344" max="14344" width="14" style="372" bestFit="1" customWidth="1"/>
    <col min="14345" max="14345" width="8.42578125" style="372" bestFit="1" customWidth="1"/>
    <col min="14346" max="14346" width="12.140625" style="372" bestFit="1" customWidth="1"/>
    <col min="14347" max="14347" width="7.85546875" style="372" bestFit="1" customWidth="1"/>
    <col min="14348" max="14352" width="9.140625" style="372" customWidth="1"/>
    <col min="14353" max="14361" width="9.7109375" style="372" customWidth="1"/>
    <col min="14362" max="14592" width="9.140625" style="372"/>
    <col min="14593" max="14593" width="25.7109375" style="372" customWidth="1"/>
    <col min="14594" max="14595" width="10.7109375" style="372" customWidth="1"/>
    <col min="14596" max="14596" width="15.42578125" style="372" customWidth="1"/>
    <col min="14597" max="14597" width="11.28515625" style="372" customWidth="1"/>
    <col min="14598" max="14599" width="9.140625" style="372" customWidth="1"/>
    <col min="14600" max="14600" width="14" style="372" bestFit="1" customWidth="1"/>
    <col min="14601" max="14601" width="8.42578125" style="372" bestFit="1" customWidth="1"/>
    <col min="14602" max="14602" width="12.140625" style="372" bestFit="1" customWidth="1"/>
    <col min="14603" max="14603" width="7.85546875" style="372" bestFit="1" customWidth="1"/>
    <col min="14604" max="14608" width="9.140625" style="372" customWidth="1"/>
    <col min="14609" max="14617" width="9.7109375" style="372" customWidth="1"/>
    <col min="14618" max="14848" width="9.140625" style="372"/>
    <col min="14849" max="14849" width="25.7109375" style="372" customWidth="1"/>
    <col min="14850" max="14851" width="10.7109375" style="372" customWidth="1"/>
    <col min="14852" max="14852" width="15.42578125" style="372" customWidth="1"/>
    <col min="14853" max="14853" width="11.28515625" style="372" customWidth="1"/>
    <col min="14854" max="14855" width="9.140625" style="372" customWidth="1"/>
    <col min="14856" max="14856" width="14" style="372" bestFit="1" customWidth="1"/>
    <col min="14857" max="14857" width="8.42578125" style="372" bestFit="1" customWidth="1"/>
    <col min="14858" max="14858" width="12.140625" style="372" bestFit="1" customWidth="1"/>
    <col min="14859" max="14859" width="7.85546875" style="372" bestFit="1" customWidth="1"/>
    <col min="14860" max="14864" width="9.140625" style="372" customWidth="1"/>
    <col min="14865" max="14873" width="9.7109375" style="372" customWidth="1"/>
    <col min="14874" max="15104" width="9.140625" style="372"/>
    <col min="15105" max="15105" width="25.7109375" style="372" customWidth="1"/>
    <col min="15106" max="15107" width="10.7109375" style="372" customWidth="1"/>
    <col min="15108" max="15108" width="15.42578125" style="372" customWidth="1"/>
    <col min="15109" max="15109" width="11.28515625" style="372" customWidth="1"/>
    <col min="15110" max="15111" width="9.140625" style="372" customWidth="1"/>
    <col min="15112" max="15112" width="14" style="372" bestFit="1" customWidth="1"/>
    <col min="15113" max="15113" width="8.42578125" style="372" bestFit="1" customWidth="1"/>
    <col min="15114" max="15114" width="12.140625" style="372" bestFit="1" customWidth="1"/>
    <col min="15115" max="15115" width="7.85546875" style="372" bestFit="1" customWidth="1"/>
    <col min="15116" max="15120" width="9.140625" style="372" customWidth="1"/>
    <col min="15121" max="15129" width="9.7109375" style="372" customWidth="1"/>
    <col min="15130" max="15360" width="9.140625" style="372"/>
    <col min="15361" max="15361" width="25.7109375" style="372" customWidth="1"/>
    <col min="15362" max="15363" width="10.7109375" style="372" customWidth="1"/>
    <col min="15364" max="15364" width="15.42578125" style="372" customWidth="1"/>
    <col min="15365" max="15365" width="11.28515625" style="372" customWidth="1"/>
    <col min="15366" max="15367" width="9.140625" style="372" customWidth="1"/>
    <col min="15368" max="15368" width="14" style="372" bestFit="1" customWidth="1"/>
    <col min="15369" max="15369" width="8.42578125" style="372" bestFit="1" customWidth="1"/>
    <col min="15370" max="15370" width="12.140625" style="372" bestFit="1" customWidth="1"/>
    <col min="15371" max="15371" width="7.85546875" style="372" bestFit="1" customWidth="1"/>
    <col min="15372" max="15376" width="9.140625" style="372" customWidth="1"/>
    <col min="15377" max="15385" width="9.7109375" style="372" customWidth="1"/>
    <col min="15386" max="15616" width="9.140625" style="372"/>
    <col min="15617" max="15617" width="25.7109375" style="372" customWidth="1"/>
    <col min="15618" max="15619" width="10.7109375" style="372" customWidth="1"/>
    <col min="15620" max="15620" width="15.42578125" style="372" customWidth="1"/>
    <col min="15621" max="15621" width="11.28515625" style="372" customWidth="1"/>
    <col min="15622" max="15623" width="9.140625" style="372" customWidth="1"/>
    <col min="15624" max="15624" width="14" style="372" bestFit="1" customWidth="1"/>
    <col min="15625" max="15625" width="8.42578125" style="372" bestFit="1" customWidth="1"/>
    <col min="15626" max="15626" width="12.140625" style="372" bestFit="1" customWidth="1"/>
    <col min="15627" max="15627" width="7.85546875" style="372" bestFit="1" customWidth="1"/>
    <col min="15628" max="15632" width="9.140625" style="372" customWidth="1"/>
    <col min="15633" max="15641" width="9.7109375" style="372" customWidth="1"/>
    <col min="15642" max="15872" width="9.140625" style="372"/>
    <col min="15873" max="15873" width="25.7109375" style="372" customWidth="1"/>
    <col min="15874" max="15875" width="10.7109375" style="372" customWidth="1"/>
    <col min="15876" max="15876" width="15.42578125" style="372" customWidth="1"/>
    <col min="15877" max="15877" width="11.28515625" style="372" customWidth="1"/>
    <col min="15878" max="15879" width="9.140625" style="372" customWidth="1"/>
    <col min="15880" max="15880" width="14" style="372" bestFit="1" customWidth="1"/>
    <col min="15881" max="15881" width="8.42578125" style="372" bestFit="1" customWidth="1"/>
    <col min="15882" max="15882" width="12.140625" style="372" bestFit="1" customWidth="1"/>
    <col min="15883" max="15883" width="7.85546875" style="372" bestFit="1" customWidth="1"/>
    <col min="15884" max="15888" width="9.140625" style="372" customWidth="1"/>
    <col min="15889" max="15897" width="9.7109375" style="372" customWidth="1"/>
    <col min="15898" max="16128" width="9.140625" style="372"/>
    <col min="16129" max="16129" width="25.7109375" style="372" customWidth="1"/>
    <col min="16130" max="16131" width="10.7109375" style="372" customWidth="1"/>
    <col min="16132" max="16132" width="15.42578125" style="372" customWidth="1"/>
    <col min="16133" max="16133" width="11.28515625" style="372" customWidth="1"/>
    <col min="16134" max="16135" width="9.140625" style="372" customWidth="1"/>
    <col min="16136" max="16136" width="14" style="372" bestFit="1" customWidth="1"/>
    <col min="16137" max="16137" width="8.42578125" style="372" bestFit="1" customWidth="1"/>
    <col min="16138" max="16138" width="12.140625" style="372" bestFit="1" customWidth="1"/>
    <col min="16139" max="16139" width="7.85546875" style="372" bestFit="1" customWidth="1"/>
    <col min="16140" max="16144" width="9.140625" style="372" customWidth="1"/>
    <col min="16145" max="16153" width="9.7109375" style="372" customWidth="1"/>
    <col min="16154" max="16384" width="9.140625" style="372"/>
  </cols>
  <sheetData>
    <row r="1" spans="1:11">
      <c r="A1" s="933"/>
      <c r="B1" s="933"/>
      <c r="C1" s="933"/>
      <c r="D1" s="933"/>
      <c r="E1" s="54"/>
      <c r="F1" s="7"/>
      <c r="G1" s="358"/>
      <c r="H1" s="358"/>
      <c r="I1" s="358"/>
      <c r="J1" s="358"/>
      <c r="K1" s="358"/>
    </row>
    <row r="2" spans="1:11">
      <c r="A2" s="934" t="s">
        <v>546</v>
      </c>
      <c r="B2" s="934"/>
      <c r="C2" s="934"/>
      <c r="D2" s="934"/>
      <c r="E2" s="54"/>
      <c r="F2" s="7"/>
      <c r="G2" s="358"/>
      <c r="H2" s="360"/>
      <c r="I2" s="360"/>
      <c r="J2" s="360"/>
      <c r="K2" s="360"/>
    </row>
    <row r="3" spans="1:11" ht="18" customHeight="1">
      <c r="A3" s="934" t="s">
        <v>834</v>
      </c>
      <c r="B3" s="934"/>
      <c r="C3" s="934"/>
      <c r="D3" s="934"/>
      <c r="E3" s="54"/>
      <c r="F3" s="7"/>
      <c r="G3" s="358"/>
      <c r="H3" s="358"/>
      <c r="I3" s="358"/>
      <c r="J3" s="358"/>
      <c r="K3" s="358"/>
    </row>
    <row r="4" spans="1:11" ht="18" customHeight="1">
      <c r="A4" s="935" t="s">
        <v>927</v>
      </c>
      <c r="B4" s="935"/>
      <c r="C4" s="935"/>
      <c r="D4" s="935"/>
      <c r="E4" s="54"/>
      <c r="F4" s="7"/>
      <c r="G4" s="358"/>
      <c r="H4" s="358"/>
      <c r="I4" s="358"/>
      <c r="J4" s="361"/>
      <c r="K4" s="358"/>
    </row>
    <row r="5" spans="1:11">
      <c r="A5" s="934"/>
      <c r="B5" s="934"/>
      <c r="C5" s="934"/>
      <c r="D5" s="934"/>
      <c r="E5" s="54"/>
      <c r="F5" s="7"/>
      <c r="G5" s="358"/>
      <c r="H5" s="358"/>
      <c r="I5" s="358"/>
      <c r="J5" s="358"/>
      <c r="K5" s="358"/>
    </row>
    <row r="6" spans="1:11">
      <c r="B6" s="590"/>
      <c r="C6" s="590"/>
      <c r="D6" s="932" t="s">
        <v>115</v>
      </c>
      <c r="E6" s="54"/>
      <c r="F6" s="7"/>
      <c r="G6" s="358"/>
      <c r="H6" s="358"/>
      <c r="I6" s="358"/>
      <c r="J6" s="358"/>
      <c r="K6" s="358"/>
    </row>
    <row r="7" spans="1:11" ht="10.5" customHeight="1">
      <c r="B7" s="591" t="s">
        <v>548</v>
      </c>
      <c r="C7" s="591" t="s">
        <v>549</v>
      </c>
      <c r="D7" s="932"/>
      <c r="E7" s="54"/>
      <c r="F7" s="7"/>
      <c r="G7" s="358"/>
      <c r="H7" s="358"/>
      <c r="I7" s="358"/>
      <c r="J7" s="358"/>
      <c r="K7" s="358"/>
    </row>
    <row r="8" spans="1:11" ht="9" customHeight="1">
      <c r="A8" s="103"/>
      <c r="B8" s="17"/>
      <c r="C8" s="17"/>
      <c r="D8" s="17"/>
      <c r="E8" s="54"/>
      <c r="F8" s="7"/>
      <c r="G8" s="358"/>
      <c r="H8" s="358"/>
      <c r="I8" s="358"/>
      <c r="J8" s="358"/>
      <c r="K8" s="358"/>
    </row>
    <row r="9" spans="1:11" ht="11.25" customHeight="1">
      <c r="A9" s="847" t="s">
        <v>275</v>
      </c>
      <c r="B9" s="848">
        <f>SUM(B10:B19)</f>
        <v>12</v>
      </c>
      <c r="C9" s="848">
        <f>SUM(C10:C19)</f>
        <v>46</v>
      </c>
      <c r="D9" s="848">
        <f t="shared" ref="D9:D19" si="0">SUM(B9:C9)</f>
        <v>58</v>
      </c>
      <c r="E9" s="54"/>
      <c r="F9" s="7"/>
      <c r="G9" s="358"/>
      <c r="H9" s="358"/>
      <c r="I9" s="358"/>
      <c r="J9" s="358"/>
      <c r="K9" s="358"/>
    </row>
    <row r="10" spans="1:11" ht="9" customHeight="1">
      <c r="A10" s="354" t="s">
        <v>276</v>
      </c>
      <c r="B10" s="571"/>
      <c r="C10" s="571">
        <v>3</v>
      </c>
      <c r="D10" s="571">
        <f t="shared" si="0"/>
        <v>3</v>
      </c>
      <c r="E10" s="54"/>
      <c r="F10" s="7"/>
      <c r="G10" s="358"/>
      <c r="H10" s="358"/>
      <c r="I10" s="358"/>
      <c r="J10" s="358"/>
      <c r="K10" s="358"/>
    </row>
    <row r="11" spans="1:11" ht="9" customHeight="1">
      <c r="A11" s="354" t="s">
        <v>277</v>
      </c>
      <c r="B11" s="571">
        <v>3</v>
      </c>
      <c r="C11" s="571">
        <v>9</v>
      </c>
      <c r="D11" s="571">
        <f t="shared" si="0"/>
        <v>12</v>
      </c>
      <c r="E11" s="7"/>
      <c r="F11" s="7"/>
    </row>
    <row r="12" spans="1:11" ht="9" customHeight="1">
      <c r="A12" s="354" t="s">
        <v>278</v>
      </c>
      <c r="B12" s="571">
        <v>4</v>
      </c>
      <c r="C12" s="571">
        <v>4</v>
      </c>
      <c r="D12" s="571">
        <f t="shared" si="0"/>
        <v>8</v>
      </c>
      <c r="E12" s="7"/>
      <c r="F12" s="7"/>
    </row>
    <row r="13" spans="1:11" ht="9" customHeight="1">
      <c r="A13" s="354" t="s">
        <v>279</v>
      </c>
      <c r="B13" s="571"/>
      <c r="C13" s="571">
        <v>6</v>
      </c>
      <c r="D13" s="571">
        <f t="shared" si="0"/>
        <v>6</v>
      </c>
    </row>
    <row r="14" spans="1:11" ht="9" customHeight="1">
      <c r="A14" s="354" t="s">
        <v>821</v>
      </c>
      <c r="B14" s="571"/>
      <c r="C14" s="571">
        <v>3</v>
      </c>
      <c r="D14" s="571">
        <f t="shared" si="0"/>
        <v>3</v>
      </c>
    </row>
    <row r="15" spans="1:11" ht="9" customHeight="1">
      <c r="A15" s="354" t="s">
        <v>280</v>
      </c>
      <c r="B15" s="571"/>
      <c r="C15" s="571">
        <v>4</v>
      </c>
      <c r="D15" s="571">
        <f t="shared" si="0"/>
        <v>4</v>
      </c>
    </row>
    <row r="16" spans="1:11" ht="9" customHeight="1">
      <c r="A16" s="354" t="s">
        <v>281</v>
      </c>
      <c r="B16" s="571">
        <v>3</v>
      </c>
      <c r="C16" s="571">
        <v>9</v>
      </c>
      <c r="D16" s="571">
        <f t="shared" si="0"/>
        <v>12</v>
      </c>
    </row>
    <row r="17" spans="1:4" ht="9" customHeight="1">
      <c r="A17" s="354" t="s">
        <v>282</v>
      </c>
      <c r="B17" s="571"/>
      <c r="C17" s="571">
        <v>2</v>
      </c>
      <c r="D17" s="571">
        <f t="shared" si="0"/>
        <v>2</v>
      </c>
    </row>
    <row r="18" spans="1:4" ht="9" customHeight="1">
      <c r="A18" s="354" t="s">
        <v>283</v>
      </c>
      <c r="B18" s="571"/>
      <c r="C18" s="571">
        <v>1</v>
      </c>
      <c r="D18" s="571">
        <f t="shared" si="0"/>
        <v>1</v>
      </c>
    </row>
    <row r="19" spans="1:4" ht="9" customHeight="1">
      <c r="A19" s="354" t="s">
        <v>284</v>
      </c>
      <c r="B19" s="571">
        <v>2</v>
      </c>
      <c r="C19" s="571">
        <v>5</v>
      </c>
      <c r="D19" s="571">
        <f t="shared" si="0"/>
        <v>7</v>
      </c>
    </row>
    <row r="20" spans="1:4" ht="11.25" customHeight="1">
      <c r="A20" s="849" t="s">
        <v>285</v>
      </c>
      <c r="B20" s="850">
        <f>SUM(B21:B76)</f>
        <v>1</v>
      </c>
      <c r="C20" s="850">
        <f>SUM(C21:C76)</f>
        <v>37</v>
      </c>
      <c r="D20" s="850">
        <f>SUM(D21:D76)</f>
        <v>38</v>
      </c>
    </row>
    <row r="21" spans="1:4" ht="9" customHeight="1">
      <c r="A21" s="355" t="s">
        <v>286</v>
      </c>
      <c r="B21" s="572"/>
      <c r="C21" s="572"/>
      <c r="D21" s="572"/>
    </row>
    <row r="22" spans="1:4" ht="9" customHeight="1">
      <c r="A22" s="354" t="s">
        <v>287</v>
      </c>
      <c r="B22" s="571"/>
      <c r="C22" s="571">
        <v>1</v>
      </c>
      <c r="D22" s="571">
        <f>SUM(B22:C22)</f>
        <v>1</v>
      </c>
    </row>
    <row r="23" spans="1:4" ht="9" customHeight="1">
      <c r="A23" s="354" t="s">
        <v>288</v>
      </c>
      <c r="B23" s="571"/>
      <c r="C23" s="571">
        <v>1</v>
      </c>
      <c r="D23" s="571">
        <f>SUM(B23:C23)</f>
        <v>1</v>
      </c>
    </row>
    <row r="24" spans="1:4" ht="9" customHeight="1">
      <c r="A24" s="354" t="s">
        <v>378</v>
      </c>
      <c r="B24" s="571"/>
      <c r="C24" s="571">
        <v>1</v>
      </c>
      <c r="D24" s="571">
        <f>SUM(B24:C24)</f>
        <v>1</v>
      </c>
    </row>
    <row r="25" spans="1:4" ht="9" customHeight="1">
      <c r="A25" s="355" t="s">
        <v>277</v>
      </c>
      <c r="B25" s="572"/>
      <c r="C25" s="572"/>
      <c r="D25" s="572"/>
    </row>
    <row r="26" spans="1:4" ht="9" customHeight="1">
      <c r="A26" s="354" t="s">
        <v>292</v>
      </c>
      <c r="B26" s="571"/>
      <c r="C26" s="571">
        <v>1</v>
      </c>
      <c r="D26" s="571">
        <f t="shared" ref="D26:D35" si="1">SUM(B26:C26)</f>
        <v>1</v>
      </c>
    </row>
    <row r="27" spans="1:4" ht="9" customHeight="1">
      <c r="A27" s="354" t="s">
        <v>293</v>
      </c>
      <c r="B27" s="571"/>
      <c r="C27" s="571"/>
      <c r="D27" s="571">
        <f t="shared" si="1"/>
        <v>0</v>
      </c>
    </row>
    <row r="28" spans="1:4" ht="9" customHeight="1">
      <c r="A28" s="354" t="s">
        <v>379</v>
      </c>
      <c r="B28" s="571"/>
      <c r="C28" s="571">
        <v>1</v>
      </c>
      <c r="D28" s="571">
        <f t="shared" si="1"/>
        <v>1</v>
      </c>
    </row>
    <row r="29" spans="1:4" ht="9" customHeight="1">
      <c r="A29" s="354" t="s">
        <v>295</v>
      </c>
      <c r="B29" s="571"/>
      <c r="C29" s="571">
        <v>1</v>
      </c>
      <c r="D29" s="571">
        <f t="shared" si="1"/>
        <v>1</v>
      </c>
    </row>
    <row r="30" spans="1:4" ht="9" customHeight="1">
      <c r="A30" s="354" t="s">
        <v>297</v>
      </c>
      <c r="B30" s="571"/>
      <c r="C30" s="571">
        <v>1</v>
      </c>
      <c r="D30" s="571">
        <f t="shared" si="1"/>
        <v>1</v>
      </c>
    </row>
    <row r="31" spans="1:4" ht="9" customHeight="1">
      <c r="A31" s="354" t="s">
        <v>380</v>
      </c>
      <c r="B31" s="571"/>
      <c r="C31" s="571">
        <v>1</v>
      </c>
      <c r="D31" s="571">
        <f t="shared" si="1"/>
        <v>1</v>
      </c>
    </row>
    <row r="32" spans="1:4" ht="9" customHeight="1">
      <c r="A32" s="354" t="s">
        <v>301</v>
      </c>
      <c r="B32" s="571"/>
      <c r="C32" s="571">
        <v>1</v>
      </c>
      <c r="D32" s="571">
        <f t="shared" si="1"/>
        <v>1</v>
      </c>
    </row>
    <row r="33" spans="1:4" ht="9" customHeight="1">
      <c r="A33" s="354" t="s">
        <v>797</v>
      </c>
      <c r="B33" s="571"/>
      <c r="C33" s="571"/>
      <c r="D33" s="571">
        <f t="shared" si="1"/>
        <v>0</v>
      </c>
    </row>
    <row r="34" spans="1:4" ht="9" customHeight="1">
      <c r="A34" s="354" t="s">
        <v>302</v>
      </c>
      <c r="B34" s="571"/>
      <c r="C34" s="571">
        <v>1</v>
      </c>
      <c r="D34" s="571">
        <f t="shared" si="1"/>
        <v>1</v>
      </c>
    </row>
    <row r="35" spans="1:4" ht="9" customHeight="1">
      <c r="A35" s="354" t="s">
        <v>303</v>
      </c>
      <c r="B35" s="571"/>
      <c r="C35" s="571">
        <v>1</v>
      </c>
      <c r="D35" s="571">
        <f t="shared" si="1"/>
        <v>1</v>
      </c>
    </row>
    <row r="36" spans="1:4" ht="9" customHeight="1">
      <c r="A36" s="355" t="s">
        <v>278</v>
      </c>
      <c r="B36" s="572"/>
      <c r="C36" s="572"/>
      <c r="D36" s="572"/>
    </row>
    <row r="37" spans="1:4" ht="9" customHeight="1">
      <c r="A37" s="354" t="s">
        <v>306</v>
      </c>
      <c r="B37" s="571"/>
      <c r="C37" s="571">
        <v>1</v>
      </c>
      <c r="D37" s="571">
        <f t="shared" ref="D37:D45" si="2">SUM(B37:C37)</f>
        <v>1</v>
      </c>
    </row>
    <row r="38" spans="1:4" ht="9" customHeight="1">
      <c r="A38" s="354" t="s">
        <v>384</v>
      </c>
      <c r="B38" s="571"/>
      <c r="C38" s="571">
        <v>1</v>
      </c>
      <c r="D38" s="571">
        <f t="shared" si="2"/>
        <v>1</v>
      </c>
    </row>
    <row r="39" spans="1:4" ht="9" customHeight="1">
      <c r="A39" s="354" t="s">
        <v>308</v>
      </c>
      <c r="B39" s="571"/>
      <c r="C39" s="571">
        <v>1</v>
      </c>
      <c r="D39" s="571">
        <f t="shared" si="2"/>
        <v>1</v>
      </c>
    </row>
    <row r="40" spans="1:4" ht="9" customHeight="1">
      <c r="A40" s="354" t="s">
        <v>309</v>
      </c>
      <c r="B40" s="571">
        <v>1</v>
      </c>
      <c r="C40" s="571"/>
      <c r="D40" s="571">
        <f t="shared" si="2"/>
        <v>1</v>
      </c>
    </row>
    <row r="41" spans="1:4" ht="9" customHeight="1">
      <c r="A41" s="354" t="s">
        <v>311</v>
      </c>
      <c r="B41" s="571"/>
      <c r="C41" s="571">
        <v>1</v>
      </c>
      <c r="D41" s="571">
        <f t="shared" si="2"/>
        <v>1</v>
      </c>
    </row>
    <row r="42" spans="1:4" ht="9" customHeight="1">
      <c r="A42" s="354" t="s">
        <v>312</v>
      </c>
      <c r="B42" s="571"/>
      <c r="C42" s="571"/>
      <c r="D42" s="571">
        <f t="shared" si="2"/>
        <v>0</v>
      </c>
    </row>
    <row r="43" spans="1:4" ht="9" customHeight="1">
      <c r="A43" s="354" t="s">
        <v>313</v>
      </c>
      <c r="B43" s="571"/>
      <c r="C43" s="571">
        <v>1</v>
      </c>
      <c r="D43" s="571">
        <f t="shared" si="2"/>
        <v>1</v>
      </c>
    </row>
    <row r="44" spans="1:4" ht="9" customHeight="1">
      <c r="A44" s="354" t="s">
        <v>314</v>
      </c>
      <c r="B44" s="571"/>
      <c r="C44" s="571"/>
      <c r="D44" s="571">
        <f t="shared" si="2"/>
        <v>0</v>
      </c>
    </row>
    <row r="45" spans="1:4" ht="9" customHeight="1">
      <c r="A45" s="354" t="s">
        <v>316</v>
      </c>
      <c r="B45" s="571"/>
      <c r="C45" s="571"/>
      <c r="D45" s="571">
        <f t="shared" si="2"/>
        <v>0</v>
      </c>
    </row>
    <row r="46" spans="1:4" ht="9" customHeight="1">
      <c r="A46" s="355" t="s">
        <v>279</v>
      </c>
      <c r="B46" s="572"/>
      <c r="C46" s="572"/>
      <c r="D46" s="572"/>
    </row>
    <row r="47" spans="1:4" ht="9" customHeight="1">
      <c r="A47" s="354" t="s">
        <v>319</v>
      </c>
      <c r="B47" s="571"/>
      <c r="C47" s="571"/>
      <c r="D47" s="571">
        <f>SUM(B47:C47)</f>
        <v>0</v>
      </c>
    </row>
    <row r="48" spans="1:4" ht="9" customHeight="1">
      <c r="A48" s="354" t="s">
        <v>320</v>
      </c>
      <c r="B48" s="571"/>
      <c r="C48" s="571">
        <v>1</v>
      </c>
      <c r="D48" s="571">
        <f>SUM(B48:C48)</f>
        <v>1</v>
      </c>
    </row>
    <row r="49" spans="1:4" ht="9" customHeight="1">
      <c r="A49" s="355" t="s">
        <v>821</v>
      </c>
      <c r="B49" s="572"/>
      <c r="C49" s="572"/>
      <c r="D49" s="572"/>
    </row>
    <row r="50" spans="1:4" ht="9" customHeight="1">
      <c r="A50" s="354" t="s">
        <v>325</v>
      </c>
      <c r="B50" s="571"/>
      <c r="C50" s="571">
        <v>1</v>
      </c>
      <c r="D50" s="571">
        <f>SUM(B50:C50)</f>
        <v>1</v>
      </c>
    </row>
    <row r="51" spans="1:4" ht="9" customHeight="1">
      <c r="A51" s="354" t="s">
        <v>327</v>
      </c>
      <c r="B51" s="571"/>
      <c r="C51" s="571">
        <v>1</v>
      </c>
      <c r="D51" s="571">
        <f>SUM(B51:C51)</f>
        <v>1</v>
      </c>
    </row>
    <row r="52" spans="1:4" ht="9" customHeight="1">
      <c r="A52" s="354" t="s">
        <v>329</v>
      </c>
      <c r="B52" s="571"/>
      <c r="C52" s="571">
        <v>1</v>
      </c>
      <c r="D52" s="571">
        <f>SUM(B52:C52)</f>
        <v>1</v>
      </c>
    </row>
    <row r="53" spans="1:4" ht="9" customHeight="1">
      <c r="A53" s="354" t="s">
        <v>953</v>
      </c>
      <c r="B53" s="571"/>
      <c r="C53" s="571">
        <v>1</v>
      </c>
      <c r="D53" s="571">
        <f>SUM(B53:C53)</f>
        <v>1</v>
      </c>
    </row>
    <row r="54" spans="1:4" ht="9" customHeight="1">
      <c r="A54" s="355" t="s">
        <v>280</v>
      </c>
      <c r="B54" s="572"/>
      <c r="C54" s="572"/>
      <c r="D54" s="572"/>
    </row>
    <row r="55" spans="1:4" ht="9" customHeight="1">
      <c r="A55" s="354" t="s">
        <v>331</v>
      </c>
      <c r="B55" s="571"/>
      <c r="C55" s="571">
        <v>1</v>
      </c>
      <c r="D55" s="571">
        <f>SUM(B55:C55)</f>
        <v>1</v>
      </c>
    </row>
    <row r="56" spans="1:4" ht="9" customHeight="1">
      <c r="A56" s="354" t="s">
        <v>310</v>
      </c>
      <c r="B56" s="571"/>
      <c r="C56" s="571">
        <v>1</v>
      </c>
      <c r="D56" s="571">
        <f>SUM(B56:C56)</f>
        <v>1</v>
      </c>
    </row>
    <row r="57" spans="1:4" ht="9" customHeight="1">
      <c r="A57" s="354" t="s">
        <v>335</v>
      </c>
      <c r="B57" s="571"/>
      <c r="C57" s="571">
        <v>1</v>
      </c>
      <c r="D57" s="571">
        <f>SUM(B57:C57)</f>
        <v>1</v>
      </c>
    </row>
    <row r="58" spans="1:4" ht="9" customHeight="1">
      <c r="A58" s="354" t="s">
        <v>336</v>
      </c>
      <c r="B58" s="571"/>
      <c r="C58" s="571">
        <v>1</v>
      </c>
      <c r="D58" s="571">
        <f>SUM(B58:C58)</f>
        <v>1</v>
      </c>
    </row>
    <row r="59" spans="1:4" ht="9" customHeight="1">
      <c r="A59" s="355" t="s">
        <v>281</v>
      </c>
      <c r="B59" s="572"/>
      <c r="C59" s="572"/>
      <c r="D59" s="572"/>
    </row>
    <row r="60" spans="1:4" ht="9" customHeight="1">
      <c r="A60" s="354" t="s">
        <v>822</v>
      </c>
      <c r="B60" s="571"/>
      <c r="C60" s="571">
        <v>1</v>
      </c>
      <c r="D60" s="571">
        <f t="shared" ref="D60:D72" si="3">SUM(B60:C60)</f>
        <v>1</v>
      </c>
    </row>
    <row r="61" spans="1:4" ht="9" customHeight="1">
      <c r="A61" s="354" t="s">
        <v>338</v>
      </c>
      <c r="B61" s="571"/>
      <c r="C61" s="571">
        <v>1</v>
      </c>
      <c r="D61" s="571">
        <f t="shared" si="3"/>
        <v>1</v>
      </c>
    </row>
    <row r="62" spans="1:4" ht="9" customHeight="1">
      <c r="A62" s="354" t="s">
        <v>339</v>
      </c>
      <c r="B62" s="571"/>
      <c r="C62" s="571">
        <v>1</v>
      </c>
      <c r="D62" s="571">
        <f t="shared" si="3"/>
        <v>1</v>
      </c>
    </row>
    <row r="63" spans="1:4" ht="9" customHeight="1">
      <c r="A63" s="354" t="s">
        <v>391</v>
      </c>
      <c r="B63" s="571"/>
      <c r="C63" s="571">
        <v>1</v>
      </c>
      <c r="D63" s="571">
        <f t="shared" si="3"/>
        <v>1</v>
      </c>
    </row>
    <row r="64" spans="1:4" ht="9" customHeight="1">
      <c r="A64" s="354" t="s">
        <v>342</v>
      </c>
      <c r="B64" s="571"/>
      <c r="C64" s="571">
        <v>1</v>
      </c>
      <c r="D64" s="571">
        <f t="shared" si="3"/>
        <v>1</v>
      </c>
    </row>
    <row r="65" spans="1:4" ht="9" customHeight="1">
      <c r="A65" s="354" t="s">
        <v>343</v>
      </c>
      <c r="B65" s="571"/>
      <c r="C65" s="571"/>
      <c r="D65" s="571">
        <f t="shared" si="3"/>
        <v>0</v>
      </c>
    </row>
    <row r="66" spans="1:4" ht="9" customHeight="1">
      <c r="A66" s="354" t="s">
        <v>798</v>
      </c>
      <c r="B66" s="571"/>
      <c r="C66" s="571"/>
      <c r="D66" s="571">
        <f t="shared" si="3"/>
        <v>0</v>
      </c>
    </row>
    <row r="67" spans="1:4" ht="9" customHeight="1">
      <c r="A67" s="354" t="s">
        <v>345</v>
      </c>
      <c r="B67" s="571"/>
      <c r="C67" s="571"/>
      <c r="D67" s="571">
        <f t="shared" si="3"/>
        <v>0</v>
      </c>
    </row>
    <row r="68" spans="1:4" ht="9" customHeight="1">
      <c r="A68" s="354" t="s">
        <v>347</v>
      </c>
      <c r="B68" s="571"/>
      <c r="C68" s="571">
        <v>1</v>
      </c>
      <c r="D68" s="571">
        <f t="shared" si="3"/>
        <v>1</v>
      </c>
    </row>
    <row r="69" spans="1:4" ht="9" customHeight="1">
      <c r="A69" s="354" t="s">
        <v>393</v>
      </c>
      <c r="B69" s="571"/>
      <c r="C69" s="571">
        <v>1</v>
      </c>
      <c r="D69" s="571">
        <f t="shared" si="3"/>
        <v>1</v>
      </c>
    </row>
    <row r="70" spans="1:4" ht="9" customHeight="1">
      <c r="A70" s="354" t="s">
        <v>358</v>
      </c>
      <c r="B70" s="571"/>
      <c r="C70" s="571">
        <v>1</v>
      </c>
      <c r="D70" s="571">
        <f t="shared" si="3"/>
        <v>1</v>
      </c>
    </row>
    <row r="71" spans="1:4" ht="9" customHeight="1">
      <c r="A71" s="354" t="s">
        <v>362</v>
      </c>
      <c r="B71" s="571"/>
      <c r="C71" s="571"/>
      <c r="D71" s="571">
        <f t="shared" si="3"/>
        <v>0</v>
      </c>
    </row>
    <row r="72" spans="1:4" ht="9" customHeight="1">
      <c r="A72" s="354" t="s">
        <v>367</v>
      </c>
      <c r="B72" s="571"/>
      <c r="C72" s="571">
        <v>1</v>
      </c>
      <c r="D72" s="571">
        <f t="shared" si="3"/>
        <v>1</v>
      </c>
    </row>
    <row r="73" spans="1:4" ht="9" customHeight="1">
      <c r="A73" s="355" t="s">
        <v>398</v>
      </c>
      <c r="B73" s="572"/>
      <c r="C73" s="572"/>
      <c r="D73" s="572"/>
    </row>
    <row r="74" spans="1:4" ht="9" customHeight="1">
      <c r="A74" s="354" t="s">
        <v>371</v>
      </c>
      <c r="B74" s="571"/>
      <c r="C74" s="571">
        <v>1</v>
      </c>
      <c r="D74" s="571">
        <f>SUM(B74:C74)</f>
        <v>1</v>
      </c>
    </row>
    <row r="75" spans="1:4" ht="9" customHeight="1">
      <c r="A75" s="354" t="s">
        <v>373</v>
      </c>
      <c r="B75" s="571"/>
      <c r="C75" s="571">
        <v>1</v>
      </c>
      <c r="D75" s="571">
        <f>SUM(B75:C75)</f>
        <v>1</v>
      </c>
    </row>
    <row r="76" spans="1:4" ht="9" customHeight="1">
      <c r="A76" s="354" t="s">
        <v>395</v>
      </c>
      <c r="B76" s="571"/>
      <c r="C76" s="571">
        <v>1</v>
      </c>
      <c r="D76" s="571">
        <f>SUM(B76:C76)</f>
        <v>1</v>
      </c>
    </row>
    <row r="77" spans="1:4" ht="22.5" customHeight="1">
      <c r="A77" s="513" t="s">
        <v>375</v>
      </c>
      <c r="B77" s="573">
        <f>B20+B9</f>
        <v>13</v>
      </c>
      <c r="C77" s="573">
        <f>C20+C9</f>
        <v>83</v>
      </c>
      <c r="D77" s="573">
        <f>SUM(B77:C77)</f>
        <v>96</v>
      </c>
    </row>
    <row r="78" spans="1:4" ht="21.75" customHeight="1">
      <c r="A78" s="356" t="s">
        <v>952</v>
      </c>
      <c r="B78" s="573">
        <v>255</v>
      </c>
      <c r="C78" s="573">
        <v>1219</v>
      </c>
      <c r="D78" s="573">
        <f>SUM(B78:C78)</f>
        <v>1474</v>
      </c>
    </row>
    <row r="79" spans="1:4" ht="1.5" customHeight="1">
      <c r="A79" s="667"/>
      <c r="B79" s="667"/>
      <c r="C79" s="667"/>
      <c r="D79" s="667"/>
    </row>
  </sheetData>
  <mergeCells count="6">
    <mergeCell ref="D6:D7"/>
    <mergeCell ref="A1:D1"/>
    <mergeCell ref="A2:D2"/>
    <mergeCell ref="A3:D3"/>
    <mergeCell ref="A4:D4"/>
    <mergeCell ref="A5:D5"/>
  </mergeCells>
  <pageMargins left="0.70866141732283472" right="0.55118110236220474" top="0.62992125984251968" bottom="0.35433070866141736" header="0.51181102362204722" footer="0.51181102362204722"/>
  <pageSetup orientation="portrait" r:id="rId1"/>
  <headerFooter alignWithMargins="0"/>
  <drawing r:id="rId2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J33"/>
  <sheetViews>
    <sheetView showGridLines="0" workbookViewId="0">
      <selection activeCell="M32" sqref="M32"/>
    </sheetView>
  </sheetViews>
  <sheetFormatPr baseColWidth="10" defaultRowHeight="15"/>
  <cols>
    <col min="1" max="1" width="29" style="372" customWidth="1"/>
    <col min="2" max="7" width="6.28515625" style="372" customWidth="1"/>
    <col min="8" max="8" width="8.7109375" style="372" customWidth="1"/>
    <col min="9" max="10" width="9.140625" style="372" customWidth="1"/>
    <col min="11" max="18" width="9.7109375" style="372" customWidth="1"/>
    <col min="19" max="256" width="11.42578125" style="372"/>
    <col min="257" max="257" width="29" style="372" customWidth="1"/>
    <col min="258" max="263" width="6.28515625" style="372" customWidth="1"/>
    <col min="264" max="264" width="8.7109375" style="372" customWidth="1"/>
    <col min="265" max="266" width="9.140625" style="372" customWidth="1"/>
    <col min="267" max="274" width="9.7109375" style="372" customWidth="1"/>
    <col min="275" max="512" width="11.42578125" style="372"/>
    <col min="513" max="513" width="29" style="372" customWidth="1"/>
    <col min="514" max="519" width="6.28515625" style="372" customWidth="1"/>
    <col min="520" max="520" width="8.7109375" style="372" customWidth="1"/>
    <col min="521" max="522" width="9.140625" style="372" customWidth="1"/>
    <col min="523" max="530" width="9.7109375" style="372" customWidth="1"/>
    <col min="531" max="768" width="11.42578125" style="372"/>
    <col min="769" max="769" width="29" style="372" customWidth="1"/>
    <col min="770" max="775" width="6.28515625" style="372" customWidth="1"/>
    <col min="776" max="776" width="8.7109375" style="372" customWidth="1"/>
    <col min="777" max="778" width="9.140625" style="372" customWidth="1"/>
    <col min="779" max="786" width="9.7109375" style="372" customWidth="1"/>
    <col min="787" max="1024" width="11.42578125" style="372"/>
    <col min="1025" max="1025" width="29" style="372" customWidth="1"/>
    <col min="1026" max="1031" width="6.28515625" style="372" customWidth="1"/>
    <col min="1032" max="1032" width="8.7109375" style="372" customWidth="1"/>
    <col min="1033" max="1034" width="9.140625" style="372" customWidth="1"/>
    <col min="1035" max="1042" width="9.7109375" style="372" customWidth="1"/>
    <col min="1043" max="1280" width="11.42578125" style="372"/>
    <col min="1281" max="1281" width="29" style="372" customWidth="1"/>
    <col min="1282" max="1287" width="6.28515625" style="372" customWidth="1"/>
    <col min="1288" max="1288" width="8.7109375" style="372" customWidth="1"/>
    <col min="1289" max="1290" width="9.140625" style="372" customWidth="1"/>
    <col min="1291" max="1298" width="9.7109375" style="372" customWidth="1"/>
    <col min="1299" max="1536" width="11.42578125" style="372"/>
    <col min="1537" max="1537" width="29" style="372" customWidth="1"/>
    <col min="1538" max="1543" width="6.28515625" style="372" customWidth="1"/>
    <col min="1544" max="1544" width="8.7109375" style="372" customWidth="1"/>
    <col min="1545" max="1546" width="9.140625" style="372" customWidth="1"/>
    <col min="1547" max="1554" width="9.7109375" style="372" customWidth="1"/>
    <col min="1555" max="1792" width="11.42578125" style="372"/>
    <col min="1793" max="1793" width="29" style="372" customWidth="1"/>
    <col min="1794" max="1799" width="6.28515625" style="372" customWidth="1"/>
    <col min="1800" max="1800" width="8.7109375" style="372" customWidth="1"/>
    <col min="1801" max="1802" width="9.140625" style="372" customWidth="1"/>
    <col min="1803" max="1810" width="9.7109375" style="372" customWidth="1"/>
    <col min="1811" max="2048" width="11.42578125" style="372"/>
    <col min="2049" max="2049" width="29" style="372" customWidth="1"/>
    <col min="2050" max="2055" width="6.28515625" style="372" customWidth="1"/>
    <col min="2056" max="2056" width="8.7109375" style="372" customWidth="1"/>
    <col min="2057" max="2058" width="9.140625" style="372" customWidth="1"/>
    <col min="2059" max="2066" width="9.7109375" style="372" customWidth="1"/>
    <col min="2067" max="2304" width="11.42578125" style="372"/>
    <col min="2305" max="2305" width="29" style="372" customWidth="1"/>
    <col min="2306" max="2311" width="6.28515625" style="372" customWidth="1"/>
    <col min="2312" max="2312" width="8.7109375" style="372" customWidth="1"/>
    <col min="2313" max="2314" width="9.140625" style="372" customWidth="1"/>
    <col min="2315" max="2322" width="9.7109375" style="372" customWidth="1"/>
    <col min="2323" max="2560" width="11.42578125" style="372"/>
    <col min="2561" max="2561" width="29" style="372" customWidth="1"/>
    <col min="2562" max="2567" width="6.28515625" style="372" customWidth="1"/>
    <col min="2568" max="2568" width="8.7109375" style="372" customWidth="1"/>
    <col min="2569" max="2570" width="9.140625" style="372" customWidth="1"/>
    <col min="2571" max="2578" width="9.7109375" style="372" customWidth="1"/>
    <col min="2579" max="2816" width="11.42578125" style="372"/>
    <col min="2817" max="2817" width="29" style="372" customWidth="1"/>
    <col min="2818" max="2823" width="6.28515625" style="372" customWidth="1"/>
    <col min="2824" max="2824" width="8.7109375" style="372" customWidth="1"/>
    <col min="2825" max="2826" width="9.140625" style="372" customWidth="1"/>
    <col min="2827" max="2834" width="9.7109375" style="372" customWidth="1"/>
    <col min="2835" max="3072" width="11.42578125" style="372"/>
    <col min="3073" max="3073" width="29" style="372" customWidth="1"/>
    <col min="3074" max="3079" width="6.28515625" style="372" customWidth="1"/>
    <col min="3080" max="3080" width="8.7109375" style="372" customWidth="1"/>
    <col min="3081" max="3082" width="9.140625" style="372" customWidth="1"/>
    <col min="3083" max="3090" width="9.7109375" style="372" customWidth="1"/>
    <col min="3091" max="3328" width="11.42578125" style="372"/>
    <col min="3329" max="3329" width="29" style="372" customWidth="1"/>
    <col min="3330" max="3335" width="6.28515625" style="372" customWidth="1"/>
    <col min="3336" max="3336" width="8.7109375" style="372" customWidth="1"/>
    <col min="3337" max="3338" width="9.140625" style="372" customWidth="1"/>
    <col min="3339" max="3346" width="9.7109375" style="372" customWidth="1"/>
    <col min="3347" max="3584" width="11.42578125" style="372"/>
    <col min="3585" max="3585" width="29" style="372" customWidth="1"/>
    <col min="3586" max="3591" width="6.28515625" style="372" customWidth="1"/>
    <col min="3592" max="3592" width="8.7109375" style="372" customWidth="1"/>
    <col min="3593" max="3594" width="9.140625" style="372" customWidth="1"/>
    <col min="3595" max="3602" width="9.7109375" style="372" customWidth="1"/>
    <col min="3603" max="3840" width="11.42578125" style="372"/>
    <col min="3841" max="3841" width="29" style="372" customWidth="1"/>
    <col min="3842" max="3847" width="6.28515625" style="372" customWidth="1"/>
    <col min="3848" max="3848" width="8.7109375" style="372" customWidth="1"/>
    <col min="3849" max="3850" width="9.140625" style="372" customWidth="1"/>
    <col min="3851" max="3858" width="9.7109375" style="372" customWidth="1"/>
    <col min="3859" max="4096" width="11.42578125" style="372"/>
    <col min="4097" max="4097" width="29" style="372" customWidth="1"/>
    <col min="4098" max="4103" width="6.28515625" style="372" customWidth="1"/>
    <col min="4104" max="4104" width="8.7109375" style="372" customWidth="1"/>
    <col min="4105" max="4106" width="9.140625" style="372" customWidth="1"/>
    <col min="4107" max="4114" width="9.7109375" style="372" customWidth="1"/>
    <col min="4115" max="4352" width="11.42578125" style="372"/>
    <col min="4353" max="4353" width="29" style="372" customWidth="1"/>
    <col min="4354" max="4359" width="6.28515625" style="372" customWidth="1"/>
    <col min="4360" max="4360" width="8.7109375" style="372" customWidth="1"/>
    <col min="4361" max="4362" width="9.140625" style="372" customWidth="1"/>
    <col min="4363" max="4370" width="9.7109375" style="372" customWidth="1"/>
    <col min="4371" max="4608" width="11.42578125" style="372"/>
    <col min="4609" max="4609" width="29" style="372" customWidth="1"/>
    <col min="4610" max="4615" width="6.28515625" style="372" customWidth="1"/>
    <col min="4616" max="4616" width="8.7109375" style="372" customWidth="1"/>
    <col min="4617" max="4618" width="9.140625" style="372" customWidth="1"/>
    <col min="4619" max="4626" width="9.7109375" style="372" customWidth="1"/>
    <col min="4627" max="4864" width="11.42578125" style="372"/>
    <col min="4865" max="4865" width="29" style="372" customWidth="1"/>
    <col min="4866" max="4871" width="6.28515625" style="372" customWidth="1"/>
    <col min="4872" max="4872" width="8.7109375" style="372" customWidth="1"/>
    <col min="4873" max="4874" width="9.140625" style="372" customWidth="1"/>
    <col min="4875" max="4882" width="9.7109375" style="372" customWidth="1"/>
    <col min="4883" max="5120" width="11.42578125" style="372"/>
    <col min="5121" max="5121" width="29" style="372" customWidth="1"/>
    <col min="5122" max="5127" width="6.28515625" style="372" customWidth="1"/>
    <col min="5128" max="5128" width="8.7109375" style="372" customWidth="1"/>
    <col min="5129" max="5130" width="9.140625" style="372" customWidth="1"/>
    <col min="5131" max="5138" width="9.7109375" style="372" customWidth="1"/>
    <col min="5139" max="5376" width="11.42578125" style="372"/>
    <col min="5377" max="5377" width="29" style="372" customWidth="1"/>
    <col min="5378" max="5383" width="6.28515625" style="372" customWidth="1"/>
    <col min="5384" max="5384" width="8.7109375" style="372" customWidth="1"/>
    <col min="5385" max="5386" width="9.140625" style="372" customWidth="1"/>
    <col min="5387" max="5394" width="9.7109375" style="372" customWidth="1"/>
    <col min="5395" max="5632" width="11.42578125" style="372"/>
    <col min="5633" max="5633" width="29" style="372" customWidth="1"/>
    <col min="5634" max="5639" width="6.28515625" style="372" customWidth="1"/>
    <col min="5640" max="5640" width="8.7109375" style="372" customWidth="1"/>
    <col min="5641" max="5642" width="9.140625" style="372" customWidth="1"/>
    <col min="5643" max="5650" width="9.7109375" style="372" customWidth="1"/>
    <col min="5651" max="5888" width="11.42578125" style="372"/>
    <col min="5889" max="5889" width="29" style="372" customWidth="1"/>
    <col min="5890" max="5895" width="6.28515625" style="372" customWidth="1"/>
    <col min="5896" max="5896" width="8.7109375" style="372" customWidth="1"/>
    <col min="5897" max="5898" width="9.140625" style="372" customWidth="1"/>
    <col min="5899" max="5906" width="9.7109375" style="372" customWidth="1"/>
    <col min="5907" max="6144" width="11.42578125" style="372"/>
    <col min="6145" max="6145" width="29" style="372" customWidth="1"/>
    <col min="6146" max="6151" width="6.28515625" style="372" customWidth="1"/>
    <col min="6152" max="6152" width="8.7109375" style="372" customWidth="1"/>
    <col min="6153" max="6154" width="9.140625" style="372" customWidth="1"/>
    <col min="6155" max="6162" width="9.7109375" style="372" customWidth="1"/>
    <col min="6163" max="6400" width="11.42578125" style="372"/>
    <col min="6401" max="6401" width="29" style="372" customWidth="1"/>
    <col min="6402" max="6407" width="6.28515625" style="372" customWidth="1"/>
    <col min="6408" max="6408" width="8.7109375" style="372" customWidth="1"/>
    <col min="6409" max="6410" width="9.140625" style="372" customWidth="1"/>
    <col min="6411" max="6418" width="9.7109375" style="372" customWidth="1"/>
    <col min="6419" max="6656" width="11.42578125" style="372"/>
    <col min="6657" max="6657" width="29" style="372" customWidth="1"/>
    <col min="6658" max="6663" width="6.28515625" style="372" customWidth="1"/>
    <col min="6664" max="6664" width="8.7109375" style="372" customWidth="1"/>
    <col min="6665" max="6666" width="9.140625" style="372" customWidth="1"/>
    <col min="6667" max="6674" width="9.7109375" style="372" customWidth="1"/>
    <col min="6675" max="6912" width="11.42578125" style="372"/>
    <col min="6913" max="6913" width="29" style="372" customWidth="1"/>
    <col min="6914" max="6919" width="6.28515625" style="372" customWidth="1"/>
    <col min="6920" max="6920" width="8.7109375" style="372" customWidth="1"/>
    <col min="6921" max="6922" width="9.140625" style="372" customWidth="1"/>
    <col min="6923" max="6930" width="9.7109375" style="372" customWidth="1"/>
    <col min="6931" max="7168" width="11.42578125" style="372"/>
    <col min="7169" max="7169" width="29" style="372" customWidth="1"/>
    <col min="7170" max="7175" width="6.28515625" style="372" customWidth="1"/>
    <col min="7176" max="7176" width="8.7109375" style="372" customWidth="1"/>
    <col min="7177" max="7178" width="9.140625" style="372" customWidth="1"/>
    <col min="7179" max="7186" width="9.7109375" style="372" customWidth="1"/>
    <col min="7187" max="7424" width="11.42578125" style="372"/>
    <col min="7425" max="7425" width="29" style="372" customWidth="1"/>
    <col min="7426" max="7431" width="6.28515625" style="372" customWidth="1"/>
    <col min="7432" max="7432" width="8.7109375" style="372" customWidth="1"/>
    <col min="7433" max="7434" width="9.140625" style="372" customWidth="1"/>
    <col min="7435" max="7442" width="9.7109375" style="372" customWidth="1"/>
    <col min="7443" max="7680" width="11.42578125" style="372"/>
    <col min="7681" max="7681" width="29" style="372" customWidth="1"/>
    <col min="7682" max="7687" width="6.28515625" style="372" customWidth="1"/>
    <col min="7688" max="7688" width="8.7109375" style="372" customWidth="1"/>
    <col min="7689" max="7690" width="9.140625" style="372" customWidth="1"/>
    <col min="7691" max="7698" width="9.7109375" style="372" customWidth="1"/>
    <col min="7699" max="7936" width="11.42578125" style="372"/>
    <col min="7937" max="7937" width="29" style="372" customWidth="1"/>
    <col min="7938" max="7943" width="6.28515625" style="372" customWidth="1"/>
    <col min="7944" max="7944" width="8.7109375" style="372" customWidth="1"/>
    <col min="7945" max="7946" width="9.140625" style="372" customWidth="1"/>
    <col min="7947" max="7954" width="9.7109375" style="372" customWidth="1"/>
    <col min="7955" max="8192" width="11.42578125" style="372"/>
    <col min="8193" max="8193" width="29" style="372" customWidth="1"/>
    <col min="8194" max="8199" width="6.28515625" style="372" customWidth="1"/>
    <col min="8200" max="8200" width="8.7109375" style="372" customWidth="1"/>
    <col min="8201" max="8202" width="9.140625" style="372" customWidth="1"/>
    <col min="8203" max="8210" width="9.7109375" style="372" customWidth="1"/>
    <col min="8211" max="8448" width="11.42578125" style="372"/>
    <col min="8449" max="8449" width="29" style="372" customWidth="1"/>
    <col min="8450" max="8455" width="6.28515625" style="372" customWidth="1"/>
    <col min="8456" max="8456" width="8.7109375" style="372" customWidth="1"/>
    <col min="8457" max="8458" width="9.140625" style="372" customWidth="1"/>
    <col min="8459" max="8466" width="9.7109375" style="372" customWidth="1"/>
    <col min="8467" max="8704" width="11.42578125" style="372"/>
    <col min="8705" max="8705" width="29" style="372" customWidth="1"/>
    <col min="8706" max="8711" width="6.28515625" style="372" customWidth="1"/>
    <col min="8712" max="8712" width="8.7109375" style="372" customWidth="1"/>
    <col min="8713" max="8714" width="9.140625" style="372" customWidth="1"/>
    <col min="8715" max="8722" width="9.7109375" style="372" customWidth="1"/>
    <col min="8723" max="8960" width="11.42578125" style="372"/>
    <col min="8961" max="8961" width="29" style="372" customWidth="1"/>
    <col min="8962" max="8967" width="6.28515625" style="372" customWidth="1"/>
    <col min="8968" max="8968" width="8.7109375" style="372" customWidth="1"/>
    <col min="8969" max="8970" width="9.140625" style="372" customWidth="1"/>
    <col min="8971" max="8978" width="9.7109375" style="372" customWidth="1"/>
    <col min="8979" max="9216" width="11.42578125" style="372"/>
    <col min="9217" max="9217" width="29" style="372" customWidth="1"/>
    <col min="9218" max="9223" width="6.28515625" style="372" customWidth="1"/>
    <col min="9224" max="9224" width="8.7109375" style="372" customWidth="1"/>
    <col min="9225" max="9226" width="9.140625" style="372" customWidth="1"/>
    <col min="9227" max="9234" width="9.7109375" style="372" customWidth="1"/>
    <col min="9235" max="9472" width="11.42578125" style="372"/>
    <col min="9473" max="9473" width="29" style="372" customWidth="1"/>
    <col min="9474" max="9479" width="6.28515625" style="372" customWidth="1"/>
    <col min="9480" max="9480" width="8.7109375" style="372" customWidth="1"/>
    <col min="9481" max="9482" width="9.140625" style="372" customWidth="1"/>
    <col min="9483" max="9490" width="9.7109375" style="372" customWidth="1"/>
    <col min="9491" max="9728" width="11.42578125" style="372"/>
    <col min="9729" max="9729" width="29" style="372" customWidth="1"/>
    <col min="9730" max="9735" width="6.28515625" style="372" customWidth="1"/>
    <col min="9736" max="9736" width="8.7109375" style="372" customWidth="1"/>
    <col min="9737" max="9738" width="9.140625" style="372" customWidth="1"/>
    <col min="9739" max="9746" width="9.7109375" style="372" customWidth="1"/>
    <col min="9747" max="9984" width="11.42578125" style="372"/>
    <col min="9985" max="9985" width="29" style="372" customWidth="1"/>
    <col min="9986" max="9991" width="6.28515625" style="372" customWidth="1"/>
    <col min="9992" max="9992" width="8.7109375" style="372" customWidth="1"/>
    <col min="9993" max="9994" width="9.140625" style="372" customWidth="1"/>
    <col min="9995" max="10002" width="9.7109375" style="372" customWidth="1"/>
    <col min="10003" max="10240" width="11.42578125" style="372"/>
    <col min="10241" max="10241" width="29" style="372" customWidth="1"/>
    <col min="10242" max="10247" width="6.28515625" style="372" customWidth="1"/>
    <col min="10248" max="10248" width="8.7109375" style="372" customWidth="1"/>
    <col min="10249" max="10250" width="9.140625" style="372" customWidth="1"/>
    <col min="10251" max="10258" width="9.7109375" style="372" customWidth="1"/>
    <col min="10259" max="10496" width="11.42578125" style="372"/>
    <col min="10497" max="10497" width="29" style="372" customWidth="1"/>
    <col min="10498" max="10503" width="6.28515625" style="372" customWidth="1"/>
    <col min="10504" max="10504" width="8.7109375" style="372" customWidth="1"/>
    <col min="10505" max="10506" width="9.140625" style="372" customWidth="1"/>
    <col min="10507" max="10514" width="9.7109375" style="372" customWidth="1"/>
    <col min="10515" max="10752" width="11.42578125" style="372"/>
    <col min="10753" max="10753" width="29" style="372" customWidth="1"/>
    <col min="10754" max="10759" width="6.28515625" style="372" customWidth="1"/>
    <col min="10760" max="10760" width="8.7109375" style="372" customWidth="1"/>
    <col min="10761" max="10762" width="9.140625" style="372" customWidth="1"/>
    <col min="10763" max="10770" width="9.7109375" style="372" customWidth="1"/>
    <col min="10771" max="11008" width="11.42578125" style="372"/>
    <col min="11009" max="11009" width="29" style="372" customWidth="1"/>
    <col min="11010" max="11015" width="6.28515625" style="372" customWidth="1"/>
    <col min="11016" max="11016" width="8.7109375" style="372" customWidth="1"/>
    <col min="11017" max="11018" width="9.140625" style="372" customWidth="1"/>
    <col min="11019" max="11026" width="9.7109375" style="372" customWidth="1"/>
    <col min="11027" max="11264" width="11.42578125" style="372"/>
    <col min="11265" max="11265" width="29" style="372" customWidth="1"/>
    <col min="11266" max="11271" width="6.28515625" style="372" customWidth="1"/>
    <col min="11272" max="11272" width="8.7109375" style="372" customWidth="1"/>
    <col min="11273" max="11274" width="9.140625" style="372" customWidth="1"/>
    <col min="11275" max="11282" width="9.7109375" style="372" customWidth="1"/>
    <col min="11283" max="11520" width="11.42578125" style="372"/>
    <col min="11521" max="11521" width="29" style="372" customWidth="1"/>
    <col min="11522" max="11527" width="6.28515625" style="372" customWidth="1"/>
    <col min="11528" max="11528" width="8.7109375" style="372" customWidth="1"/>
    <col min="11529" max="11530" width="9.140625" style="372" customWidth="1"/>
    <col min="11531" max="11538" width="9.7109375" style="372" customWidth="1"/>
    <col min="11539" max="11776" width="11.42578125" style="372"/>
    <col min="11777" max="11777" width="29" style="372" customWidth="1"/>
    <col min="11778" max="11783" width="6.28515625" style="372" customWidth="1"/>
    <col min="11784" max="11784" width="8.7109375" style="372" customWidth="1"/>
    <col min="11785" max="11786" width="9.140625" style="372" customWidth="1"/>
    <col min="11787" max="11794" width="9.7109375" style="372" customWidth="1"/>
    <col min="11795" max="12032" width="11.42578125" style="372"/>
    <col min="12033" max="12033" width="29" style="372" customWidth="1"/>
    <col min="12034" max="12039" width="6.28515625" style="372" customWidth="1"/>
    <col min="12040" max="12040" width="8.7109375" style="372" customWidth="1"/>
    <col min="12041" max="12042" width="9.140625" style="372" customWidth="1"/>
    <col min="12043" max="12050" width="9.7109375" style="372" customWidth="1"/>
    <col min="12051" max="12288" width="11.42578125" style="372"/>
    <col min="12289" max="12289" width="29" style="372" customWidth="1"/>
    <col min="12290" max="12295" width="6.28515625" style="372" customWidth="1"/>
    <col min="12296" max="12296" width="8.7109375" style="372" customWidth="1"/>
    <col min="12297" max="12298" width="9.140625" style="372" customWidth="1"/>
    <col min="12299" max="12306" width="9.7109375" style="372" customWidth="1"/>
    <col min="12307" max="12544" width="11.42578125" style="372"/>
    <col min="12545" max="12545" width="29" style="372" customWidth="1"/>
    <col min="12546" max="12551" width="6.28515625" style="372" customWidth="1"/>
    <col min="12552" max="12552" width="8.7109375" style="372" customWidth="1"/>
    <col min="12553" max="12554" width="9.140625" style="372" customWidth="1"/>
    <col min="12555" max="12562" width="9.7109375" style="372" customWidth="1"/>
    <col min="12563" max="12800" width="11.42578125" style="372"/>
    <col min="12801" max="12801" width="29" style="372" customWidth="1"/>
    <col min="12802" max="12807" width="6.28515625" style="372" customWidth="1"/>
    <col min="12808" max="12808" width="8.7109375" style="372" customWidth="1"/>
    <col min="12809" max="12810" width="9.140625" style="372" customWidth="1"/>
    <col min="12811" max="12818" width="9.7109375" style="372" customWidth="1"/>
    <col min="12819" max="13056" width="11.42578125" style="372"/>
    <col min="13057" max="13057" width="29" style="372" customWidth="1"/>
    <col min="13058" max="13063" width="6.28515625" style="372" customWidth="1"/>
    <col min="13064" max="13064" width="8.7109375" style="372" customWidth="1"/>
    <col min="13065" max="13066" width="9.140625" style="372" customWidth="1"/>
    <col min="13067" max="13074" width="9.7109375" style="372" customWidth="1"/>
    <col min="13075" max="13312" width="11.42578125" style="372"/>
    <col min="13313" max="13313" width="29" style="372" customWidth="1"/>
    <col min="13314" max="13319" width="6.28515625" style="372" customWidth="1"/>
    <col min="13320" max="13320" width="8.7109375" style="372" customWidth="1"/>
    <col min="13321" max="13322" width="9.140625" style="372" customWidth="1"/>
    <col min="13323" max="13330" width="9.7109375" style="372" customWidth="1"/>
    <col min="13331" max="13568" width="11.42578125" style="372"/>
    <col min="13569" max="13569" width="29" style="372" customWidth="1"/>
    <col min="13570" max="13575" width="6.28515625" style="372" customWidth="1"/>
    <col min="13576" max="13576" width="8.7109375" style="372" customWidth="1"/>
    <col min="13577" max="13578" width="9.140625" style="372" customWidth="1"/>
    <col min="13579" max="13586" width="9.7109375" style="372" customWidth="1"/>
    <col min="13587" max="13824" width="11.42578125" style="372"/>
    <col min="13825" max="13825" width="29" style="372" customWidth="1"/>
    <col min="13826" max="13831" width="6.28515625" style="372" customWidth="1"/>
    <col min="13832" max="13832" width="8.7109375" style="372" customWidth="1"/>
    <col min="13833" max="13834" width="9.140625" style="372" customWidth="1"/>
    <col min="13835" max="13842" width="9.7109375" style="372" customWidth="1"/>
    <col min="13843" max="14080" width="11.42578125" style="372"/>
    <col min="14081" max="14081" width="29" style="372" customWidth="1"/>
    <col min="14082" max="14087" width="6.28515625" style="372" customWidth="1"/>
    <col min="14088" max="14088" width="8.7109375" style="372" customWidth="1"/>
    <col min="14089" max="14090" width="9.140625" style="372" customWidth="1"/>
    <col min="14091" max="14098" width="9.7109375" style="372" customWidth="1"/>
    <col min="14099" max="14336" width="11.42578125" style="372"/>
    <col min="14337" max="14337" width="29" style="372" customWidth="1"/>
    <col min="14338" max="14343" width="6.28515625" style="372" customWidth="1"/>
    <col min="14344" max="14344" width="8.7109375" style="372" customWidth="1"/>
    <col min="14345" max="14346" width="9.140625" style="372" customWidth="1"/>
    <col min="14347" max="14354" width="9.7109375" style="372" customWidth="1"/>
    <col min="14355" max="14592" width="11.42578125" style="372"/>
    <col min="14593" max="14593" width="29" style="372" customWidth="1"/>
    <col min="14594" max="14599" width="6.28515625" style="372" customWidth="1"/>
    <col min="14600" max="14600" width="8.7109375" style="372" customWidth="1"/>
    <col min="14601" max="14602" width="9.140625" style="372" customWidth="1"/>
    <col min="14603" max="14610" width="9.7109375" style="372" customWidth="1"/>
    <col min="14611" max="14848" width="11.42578125" style="372"/>
    <col min="14849" max="14849" width="29" style="372" customWidth="1"/>
    <col min="14850" max="14855" width="6.28515625" style="372" customWidth="1"/>
    <col min="14856" max="14856" width="8.7109375" style="372" customWidth="1"/>
    <col min="14857" max="14858" width="9.140625" style="372" customWidth="1"/>
    <col min="14859" max="14866" width="9.7109375" style="372" customWidth="1"/>
    <col min="14867" max="15104" width="11.42578125" style="372"/>
    <col min="15105" max="15105" width="29" style="372" customWidth="1"/>
    <col min="15106" max="15111" width="6.28515625" style="372" customWidth="1"/>
    <col min="15112" max="15112" width="8.7109375" style="372" customWidth="1"/>
    <col min="15113" max="15114" width="9.140625" style="372" customWidth="1"/>
    <col min="15115" max="15122" width="9.7109375" style="372" customWidth="1"/>
    <col min="15123" max="15360" width="11.42578125" style="372"/>
    <col min="15361" max="15361" width="29" style="372" customWidth="1"/>
    <col min="15362" max="15367" width="6.28515625" style="372" customWidth="1"/>
    <col min="15368" max="15368" width="8.7109375" style="372" customWidth="1"/>
    <col min="15369" max="15370" width="9.140625" style="372" customWidth="1"/>
    <col min="15371" max="15378" width="9.7109375" style="372" customWidth="1"/>
    <col min="15379" max="15616" width="11.42578125" style="372"/>
    <col min="15617" max="15617" width="29" style="372" customWidth="1"/>
    <col min="15618" max="15623" width="6.28515625" style="372" customWidth="1"/>
    <col min="15624" max="15624" width="8.7109375" style="372" customWidth="1"/>
    <col min="15625" max="15626" width="9.140625" style="372" customWidth="1"/>
    <col min="15627" max="15634" width="9.7109375" style="372" customWidth="1"/>
    <col min="15635" max="15872" width="11.42578125" style="372"/>
    <col min="15873" max="15873" width="29" style="372" customWidth="1"/>
    <col min="15874" max="15879" width="6.28515625" style="372" customWidth="1"/>
    <col min="15880" max="15880" width="8.7109375" style="372" customWidth="1"/>
    <col min="15881" max="15882" width="9.140625" style="372" customWidth="1"/>
    <col min="15883" max="15890" width="9.7109375" style="372" customWidth="1"/>
    <col min="15891" max="16128" width="11.42578125" style="372"/>
    <col min="16129" max="16129" width="29" style="372" customWidth="1"/>
    <col min="16130" max="16135" width="6.28515625" style="372" customWidth="1"/>
    <col min="16136" max="16136" width="8.7109375" style="372" customWidth="1"/>
    <col min="16137" max="16138" width="9.140625" style="372" customWidth="1"/>
    <col min="16139" max="16146" width="9.7109375" style="372" customWidth="1"/>
    <col min="16147" max="16384" width="11.42578125" style="372"/>
  </cols>
  <sheetData>
    <row r="1" spans="1:10" ht="19.5" customHeight="1">
      <c r="A1" s="934"/>
      <c r="B1" s="934"/>
      <c r="C1" s="934"/>
      <c r="D1" s="934"/>
      <c r="E1" s="934"/>
      <c r="F1" s="934"/>
      <c r="G1" s="934"/>
      <c r="H1" s="934"/>
      <c r="I1" s="7"/>
      <c r="J1" s="358"/>
    </row>
    <row r="2" spans="1:10">
      <c r="A2" s="934" t="s">
        <v>700</v>
      </c>
      <c r="B2" s="934"/>
      <c r="C2" s="934"/>
      <c r="D2" s="934"/>
      <c r="E2" s="934"/>
      <c r="F2" s="934"/>
      <c r="G2" s="934"/>
      <c r="H2" s="934"/>
      <c r="I2" s="7"/>
      <c r="J2" s="358"/>
    </row>
    <row r="3" spans="1:10" ht="21" customHeight="1">
      <c r="A3" s="934" t="s">
        <v>834</v>
      </c>
      <c r="B3" s="934"/>
      <c r="C3" s="934"/>
      <c r="D3" s="934"/>
      <c r="E3" s="934"/>
      <c r="F3" s="934"/>
      <c r="G3" s="934"/>
      <c r="H3" s="934"/>
      <c r="I3" s="7"/>
      <c r="J3" s="358"/>
    </row>
    <row r="4" spans="1:10" ht="18" customHeight="1">
      <c r="A4" s="935" t="s">
        <v>927</v>
      </c>
      <c r="B4" s="935"/>
      <c r="C4" s="935"/>
      <c r="D4" s="935"/>
      <c r="E4" s="935"/>
      <c r="F4" s="935"/>
      <c r="G4" s="935"/>
      <c r="H4" s="935"/>
      <c r="I4" s="7"/>
      <c r="J4" s="358"/>
    </row>
    <row r="5" spans="1:10" ht="15" customHeight="1">
      <c r="A5" s="934"/>
      <c r="B5" s="934"/>
      <c r="C5" s="934"/>
      <c r="D5" s="934"/>
      <c r="E5" s="934"/>
      <c r="F5" s="934"/>
      <c r="G5" s="934"/>
      <c r="H5" s="934"/>
      <c r="I5" s="7"/>
      <c r="J5" s="358"/>
    </row>
    <row r="6" spans="1:10" ht="9.75" customHeight="1">
      <c r="B6" s="590"/>
      <c r="C6" s="590"/>
      <c r="D6" s="590"/>
      <c r="E6" s="590"/>
      <c r="F6" s="590"/>
      <c r="G6" s="590"/>
      <c r="H6" s="932" t="s">
        <v>115</v>
      </c>
      <c r="I6" s="7"/>
      <c r="J6" s="358"/>
    </row>
    <row r="7" spans="1:10" ht="18.75" customHeight="1">
      <c r="B7" s="591" t="s">
        <v>701</v>
      </c>
      <c r="C7" s="591" t="s">
        <v>703</v>
      </c>
      <c r="D7" s="591" t="s">
        <v>704</v>
      </c>
      <c r="E7" s="591" t="s">
        <v>706</v>
      </c>
      <c r="F7" s="591" t="s">
        <v>708</v>
      </c>
      <c r="G7" s="591" t="s">
        <v>707</v>
      </c>
      <c r="H7" s="932"/>
      <c r="I7" s="7"/>
      <c r="J7" s="358"/>
    </row>
    <row r="8" spans="1:10" ht="8.25" customHeight="1">
      <c r="A8" s="103"/>
      <c r="B8" s="17"/>
      <c r="C8" s="17"/>
      <c r="D8" s="17"/>
      <c r="E8" s="17"/>
      <c r="F8" s="17"/>
      <c r="G8" s="17"/>
      <c r="H8" s="17"/>
      <c r="I8" s="7"/>
      <c r="J8" s="358"/>
    </row>
    <row r="9" spans="1:10" ht="24" customHeight="1">
      <c r="A9" s="849" t="s">
        <v>275</v>
      </c>
      <c r="B9" s="850">
        <v>23</v>
      </c>
      <c r="C9" s="850">
        <v>3</v>
      </c>
      <c r="D9" s="850">
        <v>2</v>
      </c>
      <c r="E9" s="850">
        <v>1</v>
      </c>
      <c r="F9" s="850">
        <v>1</v>
      </c>
      <c r="G9" s="850">
        <v>1</v>
      </c>
      <c r="H9" s="850">
        <v>31</v>
      </c>
      <c r="I9" s="7"/>
      <c r="J9" s="358"/>
    </row>
    <row r="10" spans="1:10" ht="15" customHeight="1">
      <c r="A10" s="354" t="s">
        <v>276</v>
      </c>
      <c r="B10" s="571">
        <v>2</v>
      </c>
      <c r="C10" s="571"/>
      <c r="D10" s="571"/>
      <c r="E10" s="571"/>
      <c r="F10" s="571"/>
      <c r="G10" s="571"/>
      <c r="H10" s="571">
        <v>2</v>
      </c>
      <c r="I10" s="7"/>
      <c r="J10" s="358"/>
    </row>
    <row r="11" spans="1:10" ht="15" customHeight="1">
      <c r="A11" s="354" t="s">
        <v>277</v>
      </c>
      <c r="B11" s="571">
        <v>10</v>
      </c>
      <c r="C11" s="571"/>
      <c r="D11" s="571"/>
      <c r="E11" s="571"/>
      <c r="F11" s="571"/>
      <c r="G11" s="571"/>
      <c r="H11" s="571">
        <v>10</v>
      </c>
      <c r="I11" s="7"/>
    </row>
    <row r="12" spans="1:10" ht="15" customHeight="1">
      <c r="A12" s="354" t="s">
        <v>278</v>
      </c>
      <c r="B12" s="571">
        <v>1</v>
      </c>
      <c r="C12" s="571">
        <v>3</v>
      </c>
      <c r="D12" s="571"/>
      <c r="E12" s="571"/>
      <c r="F12" s="571"/>
      <c r="G12" s="571"/>
      <c r="H12" s="571">
        <v>4</v>
      </c>
      <c r="I12" s="7"/>
    </row>
    <row r="13" spans="1:10" ht="15" customHeight="1">
      <c r="A13" s="354" t="s">
        <v>279</v>
      </c>
      <c r="B13" s="571"/>
      <c r="C13" s="571"/>
      <c r="D13" s="571">
        <v>2</v>
      </c>
      <c r="E13" s="571"/>
      <c r="F13" s="571"/>
      <c r="G13" s="571"/>
      <c r="H13" s="571">
        <v>2</v>
      </c>
    </row>
    <row r="14" spans="1:10" ht="15" customHeight="1">
      <c r="A14" s="354" t="s">
        <v>821</v>
      </c>
      <c r="B14" s="571"/>
      <c r="C14" s="571"/>
      <c r="D14" s="571"/>
      <c r="E14" s="571">
        <v>1</v>
      </c>
      <c r="F14" s="571"/>
      <c r="G14" s="571"/>
      <c r="H14" s="571">
        <v>1</v>
      </c>
    </row>
    <row r="15" spans="1:10" ht="15" customHeight="1">
      <c r="A15" s="354" t="s">
        <v>280</v>
      </c>
      <c r="B15" s="571">
        <v>2</v>
      </c>
      <c r="C15" s="571"/>
      <c r="D15" s="571"/>
      <c r="E15" s="571"/>
      <c r="F15" s="571"/>
      <c r="G15" s="571"/>
      <c r="H15" s="571">
        <v>2</v>
      </c>
    </row>
    <row r="16" spans="1:10" ht="15" customHeight="1">
      <c r="A16" s="354" t="s">
        <v>281</v>
      </c>
      <c r="B16" s="571">
        <v>4</v>
      </c>
      <c r="C16" s="571"/>
      <c r="D16" s="571"/>
      <c r="E16" s="571"/>
      <c r="F16" s="571"/>
      <c r="G16" s="571"/>
      <c r="H16" s="571">
        <v>4</v>
      </c>
    </row>
    <row r="17" spans="1:8" ht="15" customHeight="1">
      <c r="A17" s="354" t="s">
        <v>282</v>
      </c>
      <c r="B17" s="571"/>
      <c r="C17" s="571"/>
      <c r="D17" s="571"/>
      <c r="E17" s="571"/>
      <c r="F17" s="571">
        <v>1</v>
      </c>
      <c r="G17" s="571"/>
      <c r="H17" s="571">
        <v>1</v>
      </c>
    </row>
    <row r="18" spans="1:8" ht="15" customHeight="1">
      <c r="A18" s="354" t="s">
        <v>283</v>
      </c>
      <c r="B18" s="571"/>
      <c r="C18" s="571"/>
      <c r="D18" s="571"/>
      <c r="E18" s="571"/>
      <c r="F18" s="571"/>
      <c r="G18" s="571">
        <v>1</v>
      </c>
      <c r="H18" s="571">
        <v>1</v>
      </c>
    </row>
    <row r="19" spans="1:8" ht="15" customHeight="1">
      <c r="A19" s="354" t="s">
        <v>284</v>
      </c>
      <c r="B19" s="571">
        <v>4</v>
      </c>
      <c r="C19" s="571"/>
      <c r="D19" s="571"/>
      <c r="E19" s="571"/>
      <c r="F19" s="571"/>
      <c r="G19" s="571"/>
      <c r="H19" s="571">
        <v>4</v>
      </c>
    </row>
    <row r="20" spans="1:8" ht="21.75" customHeight="1">
      <c r="A20" s="849" t="s">
        <v>285</v>
      </c>
      <c r="B20" s="850">
        <v>0</v>
      </c>
      <c r="C20" s="850">
        <v>2</v>
      </c>
      <c r="D20" s="850">
        <v>0</v>
      </c>
      <c r="E20" s="850">
        <v>2</v>
      </c>
      <c r="F20" s="850">
        <v>2</v>
      </c>
      <c r="G20" s="850">
        <v>0</v>
      </c>
      <c r="H20" s="850">
        <v>6</v>
      </c>
    </row>
    <row r="21" spans="1:8" ht="15" customHeight="1">
      <c r="A21" s="355" t="s">
        <v>278</v>
      </c>
      <c r="B21" s="572"/>
      <c r="C21" s="572"/>
      <c r="D21" s="572"/>
      <c r="E21" s="572"/>
      <c r="F21" s="572"/>
      <c r="G21" s="572"/>
      <c r="H21" s="572">
        <v>0</v>
      </c>
    </row>
    <row r="22" spans="1:8" ht="15" customHeight="1">
      <c r="A22" s="354" t="s">
        <v>313</v>
      </c>
      <c r="B22" s="571"/>
      <c r="C22" s="571">
        <v>1</v>
      </c>
      <c r="D22" s="571"/>
      <c r="E22" s="571"/>
      <c r="F22" s="571"/>
      <c r="G22" s="571"/>
      <c r="H22" s="571">
        <v>1</v>
      </c>
    </row>
    <row r="23" spans="1:8" ht="15" customHeight="1">
      <c r="A23" s="354" t="s">
        <v>314</v>
      </c>
      <c r="B23" s="571"/>
      <c r="C23" s="571">
        <v>1</v>
      </c>
      <c r="D23" s="571"/>
      <c r="E23" s="571"/>
      <c r="F23" s="571"/>
      <c r="G23" s="571"/>
      <c r="H23" s="571">
        <v>1</v>
      </c>
    </row>
    <row r="24" spans="1:8" ht="15" customHeight="1">
      <c r="A24" s="355" t="s">
        <v>821</v>
      </c>
      <c r="B24" s="572"/>
      <c r="C24" s="572"/>
      <c r="D24" s="572"/>
      <c r="E24" s="572"/>
      <c r="F24" s="572"/>
      <c r="G24" s="572"/>
      <c r="H24" s="572">
        <v>0</v>
      </c>
    </row>
    <row r="25" spans="1:8" ht="15" customHeight="1">
      <c r="A25" s="354" t="s">
        <v>327</v>
      </c>
      <c r="B25" s="571"/>
      <c r="C25" s="571"/>
      <c r="D25" s="571"/>
      <c r="E25" s="571">
        <v>1</v>
      </c>
      <c r="F25" s="571"/>
      <c r="G25" s="571"/>
      <c r="H25" s="571">
        <v>1</v>
      </c>
    </row>
    <row r="26" spans="1:8" ht="15" customHeight="1">
      <c r="A26" s="354" t="s">
        <v>330</v>
      </c>
      <c r="B26" s="571"/>
      <c r="C26" s="571"/>
      <c r="D26" s="571"/>
      <c r="E26" s="571">
        <v>1</v>
      </c>
      <c r="F26" s="571"/>
      <c r="G26" s="571"/>
      <c r="H26" s="571">
        <v>1</v>
      </c>
    </row>
    <row r="27" spans="1:8" ht="15" customHeight="1">
      <c r="A27" s="355" t="s">
        <v>398</v>
      </c>
      <c r="B27" s="572"/>
      <c r="C27" s="572"/>
      <c r="D27" s="572"/>
      <c r="E27" s="572"/>
      <c r="F27" s="572"/>
      <c r="G27" s="572"/>
      <c r="H27" s="572">
        <v>0</v>
      </c>
    </row>
    <row r="28" spans="1:8" ht="15" customHeight="1">
      <c r="A28" s="354" t="s">
        <v>368</v>
      </c>
      <c r="B28" s="571"/>
      <c r="C28" s="571"/>
      <c r="D28" s="571"/>
      <c r="E28" s="571"/>
      <c r="F28" s="571">
        <v>1</v>
      </c>
      <c r="G28" s="571"/>
      <c r="H28" s="571">
        <v>1</v>
      </c>
    </row>
    <row r="29" spans="1:8" ht="15" customHeight="1">
      <c r="A29" s="354" t="s">
        <v>371</v>
      </c>
      <c r="B29" s="571"/>
      <c r="C29" s="571"/>
      <c r="D29" s="571"/>
      <c r="E29" s="571"/>
      <c r="F29" s="571">
        <v>1</v>
      </c>
      <c r="G29" s="571"/>
      <c r="H29" s="571">
        <v>1</v>
      </c>
    </row>
    <row r="30" spans="1:8" ht="24.75" customHeight="1">
      <c r="A30" s="513" t="s">
        <v>375</v>
      </c>
      <c r="B30" s="573">
        <v>23</v>
      </c>
      <c r="C30" s="573">
        <v>5</v>
      </c>
      <c r="D30" s="573">
        <v>2</v>
      </c>
      <c r="E30" s="573">
        <v>3</v>
      </c>
      <c r="F30" s="573">
        <v>3</v>
      </c>
      <c r="G30" s="573">
        <v>1</v>
      </c>
      <c r="H30" s="573">
        <v>37</v>
      </c>
    </row>
    <row r="31" spans="1:8" ht="25.5" customHeight="1">
      <c r="A31" s="356" t="s">
        <v>952</v>
      </c>
      <c r="B31" s="573">
        <v>218</v>
      </c>
      <c r="C31" s="573">
        <v>80</v>
      </c>
      <c r="D31" s="573">
        <v>22</v>
      </c>
      <c r="E31" s="573">
        <v>34</v>
      </c>
      <c r="F31" s="573">
        <v>28</v>
      </c>
      <c r="G31" s="573">
        <v>18</v>
      </c>
      <c r="H31" s="573">
        <v>400</v>
      </c>
    </row>
    <row r="33" ht="1.5" customHeight="1"/>
  </sheetData>
  <mergeCells count="6">
    <mergeCell ref="H6:H7"/>
    <mergeCell ref="A1:H1"/>
    <mergeCell ref="A2:H2"/>
    <mergeCell ref="A3:H3"/>
    <mergeCell ref="A4:H4"/>
    <mergeCell ref="A5:H5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AN102"/>
  <sheetViews>
    <sheetView showGridLines="0" zoomScale="130" workbookViewId="0">
      <selection activeCell="AI14" sqref="AI14"/>
    </sheetView>
  </sheetViews>
  <sheetFormatPr baseColWidth="10" defaultColWidth="9.140625" defaultRowHeight="15"/>
  <cols>
    <col min="1" max="1" width="16.7109375" style="372" customWidth="1"/>
    <col min="2" max="31" width="3.42578125" style="372" customWidth="1"/>
    <col min="32" max="32" width="8.28515625" style="372" customWidth="1"/>
    <col min="33" max="33" width="11.85546875" style="372" customWidth="1"/>
    <col min="34" max="34" width="11.28515625" style="372" customWidth="1"/>
    <col min="35" max="36" width="9.140625" style="372" customWidth="1"/>
    <col min="37" max="37" width="14" style="372" bestFit="1" customWidth="1"/>
    <col min="38" max="38" width="8.42578125" style="372" bestFit="1" customWidth="1"/>
    <col min="39" max="39" width="12.140625" style="372" bestFit="1" customWidth="1"/>
    <col min="40" max="40" width="7.85546875" style="372" bestFit="1" customWidth="1"/>
    <col min="41" max="45" width="9.140625" style="372" customWidth="1"/>
    <col min="46" max="54" width="9.7109375" style="372" customWidth="1"/>
    <col min="55" max="256" width="9.140625" style="372"/>
    <col min="257" max="257" width="16.7109375" style="372" customWidth="1"/>
    <col min="258" max="287" width="3.42578125" style="372" customWidth="1"/>
    <col min="288" max="288" width="8.28515625" style="372" customWidth="1"/>
    <col min="289" max="289" width="11.85546875" style="372" customWidth="1"/>
    <col min="290" max="290" width="11.28515625" style="372" customWidth="1"/>
    <col min="291" max="292" width="9.140625" style="372" customWidth="1"/>
    <col min="293" max="293" width="14" style="372" bestFit="1" customWidth="1"/>
    <col min="294" max="294" width="8.42578125" style="372" bestFit="1" customWidth="1"/>
    <col min="295" max="295" width="12.140625" style="372" bestFit="1" customWidth="1"/>
    <col min="296" max="296" width="7.85546875" style="372" bestFit="1" customWidth="1"/>
    <col min="297" max="301" width="9.140625" style="372" customWidth="1"/>
    <col min="302" max="310" width="9.7109375" style="372" customWidth="1"/>
    <col min="311" max="512" width="9.140625" style="372"/>
    <col min="513" max="513" width="16.7109375" style="372" customWidth="1"/>
    <col min="514" max="543" width="3.42578125" style="372" customWidth="1"/>
    <col min="544" max="544" width="8.28515625" style="372" customWidth="1"/>
    <col min="545" max="545" width="11.85546875" style="372" customWidth="1"/>
    <col min="546" max="546" width="11.28515625" style="372" customWidth="1"/>
    <col min="547" max="548" width="9.140625" style="372" customWidth="1"/>
    <col min="549" max="549" width="14" style="372" bestFit="1" customWidth="1"/>
    <col min="550" max="550" width="8.42578125" style="372" bestFit="1" customWidth="1"/>
    <col min="551" max="551" width="12.140625" style="372" bestFit="1" customWidth="1"/>
    <col min="552" max="552" width="7.85546875" style="372" bestFit="1" customWidth="1"/>
    <col min="553" max="557" width="9.140625" style="372" customWidth="1"/>
    <col min="558" max="566" width="9.7109375" style="372" customWidth="1"/>
    <col min="567" max="768" width="9.140625" style="372"/>
    <col min="769" max="769" width="16.7109375" style="372" customWidth="1"/>
    <col min="770" max="799" width="3.42578125" style="372" customWidth="1"/>
    <col min="800" max="800" width="8.28515625" style="372" customWidth="1"/>
    <col min="801" max="801" width="11.85546875" style="372" customWidth="1"/>
    <col min="802" max="802" width="11.28515625" style="372" customWidth="1"/>
    <col min="803" max="804" width="9.140625" style="372" customWidth="1"/>
    <col min="805" max="805" width="14" style="372" bestFit="1" customWidth="1"/>
    <col min="806" max="806" width="8.42578125" style="372" bestFit="1" customWidth="1"/>
    <col min="807" max="807" width="12.140625" style="372" bestFit="1" customWidth="1"/>
    <col min="808" max="808" width="7.85546875" style="372" bestFit="1" customWidth="1"/>
    <col min="809" max="813" width="9.140625" style="372" customWidth="1"/>
    <col min="814" max="822" width="9.7109375" style="372" customWidth="1"/>
    <col min="823" max="1024" width="9.140625" style="372"/>
    <col min="1025" max="1025" width="16.7109375" style="372" customWidth="1"/>
    <col min="1026" max="1055" width="3.42578125" style="372" customWidth="1"/>
    <col min="1056" max="1056" width="8.28515625" style="372" customWidth="1"/>
    <col min="1057" max="1057" width="11.85546875" style="372" customWidth="1"/>
    <col min="1058" max="1058" width="11.28515625" style="372" customWidth="1"/>
    <col min="1059" max="1060" width="9.140625" style="372" customWidth="1"/>
    <col min="1061" max="1061" width="14" style="372" bestFit="1" customWidth="1"/>
    <col min="1062" max="1062" width="8.42578125" style="372" bestFit="1" customWidth="1"/>
    <col min="1063" max="1063" width="12.140625" style="372" bestFit="1" customWidth="1"/>
    <col min="1064" max="1064" width="7.85546875" style="372" bestFit="1" customWidth="1"/>
    <col min="1065" max="1069" width="9.140625" style="372" customWidth="1"/>
    <col min="1070" max="1078" width="9.7109375" style="372" customWidth="1"/>
    <col min="1079" max="1280" width="9.140625" style="372"/>
    <col min="1281" max="1281" width="16.7109375" style="372" customWidth="1"/>
    <col min="1282" max="1311" width="3.42578125" style="372" customWidth="1"/>
    <col min="1312" max="1312" width="8.28515625" style="372" customWidth="1"/>
    <col min="1313" max="1313" width="11.85546875" style="372" customWidth="1"/>
    <col min="1314" max="1314" width="11.28515625" style="372" customWidth="1"/>
    <col min="1315" max="1316" width="9.140625" style="372" customWidth="1"/>
    <col min="1317" max="1317" width="14" style="372" bestFit="1" customWidth="1"/>
    <col min="1318" max="1318" width="8.42578125" style="372" bestFit="1" customWidth="1"/>
    <col min="1319" max="1319" width="12.140625" style="372" bestFit="1" customWidth="1"/>
    <col min="1320" max="1320" width="7.85546875" style="372" bestFit="1" customWidth="1"/>
    <col min="1321" max="1325" width="9.140625" style="372" customWidth="1"/>
    <col min="1326" max="1334" width="9.7109375" style="372" customWidth="1"/>
    <col min="1335" max="1536" width="9.140625" style="372"/>
    <col min="1537" max="1537" width="16.7109375" style="372" customWidth="1"/>
    <col min="1538" max="1567" width="3.42578125" style="372" customWidth="1"/>
    <col min="1568" max="1568" width="8.28515625" style="372" customWidth="1"/>
    <col min="1569" max="1569" width="11.85546875" style="372" customWidth="1"/>
    <col min="1570" max="1570" width="11.28515625" style="372" customWidth="1"/>
    <col min="1571" max="1572" width="9.140625" style="372" customWidth="1"/>
    <col min="1573" max="1573" width="14" style="372" bestFit="1" customWidth="1"/>
    <col min="1574" max="1574" width="8.42578125" style="372" bestFit="1" customWidth="1"/>
    <col min="1575" max="1575" width="12.140625" style="372" bestFit="1" customWidth="1"/>
    <col min="1576" max="1576" width="7.85546875" style="372" bestFit="1" customWidth="1"/>
    <col min="1577" max="1581" width="9.140625" style="372" customWidth="1"/>
    <col min="1582" max="1590" width="9.7109375" style="372" customWidth="1"/>
    <col min="1591" max="1792" width="9.140625" style="372"/>
    <col min="1793" max="1793" width="16.7109375" style="372" customWidth="1"/>
    <col min="1794" max="1823" width="3.42578125" style="372" customWidth="1"/>
    <col min="1824" max="1824" width="8.28515625" style="372" customWidth="1"/>
    <col min="1825" max="1825" width="11.85546875" style="372" customWidth="1"/>
    <col min="1826" max="1826" width="11.28515625" style="372" customWidth="1"/>
    <col min="1827" max="1828" width="9.140625" style="372" customWidth="1"/>
    <col min="1829" max="1829" width="14" style="372" bestFit="1" customWidth="1"/>
    <col min="1830" max="1830" width="8.42578125" style="372" bestFit="1" customWidth="1"/>
    <col min="1831" max="1831" width="12.140625" style="372" bestFit="1" customWidth="1"/>
    <col min="1832" max="1832" width="7.85546875" style="372" bestFit="1" customWidth="1"/>
    <col min="1833" max="1837" width="9.140625" style="372" customWidth="1"/>
    <col min="1838" max="1846" width="9.7109375" style="372" customWidth="1"/>
    <col min="1847" max="2048" width="9.140625" style="372"/>
    <col min="2049" max="2049" width="16.7109375" style="372" customWidth="1"/>
    <col min="2050" max="2079" width="3.42578125" style="372" customWidth="1"/>
    <col min="2080" max="2080" width="8.28515625" style="372" customWidth="1"/>
    <col min="2081" max="2081" width="11.85546875" style="372" customWidth="1"/>
    <col min="2082" max="2082" width="11.28515625" style="372" customWidth="1"/>
    <col min="2083" max="2084" width="9.140625" style="372" customWidth="1"/>
    <col min="2085" max="2085" width="14" style="372" bestFit="1" customWidth="1"/>
    <col min="2086" max="2086" width="8.42578125" style="372" bestFit="1" customWidth="1"/>
    <col min="2087" max="2087" width="12.140625" style="372" bestFit="1" customWidth="1"/>
    <col min="2088" max="2088" width="7.85546875" style="372" bestFit="1" customWidth="1"/>
    <col min="2089" max="2093" width="9.140625" style="372" customWidth="1"/>
    <col min="2094" max="2102" width="9.7109375" style="372" customWidth="1"/>
    <col min="2103" max="2304" width="9.140625" style="372"/>
    <col min="2305" max="2305" width="16.7109375" style="372" customWidth="1"/>
    <col min="2306" max="2335" width="3.42578125" style="372" customWidth="1"/>
    <col min="2336" max="2336" width="8.28515625" style="372" customWidth="1"/>
    <col min="2337" max="2337" width="11.85546875" style="372" customWidth="1"/>
    <col min="2338" max="2338" width="11.28515625" style="372" customWidth="1"/>
    <col min="2339" max="2340" width="9.140625" style="372" customWidth="1"/>
    <col min="2341" max="2341" width="14" style="372" bestFit="1" customWidth="1"/>
    <col min="2342" max="2342" width="8.42578125" style="372" bestFit="1" customWidth="1"/>
    <col min="2343" max="2343" width="12.140625" style="372" bestFit="1" customWidth="1"/>
    <col min="2344" max="2344" width="7.85546875" style="372" bestFit="1" customWidth="1"/>
    <col min="2345" max="2349" width="9.140625" style="372" customWidth="1"/>
    <col min="2350" max="2358" width="9.7109375" style="372" customWidth="1"/>
    <col min="2359" max="2560" width="9.140625" style="372"/>
    <col min="2561" max="2561" width="16.7109375" style="372" customWidth="1"/>
    <col min="2562" max="2591" width="3.42578125" style="372" customWidth="1"/>
    <col min="2592" max="2592" width="8.28515625" style="372" customWidth="1"/>
    <col min="2593" max="2593" width="11.85546875" style="372" customWidth="1"/>
    <col min="2594" max="2594" width="11.28515625" style="372" customWidth="1"/>
    <col min="2595" max="2596" width="9.140625" style="372" customWidth="1"/>
    <col min="2597" max="2597" width="14" style="372" bestFit="1" customWidth="1"/>
    <col min="2598" max="2598" width="8.42578125" style="372" bestFit="1" customWidth="1"/>
    <col min="2599" max="2599" width="12.140625" style="372" bestFit="1" customWidth="1"/>
    <col min="2600" max="2600" width="7.85546875" style="372" bestFit="1" customWidth="1"/>
    <col min="2601" max="2605" width="9.140625" style="372" customWidth="1"/>
    <col min="2606" max="2614" width="9.7109375" style="372" customWidth="1"/>
    <col min="2615" max="2816" width="9.140625" style="372"/>
    <col min="2817" max="2817" width="16.7109375" style="372" customWidth="1"/>
    <col min="2818" max="2847" width="3.42578125" style="372" customWidth="1"/>
    <col min="2848" max="2848" width="8.28515625" style="372" customWidth="1"/>
    <col min="2849" max="2849" width="11.85546875" style="372" customWidth="1"/>
    <col min="2850" max="2850" width="11.28515625" style="372" customWidth="1"/>
    <col min="2851" max="2852" width="9.140625" style="372" customWidth="1"/>
    <col min="2853" max="2853" width="14" style="372" bestFit="1" customWidth="1"/>
    <col min="2854" max="2854" width="8.42578125" style="372" bestFit="1" customWidth="1"/>
    <col min="2855" max="2855" width="12.140625" style="372" bestFit="1" customWidth="1"/>
    <col min="2856" max="2856" width="7.85546875" style="372" bestFit="1" customWidth="1"/>
    <col min="2857" max="2861" width="9.140625" style="372" customWidth="1"/>
    <col min="2862" max="2870" width="9.7109375" style="372" customWidth="1"/>
    <col min="2871" max="3072" width="9.140625" style="372"/>
    <col min="3073" max="3073" width="16.7109375" style="372" customWidth="1"/>
    <col min="3074" max="3103" width="3.42578125" style="372" customWidth="1"/>
    <col min="3104" max="3104" width="8.28515625" style="372" customWidth="1"/>
    <col min="3105" max="3105" width="11.85546875" style="372" customWidth="1"/>
    <col min="3106" max="3106" width="11.28515625" style="372" customWidth="1"/>
    <col min="3107" max="3108" width="9.140625" style="372" customWidth="1"/>
    <col min="3109" max="3109" width="14" style="372" bestFit="1" customWidth="1"/>
    <col min="3110" max="3110" width="8.42578125" style="372" bestFit="1" customWidth="1"/>
    <col min="3111" max="3111" width="12.140625" style="372" bestFit="1" customWidth="1"/>
    <col min="3112" max="3112" width="7.85546875" style="372" bestFit="1" customWidth="1"/>
    <col min="3113" max="3117" width="9.140625" style="372" customWidth="1"/>
    <col min="3118" max="3126" width="9.7109375" style="372" customWidth="1"/>
    <col min="3127" max="3328" width="9.140625" style="372"/>
    <col min="3329" max="3329" width="16.7109375" style="372" customWidth="1"/>
    <col min="3330" max="3359" width="3.42578125" style="372" customWidth="1"/>
    <col min="3360" max="3360" width="8.28515625" style="372" customWidth="1"/>
    <col min="3361" max="3361" width="11.85546875" style="372" customWidth="1"/>
    <col min="3362" max="3362" width="11.28515625" style="372" customWidth="1"/>
    <col min="3363" max="3364" width="9.140625" style="372" customWidth="1"/>
    <col min="3365" max="3365" width="14" style="372" bestFit="1" customWidth="1"/>
    <col min="3366" max="3366" width="8.42578125" style="372" bestFit="1" customWidth="1"/>
    <col min="3367" max="3367" width="12.140625" style="372" bestFit="1" customWidth="1"/>
    <col min="3368" max="3368" width="7.85546875" style="372" bestFit="1" customWidth="1"/>
    <col min="3369" max="3373" width="9.140625" style="372" customWidth="1"/>
    <col min="3374" max="3382" width="9.7109375" style="372" customWidth="1"/>
    <col min="3383" max="3584" width="9.140625" style="372"/>
    <col min="3585" max="3585" width="16.7109375" style="372" customWidth="1"/>
    <col min="3586" max="3615" width="3.42578125" style="372" customWidth="1"/>
    <col min="3616" max="3616" width="8.28515625" style="372" customWidth="1"/>
    <col min="3617" max="3617" width="11.85546875" style="372" customWidth="1"/>
    <col min="3618" max="3618" width="11.28515625" style="372" customWidth="1"/>
    <col min="3619" max="3620" width="9.140625" style="372" customWidth="1"/>
    <col min="3621" max="3621" width="14" style="372" bestFit="1" customWidth="1"/>
    <col min="3622" max="3622" width="8.42578125" style="372" bestFit="1" customWidth="1"/>
    <col min="3623" max="3623" width="12.140625" style="372" bestFit="1" customWidth="1"/>
    <col min="3624" max="3624" width="7.85546875" style="372" bestFit="1" customWidth="1"/>
    <col min="3625" max="3629" width="9.140625" style="372" customWidth="1"/>
    <col min="3630" max="3638" width="9.7109375" style="372" customWidth="1"/>
    <col min="3639" max="3840" width="9.140625" style="372"/>
    <col min="3841" max="3841" width="16.7109375" style="372" customWidth="1"/>
    <col min="3842" max="3871" width="3.42578125" style="372" customWidth="1"/>
    <col min="3872" max="3872" width="8.28515625" style="372" customWidth="1"/>
    <col min="3873" max="3873" width="11.85546875" style="372" customWidth="1"/>
    <col min="3874" max="3874" width="11.28515625" style="372" customWidth="1"/>
    <col min="3875" max="3876" width="9.140625" style="372" customWidth="1"/>
    <col min="3877" max="3877" width="14" style="372" bestFit="1" customWidth="1"/>
    <col min="3878" max="3878" width="8.42578125" style="372" bestFit="1" customWidth="1"/>
    <col min="3879" max="3879" width="12.140625" style="372" bestFit="1" customWidth="1"/>
    <col min="3880" max="3880" width="7.85546875" style="372" bestFit="1" customWidth="1"/>
    <col min="3881" max="3885" width="9.140625" style="372" customWidth="1"/>
    <col min="3886" max="3894" width="9.7109375" style="372" customWidth="1"/>
    <col min="3895" max="4096" width="9.140625" style="372"/>
    <col min="4097" max="4097" width="16.7109375" style="372" customWidth="1"/>
    <col min="4098" max="4127" width="3.42578125" style="372" customWidth="1"/>
    <col min="4128" max="4128" width="8.28515625" style="372" customWidth="1"/>
    <col min="4129" max="4129" width="11.85546875" style="372" customWidth="1"/>
    <col min="4130" max="4130" width="11.28515625" style="372" customWidth="1"/>
    <col min="4131" max="4132" width="9.140625" style="372" customWidth="1"/>
    <col min="4133" max="4133" width="14" style="372" bestFit="1" customWidth="1"/>
    <col min="4134" max="4134" width="8.42578125" style="372" bestFit="1" customWidth="1"/>
    <col min="4135" max="4135" width="12.140625" style="372" bestFit="1" customWidth="1"/>
    <col min="4136" max="4136" width="7.85546875" style="372" bestFit="1" customWidth="1"/>
    <col min="4137" max="4141" width="9.140625" style="372" customWidth="1"/>
    <col min="4142" max="4150" width="9.7109375" style="372" customWidth="1"/>
    <col min="4151" max="4352" width="9.140625" style="372"/>
    <col min="4353" max="4353" width="16.7109375" style="372" customWidth="1"/>
    <col min="4354" max="4383" width="3.42578125" style="372" customWidth="1"/>
    <col min="4384" max="4384" width="8.28515625" style="372" customWidth="1"/>
    <col min="4385" max="4385" width="11.85546875" style="372" customWidth="1"/>
    <col min="4386" max="4386" width="11.28515625" style="372" customWidth="1"/>
    <col min="4387" max="4388" width="9.140625" style="372" customWidth="1"/>
    <col min="4389" max="4389" width="14" style="372" bestFit="1" customWidth="1"/>
    <col min="4390" max="4390" width="8.42578125" style="372" bestFit="1" customWidth="1"/>
    <col min="4391" max="4391" width="12.140625" style="372" bestFit="1" customWidth="1"/>
    <col min="4392" max="4392" width="7.85546875" style="372" bestFit="1" customWidth="1"/>
    <col min="4393" max="4397" width="9.140625" style="372" customWidth="1"/>
    <col min="4398" max="4406" width="9.7109375" style="372" customWidth="1"/>
    <col min="4407" max="4608" width="9.140625" style="372"/>
    <col min="4609" max="4609" width="16.7109375" style="372" customWidth="1"/>
    <col min="4610" max="4639" width="3.42578125" style="372" customWidth="1"/>
    <col min="4640" max="4640" width="8.28515625" style="372" customWidth="1"/>
    <col min="4641" max="4641" width="11.85546875" style="372" customWidth="1"/>
    <col min="4642" max="4642" width="11.28515625" style="372" customWidth="1"/>
    <col min="4643" max="4644" width="9.140625" style="372" customWidth="1"/>
    <col min="4645" max="4645" width="14" style="372" bestFit="1" customWidth="1"/>
    <col min="4646" max="4646" width="8.42578125" style="372" bestFit="1" customWidth="1"/>
    <col min="4647" max="4647" width="12.140625" style="372" bestFit="1" customWidth="1"/>
    <col min="4648" max="4648" width="7.85546875" style="372" bestFit="1" customWidth="1"/>
    <col min="4649" max="4653" width="9.140625" style="372" customWidth="1"/>
    <col min="4654" max="4662" width="9.7109375" style="372" customWidth="1"/>
    <col min="4663" max="4864" width="9.140625" style="372"/>
    <col min="4865" max="4865" width="16.7109375" style="372" customWidth="1"/>
    <col min="4866" max="4895" width="3.42578125" style="372" customWidth="1"/>
    <col min="4896" max="4896" width="8.28515625" style="372" customWidth="1"/>
    <col min="4897" max="4897" width="11.85546875" style="372" customWidth="1"/>
    <col min="4898" max="4898" width="11.28515625" style="372" customWidth="1"/>
    <col min="4899" max="4900" width="9.140625" style="372" customWidth="1"/>
    <col min="4901" max="4901" width="14" style="372" bestFit="1" customWidth="1"/>
    <col min="4902" max="4902" width="8.42578125" style="372" bestFit="1" customWidth="1"/>
    <col min="4903" max="4903" width="12.140625" style="372" bestFit="1" customWidth="1"/>
    <col min="4904" max="4904" width="7.85546875" style="372" bestFit="1" customWidth="1"/>
    <col min="4905" max="4909" width="9.140625" style="372" customWidth="1"/>
    <col min="4910" max="4918" width="9.7109375" style="372" customWidth="1"/>
    <col min="4919" max="5120" width="9.140625" style="372"/>
    <col min="5121" max="5121" width="16.7109375" style="372" customWidth="1"/>
    <col min="5122" max="5151" width="3.42578125" style="372" customWidth="1"/>
    <col min="5152" max="5152" width="8.28515625" style="372" customWidth="1"/>
    <col min="5153" max="5153" width="11.85546875" style="372" customWidth="1"/>
    <col min="5154" max="5154" width="11.28515625" style="372" customWidth="1"/>
    <col min="5155" max="5156" width="9.140625" style="372" customWidth="1"/>
    <col min="5157" max="5157" width="14" style="372" bestFit="1" customWidth="1"/>
    <col min="5158" max="5158" width="8.42578125" style="372" bestFit="1" customWidth="1"/>
    <col min="5159" max="5159" width="12.140625" style="372" bestFit="1" customWidth="1"/>
    <col min="5160" max="5160" width="7.85546875" style="372" bestFit="1" customWidth="1"/>
    <col min="5161" max="5165" width="9.140625" style="372" customWidth="1"/>
    <col min="5166" max="5174" width="9.7109375" style="372" customWidth="1"/>
    <col min="5175" max="5376" width="9.140625" style="372"/>
    <col min="5377" max="5377" width="16.7109375" style="372" customWidth="1"/>
    <col min="5378" max="5407" width="3.42578125" style="372" customWidth="1"/>
    <col min="5408" max="5408" width="8.28515625" style="372" customWidth="1"/>
    <col min="5409" max="5409" width="11.85546875" style="372" customWidth="1"/>
    <col min="5410" max="5410" width="11.28515625" style="372" customWidth="1"/>
    <col min="5411" max="5412" width="9.140625" style="372" customWidth="1"/>
    <col min="5413" max="5413" width="14" style="372" bestFit="1" customWidth="1"/>
    <col min="5414" max="5414" width="8.42578125" style="372" bestFit="1" customWidth="1"/>
    <col min="5415" max="5415" width="12.140625" style="372" bestFit="1" customWidth="1"/>
    <col min="5416" max="5416" width="7.85546875" style="372" bestFit="1" customWidth="1"/>
    <col min="5417" max="5421" width="9.140625" style="372" customWidth="1"/>
    <col min="5422" max="5430" width="9.7109375" style="372" customWidth="1"/>
    <col min="5431" max="5632" width="9.140625" style="372"/>
    <col min="5633" max="5633" width="16.7109375" style="372" customWidth="1"/>
    <col min="5634" max="5663" width="3.42578125" style="372" customWidth="1"/>
    <col min="5664" max="5664" width="8.28515625" style="372" customWidth="1"/>
    <col min="5665" max="5665" width="11.85546875" style="372" customWidth="1"/>
    <col min="5666" max="5666" width="11.28515625" style="372" customWidth="1"/>
    <col min="5667" max="5668" width="9.140625" style="372" customWidth="1"/>
    <col min="5669" max="5669" width="14" style="372" bestFit="1" customWidth="1"/>
    <col min="5670" max="5670" width="8.42578125" style="372" bestFit="1" customWidth="1"/>
    <col min="5671" max="5671" width="12.140625" style="372" bestFit="1" customWidth="1"/>
    <col min="5672" max="5672" width="7.85546875" style="372" bestFit="1" customWidth="1"/>
    <col min="5673" max="5677" width="9.140625" style="372" customWidth="1"/>
    <col min="5678" max="5686" width="9.7109375" style="372" customWidth="1"/>
    <col min="5687" max="5888" width="9.140625" style="372"/>
    <col min="5889" max="5889" width="16.7109375" style="372" customWidth="1"/>
    <col min="5890" max="5919" width="3.42578125" style="372" customWidth="1"/>
    <col min="5920" max="5920" width="8.28515625" style="372" customWidth="1"/>
    <col min="5921" max="5921" width="11.85546875" style="372" customWidth="1"/>
    <col min="5922" max="5922" width="11.28515625" style="372" customWidth="1"/>
    <col min="5923" max="5924" width="9.140625" style="372" customWidth="1"/>
    <col min="5925" max="5925" width="14" style="372" bestFit="1" customWidth="1"/>
    <col min="5926" max="5926" width="8.42578125" style="372" bestFit="1" customWidth="1"/>
    <col min="5927" max="5927" width="12.140625" style="372" bestFit="1" customWidth="1"/>
    <col min="5928" max="5928" width="7.85546875" style="372" bestFit="1" customWidth="1"/>
    <col min="5929" max="5933" width="9.140625" style="372" customWidth="1"/>
    <col min="5934" max="5942" width="9.7109375" style="372" customWidth="1"/>
    <col min="5943" max="6144" width="9.140625" style="372"/>
    <col min="6145" max="6145" width="16.7109375" style="372" customWidth="1"/>
    <col min="6146" max="6175" width="3.42578125" style="372" customWidth="1"/>
    <col min="6176" max="6176" width="8.28515625" style="372" customWidth="1"/>
    <col min="6177" max="6177" width="11.85546875" style="372" customWidth="1"/>
    <col min="6178" max="6178" width="11.28515625" style="372" customWidth="1"/>
    <col min="6179" max="6180" width="9.140625" style="372" customWidth="1"/>
    <col min="6181" max="6181" width="14" style="372" bestFit="1" customWidth="1"/>
    <col min="6182" max="6182" width="8.42578125" style="372" bestFit="1" customWidth="1"/>
    <col min="6183" max="6183" width="12.140625" style="372" bestFit="1" customWidth="1"/>
    <col min="6184" max="6184" width="7.85546875" style="372" bestFit="1" customWidth="1"/>
    <col min="6185" max="6189" width="9.140625" style="372" customWidth="1"/>
    <col min="6190" max="6198" width="9.7109375" style="372" customWidth="1"/>
    <col min="6199" max="6400" width="9.140625" style="372"/>
    <col min="6401" max="6401" width="16.7109375" style="372" customWidth="1"/>
    <col min="6402" max="6431" width="3.42578125" style="372" customWidth="1"/>
    <col min="6432" max="6432" width="8.28515625" style="372" customWidth="1"/>
    <col min="6433" max="6433" width="11.85546875" style="372" customWidth="1"/>
    <col min="6434" max="6434" width="11.28515625" style="372" customWidth="1"/>
    <col min="6435" max="6436" width="9.140625" style="372" customWidth="1"/>
    <col min="6437" max="6437" width="14" style="372" bestFit="1" customWidth="1"/>
    <col min="6438" max="6438" width="8.42578125" style="372" bestFit="1" customWidth="1"/>
    <col min="6439" max="6439" width="12.140625" style="372" bestFit="1" customWidth="1"/>
    <col min="6440" max="6440" width="7.85546875" style="372" bestFit="1" customWidth="1"/>
    <col min="6441" max="6445" width="9.140625" style="372" customWidth="1"/>
    <col min="6446" max="6454" width="9.7109375" style="372" customWidth="1"/>
    <col min="6455" max="6656" width="9.140625" style="372"/>
    <col min="6657" max="6657" width="16.7109375" style="372" customWidth="1"/>
    <col min="6658" max="6687" width="3.42578125" style="372" customWidth="1"/>
    <col min="6688" max="6688" width="8.28515625" style="372" customWidth="1"/>
    <col min="6689" max="6689" width="11.85546875" style="372" customWidth="1"/>
    <col min="6690" max="6690" width="11.28515625" style="372" customWidth="1"/>
    <col min="6691" max="6692" width="9.140625" style="372" customWidth="1"/>
    <col min="6693" max="6693" width="14" style="372" bestFit="1" customWidth="1"/>
    <col min="6694" max="6694" width="8.42578125" style="372" bestFit="1" customWidth="1"/>
    <col min="6695" max="6695" width="12.140625" style="372" bestFit="1" customWidth="1"/>
    <col min="6696" max="6696" width="7.85546875" style="372" bestFit="1" customWidth="1"/>
    <col min="6697" max="6701" width="9.140625" style="372" customWidth="1"/>
    <col min="6702" max="6710" width="9.7109375" style="372" customWidth="1"/>
    <col min="6711" max="6912" width="9.140625" style="372"/>
    <col min="6913" max="6913" width="16.7109375" style="372" customWidth="1"/>
    <col min="6914" max="6943" width="3.42578125" style="372" customWidth="1"/>
    <col min="6944" max="6944" width="8.28515625" style="372" customWidth="1"/>
    <col min="6945" max="6945" width="11.85546875" style="372" customWidth="1"/>
    <col min="6946" max="6946" width="11.28515625" style="372" customWidth="1"/>
    <col min="6947" max="6948" width="9.140625" style="372" customWidth="1"/>
    <col min="6949" max="6949" width="14" style="372" bestFit="1" customWidth="1"/>
    <col min="6950" max="6950" width="8.42578125" style="372" bestFit="1" customWidth="1"/>
    <col min="6951" max="6951" width="12.140625" style="372" bestFit="1" customWidth="1"/>
    <col min="6952" max="6952" width="7.85546875" style="372" bestFit="1" customWidth="1"/>
    <col min="6953" max="6957" width="9.140625" style="372" customWidth="1"/>
    <col min="6958" max="6966" width="9.7109375" style="372" customWidth="1"/>
    <col min="6967" max="7168" width="9.140625" style="372"/>
    <col min="7169" max="7169" width="16.7109375" style="372" customWidth="1"/>
    <col min="7170" max="7199" width="3.42578125" style="372" customWidth="1"/>
    <col min="7200" max="7200" width="8.28515625" style="372" customWidth="1"/>
    <col min="7201" max="7201" width="11.85546875" style="372" customWidth="1"/>
    <col min="7202" max="7202" width="11.28515625" style="372" customWidth="1"/>
    <col min="7203" max="7204" width="9.140625" style="372" customWidth="1"/>
    <col min="7205" max="7205" width="14" style="372" bestFit="1" customWidth="1"/>
    <col min="7206" max="7206" width="8.42578125" style="372" bestFit="1" customWidth="1"/>
    <col min="7207" max="7207" width="12.140625" style="372" bestFit="1" customWidth="1"/>
    <col min="7208" max="7208" width="7.85546875" style="372" bestFit="1" customWidth="1"/>
    <col min="7209" max="7213" width="9.140625" style="372" customWidth="1"/>
    <col min="7214" max="7222" width="9.7109375" style="372" customWidth="1"/>
    <col min="7223" max="7424" width="9.140625" style="372"/>
    <col min="7425" max="7425" width="16.7109375" style="372" customWidth="1"/>
    <col min="7426" max="7455" width="3.42578125" style="372" customWidth="1"/>
    <col min="7456" max="7456" width="8.28515625" style="372" customWidth="1"/>
    <col min="7457" max="7457" width="11.85546875" style="372" customWidth="1"/>
    <col min="7458" max="7458" width="11.28515625" style="372" customWidth="1"/>
    <col min="7459" max="7460" width="9.140625" style="372" customWidth="1"/>
    <col min="7461" max="7461" width="14" style="372" bestFit="1" customWidth="1"/>
    <col min="7462" max="7462" width="8.42578125" style="372" bestFit="1" customWidth="1"/>
    <col min="7463" max="7463" width="12.140625" style="372" bestFit="1" customWidth="1"/>
    <col min="7464" max="7464" width="7.85546875" style="372" bestFit="1" customWidth="1"/>
    <col min="7465" max="7469" width="9.140625" style="372" customWidth="1"/>
    <col min="7470" max="7478" width="9.7109375" style="372" customWidth="1"/>
    <col min="7479" max="7680" width="9.140625" style="372"/>
    <col min="7681" max="7681" width="16.7109375" style="372" customWidth="1"/>
    <col min="7682" max="7711" width="3.42578125" style="372" customWidth="1"/>
    <col min="7712" max="7712" width="8.28515625" style="372" customWidth="1"/>
    <col min="7713" max="7713" width="11.85546875" style="372" customWidth="1"/>
    <col min="7714" max="7714" width="11.28515625" style="372" customWidth="1"/>
    <col min="7715" max="7716" width="9.140625" style="372" customWidth="1"/>
    <col min="7717" max="7717" width="14" style="372" bestFit="1" customWidth="1"/>
    <col min="7718" max="7718" width="8.42578125" style="372" bestFit="1" customWidth="1"/>
    <col min="7719" max="7719" width="12.140625" style="372" bestFit="1" customWidth="1"/>
    <col min="7720" max="7720" width="7.85546875" style="372" bestFit="1" customWidth="1"/>
    <col min="7721" max="7725" width="9.140625" style="372" customWidth="1"/>
    <col min="7726" max="7734" width="9.7109375" style="372" customWidth="1"/>
    <col min="7735" max="7936" width="9.140625" style="372"/>
    <col min="7937" max="7937" width="16.7109375" style="372" customWidth="1"/>
    <col min="7938" max="7967" width="3.42578125" style="372" customWidth="1"/>
    <col min="7968" max="7968" width="8.28515625" style="372" customWidth="1"/>
    <col min="7969" max="7969" width="11.85546875" style="372" customWidth="1"/>
    <col min="7970" max="7970" width="11.28515625" style="372" customWidth="1"/>
    <col min="7971" max="7972" width="9.140625" style="372" customWidth="1"/>
    <col min="7973" max="7973" width="14" style="372" bestFit="1" customWidth="1"/>
    <col min="7974" max="7974" width="8.42578125" style="372" bestFit="1" customWidth="1"/>
    <col min="7975" max="7975" width="12.140625" style="372" bestFit="1" customWidth="1"/>
    <col min="7976" max="7976" width="7.85546875" style="372" bestFit="1" customWidth="1"/>
    <col min="7977" max="7981" width="9.140625" style="372" customWidth="1"/>
    <col min="7982" max="7990" width="9.7109375" style="372" customWidth="1"/>
    <col min="7991" max="8192" width="9.140625" style="372"/>
    <col min="8193" max="8193" width="16.7109375" style="372" customWidth="1"/>
    <col min="8194" max="8223" width="3.42578125" style="372" customWidth="1"/>
    <col min="8224" max="8224" width="8.28515625" style="372" customWidth="1"/>
    <col min="8225" max="8225" width="11.85546875" style="372" customWidth="1"/>
    <col min="8226" max="8226" width="11.28515625" style="372" customWidth="1"/>
    <col min="8227" max="8228" width="9.140625" style="372" customWidth="1"/>
    <col min="8229" max="8229" width="14" style="372" bestFit="1" customWidth="1"/>
    <col min="8230" max="8230" width="8.42578125" style="372" bestFit="1" customWidth="1"/>
    <col min="8231" max="8231" width="12.140625" style="372" bestFit="1" customWidth="1"/>
    <col min="8232" max="8232" width="7.85546875" style="372" bestFit="1" customWidth="1"/>
    <col min="8233" max="8237" width="9.140625" style="372" customWidth="1"/>
    <col min="8238" max="8246" width="9.7109375" style="372" customWidth="1"/>
    <col min="8247" max="8448" width="9.140625" style="372"/>
    <col min="8449" max="8449" width="16.7109375" style="372" customWidth="1"/>
    <col min="8450" max="8479" width="3.42578125" style="372" customWidth="1"/>
    <col min="8480" max="8480" width="8.28515625" style="372" customWidth="1"/>
    <col min="8481" max="8481" width="11.85546875" style="372" customWidth="1"/>
    <col min="8482" max="8482" width="11.28515625" style="372" customWidth="1"/>
    <col min="8483" max="8484" width="9.140625" style="372" customWidth="1"/>
    <col min="8485" max="8485" width="14" style="372" bestFit="1" customWidth="1"/>
    <col min="8486" max="8486" width="8.42578125" style="372" bestFit="1" customWidth="1"/>
    <col min="8487" max="8487" width="12.140625" style="372" bestFit="1" customWidth="1"/>
    <col min="8488" max="8488" width="7.85546875" style="372" bestFit="1" customWidth="1"/>
    <col min="8489" max="8493" width="9.140625" style="372" customWidth="1"/>
    <col min="8494" max="8502" width="9.7109375" style="372" customWidth="1"/>
    <col min="8503" max="8704" width="9.140625" style="372"/>
    <col min="8705" max="8705" width="16.7109375" style="372" customWidth="1"/>
    <col min="8706" max="8735" width="3.42578125" style="372" customWidth="1"/>
    <col min="8736" max="8736" width="8.28515625" style="372" customWidth="1"/>
    <col min="8737" max="8737" width="11.85546875" style="372" customWidth="1"/>
    <col min="8738" max="8738" width="11.28515625" style="372" customWidth="1"/>
    <col min="8739" max="8740" width="9.140625" style="372" customWidth="1"/>
    <col min="8741" max="8741" width="14" style="372" bestFit="1" customWidth="1"/>
    <col min="8742" max="8742" width="8.42578125" style="372" bestFit="1" customWidth="1"/>
    <col min="8743" max="8743" width="12.140625" style="372" bestFit="1" customWidth="1"/>
    <col min="8744" max="8744" width="7.85546875" style="372" bestFit="1" customWidth="1"/>
    <col min="8745" max="8749" width="9.140625" style="372" customWidth="1"/>
    <col min="8750" max="8758" width="9.7109375" style="372" customWidth="1"/>
    <col min="8759" max="8960" width="9.140625" style="372"/>
    <col min="8961" max="8961" width="16.7109375" style="372" customWidth="1"/>
    <col min="8962" max="8991" width="3.42578125" style="372" customWidth="1"/>
    <col min="8992" max="8992" width="8.28515625" style="372" customWidth="1"/>
    <col min="8993" max="8993" width="11.85546875" style="372" customWidth="1"/>
    <col min="8994" max="8994" width="11.28515625" style="372" customWidth="1"/>
    <col min="8995" max="8996" width="9.140625" style="372" customWidth="1"/>
    <col min="8997" max="8997" width="14" style="372" bestFit="1" customWidth="1"/>
    <col min="8998" max="8998" width="8.42578125" style="372" bestFit="1" customWidth="1"/>
    <col min="8999" max="8999" width="12.140625" style="372" bestFit="1" customWidth="1"/>
    <col min="9000" max="9000" width="7.85546875" style="372" bestFit="1" customWidth="1"/>
    <col min="9001" max="9005" width="9.140625" style="372" customWidth="1"/>
    <col min="9006" max="9014" width="9.7109375" style="372" customWidth="1"/>
    <col min="9015" max="9216" width="9.140625" style="372"/>
    <col min="9217" max="9217" width="16.7109375" style="372" customWidth="1"/>
    <col min="9218" max="9247" width="3.42578125" style="372" customWidth="1"/>
    <col min="9248" max="9248" width="8.28515625" style="372" customWidth="1"/>
    <col min="9249" max="9249" width="11.85546875" style="372" customWidth="1"/>
    <col min="9250" max="9250" width="11.28515625" style="372" customWidth="1"/>
    <col min="9251" max="9252" width="9.140625" style="372" customWidth="1"/>
    <col min="9253" max="9253" width="14" style="372" bestFit="1" customWidth="1"/>
    <col min="9254" max="9254" width="8.42578125" style="372" bestFit="1" customWidth="1"/>
    <col min="9255" max="9255" width="12.140625" style="372" bestFit="1" customWidth="1"/>
    <col min="9256" max="9256" width="7.85546875" style="372" bestFit="1" customWidth="1"/>
    <col min="9257" max="9261" width="9.140625" style="372" customWidth="1"/>
    <col min="9262" max="9270" width="9.7109375" style="372" customWidth="1"/>
    <col min="9271" max="9472" width="9.140625" style="372"/>
    <col min="9473" max="9473" width="16.7109375" style="372" customWidth="1"/>
    <col min="9474" max="9503" width="3.42578125" style="372" customWidth="1"/>
    <col min="9504" max="9504" width="8.28515625" style="372" customWidth="1"/>
    <col min="9505" max="9505" width="11.85546875" style="372" customWidth="1"/>
    <col min="9506" max="9506" width="11.28515625" style="372" customWidth="1"/>
    <col min="9507" max="9508" width="9.140625" style="372" customWidth="1"/>
    <col min="9509" max="9509" width="14" style="372" bestFit="1" customWidth="1"/>
    <col min="9510" max="9510" width="8.42578125" style="372" bestFit="1" customWidth="1"/>
    <col min="9511" max="9511" width="12.140625" style="372" bestFit="1" customWidth="1"/>
    <col min="9512" max="9512" width="7.85546875" style="372" bestFit="1" customWidth="1"/>
    <col min="9513" max="9517" width="9.140625" style="372" customWidth="1"/>
    <col min="9518" max="9526" width="9.7109375" style="372" customWidth="1"/>
    <col min="9527" max="9728" width="9.140625" style="372"/>
    <col min="9729" max="9729" width="16.7109375" style="372" customWidth="1"/>
    <col min="9730" max="9759" width="3.42578125" style="372" customWidth="1"/>
    <col min="9760" max="9760" width="8.28515625" style="372" customWidth="1"/>
    <col min="9761" max="9761" width="11.85546875" style="372" customWidth="1"/>
    <col min="9762" max="9762" width="11.28515625" style="372" customWidth="1"/>
    <col min="9763" max="9764" width="9.140625" style="372" customWidth="1"/>
    <col min="9765" max="9765" width="14" style="372" bestFit="1" customWidth="1"/>
    <col min="9766" max="9766" width="8.42578125" style="372" bestFit="1" customWidth="1"/>
    <col min="9767" max="9767" width="12.140625" style="372" bestFit="1" customWidth="1"/>
    <col min="9768" max="9768" width="7.85546875" style="372" bestFit="1" customWidth="1"/>
    <col min="9769" max="9773" width="9.140625" style="372" customWidth="1"/>
    <col min="9774" max="9782" width="9.7109375" style="372" customWidth="1"/>
    <col min="9783" max="9984" width="9.140625" style="372"/>
    <col min="9985" max="9985" width="16.7109375" style="372" customWidth="1"/>
    <col min="9986" max="10015" width="3.42578125" style="372" customWidth="1"/>
    <col min="10016" max="10016" width="8.28515625" style="372" customWidth="1"/>
    <col min="10017" max="10017" width="11.85546875" style="372" customWidth="1"/>
    <col min="10018" max="10018" width="11.28515625" style="372" customWidth="1"/>
    <col min="10019" max="10020" width="9.140625" style="372" customWidth="1"/>
    <col min="10021" max="10021" width="14" style="372" bestFit="1" customWidth="1"/>
    <col min="10022" max="10022" width="8.42578125" style="372" bestFit="1" customWidth="1"/>
    <col min="10023" max="10023" width="12.140625" style="372" bestFit="1" customWidth="1"/>
    <col min="10024" max="10024" width="7.85546875" style="372" bestFit="1" customWidth="1"/>
    <col min="10025" max="10029" width="9.140625" style="372" customWidth="1"/>
    <col min="10030" max="10038" width="9.7109375" style="372" customWidth="1"/>
    <col min="10039" max="10240" width="9.140625" style="372"/>
    <col min="10241" max="10241" width="16.7109375" style="372" customWidth="1"/>
    <col min="10242" max="10271" width="3.42578125" style="372" customWidth="1"/>
    <col min="10272" max="10272" width="8.28515625" style="372" customWidth="1"/>
    <col min="10273" max="10273" width="11.85546875" style="372" customWidth="1"/>
    <col min="10274" max="10274" width="11.28515625" style="372" customWidth="1"/>
    <col min="10275" max="10276" width="9.140625" style="372" customWidth="1"/>
    <col min="10277" max="10277" width="14" style="372" bestFit="1" customWidth="1"/>
    <col min="10278" max="10278" width="8.42578125" style="372" bestFit="1" customWidth="1"/>
    <col min="10279" max="10279" width="12.140625" style="372" bestFit="1" customWidth="1"/>
    <col min="10280" max="10280" width="7.85546875" style="372" bestFit="1" customWidth="1"/>
    <col min="10281" max="10285" width="9.140625" style="372" customWidth="1"/>
    <col min="10286" max="10294" width="9.7109375" style="372" customWidth="1"/>
    <col min="10295" max="10496" width="9.140625" style="372"/>
    <col min="10497" max="10497" width="16.7109375" style="372" customWidth="1"/>
    <col min="10498" max="10527" width="3.42578125" style="372" customWidth="1"/>
    <col min="10528" max="10528" width="8.28515625" style="372" customWidth="1"/>
    <col min="10529" max="10529" width="11.85546875" style="372" customWidth="1"/>
    <col min="10530" max="10530" width="11.28515625" style="372" customWidth="1"/>
    <col min="10531" max="10532" width="9.140625" style="372" customWidth="1"/>
    <col min="10533" max="10533" width="14" style="372" bestFit="1" customWidth="1"/>
    <col min="10534" max="10534" width="8.42578125" style="372" bestFit="1" customWidth="1"/>
    <col min="10535" max="10535" width="12.140625" style="372" bestFit="1" customWidth="1"/>
    <col min="10536" max="10536" width="7.85546875" style="372" bestFit="1" customWidth="1"/>
    <col min="10537" max="10541" width="9.140625" style="372" customWidth="1"/>
    <col min="10542" max="10550" width="9.7109375" style="372" customWidth="1"/>
    <col min="10551" max="10752" width="9.140625" style="372"/>
    <col min="10753" max="10753" width="16.7109375" style="372" customWidth="1"/>
    <col min="10754" max="10783" width="3.42578125" style="372" customWidth="1"/>
    <col min="10784" max="10784" width="8.28515625" style="372" customWidth="1"/>
    <col min="10785" max="10785" width="11.85546875" style="372" customWidth="1"/>
    <col min="10786" max="10786" width="11.28515625" style="372" customWidth="1"/>
    <col min="10787" max="10788" width="9.140625" style="372" customWidth="1"/>
    <col min="10789" max="10789" width="14" style="372" bestFit="1" customWidth="1"/>
    <col min="10790" max="10790" width="8.42578125" style="372" bestFit="1" customWidth="1"/>
    <col min="10791" max="10791" width="12.140625" style="372" bestFit="1" customWidth="1"/>
    <col min="10792" max="10792" width="7.85546875" style="372" bestFit="1" customWidth="1"/>
    <col min="10793" max="10797" width="9.140625" style="372" customWidth="1"/>
    <col min="10798" max="10806" width="9.7109375" style="372" customWidth="1"/>
    <col min="10807" max="11008" width="9.140625" style="372"/>
    <col min="11009" max="11009" width="16.7109375" style="372" customWidth="1"/>
    <col min="11010" max="11039" width="3.42578125" style="372" customWidth="1"/>
    <col min="11040" max="11040" width="8.28515625" style="372" customWidth="1"/>
    <col min="11041" max="11041" width="11.85546875" style="372" customWidth="1"/>
    <col min="11042" max="11042" width="11.28515625" style="372" customWidth="1"/>
    <col min="11043" max="11044" width="9.140625" style="372" customWidth="1"/>
    <col min="11045" max="11045" width="14" style="372" bestFit="1" customWidth="1"/>
    <col min="11046" max="11046" width="8.42578125" style="372" bestFit="1" customWidth="1"/>
    <col min="11047" max="11047" width="12.140625" style="372" bestFit="1" customWidth="1"/>
    <col min="11048" max="11048" width="7.85546875" style="372" bestFit="1" customWidth="1"/>
    <col min="11049" max="11053" width="9.140625" style="372" customWidth="1"/>
    <col min="11054" max="11062" width="9.7109375" style="372" customWidth="1"/>
    <col min="11063" max="11264" width="9.140625" style="372"/>
    <col min="11265" max="11265" width="16.7109375" style="372" customWidth="1"/>
    <col min="11266" max="11295" width="3.42578125" style="372" customWidth="1"/>
    <col min="11296" max="11296" width="8.28515625" style="372" customWidth="1"/>
    <col min="11297" max="11297" width="11.85546875" style="372" customWidth="1"/>
    <col min="11298" max="11298" width="11.28515625" style="372" customWidth="1"/>
    <col min="11299" max="11300" width="9.140625" style="372" customWidth="1"/>
    <col min="11301" max="11301" width="14" style="372" bestFit="1" customWidth="1"/>
    <col min="11302" max="11302" width="8.42578125" style="372" bestFit="1" customWidth="1"/>
    <col min="11303" max="11303" width="12.140625" style="372" bestFit="1" customWidth="1"/>
    <col min="11304" max="11304" width="7.85546875" style="372" bestFit="1" customWidth="1"/>
    <col min="11305" max="11309" width="9.140625" style="372" customWidth="1"/>
    <col min="11310" max="11318" width="9.7109375" style="372" customWidth="1"/>
    <col min="11319" max="11520" width="9.140625" style="372"/>
    <col min="11521" max="11521" width="16.7109375" style="372" customWidth="1"/>
    <col min="11522" max="11551" width="3.42578125" style="372" customWidth="1"/>
    <col min="11552" max="11552" width="8.28515625" style="372" customWidth="1"/>
    <col min="11553" max="11553" width="11.85546875" style="372" customWidth="1"/>
    <col min="11554" max="11554" width="11.28515625" style="372" customWidth="1"/>
    <col min="11555" max="11556" width="9.140625" style="372" customWidth="1"/>
    <col min="11557" max="11557" width="14" style="372" bestFit="1" customWidth="1"/>
    <col min="11558" max="11558" width="8.42578125" style="372" bestFit="1" customWidth="1"/>
    <col min="11559" max="11559" width="12.140625" style="372" bestFit="1" customWidth="1"/>
    <col min="11560" max="11560" width="7.85546875" style="372" bestFit="1" customWidth="1"/>
    <col min="11561" max="11565" width="9.140625" style="372" customWidth="1"/>
    <col min="11566" max="11574" width="9.7109375" style="372" customWidth="1"/>
    <col min="11575" max="11776" width="9.140625" style="372"/>
    <col min="11777" max="11777" width="16.7109375" style="372" customWidth="1"/>
    <col min="11778" max="11807" width="3.42578125" style="372" customWidth="1"/>
    <col min="11808" max="11808" width="8.28515625" style="372" customWidth="1"/>
    <col min="11809" max="11809" width="11.85546875" style="372" customWidth="1"/>
    <col min="11810" max="11810" width="11.28515625" style="372" customWidth="1"/>
    <col min="11811" max="11812" width="9.140625" style="372" customWidth="1"/>
    <col min="11813" max="11813" width="14" style="372" bestFit="1" customWidth="1"/>
    <col min="11814" max="11814" width="8.42578125" style="372" bestFit="1" customWidth="1"/>
    <col min="11815" max="11815" width="12.140625" style="372" bestFit="1" customWidth="1"/>
    <col min="11816" max="11816" width="7.85546875" style="372" bestFit="1" customWidth="1"/>
    <col min="11817" max="11821" width="9.140625" style="372" customWidth="1"/>
    <col min="11822" max="11830" width="9.7109375" style="372" customWidth="1"/>
    <col min="11831" max="12032" width="9.140625" style="372"/>
    <col min="12033" max="12033" width="16.7109375" style="372" customWidth="1"/>
    <col min="12034" max="12063" width="3.42578125" style="372" customWidth="1"/>
    <col min="12064" max="12064" width="8.28515625" style="372" customWidth="1"/>
    <col min="12065" max="12065" width="11.85546875" style="372" customWidth="1"/>
    <col min="12066" max="12066" width="11.28515625" style="372" customWidth="1"/>
    <col min="12067" max="12068" width="9.140625" style="372" customWidth="1"/>
    <col min="12069" max="12069" width="14" style="372" bestFit="1" customWidth="1"/>
    <col min="12070" max="12070" width="8.42578125" style="372" bestFit="1" customWidth="1"/>
    <col min="12071" max="12071" width="12.140625" style="372" bestFit="1" customWidth="1"/>
    <col min="12072" max="12072" width="7.85546875" style="372" bestFit="1" customWidth="1"/>
    <col min="12073" max="12077" width="9.140625" style="372" customWidth="1"/>
    <col min="12078" max="12086" width="9.7109375" style="372" customWidth="1"/>
    <col min="12087" max="12288" width="9.140625" style="372"/>
    <col min="12289" max="12289" width="16.7109375" style="372" customWidth="1"/>
    <col min="12290" max="12319" width="3.42578125" style="372" customWidth="1"/>
    <col min="12320" max="12320" width="8.28515625" style="372" customWidth="1"/>
    <col min="12321" max="12321" width="11.85546875" style="372" customWidth="1"/>
    <col min="12322" max="12322" width="11.28515625" style="372" customWidth="1"/>
    <col min="12323" max="12324" width="9.140625" style="372" customWidth="1"/>
    <col min="12325" max="12325" width="14" style="372" bestFit="1" customWidth="1"/>
    <col min="12326" max="12326" width="8.42578125" style="372" bestFit="1" customWidth="1"/>
    <col min="12327" max="12327" width="12.140625" style="372" bestFit="1" customWidth="1"/>
    <col min="12328" max="12328" width="7.85546875" style="372" bestFit="1" customWidth="1"/>
    <col min="12329" max="12333" width="9.140625" style="372" customWidth="1"/>
    <col min="12334" max="12342" width="9.7109375" style="372" customWidth="1"/>
    <col min="12343" max="12544" width="9.140625" style="372"/>
    <col min="12545" max="12545" width="16.7109375" style="372" customWidth="1"/>
    <col min="12546" max="12575" width="3.42578125" style="372" customWidth="1"/>
    <col min="12576" max="12576" width="8.28515625" style="372" customWidth="1"/>
    <col min="12577" max="12577" width="11.85546875" style="372" customWidth="1"/>
    <col min="12578" max="12578" width="11.28515625" style="372" customWidth="1"/>
    <col min="12579" max="12580" width="9.140625" style="372" customWidth="1"/>
    <col min="12581" max="12581" width="14" style="372" bestFit="1" customWidth="1"/>
    <col min="12582" max="12582" width="8.42578125" style="372" bestFit="1" customWidth="1"/>
    <col min="12583" max="12583" width="12.140625" style="372" bestFit="1" customWidth="1"/>
    <col min="12584" max="12584" width="7.85546875" style="372" bestFit="1" customWidth="1"/>
    <col min="12585" max="12589" width="9.140625" style="372" customWidth="1"/>
    <col min="12590" max="12598" width="9.7109375" style="372" customWidth="1"/>
    <col min="12599" max="12800" width="9.140625" style="372"/>
    <col min="12801" max="12801" width="16.7109375" style="372" customWidth="1"/>
    <col min="12802" max="12831" width="3.42578125" style="372" customWidth="1"/>
    <col min="12832" max="12832" width="8.28515625" style="372" customWidth="1"/>
    <col min="12833" max="12833" width="11.85546875" style="372" customWidth="1"/>
    <col min="12834" max="12834" width="11.28515625" style="372" customWidth="1"/>
    <col min="12835" max="12836" width="9.140625" style="372" customWidth="1"/>
    <col min="12837" max="12837" width="14" style="372" bestFit="1" customWidth="1"/>
    <col min="12838" max="12838" width="8.42578125" style="372" bestFit="1" customWidth="1"/>
    <col min="12839" max="12839" width="12.140625" style="372" bestFit="1" customWidth="1"/>
    <col min="12840" max="12840" width="7.85546875" style="372" bestFit="1" customWidth="1"/>
    <col min="12841" max="12845" width="9.140625" style="372" customWidth="1"/>
    <col min="12846" max="12854" width="9.7109375" style="372" customWidth="1"/>
    <col min="12855" max="13056" width="9.140625" style="372"/>
    <col min="13057" max="13057" width="16.7109375" style="372" customWidth="1"/>
    <col min="13058" max="13087" width="3.42578125" style="372" customWidth="1"/>
    <col min="13088" max="13088" width="8.28515625" style="372" customWidth="1"/>
    <col min="13089" max="13089" width="11.85546875" style="372" customWidth="1"/>
    <col min="13090" max="13090" width="11.28515625" style="372" customWidth="1"/>
    <col min="13091" max="13092" width="9.140625" style="372" customWidth="1"/>
    <col min="13093" max="13093" width="14" style="372" bestFit="1" customWidth="1"/>
    <col min="13094" max="13094" width="8.42578125" style="372" bestFit="1" customWidth="1"/>
    <col min="13095" max="13095" width="12.140625" style="372" bestFit="1" customWidth="1"/>
    <col min="13096" max="13096" width="7.85546875" style="372" bestFit="1" customWidth="1"/>
    <col min="13097" max="13101" width="9.140625" style="372" customWidth="1"/>
    <col min="13102" max="13110" width="9.7109375" style="372" customWidth="1"/>
    <col min="13111" max="13312" width="9.140625" style="372"/>
    <col min="13313" max="13313" width="16.7109375" style="372" customWidth="1"/>
    <col min="13314" max="13343" width="3.42578125" style="372" customWidth="1"/>
    <col min="13344" max="13344" width="8.28515625" style="372" customWidth="1"/>
    <col min="13345" max="13345" width="11.85546875" style="372" customWidth="1"/>
    <col min="13346" max="13346" width="11.28515625" style="372" customWidth="1"/>
    <col min="13347" max="13348" width="9.140625" style="372" customWidth="1"/>
    <col min="13349" max="13349" width="14" style="372" bestFit="1" customWidth="1"/>
    <col min="13350" max="13350" width="8.42578125" style="372" bestFit="1" customWidth="1"/>
    <col min="13351" max="13351" width="12.140625" style="372" bestFit="1" customWidth="1"/>
    <col min="13352" max="13352" width="7.85546875" style="372" bestFit="1" customWidth="1"/>
    <col min="13353" max="13357" width="9.140625" style="372" customWidth="1"/>
    <col min="13358" max="13366" width="9.7109375" style="372" customWidth="1"/>
    <col min="13367" max="13568" width="9.140625" style="372"/>
    <col min="13569" max="13569" width="16.7109375" style="372" customWidth="1"/>
    <col min="13570" max="13599" width="3.42578125" style="372" customWidth="1"/>
    <col min="13600" max="13600" width="8.28515625" style="372" customWidth="1"/>
    <col min="13601" max="13601" width="11.85546875" style="372" customWidth="1"/>
    <col min="13602" max="13602" width="11.28515625" style="372" customWidth="1"/>
    <col min="13603" max="13604" width="9.140625" style="372" customWidth="1"/>
    <col min="13605" max="13605" width="14" style="372" bestFit="1" customWidth="1"/>
    <col min="13606" max="13606" width="8.42578125" style="372" bestFit="1" customWidth="1"/>
    <col min="13607" max="13607" width="12.140625" style="372" bestFit="1" customWidth="1"/>
    <col min="13608" max="13608" width="7.85546875" style="372" bestFit="1" customWidth="1"/>
    <col min="13609" max="13613" width="9.140625" style="372" customWidth="1"/>
    <col min="13614" max="13622" width="9.7109375" style="372" customWidth="1"/>
    <col min="13623" max="13824" width="9.140625" style="372"/>
    <col min="13825" max="13825" width="16.7109375" style="372" customWidth="1"/>
    <col min="13826" max="13855" width="3.42578125" style="372" customWidth="1"/>
    <col min="13856" max="13856" width="8.28515625" style="372" customWidth="1"/>
    <col min="13857" max="13857" width="11.85546875" style="372" customWidth="1"/>
    <col min="13858" max="13858" width="11.28515625" style="372" customWidth="1"/>
    <col min="13859" max="13860" width="9.140625" style="372" customWidth="1"/>
    <col min="13861" max="13861" width="14" style="372" bestFit="1" customWidth="1"/>
    <col min="13862" max="13862" width="8.42578125" style="372" bestFit="1" customWidth="1"/>
    <col min="13863" max="13863" width="12.140625" style="372" bestFit="1" customWidth="1"/>
    <col min="13864" max="13864" width="7.85546875" style="372" bestFit="1" customWidth="1"/>
    <col min="13865" max="13869" width="9.140625" style="372" customWidth="1"/>
    <col min="13870" max="13878" width="9.7109375" style="372" customWidth="1"/>
    <col min="13879" max="14080" width="9.140625" style="372"/>
    <col min="14081" max="14081" width="16.7109375" style="372" customWidth="1"/>
    <col min="14082" max="14111" width="3.42578125" style="372" customWidth="1"/>
    <col min="14112" max="14112" width="8.28515625" style="372" customWidth="1"/>
    <col min="14113" max="14113" width="11.85546875" style="372" customWidth="1"/>
    <col min="14114" max="14114" width="11.28515625" style="372" customWidth="1"/>
    <col min="14115" max="14116" width="9.140625" style="372" customWidth="1"/>
    <col min="14117" max="14117" width="14" style="372" bestFit="1" customWidth="1"/>
    <col min="14118" max="14118" width="8.42578125" style="372" bestFit="1" customWidth="1"/>
    <col min="14119" max="14119" width="12.140625" style="372" bestFit="1" customWidth="1"/>
    <col min="14120" max="14120" width="7.85546875" style="372" bestFit="1" customWidth="1"/>
    <col min="14121" max="14125" width="9.140625" style="372" customWidth="1"/>
    <col min="14126" max="14134" width="9.7109375" style="372" customWidth="1"/>
    <col min="14135" max="14336" width="9.140625" style="372"/>
    <col min="14337" max="14337" width="16.7109375" style="372" customWidth="1"/>
    <col min="14338" max="14367" width="3.42578125" style="372" customWidth="1"/>
    <col min="14368" max="14368" width="8.28515625" style="372" customWidth="1"/>
    <col min="14369" max="14369" width="11.85546875" style="372" customWidth="1"/>
    <col min="14370" max="14370" width="11.28515625" style="372" customWidth="1"/>
    <col min="14371" max="14372" width="9.140625" style="372" customWidth="1"/>
    <col min="14373" max="14373" width="14" style="372" bestFit="1" customWidth="1"/>
    <col min="14374" max="14374" width="8.42578125" style="372" bestFit="1" customWidth="1"/>
    <col min="14375" max="14375" width="12.140625" style="372" bestFit="1" customWidth="1"/>
    <col min="14376" max="14376" width="7.85546875" style="372" bestFit="1" customWidth="1"/>
    <col min="14377" max="14381" width="9.140625" style="372" customWidth="1"/>
    <col min="14382" max="14390" width="9.7109375" style="372" customWidth="1"/>
    <col min="14391" max="14592" width="9.140625" style="372"/>
    <col min="14593" max="14593" width="16.7109375" style="372" customWidth="1"/>
    <col min="14594" max="14623" width="3.42578125" style="372" customWidth="1"/>
    <col min="14624" max="14624" width="8.28515625" style="372" customWidth="1"/>
    <col min="14625" max="14625" width="11.85546875" style="372" customWidth="1"/>
    <col min="14626" max="14626" width="11.28515625" style="372" customWidth="1"/>
    <col min="14627" max="14628" width="9.140625" style="372" customWidth="1"/>
    <col min="14629" max="14629" width="14" style="372" bestFit="1" customWidth="1"/>
    <col min="14630" max="14630" width="8.42578125" style="372" bestFit="1" customWidth="1"/>
    <col min="14631" max="14631" width="12.140625" style="372" bestFit="1" customWidth="1"/>
    <col min="14632" max="14632" width="7.85546875" style="372" bestFit="1" customWidth="1"/>
    <col min="14633" max="14637" width="9.140625" style="372" customWidth="1"/>
    <col min="14638" max="14646" width="9.7109375" style="372" customWidth="1"/>
    <col min="14647" max="14848" width="9.140625" style="372"/>
    <col min="14849" max="14849" width="16.7109375" style="372" customWidth="1"/>
    <col min="14850" max="14879" width="3.42578125" style="372" customWidth="1"/>
    <col min="14880" max="14880" width="8.28515625" style="372" customWidth="1"/>
    <col min="14881" max="14881" width="11.85546875" style="372" customWidth="1"/>
    <col min="14882" max="14882" width="11.28515625" style="372" customWidth="1"/>
    <col min="14883" max="14884" width="9.140625" style="372" customWidth="1"/>
    <col min="14885" max="14885" width="14" style="372" bestFit="1" customWidth="1"/>
    <col min="14886" max="14886" width="8.42578125" style="372" bestFit="1" customWidth="1"/>
    <col min="14887" max="14887" width="12.140625" style="372" bestFit="1" customWidth="1"/>
    <col min="14888" max="14888" width="7.85546875" style="372" bestFit="1" customWidth="1"/>
    <col min="14889" max="14893" width="9.140625" style="372" customWidth="1"/>
    <col min="14894" max="14902" width="9.7109375" style="372" customWidth="1"/>
    <col min="14903" max="15104" width="9.140625" style="372"/>
    <col min="15105" max="15105" width="16.7109375" style="372" customWidth="1"/>
    <col min="15106" max="15135" width="3.42578125" style="372" customWidth="1"/>
    <col min="15136" max="15136" width="8.28515625" style="372" customWidth="1"/>
    <col min="15137" max="15137" width="11.85546875" style="372" customWidth="1"/>
    <col min="15138" max="15138" width="11.28515625" style="372" customWidth="1"/>
    <col min="15139" max="15140" width="9.140625" style="372" customWidth="1"/>
    <col min="15141" max="15141" width="14" style="372" bestFit="1" customWidth="1"/>
    <col min="15142" max="15142" width="8.42578125" style="372" bestFit="1" customWidth="1"/>
    <col min="15143" max="15143" width="12.140625" style="372" bestFit="1" customWidth="1"/>
    <col min="15144" max="15144" width="7.85546875" style="372" bestFit="1" customWidth="1"/>
    <col min="15145" max="15149" width="9.140625" style="372" customWidth="1"/>
    <col min="15150" max="15158" width="9.7109375" style="372" customWidth="1"/>
    <col min="15159" max="15360" width="9.140625" style="372"/>
    <col min="15361" max="15361" width="16.7109375" style="372" customWidth="1"/>
    <col min="15362" max="15391" width="3.42578125" style="372" customWidth="1"/>
    <col min="15392" max="15392" width="8.28515625" style="372" customWidth="1"/>
    <col min="15393" max="15393" width="11.85546875" style="372" customWidth="1"/>
    <col min="15394" max="15394" width="11.28515625" style="372" customWidth="1"/>
    <col min="15395" max="15396" width="9.140625" style="372" customWidth="1"/>
    <col min="15397" max="15397" width="14" style="372" bestFit="1" customWidth="1"/>
    <col min="15398" max="15398" width="8.42578125" style="372" bestFit="1" customWidth="1"/>
    <col min="15399" max="15399" width="12.140625" style="372" bestFit="1" customWidth="1"/>
    <col min="15400" max="15400" width="7.85546875" style="372" bestFit="1" customWidth="1"/>
    <col min="15401" max="15405" width="9.140625" style="372" customWidth="1"/>
    <col min="15406" max="15414" width="9.7109375" style="372" customWidth="1"/>
    <col min="15415" max="15616" width="9.140625" style="372"/>
    <col min="15617" max="15617" width="16.7109375" style="372" customWidth="1"/>
    <col min="15618" max="15647" width="3.42578125" style="372" customWidth="1"/>
    <col min="15648" max="15648" width="8.28515625" style="372" customWidth="1"/>
    <col min="15649" max="15649" width="11.85546875" style="372" customWidth="1"/>
    <col min="15650" max="15650" width="11.28515625" style="372" customWidth="1"/>
    <col min="15651" max="15652" width="9.140625" style="372" customWidth="1"/>
    <col min="15653" max="15653" width="14" style="372" bestFit="1" customWidth="1"/>
    <col min="15654" max="15654" width="8.42578125" style="372" bestFit="1" customWidth="1"/>
    <col min="15655" max="15655" width="12.140625" style="372" bestFit="1" customWidth="1"/>
    <col min="15656" max="15656" width="7.85546875" style="372" bestFit="1" customWidth="1"/>
    <col min="15657" max="15661" width="9.140625" style="372" customWidth="1"/>
    <col min="15662" max="15670" width="9.7109375" style="372" customWidth="1"/>
    <col min="15671" max="15872" width="9.140625" style="372"/>
    <col min="15873" max="15873" width="16.7109375" style="372" customWidth="1"/>
    <col min="15874" max="15903" width="3.42578125" style="372" customWidth="1"/>
    <col min="15904" max="15904" width="8.28515625" style="372" customWidth="1"/>
    <col min="15905" max="15905" width="11.85546875" style="372" customWidth="1"/>
    <col min="15906" max="15906" width="11.28515625" style="372" customWidth="1"/>
    <col min="15907" max="15908" width="9.140625" style="372" customWidth="1"/>
    <col min="15909" max="15909" width="14" style="372" bestFit="1" customWidth="1"/>
    <col min="15910" max="15910" width="8.42578125" style="372" bestFit="1" customWidth="1"/>
    <col min="15911" max="15911" width="12.140625" style="372" bestFit="1" customWidth="1"/>
    <col min="15912" max="15912" width="7.85546875" style="372" bestFit="1" customWidth="1"/>
    <col min="15913" max="15917" width="9.140625" style="372" customWidth="1"/>
    <col min="15918" max="15926" width="9.7109375" style="372" customWidth="1"/>
    <col min="15927" max="16128" width="9.140625" style="372"/>
    <col min="16129" max="16129" width="16.7109375" style="372" customWidth="1"/>
    <col min="16130" max="16159" width="3.42578125" style="372" customWidth="1"/>
    <col min="16160" max="16160" width="8.28515625" style="372" customWidth="1"/>
    <col min="16161" max="16161" width="11.85546875" style="372" customWidth="1"/>
    <col min="16162" max="16162" width="11.28515625" style="372" customWidth="1"/>
    <col min="16163" max="16164" width="9.140625" style="372" customWidth="1"/>
    <col min="16165" max="16165" width="14" style="372" bestFit="1" customWidth="1"/>
    <col min="16166" max="16166" width="8.42578125" style="372" bestFit="1" customWidth="1"/>
    <col min="16167" max="16167" width="12.140625" style="372" bestFit="1" customWidth="1"/>
    <col min="16168" max="16168" width="7.85546875" style="372" bestFit="1" customWidth="1"/>
    <col min="16169" max="16173" width="9.140625" style="372" customWidth="1"/>
    <col min="16174" max="16182" width="9.7109375" style="372" customWidth="1"/>
    <col min="16183" max="16384" width="9.140625" style="372"/>
  </cols>
  <sheetData>
    <row r="1" spans="1:40" ht="17.25" customHeight="1">
      <c r="A1" s="933"/>
      <c r="B1" s="933"/>
      <c r="C1" s="933"/>
      <c r="D1" s="933"/>
      <c r="E1" s="933"/>
      <c r="F1" s="933"/>
      <c r="G1" s="933"/>
      <c r="H1" s="933"/>
      <c r="I1" s="933"/>
      <c r="J1" s="933"/>
      <c r="K1" s="933"/>
      <c r="L1" s="933"/>
      <c r="M1" s="933"/>
      <c r="N1" s="933"/>
      <c r="O1" s="933"/>
      <c r="P1" s="933"/>
      <c r="Q1" s="933"/>
      <c r="R1" s="933"/>
      <c r="S1" s="933"/>
      <c r="T1" s="933"/>
      <c r="U1" s="933"/>
      <c r="V1" s="933"/>
      <c r="W1" s="933"/>
      <c r="X1" s="933"/>
      <c r="Y1" s="933"/>
      <c r="Z1" s="933"/>
      <c r="AA1" s="933"/>
      <c r="AB1" s="933"/>
      <c r="AC1" s="933"/>
      <c r="AD1" s="933"/>
      <c r="AE1" s="933"/>
      <c r="AF1" s="933"/>
      <c r="AG1" s="357"/>
      <c r="AH1" s="54"/>
      <c r="AI1" s="7"/>
      <c r="AJ1" s="358"/>
      <c r="AK1" s="358"/>
      <c r="AL1" s="358"/>
      <c r="AM1" s="358"/>
      <c r="AN1" s="358"/>
    </row>
    <row r="2" spans="1:40" ht="18" customHeight="1">
      <c r="A2" s="934" t="s">
        <v>954</v>
      </c>
      <c r="B2" s="934"/>
      <c r="C2" s="934"/>
      <c r="D2" s="934"/>
      <c r="E2" s="934"/>
      <c r="F2" s="934"/>
      <c r="G2" s="934"/>
      <c r="H2" s="934"/>
      <c r="I2" s="934"/>
      <c r="J2" s="934"/>
      <c r="K2" s="934"/>
      <c r="L2" s="934"/>
      <c r="M2" s="934"/>
      <c r="N2" s="934"/>
      <c r="O2" s="934"/>
      <c r="P2" s="934"/>
      <c r="Q2" s="934"/>
      <c r="R2" s="934"/>
      <c r="S2" s="934"/>
      <c r="T2" s="934"/>
      <c r="U2" s="934"/>
      <c r="V2" s="934"/>
      <c r="W2" s="934"/>
      <c r="X2" s="934"/>
      <c r="Y2" s="934"/>
      <c r="Z2" s="934"/>
      <c r="AA2" s="934"/>
      <c r="AB2" s="934"/>
      <c r="AC2" s="934"/>
      <c r="AD2" s="934"/>
      <c r="AE2" s="934"/>
      <c r="AF2" s="934"/>
      <c r="AG2" s="359"/>
      <c r="AH2" s="54"/>
      <c r="AI2" s="7"/>
      <c r="AJ2" s="358"/>
      <c r="AK2" s="360"/>
      <c r="AL2" s="360"/>
      <c r="AM2" s="360"/>
      <c r="AN2" s="360"/>
    </row>
    <row r="3" spans="1:40" ht="18" customHeight="1">
      <c r="A3" s="934" t="s">
        <v>834</v>
      </c>
      <c r="B3" s="934"/>
      <c r="C3" s="934"/>
      <c r="D3" s="934"/>
      <c r="E3" s="934"/>
      <c r="F3" s="934"/>
      <c r="G3" s="934"/>
      <c r="H3" s="934"/>
      <c r="I3" s="934"/>
      <c r="J3" s="934"/>
      <c r="K3" s="934"/>
      <c r="L3" s="934"/>
      <c r="M3" s="934"/>
      <c r="N3" s="934"/>
      <c r="O3" s="934"/>
      <c r="P3" s="934"/>
      <c r="Q3" s="934"/>
      <c r="R3" s="934"/>
      <c r="S3" s="934"/>
      <c r="T3" s="934"/>
      <c r="U3" s="934"/>
      <c r="V3" s="934"/>
      <c r="W3" s="934"/>
      <c r="X3" s="934"/>
      <c r="Y3" s="934"/>
      <c r="Z3" s="934"/>
      <c r="AA3" s="934"/>
      <c r="AB3" s="934"/>
      <c r="AC3" s="934"/>
      <c r="AD3" s="934"/>
      <c r="AE3" s="934"/>
      <c r="AF3" s="934"/>
      <c r="AG3" s="359"/>
      <c r="AH3" s="54"/>
      <c r="AI3" s="7"/>
      <c r="AJ3" s="358"/>
      <c r="AK3" s="358"/>
      <c r="AL3" s="358"/>
      <c r="AM3" s="358"/>
      <c r="AN3" s="358"/>
    </row>
    <row r="4" spans="1:40" ht="18" customHeight="1">
      <c r="A4" s="935" t="s">
        <v>927</v>
      </c>
      <c r="B4" s="935"/>
      <c r="C4" s="935"/>
      <c r="D4" s="935"/>
      <c r="E4" s="935"/>
      <c r="F4" s="935"/>
      <c r="G4" s="935"/>
      <c r="H4" s="935"/>
      <c r="I4" s="935"/>
      <c r="J4" s="935"/>
      <c r="K4" s="935"/>
      <c r="L4" s="935"/>
      <c r="M4" s="935"/>
      <c r="N4" s="935"/>
      <c r="O4" s="935"/>
      <c r="P4" s="935"/>
      <c r="Q4" s="935"/>
      <c r="R4" s="935"/>
      <c r="S4" s="935"/>
      <c r="T4" s="935"/>
      <c r="U4" s="935"/>
      <c r="V4" s="935"/>
      <c r="W4" s="935"/>
      <c r="X4" s="935"/>
      <c r="Y4" s="935"/>
      <c r="Z4" s="935"/>
      <c r="AA4" s="935"/>
      <c r="AB4" s="935"/>
      <c r="AC4" s="935"/>
      <c r="AD4" s="935"/>
      <c r="AE4" s="935"/>
      <c r="AF4" s="935"/>
      <c r="AG4" s="359"/>
      <c r="AH4" s="54"/>
      <c r="AI4" s="7"/>
      <c r="AJ4" s="358"/>
      <c r="AK4" s="358"/>
      <c r="AL4" s="358"/>
      <c r="AM4" s="361"/>
      <c r="AN4" s="358"/>
    </row>
    <row r="5" spans="1:40">
      <c r="A5" s="934"/>
      <c r="B5" s="934"/>
      <c r="C5" s="934"/>
      <c r="D5" s="934"/>
      <c r="E5" s="934"/>
      <c r="F5" s="934"/>
      <c r="G5" s="934"/>
      <c r="H5" s="934"/>
      <c r="I5" s="934"/>
      <c r="J5" s="934"/>
      <c r="K5" s="934"/>
      <c r="L5" s="934"/>
      <c r="M5" s="934"/>
      <c r="N5" s="934"/>
      <c r="O5" s="934"/>
      <c r="P5" s="934"/>
      <c r="Q5" s="934"/>
      <c r="R5" s="934"/>
      <c r="S5" s="934"/>
      <c r="T5" s="934"/>
      <c r="U5" s="934"/>
      <c r="V5" s="934"/>
      <c r="W5" s="934"/>
      <c r="X5" s="934"/>
      <c r="Y5" s="934"/>
      <c r="Z5" s="934"/>
      <c r="AA5" s="934"/>
      <c r="AB5" s="934"/>
      <c r="AC5" s="934"/>
      <c r="AD5" s="934"/>
      <c r="AE5" s="934"/>
      <c r="AF5" s="934"/>
      <c r="AG5" s="359"/>
      <c r="AH5" s="54"/>
      <c r="AI5" s="7"/>
      <c r="AJ5" s="358"/>
      <c r="AK5" s="358"/>
      <c r="AL5" s="358"/>
      <c r="AM5" s="358"/>
      <c r="AN5" s="358"/>
    </row>
    <row r="6" spans="1:40">
      <c r="B6" s="593"/>
      <c r="C6" s="593"/>
      <c r="D6" s="593"/>
      <c r="E6" s="593"/>
      <c r="F6" s="593"/>
      <c r="G6" s="593"/>
      <c r="H6" s="593"/>
      <c r="I6" s="593"/>
      <c r="J6" s="593"/>
      <c r="K6" s="593"/>
      <c r="L6" s="593"/>
      <c r="M6" s="593"/>
      <c r="N6" s="593"/>
      <c r="O6" s="593"/>
      <c r="P6" s="593"/>
      <c r="Q6" s="593"/>
      <c r="R6" s="593"/>
      <c r="S6" s="593"/>
      <c r="T6" s="593"/>
      <c r="U6" s="593"/>
      <c r="V6" s="593"/>
      <c r="W6" s="593"/>
      <c r="X6" s="593"/>
      <c r="Y6" s="593"/>
      <c r="Z6" s="593"/>
      <c r="AA6" s="593"/>
      <c r="AB6" s="593"/>
      <c r="AC6" s="593"/>
      <c r="AD6" s="593"/>
      <c r="AE6" s="593"/>
      <c r="AF6" s="936" t="s">
        <v>115</v>
      </c>
      <c r="AH6" s="54"/>
      <c r="AI6" s="7"/>
      <c r="AJ6" s="358"/>
      <c r="AK6" s="358"/>
      <c r="AL6" s="358"/>
      <c r="AM6" s="358"/>
      <c r="AN6" s="358"/>
    </row>
    <row r="7" spans="1:40" ht="10.5" customHeight="1">
      <c r="B7" s="594" t="s">
        <v>57</v>
      </c>
      <c r="C7" s="594" t="s">
        <v>58</v>
      </c>
      <c r="D7" s="594" t="s">
        <v>59</v>
      </c>
      <c r="E7" s="594" t="s">
        <v>61</v>
      </c>
      <c r="F7" s="594" t="s">
        <v>62</v>
      </c>
      <c r="G7" s="594" t="s">
        <v>64</v>
      </c>
      <c r="H7" s="594" t="s">
        <v>65</v>
      </c>
      <c r="I7" s="594" t="s">
        <v>66</v>
      </c>
      <c r="J7" s="594" t="s">
        <v>67</v>
      </c>
      <c r="K7" s="594" t="s">
        <v>68</v>
      </c>
      <c r="L7" s="594" t="s">
        <v>74</v>
      </c>
      <c r="M7" s="594" t="s">
        <v>76</v>
      </c>
      <c r="N7" s="594" t="s">
        <v>73</v>
      </c>
      <c r="O7" s="594" t="s">
        <v>70</v>
      </c>
      <c r="P7" s="594" t="s">
        <v>72</v>
      </c>
      <c r="Q7" s="594" t="s">
        <v>69</v>
      </c>
      <c r="R7" s="594" t="s">
        <v>81</v>
      </c>
      <c r="S7" s="594" t="s">
        <v>80</v>
      </c>
      <c r="T7" s="594" t="s">
        <v>79</v>
      </c>
      <c r="U7" s="594" t="s">
        <v>77</v>
      </c>
      <c r="V7" s="594" t="s">
        <v>78</v>
      </c>
      <c r="W7" s="594" t="s">
        <v>63</v>
      </c>
      <c r="X7" s="594" t="s">
        <v>71</v>
      </c>
      <c r="Y7" s="594" t="s">
        <v>75</v>
      </c>
      <c r="Z7" s="594" t="s">
        <v>60</v>
      </c>
      <c r="AA7" s="594" t="s">
        <v>82</v>
      </c>
      <c r="AB7" s="594" t="s">
        <v>727</v>
      </c>
      <c r="AC7" s="594" t="s">
        <v>766</v>
      </c>
      <c r="AD7" s="594" t="s">
        <v>733</v>
      </c>
      <c r="AE7" s="594" t="s">
        <v>767</v>
      </c>
      <c r="AF7" s="936"/>
      <c r="AH7" s="54"/>
      <c r="AI7" s="7"/>
      <c r="AJ7" s="358"/>
      <c r="AK7" s="358"/>
      <c r="AL7" s="358"/>
      <c r="AM7" s="358"/>
      <c r="AN7" s="358"/>
    </row>
    <row r="8" spans="1:40" ht="9" customHeight="1">
      <c r="A8" s="103"/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03"/>
      <c r="AH8" s="54"/>
      <c r="AI8" s="7"/>
      <c r="AJ8" s="358"/>
      <c r="AK8" s="358"/>
      <c r="AL8" s="358"/>
      <c r="AM8" s="358"/>
      <c r="AN8" s="358"/>
    </row>
    <row r="9" spans="1:40" ht="19.5" customHeight="1">
      <c r="A9" s="852" t="s">
        <v>275</v>
      </c>
      <c r="B9" s="850">
        <f t="shared" ref="B9:AE9" si="0">SUM(B10:B19)</f>
        <v>22</v>
      </c>
      <c r="C9" s="850">
        <f t="shared" si="0"/>
        <v>10</v>
      </c>
      <c r="D9" s="850">
        <f t="shared" si="0"/>
        <v>7</v>
      </c>
      <c r="E9" s="850">
        <f t="shared" si="0"/>
        <v>2</v>
      </c>
      <c r="F9" s="850">
        <f t="shared" si="0"/>
        <v>3</v>
      </c>
      <c r="G9" s="850">
        <f t="shared" si="0"/>
        <v>6</v>
      </c>
      <c r="H9" s="850">
        <f t="shared" si="0"/>
        <v>6</v>
      </c>
      <c r="I9" s="850">
        <f t="shared" si="0"/>
        <v>1</v>
      </c>
      <c r="J9" s="850">
        <f t="shared" si="0"/>
        <v>1</v>
      </c>
      <c r="K9" s="850">
        <f t="shared" si="0"/>
        <v>1</v>
      </c>
      <c r="L9" s="850">
        <f t="shared" si="0"/>
        <v>0</v>
      </c>
      <c r="M9" s="850">
        <f t="shared" si="0"/>
        <v>0</v>
      </c>
      <c r="N9" s="850">
        <f t="shared" si="0"/>
        <v>1</v>
      </c>
      <c r="O9" s="850">
        <f t="shared" si="0"/>
        <v>2</v>
      </c>
      <c r="P9" s="850">
        <f t="shared" si="0"/>
        <v>1</v>
      </c>
      <c r="Q9" s="850">
        <f t="shared" si="0"/>
        <v>1</v>
      </c>
      <c r="R9" s="850">
        <f t="shared" si="0"/>
        <v>3</v>
      </c>
      <c r="S9" s="850">
        <f t="shared" si="0"/>
        <v>1</v>
      </c>
      <c r="T9" s="850">
        <f t="shared" si="0"/>
        <v>0</v>
      </c>
      <c r="U9" s="850">
        <f t="shared" si="0"/>
        <v>4</v>
      </c>
      <c r="V9" s="850">
        <f t="shared" si="0"/>
        <v>2</v>
      </c>
      <c r="W9" s="850">
        <f t="shared" si="0"/>
        <v>2</v>
      </c>
      <c r="X9" s="850">
        <f t="shared" si="0"/>
        <v>3</v>
      </c>
      <c r="Y9" s="850">
        <f t="shared" si="0"/>
        <v>2</v>
      </c>
      <c r="Z9" s="850">
        <f t="shared" si="0"/>
        <v>5</v>
      </c>
      <c r="AA9" s="850">
        <f t="shared" si="0"/>
        <v>1</v>
      </c>
      <c r="AB9" s="850">
        <f t="shared" si="0"/>
        <v>3</v>
      </c>
      <c r="AC9" s="850">
        <f t="shared" si="0"/>
        <v>10</v>
      </c>
      <c r="AD9" s="850">
        <f t="shared" si="0"/>
        <v>2</v>
      </c>
      <c r="AE9" s="850">
        <f t="shared" si="0"/>
        <v>2</v>
      </c>
      <c r="AF9" s="850">
        <f>SUM(B9:AE9)</f>
        <v>104</v>
      </c>
      <c r="AG9" s="103"/>
      <c r="AH9" s="54"/>
      <c r="AI9" s="7"/>
      <c r="AJ9" s="358"/>
      <c r="AK9" s="358"/>
      <c r="AL9" s="358"/>
      <c r="AM9" s="358"/>
      <c r="AN9" s="358"/>
    </row>
    <row r="10" spans="1:40" ht="12" customHeight="1">
      <c r="A10" s="354" t="s">
        <v>276</v>
      </c>
      <c r="B10" s="571">
        <v>1</v>
      </c>
      <c r="C10" s="571"/>
      <c r="D10" s="571"/>
      <c r="E10" s="571"/>
      <c r="F10" s="571"/>
      <c r="G10" s="571"/>
      <c r="H10" s="571"/>
      <c r="I10" s="571"/>
      <c r="J10" s="571"/>
      <c r="K10" s="571"/>
      <c r="L10" s="571"/>
      <c r="M10" s="571"/>
      <c r="N10" s="571"/>
      <c r="O10" s="571"/>
      <c r="P10" s="571"/>
      <c r="Q10" s="571"/>
      <c r="R10" s="571"/>
      <c r="S10" s="571"/>
      <c r="T10" s="571"/>
      <c r="U10" s="571">
        <v>2</v>
      </c>
      <c r="V10" s="571"/>
      <c r="W10" s="571"/>
      <c r="X10" s="571">
        <v>2</v>
      </c>
      <c r="Y10" s="571"/>
      <c r="Z10" s="571"/>
      <c r="AA10" s="571"/>
      <c r="AB10" s="571"/>
      <c r="AC10" s="571"/>
      <c r="AD10" s="571"/>
      <c r="AE10" s="571">
        <v>2</v>
      </c>
      <c r="AF10" s="571">
        <f>SUM(B10:AE10)</f>
        <v>7</v>
      </c>
      <c r="AG10" s="103"/>
      <c r="AH10" s="54"/>
      <c r="AI10" s="7"/>
      <c r="AJ10" s="358"/>
      <c r="AK10" s="358"/>
      <c r="AL10" s="358"/>
      <c r="AM10" s="358"/>
      <c r="AN10" s="358"/>
    </row>
    <row r="11" spans="1:40" ht="12" customHeight="1">
      <c r="A11" s="354" t="s">
        <v>277</v>
      </c>
      <c r="B11" s="571"/>
      <c r="C11" s="571"/>
      <c r="D11" s="571"/>
      <c r="E11" s="571"/>
      <c r="F11" s="571"/>
      <c r="G11" s="571"/>
      <c r="H11" s="571"/>
      <c r="I11" s="571"/>
      <c r="J11" s="571"/>
      <c r="K11" s="571"/>
      <c r="L11" s="571"/>
      <c r="M11" s="571"/>
      <c r="N11" s="571"/>
      <c r="O11" s="571"/>
      <c r="P11" s="571"/>
      <c r="Q11" s="571"/>
      <c r="R11" s="571"/>
      <c r="S11" s="571"/>
      <c r="T11" s="571"/>
      <c r="U11" s="571"/>
      <c r="V11" s="571"/>
      <c r="W11" s="571"/>
      <c r="X11" s="571"/>
      <c r="Y11" s="571"/>
      <c r="Z11" s="571"/>
      <c r="AA11" s="571"/>
      <c r="AB11" s="571"/>
      <c r="AC11" s="571">
        <v>6</v>
      </c>
      <c r="AD11" s="571"/>
      <c r="AE11" s="571"/>
      <c r="AF11" s="571">
        <f t="shared" ref="AF11:AF19" si="1">SUM(B11:AE11)</f>
        <v>6</v>
      </c>
      <c r="AG11" s="103"/>
      <c r="AH11" s="7"/>
      <c r="AI11" s="7"/>
    </row>
    <row r="12" spans="1:40" ht="12" customHeight="1">
      <c r="A12" s="354" t="s">
        <v>278</v>
      </c>
      <c r="B12" s="571">
        <v>3</v>
      </c>
      <c r="C12" s="571">
        <v>1</v>
      </c>
      <c r="D12" s="571"/>
      <c r="E12" s="571">
        <v>2</v>
      </c>
      <c r="F12" s="571">
        <v>3</v>
      </c>
      <c r="G12" s="571">
        <v>5</v>
      </c>
      <c r="H12" s="571">
        <v>6</v>
      </c>
      <c r="I12" s="571">
        <v>1</v>
      </c>
      <c r="J12" s="571">
        <v>1</v>
      </c>
      <c r="K12" s="571">
        <v>1</v>
      </c>
      <c r="L12" s="571"/>
      <c r="M12" s="571"/>
      <c r="N12" s="571"/>
      <c r="O12" s="571">
        <v>1</v>
      </c>
      <c r="P12" s="571"/>
      <c r="Q12" s="571"/>
      <c r="R12" s="571">
        <v>3</v>
      </c>
      <c r="S12" s="571"/>
      <c r="T12" s="571"/>
      <c r="U12" s="571"/>
      <c r="V12" s="571">
        <v>1</v>
      </c>
      <c r="W12" s="571"/>
      <c r="X12" s="571"/>
      <c r="Y12" s="571"/>
      <c r="Z12" s="571"/>
      <c r="AA12" s="571">
        <v>1</v>
      </c>
      <c r="AB12" s="571">
        <v>2</v>
      </c>
      <c r="AC12" s="571"/>
      <c r="AD12" s="571"/>
      <c r="AE12" s="571"/>
      <c r="AF12" s="571">
        <f t="shared" si="1"/>
        <v>31</v>
      </c>
      <c r="AG12" s="103"/>
      <c r="AH12" s="7"/>
      <c r="AI12" s="7"/>
    </row>
    <row r="13" spans="1:40" ht="12" customHeight="1">
      <c r="A13" s="354" t="s">
        <v>279</v>
      </c>
      <c r="B13" s="571"/>
      <c r="C13" s="571"/>
      <c r="D13" s="571"/>
      <c r="E13" s="571"/>
      <c r="F13" s="571"/>
      <c r="G13" s="571"/>
      <c r="H13" s="571"/>
      <c r="I13" s="571"/>
      <c r="J13" s="571"/>
      <c r="K13" s="571"/>
      <c r="L13" s="571"/>
      <c r="M13" s="571"/>
      <c r="N13" s="571"/>
      <c r="O13" s="571"/>
      <c r="P13" s="571"/>
      <c r="Q13" s="571"/>
      <c r="R13" s="571"/>
      <c r="S13" s="571"/>
      <c r="T13" s="571"/>
      <c r="U13" s="571"/>
      <c r="V13" s="571">
        <v>1</v>
      </c>
      <c r="W13" s="571"/>
      <c r="X13" s="571"/>
      <c r="Y13" s="571"/>
      <c r="Z13" s="571"/>
      <c r="AA13" s="571"/>
      <c r="AB13" s="571">
        <v>1</v>
      </c>
      <c r="AC13" s="571">
        <v>1</v>
      </c>
      <c r="AD13" s="571"/>
      <c r="AE13" s="571"/>
      <c r="AF13" s="571">
        <f t="shared" si="1"/>
        <v>3</v>
      </c>
      <c r="AG13" s="103"/>
    </row>
    <row r="14" spans="1:40" ht="12" customHeight="1">
      <c r="A14" s="354" t="s">
        <v>821</v>
      </c>
      <c r="B14" s="571"/>
      <c r="C14" s="571"/>
      <c r="D14" s="571"/>
      <c r="E14" s="571"/>
      <c r="F14" s="571"/>
      <c r="G14" s="571"/>
      <c r="H14" s="571"/>
      <c r="I14" s="571"/>
      <c r="J14" s="571"/>
      <c r="K14" s="571"/>
      <c r="L14" s="571"/>
      <c r="M14" s="571"/>
      <c r="N14" s="571"/>
      <c r="O14" s="571"/>
      <c r="P14" s="571"/>
      <c r="Q14" s="571"/>
      <c r="R14" s="571"/>
      <c r="S14" s="571"/>
      <c r="T14" s="571"/>
      <c r="U14" s="571">
        <v>2</v>
      </c>
      <c r="V14" s="571"/>
      <c r="W14" s="571"/>
      <c r="X14" s="571">
        <v>1</v>
      </c>
      <c r="Y14" s="571"/>
      <c r="Z14" s="571"/>
      <c r="AA14" s="571"/>
      <c r="AB14" s="571"/>
      <c r="AC14" s="571"/>
      <c r="AD14" s="571"/>
      <c r="AE14" s="571"/>
      <c r="AF14" s="571">
        <f t="shared" si="1"/>
        <v>3</v>
      </c>
      <c r="AG14" s="103"/>
    </row>
    <row r="15" spans="1:40" ht="12" customHeight="1">
      <c r="A15" s="354" t="s">
        <v>280</v>
      </c>
      <c r="B15" s="571"/>
      <c r="C15" s="571"/>
      <c r="D15" s="571"/>
      <c r="E15" s="571"/>
      <c r="F15" s="571"/>
      <c r="G15" s="571"/>
      <c r="H15" s="571"/>
      <c r="I15" s="571"/>
      <c r="J15" s="571"/>
      <c r="K15" s="571"/>
      <c r="L15" s="571"/>
      <c r="M15" s="571"/>
      <c r="N15" s="571">
        <v>1</v>
      </c>
      <c r="O15" s="571"/>
      <c r="P15" s="571"/>
      <c r="Q15" s="571"/>
      <c r="R15" s="571"/>
      <c r="S15" s="571">
        <v>1</v>
      </c>
      <c r="T15" s="571"/>
      <c r="U15" s="571"/>
      <c r="V15" s="571"/>
      <c r="W15" s="571">
        <v>2</v>
      </c>
      <c r="X15" s="571"/>
      <c r="Y15" s="571">
        <v>2</v>
      </c>
      <c r="Z15" s="571"/>
      <c r="AA15" s="571"/>
      <c r="AB15" s="571"/>
      <c r="AC15" s="571"/>
      <c r="AD15" s="571"/>
      <c r="AE15" s="571"/>
      <c r="AF15" s="571">
        <f t="shared" si="1"/>
        <v>6</v>
      </c>
      <c r="AG15" s="103"/>
    </row>
    <row r="16" spans="1:40" ht="12" customHeight="1">
      <c r="A16" s="354" t="s">
        <v>281</v>
      </c>
      <c r="B16" s="571">
        <v>17</v>
      </c>
      <c r="C16" s="571">
        <v>9</v>
      </c>
      <c r="D16" s="571">
        <v>7</v>
      </c>
      <c r="E16" s="571"/>
      <c r="F16" s="571"/>
      <c r="G16" s="571">
        <v>1</v>
      </c>
      <c r="H16" s="571"/>
      <c r="I16" s="571"/>
      <c r="J16" s="571"/>
      <c r="K16" s="571"/>
      <c r="L16" s="571"/>
      <c r="M16" s="571"/>
      <c r="N16" s="571"/>
      <c r="O16" s="571">
        <v>1</v>
      </c>
      <c r="P16" s="571">
        <v>1</v>
      </c>
      <c r="Q16" s="571"/>
      <c r="R16" s="571"/>
      <c r="S16" s="571"/>
      <c r="T16" s="571"/>
      <c r="U16" s="571"/>
      <c r="V16" s="571"/>
      <c r="W16" s="571"/>
      <c r="X16" s="571"/>
      <c r="Y16" s="571"/>
      <c r="Z16" s="571">
        <v>5</v>
      </c>
      <c r="AA16" s="571"/>
      <c r="AB16" s="571"/>
      <c r="AC16" s="571"/>
      <c r="AD16" s="571">
        <v>2</v>
      </c>
      <c r="AE16" s="571"/>
      <c r="AF16" s="571">
        <f t="shared" si="1"/>
        <v>43</v>
      </c>
      <c r="AG16" s="103"/>
    </row>
    <row r="17" spans="1:33" ht="12" customHeight="1">
      <c r="A17" s="354" t="s">
        <v>282</v>
      </c>
      <c r="B17" s="571"/>
      <c r="C17" s="571"/>
      <c r="D17" s="571"/>
      <c r="E17" s="571"/>
      <c r="F17" s="571"/>
      <c r="G17" s="571"/>
      <c r="H17" s="571"/>
      <c r="I17" s="571"/>
      <c r="J17" s="571"/>
      <c r="K17" s="571"/>
      <c r="L17" s="571"/>
      <c r="M17" s="571"/>
      <c r="N17" s="571"/>
      <c r="O17" s="571"/>
      <c r="P17" s="571"/>
      <c r="Q17" s="571">
        <v>1</v>
      </c>
      <c r="R17" s="571"/>
      <c r="S17" s="571"/>
      <c r="T17" s="571"/>
      <c r="U17" s="571"/>
      <c r="V17" s="571"/>
      <c r="W17" s="571"/>
      <c r="X17" s="571"/>
      <c r="Y17" s="571"/>
      <c r="Z17" s="571"/>
      <c r="AA17" s="571"/>
      <c r="AB17" s="571"/>
      <c r="AC17" s="571"/>
      <c r="AD17" s="571"/>
      <c r="AE17" s="571"/>
      <c r="AF17" s="571">
        <f t="shared" si="1"/>
        <v>1</v>
      </c>
      <c r="AG17" s="103"/>
    </row>
    <row r="18" spans="1:33" ht="12" customHeight="1">
      <c r="A18" s="354" t="s">
        <v>283</v>
      </c>
      <c r="B18" s="571">
        <v>1</v>
      </c>
      <c r="C18" s="571"/>
      <c r="D18" s="571"/>
      <c r="E18" s="571"/>
      <c r="F18" s="571"/>
      <c r="G18" s="571"/>
      <c r="H18" s="571"/>
      <c r="I18" s="571"/>
      <c r="J18" s="571"/>
      <c r="K18" s="571"/>
      <c r="L18" s="571"/>
      <c r="M18" s="571"/>
      <c r="N18" s="571"/>
      <c r="O18" s="571"/>
      <c r="P18" s="571"/>
      <c r="Q18" s="571"/>
      <c r="R18" s="571"/>
      <c r="S18" s="571"/>
      <c r="T18" s="571"/>
      <c r="U18" s="571"/>
      <c r="V18" s="571"/>
      <c r="W18" s="571"/>
      <c r="X18" s="571"/>
      <c r="Y18" s="571"/>
      <c r="Z18" s="571"/>
      <c r="AA18" s="571"/>
      <c r="AB18" s="571"/>
      <c r="AC18" s="571"/>
      <c r="AD18" s="571"/>
      <c r="AE18" s="571"/>
      <c r="AF18" s="571">
        <f t="shared" si="1"/>
        <v>1</v>
      </c>
      <c r="AG18" s="103"/>
    </row>
    <row r="19" spans="1:33" ht="12" customHeight="1">
      <c r="A19" s="354" t="s">
        <v>284</v>
      </c>
      <c r="B19" s="571"/>
      <c r="C19" s="571"/>
      <c r="D19" s="571"/>
      <c r="E19" s="571"/>
      <c r="F19" s="571"/>
      <c r="G19" s="571"/>
      <c r="H19" s="571"/>
      <c r="I19" s="571"/>
      <c r="J19" s="571"/>
      <c r="K19" s="571"/>
      <c r="L19" s="571"/>
      <c r="M19" s="571"/>
      <c r="N19" s="571"/>
      <c r="O19" s="571"/>
      <c r="P19" s="571"/>
      <c r="Q19" s="571"/>
      <c r="R19" s="571"/>
      <c r="S19" s="571"/>
      <c r="T19" s="571"/>
      <c r="U19" s="571"/>
      <c r="V19" s="571"/>
      <c r="W19" s="571"/>
      <c r="X19" s="571"/>
      <c r="Y19" s="571"/>
      <c r="Z19" s="571"/>
      <c r="AA19" s="571"/>
      <c r="AB19" s="571"/>
      <c r="AC19" s="571">
        <v>3</v>
      </c>
      <c r="AD19" s="571"/>
      <c r="AE19" s="571"/>
      <c r="AF19" s="571">
        <f t="shared" si="1"/>
        <v>3</v>
      </c>
      <c r="AG19" s="103"/>
    </row>
    <row r="20" spans="1:33" ht="17.25" customHeight="1">
      <c r="A20" s="853" t="s">
        <v>285</v>
      </c>
      <c r="B20" s="850">
        <f t="shared" ref="B20:AF20" si="2">SUM(B21:B99)</f>
        <v>11</v>
      </c>
      <c r="C20" s="850">
        <f t="shared" si="2"/>
        <v>9</v>
      </c>
      <c r="D20" s="850">
        <f t="shared" si="2"/>
        <v>0</v>
      </c>
      <c r="E20" s="850">
        <f t="shared" si="2"/>
        <v>0</v>
      </c>
      <c r="F20" s="850">
        <f t="shared" si="2"/>
        <v>3</v>
      </c>
      <c r="G20" s="850">
        <f t="shared" si="2"/>
        <v>3</v>
      </c>
      <c r="H20" s="850">
        <f t="shared" si="2"/>
        <v>1</v>
      </c>
      <c r="I20" s="850">
        <f t="shared" si="2"/>
        <v>2</v>
      </c>
      <c r="J20" s="850">
        <f t="shared" si="2"/>
        <v>4</v>
      </c>
      <c r="K20" s="850">
        <f t="shared" si="2"/>
        <v>2</v>
      </c>
      <c r="L20" s="850">
        <f t="shared" si="2"/>
        <v>3</v>
      </c>
      <c r="M20" s="850">
        <f t="shared" si="2"/>
        <v>4</v>
      </c>
      <c r="N20" s="850">
        <f t="shared" si="2"/>
        <v>4</v>
      </c>
      <c r="O20" s="850">
        <f t="shared" si="2"/>
        <v>4</v>
      </c>
      <c r="P20" s="850">
        <f t="shared" si="2"/>
        <v>2</v>
      </c>
      <c r="Q20" s="850">
        <f t="shared" si="2"/>
        <v>5</v>
      </c>
      <c r="R20" s="850">
        <f t="shared" si="2"/>
        <v>0</v>
      </c>
      <c r="S20" s="850">
        <f t="shared" si="2"/>
        <v>2</v>
      </c>
      <c r="T20" s="850">
        <f t="shared" si="2"/>
        <v>2</v>
      </c>
      <c r="U20" s="850">
        <f t="shared" si="2"/>
        <v>0</v>
      </c>
      <c r="V20" s="850">
        <f t="shared" si="2"/>
        <v>3</v>
      </c>
      <c r="W20" s="850">
        <f t="shared" si="2"/>
        <v>0</v>
      </c>
      <c r="X20" s="850">
        <f t="shared" si="2"/>
        <v>3</v>
      </c>
      <c r="Y20" s="850">
        <f t="shared" si="2"/>
        <v>1</v>
      </c>
      <c r="Z20" s="850">
        <f t="shared" si="2"/>
        <v>11</v>
      </c>
      <c r="AA20" s="850">
        <f t="shared" si="2"/>
        <v>3</v>
      </c>
      <c r="AB20" s="850">
        <f t="shared" si="2"/>
        <v>4</v>
      </c>
      <c r="AC20" s="850">
        <f t="shared" si="2"/>
        <v>1</v>
      </c>
      <c r="AD20" s="850">
        <f t="shared" si="2"/>
        <v>7</v>
      </c>
      <c r="AE20" s="850">
        <f t="shared" si="2"/>
        <v>7</v>
      </c>
      <c r="AF20" s="850">
        <f t="shared" si="2"/>
        <v>101</v>
      </c>
      <c r="AG20" s="362"/>
    </row>
    <row r="21" spans="1:33" ht="12" customHeight="1">
      <c r="A21" s="355" t="s">
        <v>286</v>
      </c>
      <c r="B21" s="572"/>
      <c r="C21" s="572"/>
      <c r="D21" s="572"/>
      <c r="E21" s="572"/>
      <c r="F21" s="572"/>
      <c r="G21" s="572"/>
      <c r="H21" s="572"/>
      <c r="I21" s="572"/>
      <c r="J21" s="572"/>
      <c r="K21" s="572"/>
      <c r="L21" s="572"/>
      <c r="M21" s="572"/>
      <c r="N21" s="572"/>
      <c r="O21" s="572"/>
      <c r="P21" s="572"/>
      <c r="Q21" s="572"/>
      <c r="R21" s="572"/>
      <c r="S21" s="572"/>
      <c r="T21" s="572"/>
      <c r="U21" s="572"/>
      <c r="V21" s="572"/>
      <c r="W21" s="572"/>
      <c r="X21" s="572"/>
      <c r="Y21" s="572"/>
      <c r="Z21" s="572"/>
      <c r="AA21" s="572"/>
      <c r="AB21" s="572"/>
      <c r="AC21" s="572"/>
      <c r="AD21" s="572"/>
      <c r="AE21" s="572"/>
      <c r="AF21" s="572"/>
      <c r="AG21" s="103"/>
    </row>
    <row r="22" spans="1:33" ht="12" customHeight="1">
      <c r="A22" s="354" t="s">
        <v>287</v>
      </c>
      <c r="B22" s="571"/>
      <c r="C22" s="571"/>
      <c r="D22" s="571"/>
      <c r="E22" s="571"/>
      <c r="F22" s="571"/>
      <c r="G22" s="571"/>
      <c r="H22" s="571"/>
      <c r="I22" s="571"/>
      <c r="J22" s="571"/>
      <c r="K22" s="571"/>
      <c r="L22" s="571"/>
      <c r="M22" s="571"/>
      <c r="N22" s="571"/>
      <c r="O22" s="571"/>
      <c r="P22" s="571"/>
      <c r="Q22" s="571"/>
      <c r="R22" s="571"/>
      <c r="S22" s="571"/>
      <c r="T22" s="571"/>
      <c r="U22" s="571"/>
      <c r="V22" s="571"/>
      <c r="W22" s="571"/>
      <c r="X22" s="571"/>
      <c r="Y22" s="571"/>
      <c r="Z22" s="571"/>
      <c r="AA22" s="571"/>
      <c r="AB22" s="571"/>
      <c r="AC22" s="571"/>
      <c r="AD22" s="571"/>
      <c r="AE22" s="571">
        <v>1</v>
      </c>
      <c r="AF22" s="571">
        <f t="shared" ref="AF22:AF28" si="3">SUM(B22:AE22)</f>
        <v>1</v>
      </c>
      <c r="AG22" s="103"/>
    </row>
    <row r="23" spans="1:33" ht="12" customHeight="1">
      <c r="A23" s="354" t="s">
        <v>377</v>
      </c>
      <c r="B23" s="571"/>
      <c r="C23" s="571"/>
      <c r="D23" s="571"/>
      <c r="E23" s="571"/>
      <c r="F23" s="571"/>
      <c r="G23" s="571"/>
      <c r="H23" s="571"/>
      <c r="I23" s="571"/>
      <c r="J23" s="571"/>
      <c r="K23" s="571"/>
      <c r="L23" s="571"/>
      <c r="M23" s="571"/>
      <c r="N23" s="571"/>
      <c r="O23" s="571"/>
      <c r="P23" s="571"/>
      <c r="Q23" s="571"/>
      <c r="R23" s="571"/>
      <c r="S23" s="571"/>
      <c r="T23" s="571"/>
      <c r="U23" s="571"/>
      <c r="V23" s="571"/>
      <c r="W23" s="571"/>
      <c r="X23" s="571"/>
      <c r="Y23" s="571"/>
      <c r="Z23" s="571"/>
      <c r="AA23" s="571"/>
      <c r="AB23" s="571"/>
      <c r="AC23" s="571"/>
      <c r="AD23" s="571"/>
      <c r="AE23" s="571">
        <v>1</v>
      </c>
      <c r="AF23" s="571">
        <f t="shared" si="3"/>
        <v>1</v>
      </c>
      <c r="AG23" s="103"/>
    </row>
    <row r="24" spans="1:33" ht="12" customHeight="1">
      <c r="A24" s="354" t="s">
        <v>288</v>
      </c>
      <c r="B24" s="571"/>
      <c r="C24" s="571">
        <v>1</v>
      </c>
      <c r="D24" s="571"/>
      <c r="E24" s="571"/>
      <c r="F24" s="571"/>
      <c r="G24" s="571"/>
      <c r="H24" s="571"/>
      <c r="I24" s="571"/>
      <c r="J24" s="571"/>
      <c r="K24" s="571"/>
      <c r="L24" s="571"/>
      <c r="M24" s="571"/>
      <c r="N24" s="571"/>
      <c r="O24" s="571"/>
      <c r="P24" s="571"/>
      <c r="Q24" s="571"/>
      <c r="R24" s="571"/>
      <c r="S24" s="571"/>
      <c r="T24" s="571"/>
      <c r="U24" s="571"/>
      <c r="V24" s="571"/>
      <c r="W24" s="571"/>
      <c r="X24" s="571">
        <v>1</v>
      </c>
      <c r="Y24" s="571"/>
      <c r="Z24" s="571"/>
      <c r="AA24" s="571"/>
      <c r="AB24" s="571"/>
      <c r="AC24" s="571"/>
      <c r="AD24" s="571"/>
      <c r="AE24" s="571">
        <v>1</v>
      </c>
      <c r="AF24" s="571">
        <f t="shared" si="3"/>
        <v>3</v>
      </c>
      <c r="AG24" s="103"/>
    </row>
    <row r="25" spans="1:33" ht="12" customHeight="1">
      <c r="A25" s="354" t="s">
        <v>289</v>
      </c>
      <c r="B25" s="571"/>
      <c r="C25" s="571"/>
      <c r="D25" s="571"/>
      <c r="E25" s="571"/>
      <c r="F25" s="571"/>
      <c r="G25" s="571"/>
      <c r="H25" s="571"/>
      <c r="I25" s="571"/>
      <c r="J25" s="571"/>
      <c r="K25" s="571"/>
      <c r="L25" s="571"/>
      <c r="M25" s="571"/>
      <c r="N25" s="571"/>
      <c r="O25" s="571"/>
      <c r="P25" s="571"/>
      <c r="Q25" s="571"/>
      <c r="R25" s="571"/>
      <c r="S25" s="571"/>
      <c r="T25" s="571"/>
      <c r="U25" s="571"/>
      <c r="V25" s="571"/>
      <c r="W25" s="571"/>
      <c r="X25" s="571">
        <v>1</v>
      </c>
      <c r="Y25" s="571"/>
      <c r="Z25" s="571"/>
      <c r="AA25" s="571"/>
      <c r="AB25" s="571"/>
      <c r="AC25" s="571"/>
      <c r="AD25" s="571"/>
      <c r="AE25" s="571">
        <v>1</v>
      </c>
      <c r="AF25" s="571">
        <f t="shared" si="3"/>
        <v>2</v>
      </c>
      <c r="AG25" s="103"/>
    </row>
    <row r="26" spans="1:33" ht="12" customHeight="1">
      <c r="A26" s="354" t="s">
        <v>711</v>
      </c>
      <c r="B26" s="571"/>
      <c r="C26" s="571"/>
      <c r="D26" s="571"/>
      <c r="E26" s="571"/>
      <c r="F26" s="571"/>
      <c r="G26" s="571"/>
      <c r="H26" s="571"/>
      <c r="I26" s="571"/>
      <c r="J26" s="571"/>
      <c r="K26" s="571"/>
      <c r="L26" s="571"/>
      <c r="M26" s="571"/>
      <c r="N26" s="571"/>
      <c r="O26" s="571"/>
      <c r="P26" s="571"/>
      <c r="Q26" s="571"/>
      <c r="R26" s="571"/>
      <c r="S26" s="571"/>
      <c r="T26" s="571"/>
      <c r="U26" s="571"/>
      <c r="V26" s="571"/>
      <c r="W26" s="571"/>
      <c r="X26" s="571"/>
      <c r="Y26" s="571"/>
      <c r="Z26" s="571"/>
      <c r="AA26" s="571"/>
      <c r="AB26" s="571"/>
      <c r="AC26" s="571"/>
      <c r="AD26" s="571"/>
      <c r="AE26" s="571">
        <v>1</v>
      </c>
      <c r="AF26" s="571">
        <f t="shared" si="3"/>
        <v>1</v>
      </c>
      <c r="AG26" s="103"/>
    </row>
    <row r="27" spans="1:33" ht="12" customHeight="1">
      <c r="A27" s="354" t="s">
        <v>772</v>
      </c>
      <c r="B27" s="571"/>
      <c r="C27" s="571"/>
      <c r="D27" s="571"/>
      <c r="E27" s="571"/>
      <c r="F27" s="571"/>
      <c r="G27" s="571"/>
      <c r="H27" s="571"/>
      <c r="I27" s="571"/>
      <c r="J27" s="571"/>
      <c r="K27" s="571"/>
      <c r="L27" s="571"/>
      <c r="M27" s="571"/>
      <c r="N27" s="571"/>
      <c r="O27" s="571"/>
      <c r="P27" s="571"/>
      <c r="Q27" s="571"/>
      <c r="R27" s="571"/>
      <c r="S27" s="571"/>
      <c r="T27" s="571"/>
      <c r="U27" s="571"/>
      <c r="V27" s="571"/>
      <c r="W27" s="571"/>
      <c r="X27" s="571"/>
      <c r="Y27" s="571"/>
      <c r="Z27" s="571"/>
      <c r="AA27" s="571"/>
      <c r="AB27" s="571"/>
      <c r="AC27" s="571"/>
      <c r="AD27" s="571"/>
      <c r="AE27" s="571">
        <v>1</v>
      </c>
      <c r="AF27" s="571">
        <f t="shared" si="3"/>
        <v>1</v>
      </c>
      <c r="AG27" s="103"/>
    </row>
    <row r="28" spans="1:33" ht="12" customHeight="1">
      <c r="A28" s="354" t="s">
        <v>378</v>
      </c>
      <c r="B28" s="571"/>
      <c r="C28" s="571"/>
      <c r="D28" s="571"/>
      <c r="E28" s="571"/>
      <c r="F28" s="571"/>
      <c r="G28" s="571"/>
      <c r="H28" s="571"/>
      <c r="I28" s="571"/>
      <c r="J28" s="571"/>
      <c r="K28" s="571"/>
      <c r="L28" s="571"/>
      <c r="M28" s="571"/>
      <c r="N28" s="571"/>
      <c r="O28" s="571"/>
      <c r="P28" s="571"/>
      <c r="Q28" s="571"/>
      <c r="R28" s="571"/>
      <c r="S28" s="571"/>
      <c r="T28" s="571"/>
      <c r="U28" s="571"/>
      <c r="V28" s="571"/>
      <c r="W28" s="571"/>
      <c r="X28" s="571">
        <v>1</v>
      </c>
      <c r="Y28" s="571"/>
      <c r="Z28" s="571"/>
      <c r="AA28" s="571"/>
      <c r="AB28" s="571"/>
      <c r="AC28" s="571"/>
      <c r="AD28" s="571"/>
      <c r="AE28" s="571">
        <v>1</v>
      </c>
      <c r="AF28" s="571">
        <f t="shared" si="3"/>
        <v>2</v>
      </c>
      <c r="AG28" s="103"/>
    </row>
    <row r="29" spans="1:33" ht="12" customHeight="1">
      <c r="A29" s="355" t="s">
        <v>277</v>
      </c>
      <c r="B29" s="572"/>
      <c r="C29" s="572"/>
      <c r="D29" s="572"/>
      <c r="E29" s="572"/>
      <c r="F29" s="572"/>
      <c r="G29" s="572"/>
      <c r="H29" s="572"/>
      <c r="I29" s="572"/>
      <c r="J29" s="572"/>
      <c r="K29" s="572"/>
      <c r="L29" s="572"/>
      <c r="M29" s="572"/>
      <c r="N29" s="572"/>
      <c r="O29" s="572"/>
      <c r="P29" s="572"/>
      <c r="Q29" s="572"/>
      <c r="R29" s="572"/>
      <c r="S29" s="572"/>
      <c r="T29" s="572"/>
      <c r="U29" s="572"/>
      <c r="V29" s="572"/>
      <c r="W29" s="572"/>
      <c r="X29" s="572"/>
      <c r="Y29" s="572"/>
      <c r="Z29" s="572"/>
      <c r="AA29" s="572"/>
      <c r="AB29" s="572"/>
      <c r="AC29" s="572"/>
      <c r="AD29" s="572"/>
      <c r="AE29" s="572"/>
      <c r="AF29" s="572"/>
      <c r="AG29" s="103"/>
    </row>
    <row r="30" spans="1:33" ht="12" customHeight="1">
      <c r="A30" s="354" t="s">
        <v>826</v>
      </c>
      <c r="B30" s="571"/>
      <c r="C30" s="571"/>
      <c r="D30" s="571"/>
      <c r="E30" s="571"/>
      <c r="F30" s="571"/>
      <c r="G30" s="571"/>
      <c r="H30" s="571"/>
      <c r="I30" s="571"/>
      <c r="J30" s="571"/>
      <c r="K30" s="571"/>
      <c r="L30" s="571"/>
      <c r="M30" s="571"/>
      <c r="N30" s="571"/>
      <c r="O30" s="571"/>
      <c r="P30" s="571"/>
      <c r="Q30" s="571"/>
      <c r="R30" s="571"/>
      <c r="S30" s="571"/>
      <c r="T30" s="571"/>
      <c r="U30" s="571"/>
      <c r="V30" s="571"/>
      <c r="W30" s="571"/>
      <c r="X30" s="571"/>
      <c r="Y30" s="571"/>
      <c r="Z30" s="571"/>
      <c r="AA30" s="571"/>
      <c r="AB30" s="571"/>
      <c r="AC30" s="571">
        <v>1</v>
      </c>
      <c r="AD30" s="571"/>
      <c r="AE30" s="571"/>
      <c r="AF30" s="571">
        <f>SUM(B30:AE30)</f>
        <v>1</v>
      </c>
      <c r="AG30" s="103"/>
    </row>
    <row r="31" spans="1:33" ht="12" customHeight="1">
      <c r="A31" s="355" t="s">
        <v>278</v>
      </c>
      <c r="B31" s="572"/>
      <c r="C31" s="572"/>
      <c r="D31" s="572"/>
      <c r="E31" s="572"/>
      <c r="F31" s="572"/>
      <c r="G31" s="572"/>
      <c r="H31" s="572"/>
      <c r="I31" s="572"/>
      <c r="J31" s="572"/>
      <c r="K31" s="572"/>
      <c r="L31" s="572"/>
      <c r="M31" s="572"/>
      <c r="N31" s="572"/>
      <c r="O31" s="572"/>
      <c r="P31" s="572"/>
      <c r="Q31" s="572"/>
      <c r="R31" s="572"/>
      <c r="S31" s="572"/>
      <c r="T31" s="572"/>
      <c r="U31" s="572"/>
      <c r="V31" s="572"/>
      <c r="W31" s="572"/>
      <c r="X31" s="572"/>
      <c r="Y31" s="572"/>
      <c r="Z31" s="572"/>
      <c r="AA31" s="572"/>
      <c r="AB31" s="572"/>
      <c r="AC31" s="572"/>
      <c r="AD31" s="572"/>
      <c r="AE31" s="572"/>
      <c r="AF31" s="572"/>
      <c r="AG31" s="103"/>
    </row>
    <row r="32" spans="1:33" ht="12" customHeight="1">
      <c r="A32" s="354" t="s">
        <v>400</v>
      </c>
      <c r="B32" s="571"/>
      <c r="C32" s="571"/>
      <c r="D32" s="571"/>
      <c r="E32" s="571"/>
      <c r="F32" s="571"/>
      <c r="G32" s="571"/>
      <c r="H32" s="571"/>
      <c r="I32" s="571"/>
      <c r="J32" s="571"/>
      <c r="K32" s="571"/>
      <c r="L32" s="571"/>
      <c r="M32" s="571"/>
      <c r="N32" s="571"/>
      <c r="O32" s="571"/>
      <c r="P32" s="571"/>
      <c r="Q32" s="571"/>
      <c r="R32" s="571"/>
      <c r="S32" s="571"/>
      <c r="T32" s="571"/>
      <c r="U32" s="571"/>
      <c r="V32" s="571"/>
      <c r="W32" s="571"/>
      <c r="X32" s="571"/>
      <c r="Y32" s="571"/>
      <c r="Z32" s="571"/>
      <c r="AA32" s="571">
        <v>1</v>
      </c>
      <c r="AB32" s="571"/>
      <c r="AC32" s="571"/>
      <c r="AD32" s="571"/>
      <c r="AE32" s="571"/>
      <c r="AF32" s="571">
        <f t="shared" ref="AF32:AF46" si="4">SUM(B32:AE32)</f>
        <v>1</v>
      </c>
      <c r="AG32" s="103"/>
    </row>
    <row r="33" spans="1:33" ht="12" customHeight="1">
      <c r="A33" s="354" t="s">
        <v>401</v>
      </c>
      <c r="B33" s="571"/>
      <c r="C33" s="571"/>
      <c r="D33" s="571"/>
      <c r="E33" s="571"/>
      <c r="F33" s="571"/>
      <c r="G33" s="571"/>
      <c r="H33" s="571"/>
      <c r="I33" s="571"/>
      <c r="J33" s="571"/>
      <c r="K33" s="571"/>
      <c r="L33" s="571"/>
      <c r="M33" s="571"/>
      <c r="N33" s="571"/>
      <c r="O33" s="571"/>
      <c r="P33" s="571"/>
      <c r="Q33" s="571"/>
      <c r="R33" s="571"/>
      <c r="S33" s="571"/>
      <c r="T33" s="571"/>
      <c r="U33" s="571"/>
      <c r="V33" s="571"/>
      <c r="W33" s="571"/>
      <c r="X33" s="571"/>
      <c r="Y33" s="571"/>
      <c r="Z33" s="571"/>
      <c r="AA33" s="571">
        <v>1</v>
      </c>
      <c r="AB33" s="571"/>
      <c r="AC33" s="571"/>
      <c r="AD33" s="571"/>
      <c r="AE33" s="571"/>
      <c r="AF33" s="571">
        <f t="shared" si="4"/>
        <v>1</v>
      </c>
      <c r="AG33" s="103"/>
    </row>
    <row r="34" spans="1:33" ht="12" customHeight="1">
      <c r="A34" s="354" t="s">
        <v>308</v>
      </c>
      <c r="B34" s="571"/>
      <c r="C34" s="571"/>
      <c r="D34" s="571"/>
      <c r="E34" s="571"/>
      <c r="F34" s="571"/>
      <c r="G34" s="571"/>
      <c r="H34" s="571"/>
      <c r="I34" s="571"/>
      <c r="J34" s="571"/>
      <c r="K34" s="571">
        <v>1</v>
      </c>
      <c r="L34" s="571"/>
      <c r="M34" s="571"/>
      <c r="N34" s="571"/>
      <c r="O34" s="571"/>
      <c r="P34" s="571"/>
      <c r="Q34" s="571"/>
      <c r="R34" s="571"/>
      <c r="S34" s="571"/>
      <c r="T34" s="571"/>
      <c r="U34" s="571"/>
      <c r="V34" s="571"/>
      <c r="W34" s="571"/>
      <c r="X34" s="571"/>
      <c r="Y34" s="571"/>
      <c r="Z34" s="571"/>
      <c r="AA34" s="571"/>
      <c r="AB34" s="571"/>
      <c r="AC34" s="571"/>
      <c r="AD34" s="571"/>
      <c r="AE34" s="571"/>
      <c r="AF34" s="571">
        <f t="shared" si="4"/>
        <v>1</v>
      </c>
      <c r="AG34" s="103"/>
    </row>
    <row r="35" spans="1:33" ht="12" customHeight="1">
      <c r="A35" s="354" t="s">
        <v>309</v>
      </c>
      <c r="B35" s="571"/>
      <c r="C35" s="571"/>
      <c r="D35" s="571"/>
      <c r="E35" s="571"/>
      <c r="F35" s="571"/>
      <c r="G35" s="571"/>
      <c r="H35" s="571"/>
      <c r="I35" s="571"/>
      <c r="J35" s="571">
        <v>1</v>
      </c>
      <c r="K35" s="571"/>
      <c r="L35" s="571"/>
      <c r="M35" s="571"/>
      <c r="N35" s="571"/>
      <c r="O35" s="571"/>
      <c r="P35" s="571"/>
      <c r="Q35" s="571"/>
      <c r="R35" s="571"/>
      <c r="S35" s="571"/>
      <c r="T35" s="571"/>
      <c r="U35" s="571"/>
      <c r="V35" s="571"/>
      <c r="W35" s="571"/>
      <c r="X35" s="571"/>
      <c r="Y35" s="571"/>
      <c r="Z35" s="571"/>
      <c r="AA35" s="571"/>
      <c r="AB35" s="571"/>
      <c r="AC35" s="571"/>
      <c r="AD35" s="571"/>
      <c r="AE35" s="571"/>
      <c r="AF35" s="571">
        <f t="shared" si="4"/>
        <v>1</v>
      </c>
      <c r="AG35" s="103"/>
    </row>
    <row r="36" spans="1:33" ht="12" customHeight="1">
      <c r="A36" s="354" t="s">
        <v>311</v>
      </c>
      <c r="B36" s="571"/>
      <c r="C36" s="571"/>
      <c r="D36" s="571"/>
      <c r="E36" s="571"/>
      <c r="F36" s="571"/>
      <c r="G36" s="571"/>
      <c r="H36" s="571">
        <v>1</v>
      </c>
      <c r="I36" s="571"/>
      <c r="J36" s="571"/>
      <c r="K36" s="571"/>
      <c r="L36" s="571"/>
      <c r="M36" s="571"/>
      <c r="N36" s="571"/>
      <c r="O36" s="571"/>
      <c r="P36" s="571"/>
      <c r="Q36" s="571"/>
      <c r="R36" s="571"/>
      <c r="S36" s="571"/>
      <c r="T36" s="571"/>
      <c r="U36" s="571"/>
      <c r="V36" s="571"/>
      <c r="W36" s="571"/>
      <c r="X36" s="571"/>
      <c r="Y36" s="571"/>
      <c r="Z36" s="571"/>
      <c r="AA36" s="571"/>
      <c r="AB36" s="571"/>
      <c r="AC36" s="571"/>
      <c r="AD36" s="571"/>
      <c r="AE36" s="571"/>
      <c r="AF36" s="571">
        <f t="shared" si="4"/>
        <v>1</v>
      </c>
      <c r="AG36" s="103"/>
    </row>
    <row r="37" spans="1:33" ht="12" customHeight="1">
      <c r="A37" s="354" t="s">
        <v>312</v>
      </c>
      <c r="B37" s="571"/>
      <c r="C37" s="571"/>
      <c r="D37" s="571"/>
      <c r="E37" s="571"/>
      <c r="F37" s="571"/>
      <c r="G37" s="571"/>
      <c r="H37" s="571"/>
      <c r="I37" s="571"/>
      <c r="J37" s="571"/>
      <c r="K37" s="571">
        <v>1</v>
      </c>
      <c r="L37" s="571"/>
      <c r="M37" s="571"/>
      <c r="N37" s="571"/>
      <c r="O37" s="571"/>
      <c r="P37" s="571"/>
      <c r="Q37" s="571"/>
      <c r="R37" s="571"/>
      <c r="S37" s="571"/>
      <c r="T37" s="571"/>
      <c r="U37" s="571"/>
      <c r="V37" s="571"/>
      <c r="W37" s="571"/>
      <c r="X37" s="571"/>
      <c r="Y37" s="571"/>
      <c r="Z37" s="571"/>
      <c r="AA37" s="571"/>
      <c r="AB37" s="571"/>
      <c r="AC37" s="571"/>
      <c r="AD37" s="571"/>
      <c r="AE37" s="571"/>
      <c r="AF37" s="571">
        <f t="shared" si="4"/>
        <v>1</v>
      </c>
      <c r="AG37" s="103"/>
    </row>
    <row r="38" spans="1:33" ht="12" customHeight="1">
      <c r="A38" s="354" t="s">
        <v>313</v>
      </c>
      <c r="B38" s="571">
        <v>1</v>
      </c>
      <c r="C38" s="571"/>
      <c r="D38" s="571"/>
      <c r="E38" s="571"/>
      <c r="F38" s="571">
        <v>1</v>
      </c>
      <c r="G38" s="571">
        <v>1</v>
      </c>
      <c r="H38" s="571"/>
      <c r="I38" s="571">
        <v>1</v>
      </c>
      <c r="J38" s="571">
        <v>1</v>
      </c>
      <c r="K38" s="571"/>
      <c r="L38" s="571"/>
      <c r="M38" s="571"/>
      <c r="N38" s="571"/>
      <c r="O38" s="571"/>
      <c r="P38" s="571"/>
      <c r="Q38" s="571"/>
      <c r="R38" s="571"/>
      <c r="S38" s="571"/>
      <c r="T38" s="571"/>
      <c r="U38" s="571"/>
      <c r="V38" s="571"/>
      <c r="W38" s="571"/>
      <c r="X38" s="571"/>
      <c r="Y38" s="571"/>
      <c r="Z38" s="571"/>
      <c r="AA38" s="571"/>
      <c r="AB38" s="571"/>
      <c r="AC38" s="571"/>
      <c r="AD38" s="571"/>
      <c r="AE38" s="571"/>
      <c r="AF38" s="571">
        <f t="shared" si="4"/>
        <v>5</v>
      </c>
      <c r="AG38" s="103"/>
    </row>
    <row r="39" spans="1:33" ht="12" customHeight="1">
      <c r="A39" s="354" t="s">
        <v>314</v>
      </c>
      <c r="B39" s="571"/>
      <c r="C39" s="571"/>
      <c r="D39" s="571"/>
      <c r="E39" s="571"/>
      <c r="F39" s="571">
        <v>1</v>
      </c>
      <c r="G39" s="571">
        <v>1</v>
      </c>
      <c r="H39" s="571"/>
      <c r="I39" s="571"/>
      <c r="J39" s="571">
        <v>1</v>
      </c>
      <c r="K39" s="571"/>
      <c r="L39" s="571"/>
      <c r="M39" s="571"/>
      <c r="N39" s="571"/>
      <c r="O39" s="571"/>
      <c r="P39" s="571"/>
      <c r="Q39" s="571"/>
      <c r="R39" s="571"/>
      <c r="S39" s="571"/>
      <c r="T39" s="571"/>
      <c r="U39" s="571"/>
      <c r="V39" s="571"/>
      <c r="W39" s="571"/>
      <c r="X39" s="571"/>
      <c r="Y39" s="571"/>
      <c r="Z39" s="571"/>
      <c r="AA39" s="571"/>
      <c r="AB39" s="571">
        <v>1</v>
      </c>
      <c r="AC39" s="571"/>
      <c r="AD39" s="571"/>
      <c r="AE39" s="571"/>
      <c r="AF39" s="571">
        <f t="shared" si="4"/>
        <v>4</v>
      </c>
      <c r="AG39" s="103"/>
    </row>
    <row r="40" spans="1:33" ht="12" customHeight="1">
      <c r="A40" s="354" t="s">
        <v>646</v>
      </c>
      <c r="B40" s="571"/>
      <c r="C40" s="571"/>
      <c r="D40" s="571"/>
      <c r="E40" s="571"/>
      <c r="F40" s="571"/>
      <c r="G40" s="571"/>
      <c r="H40" s="571"/>
      <c r="I40" s="571"/>
      <c r="J40" s="571"/>
      <c r="K40" s="571"/>
      <c r="L40" s="571"/>
      <c r="M40" s="571"/>
      <c r="N40" s="571"/>
      <c r="O40" s="571"/>
      <c r="P40" s="571"/>
      <c r="Q40" s="571"/>
      <c r="R40" s="571"/>
      <c r="S40" s="571"/>
      <c r="T40" s="571"/>
      <c r="U40" s="571"/>
      <c r="V40" s="571"/>
      <c r="W40" s="571"/>
      <c r="X40" s="571"/>
      <c r="Y40" s="571"/>
      <c r="Z40" s="571"/>
      <c r="AA40" s="571"/>
      <c r="AB40" s="571">
        <v>1</v>
      </c>
      <c r="AC40" s="571"/>
      <c r="AD40" s="571"/>
      <c r="AE40" s="571"/>
      <c r="AF40" s="571">
        <f t="shared" si="4"/>
        <v>1</v>
      </c>
      <c r="AG40" s="103"/>
    </row>
    <row r="41" spans="1:33" ht="12" customHeight="1">
      <c r="A41" s="354" t="s">
        <v>315</v>
      </c>
      <c r="B41" s="571"/>
      <c r="C41" s="571"/>
      <c r="D41" s="571"/>
      <c r="E41" s="571"/>
      <c r="F41" s="571"/>
      <c r="G41" s="571"/>
      <c r="H41" s="571"/>
      <c r="I41" s="571"/>
      <c r="J41" s="571"/>
      <c r="K41" s="571"/>
      <c r="L41" s="571"/>
      <c r="M41" s="571"/>
      <c r="N41" s="571"/>
      <c r="O41" s="571"/>
      <c r="P41" s="571"/>
      <c r="Q41" s="571"/>
      <c r="R41" s="571"/>
      <c r="S41" s="571"/>
      <c r="T41" s="571"/>
      <c r="U41" s="571"/>
      <c r="V41" s="571"/>
      <c r="W41" s="571"/>
      <c r="X41" s="571"/>
      <c r="Y41" s="571"/>
      <c r="Z41" s="571"/>
      <c r="AA41" s="571"/>
      <c r="AB41" s="571">
        <v>1</v>
      </c>
      <c r="AC41" s="571"/>
      <c r="AD41" s="571"/>
      <c r="AE41" s="571"/>
      <c r="AF41" s="571">
        <f t="shared" si="4"/>
        <v>1</v>
      </c>
      <c r="AG41" s="103"/>
    </row>
    <row r="42" spans="1:33" ht="12" customHeight="1">
      <c r="A42" s="354" t="s">
        <v>316</v>
      </c>
      <c r="B42" s="571"/>
      <c r="C42" s="571"/>
      <c r="D42" s="571"/>
      <c r="E42" s="571"/>
      <c r="F42" s="571">
        <v>1</v>
      </c>
      <c r="G42" s="571"/>
      <c r="H42" s="571"/>
      <c r="I42" s="571"/>
      <c r="J42" s="571"/>
      <c r="K42" s="571"/>
      <c r="L42" s="571"/>
      <c r="M42" s="571"/>
      <c r="N42" s="571"/>
      <c r="O42" s="571"/>
      <c r="P42" s="571"/>
      <c r="Q42" s="571"/>
      <c r="R42" s="571"/>
      <c r="S42" s="571"/>
      <c r="T42" s="571"/>
      <c r="U42" s="571"/>
      <c r="V42" s="571"/>
      <c r="W42" s="571"/>
      <c r="X42" s="571"/>
      <c r="Y42" s="571"/>
      <c r="Z42" s="571"/>
      <c r="AA42" s="571"/>
      <c r="AB42" s="571"/>
      <c r="AC42" s="571"/>
      <c r="AD42" s="571"/>
      <c r="AE42" s="571"/>
      <c r="AF42" s="571">
        <f t="shared" si="4"/>
        <v>1</v>
      </c>
      <c r="AG42" s="103"/>
    </row>
    <row r="43" spans="1:33" ht="12" customHeight="1">
      <c r="A43" s="354" t="s">
        <v>741</v>
      </c>
      <c r="B43" s="571"/>
      <c r="C43" s="571"/>
      <c r="D43" s="571"/>
      <c r="E43" s="571"/>
      <c r="F43" s="571"/>
      <c r="G43" s="571"/>
      <c r="H43" s="571"/>
      <c r="I43" s="571"/>
      <c r="J43" s="571"/>
      <c r="K43" s="571"/>
      <c r="L43" s="571"/>
      <c r="M43" s="571"/>
      <c r="N43" s="571"/>
      <c r="O43" s="571"/>
      <c r="P43" s="571"/>
      <c r="Q43" s="571"/>
      <c r="R43" s="571"/>
      <c r="S43" s="571"/>
      <c r="T43" s="571"/>
      <c r="U43" s="571"/>
      <c r="V43" s="571"/>
      <c r="W43" s="571"/>
      <c r="X43" s="571"/>
      <c r="Y43" s="571"/>
      <c r="Z43" s="571"/>
      <c r="AA43" s="571"/>
      <c r="AB43" s="571">
        <v>1</v>
      </c>
      <c r="AC43" s="571"/>
      <c r="AD43" s="571"/>
      <c r="AE43" s="571"/>
      <c r="AF43" s="571">
        <f t="shared" si="4"/>
        <v>1</v>
      </c>
      <c r="AG43" s="103"/>
    </row>
    <row r="44" spans="1:33" ht="12" customHeight="1">
      <c r="A44" s="354" t="s">
        <v>402</v>
      </c>
      <c r="B44" s="571"/>
      <c r="C44" s="571"/>
      <c r="D44" s="571"/>
      <c r="E44" s="571"/>
      <c r="F44" s="571"/>
      <c r="G44" s="571"/>
      <c r="H44" s="571"/>
      <c r="I44" s="571"/>
      <c r="J44" s="571"/>
      <c r="K44" s="571"/>
      <c r="L44" s="571"/>
      <c r="M44" s="571"/>
      <c r="N44" s="571"/>
      <c r="O44" s="571"/>
      <c r="P44" s="571"/>
      <c r="Q44" s="571"/>
      <c r="R44" s="571"/>
      <c r="S44" s="571"/>
      <c r="T44" s="571"/>
      <c r="U44" s="571"/>
      <c r="V44" s="571"/>
      <c r="W44" s="571"/>
      <c r="X44" s="571"/>
      <c r="Y44" s="571"/>
      <c r="Z44" s="571"/>
      <c r="AA44" s="571">
        <v>1</v>
      </c>
      <c r="AB44" s="571"/>
      <c r="AC44" s="571"/>
      <c r="AD44" s="571"/>
      <c r="AE44" s="571"/>
      <c r="AF44" s="571">
        <f t="shared" si="4"/>
        <v>1</v>
      </c>
      <c r="AG44" s="103"/>
    </row>
    <row r="45" spans="1:33" ht="12" customHeight="1">
      <c r="A45" s="354" t="s">
        <v>317</v>
      </c>
      <c r="B45" s="571"/>
      <c r="C45" s="571"/>
      <c r="D45" s="571"/>
      <c r="E45" s="571"/>
      <c r="F45" s="571"/>
      <c r="G45" s="571">
        <v>1</v>
      </c>
      <c r="H45" s="571"/>
      <c r="I45" s="571"/>
      <c r="J45" s="571"/>
      <c r="K45" s="571"/>
      <c r="L45" s="571"/>
      <c r="M45" s="571"/>
      <c r="N45" s="571"/>
      <c r="O45" s="571"/>
      <c r="P45" s="571"/>
      <c r="Q45" s="571"/>
      <c r="R45" s="571"/>
      <c r="S45" s="571"/>
      <c r="T45" s="571"/>
      <c r="U45" s="571"/>
      <c r="V45" s="571"/>
      <c r="W45" s="571"/>
      <c r="X45" s="571"/>
      <c r="Y45" s="571"/>
      <c r="Z45" s="571"/>
      <c r="AA45" s="571"/>
      <c r="AB45" s="571"/>
      <c r="AC45" s="571"/>
      <c r="AD45" s="571"/>
      <c r="AE45" s="571"/>
      <c r="AF45" s="571">
        <f t="shared" si="4"/>
        <v>1</v>
      </c>
      <c r="AG45" s="103"/>
    </row>
    <row r="46" spans="1:33" ht="12" customHeight="1">
      <c r="A46" s="354" t="s">
        <v>318</v>
      </c>
      <c r="B46" s="571"/>
      <c r="C46" s="571"/>
      <c r="D46" s="571"/>
      <c r="E46" s="571"/>
      <c r="F46" s="571"/>
      <c r="G46" s="571"/>
      <c r="H46" s="571"/>
      <c r="I46" s="571">
        <v>1</v>
      </c>
      <c r="J46" s="571">
        <v>1</v>
      </c>
      <c r="K46" s="571"/>
      <c r="L46" s="571"/>
      <c r="M46" s="571"/>
      <c r="N46" s="571"/>
      <c r="O46" s="571"/>
      <c r="P46" s="571"/>
      <c r="Q46" s="571"/>
      <c r="R46" s="571"/>
      <c r="S46" s="571"/>
      <c r="T46" s="571"/>
      <c r="U46" s="571"/>
      <c r="V46" s="571"/>
      <c r="W46" s="571"/>
      <c r="X46" s="571"/>
      <c r="Y46" s="571"/>
      <c r="Z46" s="571"/>
      <c r="AA46" s="571"/>
      <c r="AB46" s="571"/>
      <c r="AC46" s="571"/>
      <c r="AD46" s="571"/>
      <c r="AE46" s="571"/>
      <c r="AF46" s="571">
        <f t="shared" si="4"/>
        <v>2</v>
      </c>
      <c r="AG46" s="103"/>
    </row>
    <row r="47" spans="1:33" ht="12" customHeight="1">
      <c r="A47" s="355" t="s">
        <v>279</v>
      </c>
      <c r="B47" s="572"/>
      <c r="C47" s="572"/>
      <c r="D47" s="572"/>
      <c r="E47" s="572"/>
      <c r="F47" s="572"/>
      <c r="G47" s="572"/>
      <c r="H47" s="572"/>
      <c r="I47" s="572"/>
      <c r="J47" s="572"/>
      <c r="K47" s="572"/>
      <c r="L47" s="572"/>
      <c r="M47" s="572"/>
      <c r="N47" s="572"/>
      <c r="O47" s="572"/>
      <c r="P47" s="572"/>
      <c r="Q47" s="572"/>
      <c r="R47" s="572"/>
      <c r="S47" s="572"/>
      <c r="T47" s="572"/>
      <c r="U47" s="572"/>
      <c r="V47" s="572"/>
      <c r="W47" s="572"/>
      <c r="X47" s="572"/>
      <c r="Y47" s="572"/>
      <c r="Z47" s="572"/>
      <c r="AA47" s="572"/>
      <c r="AB47" s="572"/>
      <c r="AC47" s="572"/>
      <c r="AD47" s="572"/>
      <c r="AE47" s="572"/>
      <c r="AF47" s="572"/>
      <c r="AG47" s="103"/>
    </row>
    <row r="48" spans="1:33" ht="12" customHeight="1">
      <c r="A48" s="354" t="s">
        <v>321</v>
      </c>
      <c r="B48" s="571"/>
      <c r="C48" s="571"/>
      <c r="D48" s="571"/>
      <c r="E48" s="571"/>
      <c r="F48" s="571"/>
      <c r="G48" s="571"/>
      <c r="H48" s="571"/>
      <c r="I48" s="571"/>
      <c r="J48" s="571"/>
      <c r="K48" s="571"/>
      <c r="L48" s="571"/>
      <c r="M48" s="571"/>
      <c r="N48" s="571"/>
      <c r="O48" s="571"/>
      <c r="P48" s="571"/>
      <c r="Q48" s="571"/>
      <c r="R48" s="571"/>
      <c r="S48" s="571"/>
      <c r="T48" s="571"/>
      <c r="U48" s="571"/>
      <c r="V48" s="571">
        <v>1</v>
      </c>
      <c r="W48" s="571"/>
      <c r="X48" s="571"/>
      <c r="Y48" s="571"/>
      <c r="Z48" s="571"/>
      <c r="AA48" s="571"/>
      <c r="AB48" s="571"/>
      <c r="AC48" s="571"/>
      <c r="AD48" s="571"/>
      <c r="AE48" s="571"/>
      <c r="AF48" s="571">
        <f>SUM(B48:AE48)</f>
        <v>1</v>
      </c>
      <c r="AG48" s="103"/>
    </row>
    <row r="49" spans="1:33" ht="12" customHeight="1">
      <c r="A49" s="355" t="s">
        <v>821</v>
      </c>
      <c r="B49" s="572"/>
      <c r="C49" s="572"/>
      <c r="D49" s="572"/>
      <c r="E49" s="572"/>
      <c r="F49" s="572"/>
      <c r="G49" s="572"/>
      <c r="H49" s="572"/>
      <c r="I49" s="572"/>
      <c r="J49" s="572"/>
      <c r="K49" s="572"/>
      <c r="L49" s="572"/>
      <c r="M49" s="572"/>
      <c r="N49" s="572"/>
      <c r="O49" s="572"/>
      <c r="P49" s="572"/>
      <c r="Q49" s="572"/>
      <c r="R49" s="572"/>
      <c r="S49" s="572"/>
      <c r="T49" s="572"/>
      <c r="U49" s="572"/>
      <c r="V49" s="572"/>
      <c r="W49" s="572"/>
      <c r="X49" s="572"/>
      <c r="Y49" s="572"/>
      <c r="Z49" s="572"/>
      <c r="AA49" s="572"/>
      <c r="AB49" s="572"/>
      <c r="AC49" s="572"/>
      <c r="AD49" s="572"/>
      <c r="AE49" s="572"/>
      <c r="AF49" s="572"/>
      <c r="AG49" s="103"/>
    </row>
    <row r="50" spans="1:33" ht="12" customHeight="1">
      <c r="A50" s="354" t="s">
        <v>322</v>
      </c>
      <c r="B50" s="571"/>
      <c r="C50" s="571"/>
      <c r="D50" s="571"/>
      <c r="E50" s="571"/>
      <c r="F50" s="571"/>
      <c r="G50" s="571"/>
      <c r="H50" s="571"/>
      <c r="I50" s="571"/>
      <c r="J50" s="571"/>
      <c r="K50" s="571"/>
      <c r="L50" s="571"/>
      <c r="M50" s="571"/>
      <c r="N50" s="571">
        <v>1</v>
      </c>
      <c r="O50" s="571"/>
      <c r="P50" s="571"/>
      <c r="Q50" s="571"/>
      <c r="R50" s="571"/>
      <c r="S50" s="571"/>
      <c r="T50" s="571"/>
      <c r="U50" s="571"/>
      <c r="V50" s="571"/>
      <c r="W50" s="571"/>
      <c r="X50" s="571"/>
      <c r="Y50" s="571"/>
      <c r="Z50" s="571"/>
      <c r="AA50" s="571"/>
      <c r="AB50" s="571"/>
      <c r="AC50" s="571"/>
      <c r="AD50" s="571"/>
      <c r="AE50" s="571"/>
      <c r="AF50" s="571">
        <f t="shared" ref="AF50:AF56" si="5">SUM(B50:AE50)</f>
        <v>1</v>
      </c>
      <c r="AG50" s="103"/>
    </row>
    <row r="51" spans="1:33" ht="12" customHeight="1">
      <c r="A51" s="354" t="s">
        <v>324</v>
      </c>
      <c r="B51" s="571"/>
      <c r="C51" s="571"/>
      <c r="D51" s="571"/>
      <c r="E51" s="571"/>
      <c r="F51" s="571"/>
      <c r="G51" s="571"/>
      <c r="H51" s="571"/>
      <c r="I51" s="571"/>
      <c r="J51" s="571"/>
      <c r="K51" s="571"/>
      <c r="L51" s="571"/>
      <c r="M51" s="571"/>
      <c r="N51" s="571">
        <v>1</v>
      </c>
      <c r="O51" s="571"/>
      <c r="P51" s="571"/>
      <c r="Q51" s="571"/>
      <c r="R51" s="571"/>
      <c r="S51" s="571"/>
      <c r="T51" s="571"/>
      <c r="U51" s="571"/>
      <c r="V51" s="571"/>
      <c r="W51" s="571"/>
      <c r="X51" s="571"/>
      <c r="Y51" s="571"/>
      <c r="Z51" s="571"/>
      <c r="AA51" s="571"/>
      <c r="AB51" s="571"/>
      <c r="AC51" s="571"/>
      <c r="AD51" s="571"/>
      <c r="AE51" s="571"/>
      <c r="AF51" s="571">
        <f t="shared" si="5"/>
        <v>1</v>
      </c>
      <c r="AG51" s="103"/>
    </row>
    <row r="52" spans="1:33" ht="12" customHeight="1">
      <c r="A52" s="354" t="s">
        <v>827</v>
      </c>
      <c r="B52" s="571"/>
      <c r="C52" s="571"/>
      <c r="D52" s="571"/>
      <c r="E52" s="571"/>
      <c r="F52" s="571"/>
      <c r="G52" s="571"/>
      <c r="H52" s="571"/>
      <c r="I52" s="571"/>
      <c r="J52" s="571"/>
      <c r="K52" s="571"/>
      <c r="L52" s="571"/>
      <c r="M52" s="571"/>
      <c r="N52" s="571"/>
      <c r="O52" s="571"/>
      <c r="P52" s="571"/>
      <c r="Q52" s="571"/>
      <c r="R52" s="571"/>
      <c r="S52" s="571"/>
      <c r="T52" s="571"/>
      <c r="U52" s="571"/>
      <c r="V52" s="571">
        <v>1</v>
      </c>
      <c r="W52" s="571"/>
      <c r="X52" s="571"/>
      <c r="Y52" s="571"/>
      <c r="Z52" s="571"/>
      <c r="AA52" s="571"/>
      <c r="AB52" s="571"/>
      <c r="AC52" s="571"/>
      <c r="AD52" s="571"/>
      <c r="AE52" s="571"/>
      <c r="AF52" s="571">
        <f t="shared" si="5"/>
        <v>1</v>
      </c>
      <c r="AG52" s="103"/>
    </row>
    <row r="53" spans="1:33" ht="12" customHeight="1">
      <c r="A53" s="354" t="s">
        <v>325</v>
      </c>
      <c r="B53" s="571"/>
      <c r="C53" s="571"/>
      <c r="D53" s="571"/>
      <c r="E53" s="571"/>
      <c r="F53" s="571"/>
      <c r="G53" s="571"/>
      <c r="H53" s="571"/>
      <c r="I53" s="571"/>
      <c r="J53" s="571"/>
      <c r="K53" s="571"/>
      <c r="L53" s="571"/>
      <c r="M53" s="571"/>
      <c r="N53" s="571"/>
      <c r="O53" s="571"/>
      <c r="P53" s="571"/>
      <c r="Q53" s="571"/>
      <c r="R53" s="571"/>
      <c r="S53" s="571"/>
      <c r="T53" s="571"/>
      <c r="U53" s="571"/>
      <c r="V53" s="571">
        <v>1</v>
      </c>
      <c r="W53" s="571"/>
      <c r="X53" s="571"/>
      <c r="Y53" s="571"/>
      <c r="Z53" s="571"/>
      <c r="AA53" s="571"/>
      <c r="AB53" s="571"/>
      <c r="AC53" s="571"/>
      <c r="AD53" s="571"/>
      <c r="AE53" s="571"/>
      <c r="AF53" s="571">
        <f t="shared" si="5"/>
        <v>1</v>
      </c>
      <c r="AG53" s="103"/>
    </row>
    <row r="54" spans="1:33" ht="12" customHeight="1">
      <c r="A54" s="354" t="s">
        <v>327</v>
      </c>
      <c r="B54" s="571"/>
      <c r="C54" s="571"/>
      <c r="D54" s="571"/>
      <c r="E54" s="571"/>
      <c r="F54" s="571"/>
      <c r="G54" s="571"/>
      <c r="H54" s="571"/>
      <c r="I54" s="571"/>
      <c r="J54" s="571"/>
      <c r="K54" s="571"/>
      <c r="L54" s="571"/>
      <c r="M54" s="571"/>
      <c r="N54" s="571">
        <v>2</v>
      </c>
      <c r="O54" s="571"/>
      <c r="P54" s="571"/>
      <c r="Q54" s="571"/>
      <c r="R54" s="571"/>
      <c r="S54" s="571"/>
      <c r="T54" s="571"/>
      <c r="U54" s="571"/>
      <c r="V54" s="571"/>
      <c r="W54" s="571"/>
      <c r="X54" s="571"/>
      <c r="Y54" s="571"/>
      <c r="Z54" s="571"/>
      <c r="AA54" s="571"/>
      <c r="AB54" s="571"/>
      <c r="AC54" s="571"/>
      <c r="AD54" s="571"/>
      <c r="AE54" s="571"/>
      <c r="AF54" s="571">
        <f t="shared" si="5"/>
        <v>2</v>
      </c>
      <c r="AG54" s="103"/>
    </row>
    <row r="55" spans="1:33" ht="12" customHeight="1">
      <c r="A55" s="354" t="s">
        <v>329</v>
      </c>
      <c r="B55" s="571"/>
      <c r="C55" s="571"/>
      <c r="D55" s="571"/>
      <c r="E55" s="571"/>
      <c r="F55" s="571"/>
      <c r="G55" s="571"/>
      <c r="H55" s="571"/>
      <c r="I55" s="571"/>
      <c r="J55" s="571"/>
      <c r="K55" s="571"/>
      <c r="L55" s="571">
        <v>1</v>
      </c>
      <c r="M55" s="571"/>
      <c r="N55" s="571"/>
      <c r="O55" s="571"/>
      <c r="P55" s="571"/>
      <c r="Q55" s="571"/>
      <c r="R55" s="571"/>
      <c r="S55" s="571"/>
      <c r="T55" s="571"/>
      <c r="U55" s="571"/>
      <c r="V55" s="571"/>
      <c r="W55" s="571"/>
      <c r="X55" s="571"/>
      <c r="Y55" s="571"/>
      <c r="Z55" s="571"/>
      <c r="AA55" s="571"/>
      <c r="AB55" s="571"/>
      <c r="AC55" s="571"/>
      <c r="AD55" s="571"/>
      <c r="AE55" s="571"/>
      <c r="AF55" s="571">
        <f t="shared" si="5"/>
        <v>1</v>
      </c>
      <c r="AG55" s="103"/>
    </row>
    <row r="56" spans="1:33" ht="12" customHeight="1">
      <c r="A56" s="354" t="s">
        <v>330</v>
      </c>
      <c r="B56" s="571"/>
      <c r="C56" s="571"/>
      <c r="D56" s="571"/>
      <c r="E56" s="571"/>
      <c r="F56" s="571"/>
      <c r="G56" s="571"/>
      <c r="H56" s="571"/>
      <c r="I56" s="571"/>
      <c r="J56" s="571"/>
      <c r="K56" s="571"/>
      <c r="L56" s="571">
        <v>1</v>
      </c>
      <c r="M56" s="571"/>
      <c r="N56" s="571"/>
      <c r="O56" s="571"/>
      <c r="P56" s="571"/>
      <c r="Q56" s="571"/>
      <c r="R56" s="571"/>
      <c r="S56" s="571"/>
      <c r="T56" s="571"/>
      <c r="U56" s="571"/>
      <c r="V56" s="571"/>
      <c r="W56" s="571"/>
      <c r="X56" s="571"/>
      <c r="Y56" s="571"/>
      <c r="Z56" s="571"/>
      <c r="AA56" s="571"/>
      <c r="AB56" s="571"/>
      <c r="AC56" s="571"/>
      <c r="AD56" s="571"/>
      <c r="AE56" s="571"/>
      <c r="AF56" s="571">
        <f t="shared" si="5"/>
        <v>1</v>
      </c>
      <c r="AG56" s="103"/>
    </row>
    <row r="57" spans="1:33" ht="12" customHeight="1">
      <c r="A57" s="355" t="s">
        <v>280</v>
      </c>
      <c r="B57" s="572"/>
      <c r="C57" s="572"/>
      <c r="D57" s="572"/>
      <c r="E57" s="572"/>
      <c r="F57" s="572"/>
      <c r="G57" s="572"/>
      <c r="H57" s="572"/>
      <c r="I57" s="572"/>
      <c r="J57" s="572"/>
      <c r="K57" s="572"/>
      <c r="L57" s="572"/>
      <c r="M57" s="572"/>
      <c r="N57" s="572"/>
      <c r="O57" s="572"/>
      <c r="P57" s="572"/>
      <c r="Q57" s="572"/>
      <c r="R57" s="572"/>
      <c r="S57" s="572"/>
      <c r="T57" s="572"/>
      <c r="U57" s="572"/>
      <c r="V57" s="572"/>
      <c r="W57" s="572"/>
      <c r="X57" s="572"/>
      <c r="Y57" s="572"/>
      <c r="Z57" s="572"/>
      <c r="AA57" s="572"/>
      <c r="AB57" s="572"/>
      <c r="AC57" s="572"/>
      <c r="AD57" s="572"/>
      <c r="AE57" s="572"/>
      <c r="AF57" s="572"/>
      <c r="AG57" s="103"/>
    </row>
    <row r="58" spans="1:33" ht="12" customHeight="1">
      <c r="A58" s="354" t="s">
        <v>331</v>
      </c>
      <c r="B58" s="571"/>
      <c r="C58" s="571"/>
      <c r="D58" s="571"/>
      <c r="E58" s="571"/>
      <c r="F58" s="571"/>
      <c r="G58" s="571"/>
      <c r="H58" s="571"/>
      <c r="I58" s="571"/>
      <c r="J58" s="571"/>
      <c r="K58" s="571"/>
      <c r="L58" s="571"/>
      <c r="M58" s="571"/>
      <c r="N58" s="571"/>
      <c r="O58" s="571"/>
      <c r="P58" s="571"/>
      <c r="Q58" s="571"/>
      <c r="R58" s="571"/>
      <c r="S58" s="571"/>
      <c r="T58" s="571">
        <v>1</v>
      </c>
      <c r="U58" s="571"/>
      <c r="V58" s="571"/>
      <c r="W58" s="571"/>
      <c r="X58" s="571"/>
      <c r="Y58" s="571"/>
      <c r="Z58" s="571"/>
      <c r="AA58" s="571"/>
      <c r="AB58" s="571"/>
      <c r="AC58" s="571"/>
      <c r="AD58" s="571"/>
      <c r="AE58" s="571"/>
      <c r="AF58" s="571">
        <f t="shared" ref="AF58:AF64" si="6">SUM(B58:AE58)</f>
        <v>1</v>
      </c>
      <c r="AG58" s="103"/>
    </row>
    <row r="59" spans="1:33" ht="12" customHeight="1">
      <c r="A59" s="354" t="s">
        <v>332</v>
      </c>
      <c r="B59" s="571"/>
      <c r="C59" s="571"/>
      <c r="D59" s="571"/>
      <c r="E59" s="571"/>
      <c r="F59" s="571"/>
      <c r="G59" s="571"/>
      <c r="H59" s="571"/>
      <c r="I59" s="571"/>
      <c r="J59" s="571"/>
      <c r="K59" s="571"/>
      <c r="L59" s="571"/>
      <c r="M59" s="571"/>
      <c r="N59" s="571"/>
      <c r="O59" s="571"/>
      <c r="P59" s="571"/>
      <c r="Q59" s="571"/>
      <c r="R59" s="571"/>
      <c r="S59" s="571"/>
      <c r="T59" s="571">
        <v>1</v>
      </c>
      <c r="U59" s="571"/>
      <c r="V59" s="571"/>
      <c r="W59" s="571"/>
      <c r="X59" s="571"/>
      <c r="Y59" s="571"/>
      <c r="Z59" s="571"/>
      <c r="AA59" s="571"/>
      <c r="AB59" s="571"/>
      <c r="AC59" s="571"/>
      <c r="AD59" s="571"/>
      <c r="AE59" s="571"/>
      <c r="AF59" s="571">
        <f t="shared" si="6"/>
        <v>1</v>
      </c>
      <c r="AG59" s="103"/>
    </row>
    <row r="60" spans="1:33" ht="12" customHeight="1">
      <c r="A60" s="354" t="s">
        <v>403</v>
      </c>
      <c r="B60" s="571"/>
      <c r="C60" s="571"/>
      <c r="D60" s="571"/>
      <c r="E60" s="571"/>
      <c r="F60" s="571"/>
      <c r="G60" s="571"/>
      <c r="H60" s="571"/>
      <c r="I60" s="571"/>
      <c r="J60" s="571"/>
      <c r="K60" s="571"/>
      <c r="L60" s="571"/>
      <c r="M60" s="571"/>
      <c r="N60" s="571"/>
      <c r="O60" s="571"/>
      <c r="P60" s="571"/>
      <c r="Q60" s="571"/>
      <c r="R60" s="571"/>
      <c r="S60" s="571"/>
      <c r="T60" s="571"/>
      <c r="U60" s="571"/>
      <c r="V60" s="571"/>
      <c r="W60" s="571"/>
      <c r="X60" s="571"/>
      <c r="Y60" s="571">
        <v>1</v>
      </c>
      <c r="Z60" s="571"/>
      <c r="AA60" s="571"/>
      <c r="AB60" s="571"/>
      <c r="AC60" s="571"/>
      <c r="AD60" s="571"/>
      <c r="AE60" s="571"/>
      <c r="AF60" s="571">
        <f t="shared" si="6"/>
        <v>1</v>
      </c>
      <c r="AG60" s="103"/>
    </row>
    <row r="61" spans="1:33" ht="12" customHeight="1">
      <c r="A61" s="354" t="s">
        <v>310</v>
      </c>
      <c r="B61" s="571"/>
      <c r="C61" s="571"/>
      <c r="D61" s="571"/>
      <c r="E61" s="571"/>
      <c r="F61" s="571"/>
      <c r="G61" s="571"/>
      <c r="H61" s="571"/>
      <c r="I61" s="571"/>
      <c r="J61" s="571"/>
      <c r="K61" s="571"/>
      <c r="L61" s="571"/>
      <c r="M61" s="571"/>
      <c r="N61" s="571"/>
      <c r="O61" s="571"/>
      <c r="P61" s="571"/>
      <c r="Q61" s="571"/>
      <c r="R61" s="571"/>
      <c r="S61" s="571">
        <v>1</v>
      </c>
      <c r="T61" s="571"/>
      <c r="U61" s="571"/>
      <c r="V61" s="571"/>
      <c r="W61" s="571"/>
      <c r="X61" s="571"/>
      <c r="Y61" s="571"/>
      <c r="Z61" s="571"/>
      <c r="AA61" s="571"/>
      <c r="AB61" s="571"/>
      <c r="AC61" s="571"/>
      <c r="AD61" s="571"/>
      <c r="AE61" s="571"/>
      <c r="AF61" s="571">
        <f t="shared" si="6"/>
        <v>1</v>
      </c>
      <c r="AG61" s="103"/>
    </row>
    <row r="62" spans="1:33" ht="12" customHeight="1">
      <c r="A62" s="354" t="s">
        <v>404</v>
      </c>
      <c r="B62" s="571"/>
      <c r="C62" s="571"/>
      <c r="D62" s="571"/>
      <c r="E62" s="571"/>
      <c r="F62" s="571"/>
      <c r="G62" s="571"/>
      <c r="H62" s="571"/>
      <c r="I62" s="571"/>
      <c r="J62" s="571"/>
      <c r="K62" s="571"/>
      <c r="L62" s="571"/>
      <c r="M62" s="571"/>
      <c r="N62" s="571"/>
      <c r="O62" s="571"/>
      <c r="P62" s="571"/>
      <c r="Q62" s="571"/>
      <c r="R62" s="571"/>
      <c r="S62" s="571">
        <v>1</v>
      </c>
      <c r="T62" s="571"/>
      <c r="U62" s="571"/>
      <c r="V62" s="571"/>
      <c r="W62" s="571"/>
      <c r="X62" s="571"/>
      <c r="Y62" s="571"/>
      <c r="Z62" s="571"/>
      <c r="AA62" s="571"/>
      <c r="AB62" s="571"/>
      <c r="AC62" s="571"/>
      <c r="AD62" s="571"/>
      <c r="AE62" s="571"/>
      <c r="AF62" s="571">
        <f t="shared" si="6"/>
        <v>1</v>
      </c>
      <c r="AG62" s="103"/>
    </row>
    <row r="63" spans="1:33" ht="12" customHeight="1">
      <c r="A63" s="354" t="s">
        <v>335</v>
      </c>
      <c r="B63" s="571"/>
      <c r="C63" s="571">
        <v>1</v>
      </c>
      <c r="D63" s="571"/>
      <c r="E63" s="571"/>
      <c r="F63" s="571"/>
      <c r="G63" s="571"/>
      <c r="H63" s="571"/>
      <c r="I63" s="571"/>
      <c r="J63" s="571"/>
      <c r="K63" s="571"/>
      <c r="L63" s="571"/>
      <c r="M63" s="571">
        <v>1</v>
      </c>
      <c r="N63" s="571"/>
      <c r="O63" s="571"/>
      <c r="P63" s="571"/>
      <c r="Q63" s="571"/>
      <c r="R63" s="571"/>
      <c r="S63" s="571"/>
      <c r="T63" s="571"/>
      <c r="U63" s="571"/>
      <c r="V63" s="571"/>
      <c r="W63" s="571"/>
      <c r="X63" s="571"/>
      <c r="Y63" s="571"/>
      <c r="Z63" s="571"/>
      <c r="AA63" s="571"/>
      <c r="AB63" s="571"/>
      <c r="AC63" s="571"/>
      <c r="AD63" s="571"/>
      <c r="AE63" s="571"/>
      <c r="AF63" s="571">
        <f t="shared" si="6"/>
        <v>2</v>
      </c>
      <c r="AG63" s="103"/>
    </row>
    <row r="64" spans="1:33" ht="12" customHeight="1">
      <c r="A64" s="354" t="s">
        <v>336</v>
      </c>
      <c r="B64" s="571"/>
      <c r="C64" s="571">
        <v>2</v>
      </c>
      <c r="D64" s="571"/>
      <c r="E64" s="571"/>
      <c r="F64" s="571"/>
      <c r="G64" s="571"/>
      <c r="H64" s="571"/>
      <c r="I64" s="571"/>
      <c r="J64" s="571"/>
      <c r="K64" s="571"/>
      <c r="L64" s="571">
        <v>1</v>
      </c>
      <c r="M64" s="571">
        <v>3</v>
      </c>
      <c r="N64" s="571"/>
      <c r="O64" s="571"/>
      <c r="P64" s="571"/>
      <c r="Q64" s="571"/>
      <c r="R64" s="571"/>
      <c r="S64" s="571"/>
      <c r="T64" s="571"/>
      <c r="U64" s="571"/>
      <c r="V64" s="571"/>
      <c r="W64" s="571"/>
      <c r="X64" s="571"/>
      <c r="Y64" s="571"/>
      <c r="Z64" s="571"/>
      <c r="AA64" s="571"/>
      <c r="AB64" s="571"/>
      <c r="AC64" s="571"/>
      <c r="AD64" s="571"/>
      <c r="AE64" s="571"/>
      <c r="AF64" s="571">
        <f t="shared" si="6"/>
        <v>6</v>
      </c>
      <c r="AG64" s="103"/>
    </row>
    <row r="65" spans="1:33" ht="12" customHeight="1">
      <c r="A65" s="355" t="s">
        <v>281</v>
      </c>
      <c r="B65" s="572"/>
      <c r="C65" s="572"/>
      <c r="D65" s="572"/>
      <c r="E65" s="572"/>
      <c r="F65" s="572"/>
      <c r="G65" s="572"/>
      <c r="H65" s="572"/>
      <c r="I65" s="572"/>
      <c r="J65" s="572"/>
      <c r="K65" s="572"/>
      <c r="L65" s="572"/>
      <c r="M65" s="572"/>
      <c r="N65" s="572"/>
      <c r="O65" s="572"/>
      <c r="P65" s="572"/>
      <c r="Q65" s="572"/>
      <c r="R65" s="572"/>
      <c r="S65" s="572"/>
      <c r="T65" s="572"/>
      <c r="U65" s="572"/>
      <c r="V65" s="572"/>
      <c r="W65" s="572"/>
      <c r="X65" s="572"/>
      <c r="Y65" s="572"/>
      <c r="Z65" s="572"/>
      <c r="AA65" s="572"/>
      <c r="AB65" s="572"/>
      <c r="AC65" s="572"/>
      <c r="AD65" s="572"/>
      <c r="AE65" s="572"/>
      <c r="AF65" s="572"/>
      <c r="AG65" s="103"/>
    </row>
    <row r="66" spans="1:33" ht="12" customHeight="1">
      <c r="A66" s="354" t="s">
        <v>337</v>
      </c>
      <c r="B66" s="571">
        <v>1</v>
      </c>
      <c r="C66" s="571"/>
      <c r="D66" s="571"/>
      <c r="E66" s="571"/>
      <c r="F66" s="571"/>
      <c r="G66" s="571"/>
      <c r="H66" s="571"/>
      <c r="I66" s="571"/>
      <c r="J66" s="571"/>
      <c r="K66" s="571"/>
      <c r="L66" s="571"/>
      <c r="M66" s="571"/>
      <c r="N66" s="571"/>
      <c r="O66" s="571"/>
      <c r="P66" s="571"/>
      <c r="Q66" s="571"/>
      <c r="R66" s="571"/>
      <c r="S66" s="571"/>
      <c r="T66" s="571"/>
      <c r="U66" s="571"/>
      <c r="V66" s="571"/>
      <c r="W66" s="571"/>
      <c r="X66" s="571"/>
      <c r="Y66" s="571"/>
      <c r="Z66" s="571"/>
      <c r="AA66" s="571"/>
      <c r="AB66" s="571"/>
      <c r="AC66" s="571"/>
      <c r="AD66" s="571"/>
      <c r="AE66" s="571"/>
      <c r="AF66" s="571">
        <f t="shared" ref="AF66:AF91" si="7">SUM(B66:AE66)</f>
        <v>1</v>
      </c>
      <c r="AG66" s="103"/>
    </row>
    <row r="67" spans="1:33" ht="12" customHeight="1">
      <c r="A67" s="354" t="s">
        <v>822</v>
      </c>
      <c r="B67" s="571"/>
      <c r="C67" s="571"/>
      <c r="D67" s="571"/>
      <c r="E67" s="571"/>
      <c r="F67" s="571"/>
      <c r="G67" s="571"/>
      <c r="H67" s="571"/>
      <c r="I67" s="571"/>
      <c r="J67" s="571"/>
      <c r="K67" s="571"/>
      <c r="L67" s="571"/>
      <c r="M67" s="571"/>
      <c r="N67" s="571"/>
      <c r="O67" s="571"/>
      <c r="P67" s="571"/>
      <c r="Q67" s="571"/>
      <c r="R67" s="571"/>
      <c r="S67" s="571"/>
      <c r="T67" s="571"/>
      <c r="U67" s="571"/>
      <c r="V67" s="571"/>
      <c r="W67" s="571"/>
      <c r="X67" s="571"/>
      <c r="Y67" s="571"/>
      <c r="Z67" s="571">
        <v>1</v>
      </c>
      <c r="AA67" s="571"/>
      <c r="AB67" s="571"/>
      <c r="AC67" s="571"/>
      <c r="AD67" s="571"/>
      <c r="AE67" s="571"/>
      <c r="AF67" s="571">
        <f t="shared" si="7"/>
        <v>1</v>
      </c>
      <c r="AG67" s="103"/>
    </row>
    <row r="68" spans="1:33" ht="12" customHeight="1">
      <c r="A68" s="354" t="s">
        <v>338</v>
      </c>
      <c r="B68" s="571">
        <v>1</v>
      </c>
      <c r="C68" s="571">
        <v>1</v>
      </c>
      <c r="D68" s="571"/>
      <c r="E68" s="571"/>
      <c r="F68" s="571"/>
      <c r="G68" s="571"/>
      <c r="H68" s="571"/>
      <c r="I68" s="571"/>
      <c r="J68" s="571"/>
      <c r="K68" s="571"/>
      <c r="L68" s="571"/>
      <c r="M68" s="571"/>
      <c r="N68" s="571"/>
      <c r="O68" s="571"/>
      <c r="P68" s="571"/>
      <c r="Q68" s="571"/>
      <c r="R68" s="571"/>
      <c r="S68" s="571"/>
      <c r="T68" s="571"/>
      <c r="U68" s="571"/>
      <c r="V68" s="571"/>
      <c r="W68" s="571"/>
      <c r="X68" s="571"/>
      <c r="Y68" s="571"/>
      <c r="Z68" s="571"/>
      <c r="AA68" s="571"/>
      <c r="AB68" s="571"/>
      <c r="AC68" s="571"/>
      <c r="AD68" s="571"/>
      <c r="AE68" s="571"/>
      <c r="AF68" s="571">
        <f t="shared" si="7"/>
        <v>2</v>
      </c>
      <c r="AG68" s="103"/>
    </row>
    <row r="69" spans="1:33" ht="12" customHeight="1">
      <c r="A69" s="354" t="s">
        <v>340</v>
      </c>
      <c r="B69" s="571"/>
      <c r="C69" s="571"/>
      <c r="D69" s="571"/>
      <c r="E69" s="571"/>
      <c r="F69" s="571"/>
      <c r="G69" s="571"/>
      <c r="H69" s="571"/>
      <c r="I69" s="571"/>
      <c r="J69" s="571"/>
      <c r="K69" s="571"/>
      <c r="L69" s="571"/>
      <c r="M69" s="571"/>
      <c r="N69" s="571"/>
      <c r="O69" s="571">
        <v>1</v>
      </c>
      <c r="P69" s="571"/>
      <c r="Q69" s="571"/>
      <c r="R69" s="571"/>
      <c r="S69" s="571"/>
      <c r="T69" s="571"/>
      <c r="U69" s="571"/>
      <c r="V69" s="571"/>
      <c r="W69" s="571"/>
      <c r="X69" s="571"/>
      <c r="Y69" s="571"/>
      <c r="Z69" s="571"/>
      <c r="AA69" s="571"/>
      <c r="AB69" s="571"/>
      <c r="AC69" s="571"/>
      <c r="AD69" s="571"/>
      <c r="AE69" s="571"/>
      <c r="AF69" s="571">
        <f t="shared" si="7"/>
        <v>1</v>
      </c>
      <c r="AG69" s="103"/>
    </row>
    <row r="70" spans="1:33" ht="12" customHeight="1">
      <c r="A70" s="354" t="s">
        <v>391</v>
      </c>
      <c r="B70" s="571"/>
      <c r="C70" s="571"/>
      <c r="D70" s="571"/>
      <c r="E70" s="571"/>
      <c r="F70" s="571"/>
      <c r="G70" s="571"/>
      <c r="H70" s="571"/>
      <c r="I70" s="571"/>
      <c r="J70" s="571"/>
      <c r="K70" s="571"/>
      <c r="L70" s="571"/>
      <c r="M70" s="571"/>
      <c r="N70" s="571"/>
      <c r="O70" s="571"/>
      <c r="P70" s="571"/>
      <c r="Q70" s="571"/>
      <c r="R70" s="571"/>
      <c r="S70" s="571"/>
      <c r="T70" s="571"/>
      <c r="U70" s="571"/>
      <c r="V70" s="571"/>
      <c r="W70" s="571"/>
      <c r="X70" s="571"/>
      <c r="Y70" s="571"/>
      <c r="Z70" s="571">
        <v>1</v>
      </c>
      <c r="AA70" s="571"/>
      <c r="AB70" s="571"/>
      <c r="AC70" s="571"/>
      <c r="AD70" s="571"/>
      <c r="AE70" s="571"/>
      <c r="AF70" s="571">
        <f t="shared" si="7"/>
        <v>1</v>
      </c>
      <c r="AG70" s="103"/>
    </row>
    <row r="71" spans="1:33" ht="12" customHeight="1">
      <c r="A71" s="354" t="s">
        <v>341</v>
      </c>
      <c r="B71" s="571"/>
      <c r="C71" s="571"/>
      <c r="D71" s="571"/>
      <c r="E71" s="571"/>
      <c r="F71" s="571"/>
      <c r="G71" s="571"/>
      <c r="H71" s="571"/>
      <c r="I71" s="571"/>
      <c r="J71" s="571"/>
      <c r="K71" s="571"/>
      <c r="L71" s="571"/>
      <c r="M71" s="571"/>
      <c r="N71" s="571"/>
      <c r="O71" s="571"/>
      <c r="P71" s="571"/>
      <c r="Q71" s="571"/>
      <c r="R71" s="571"/>
      <c r="S71" s="571"/>
      <c r="T71" s="571"/>
      <c r="U71" s="571"/>
      <c r="V71" s="571"/>
      <c r="W71" s="571"/>
      <c r="X71" s="571"/>
      <c r="Y71" s="571"/>
      <c r="Z71" s="571">
        <v>1</v>
      </c>
      <c r="AA71" s="571"/>
      <c r="AB71" s="571"/>
      <c r="AC71" s="571"/>
      <c r="AD71" s="571"/>
      <c r="AE71" s="571"/>
      <c r="AF71" s="571">
        <f t="shared" si="7"/>
        <v>1</v>
      </c>
      <c r="AG71" s="103"/>
    </row>
    <row r="72" spans="1:33" ht="12" customHeight="1">
      <c r="A72" s="354" t="s">
        <v>828</v>
      </c>
      <c r="B72" s="571"/>
      <c r="C72" s="571"/>
      <c r="D72" s="571"/>
      <c r="E72" s="571"/>
      <c r="F72" s="571"/>
      <c r="G72" s="571"/>
      <c r="H72" s="571"/>
      <c r="I72" s="571"/>
      <c r="J72" s="571"/>
      <c r="K72" s="571"/>
      <c r="L72" s="571"/>
      <c r="M72" s="571"/>
      <c r="N72" s="571"/>
      <c r="O72" s="571"/>
      <c r="P72" s="571"/>
      <c r="Q72" s="571"/>
      <c r="R72" s="571"/>
      <c r="S72" s="571"/>
      <c r="T72" s="571"/>
      <c r="U72" s="571"/>
      <c r="V72" s="571"/>
      <c r="W72" s="571"/>
      <c r="X72" s="571"/>
      <c r="Y72" s="571"/>
      <c r="Z72" s="571"/>
      <c r="AA72" s="571"/>
      <c r="AB72" s="571"/>
      <c r="AC72" s="571"/>
      <c r="AD72" s="571">
        <v>1</v>
      </c>
      <c r="AE72" s="571"/>
      <c r="AF72" s="571">
        <f t="shared" si="7"/>
        <v>1</v>
      </c>
      <c r="AG72" s="103"/>
    </row>
    <row r="73" spans="1:33" ht="12" customHeight="1">
      <c r="A73" s="354" t="s">
        <v>343</v>
      </c>
      <c r="B73" s="571"/>
      <c r="C73" s="571"/>
      <c r="D73" s="571"/>
      <c r="E73" s="571"/>
      <c r="F73" s="571"/>
      <c r="G73" s="571"/>
      <c r="H73" s="571"/>
      <c r="I73" s="571"/>
      <c r="J73" s="571"/>
      <c r="K73" s="571"/>
      <c r="L73" s="571"/>
      <c r="M73" s="571"/>
      <c r="N73" s="571"/>
      <c r="O73" s="571"/>
      <c r="P73" s="571"/>
      <c r="Q73" s="571"/>
      <c r="R73" s="571"/>
      <c r="S73" s="571"/>
      <c r="T73" s="571"/>
      <c r="U73" s="571"/>
      <c r="V73" s="571"/>
      <c r="W73" s="571"/>
      <c r="X73" s="571"/>
      <c r="Y73" s="571"/>
      <c r="Z73" s="571"/>
      <c r="AA73" s="571"/>
      <c r="AB73" s="571"/>
      <c r="AC73" s="571"/>
      <c r="AD73" s="571">
        <v>2</v>
      </c>
      <c r="AE73" s="571"/>
      <c r="AF73" s="571">
        <f t="shared" si="7"/>
        <v>2</v>
      </c>
      <c r="AG73" s="103"/>
    </row>
    <row r="74" spans="1:33" ht="12" customHeight="1">
      <c r="A74" s="354" t="s">
        <v>345</v>
      </c>
      <c r="B74" s="571">
        <v>1</v>
      </c>
      <c r="C74" s="571"/>
      <c r="D74" s="571"/>
      <c r="E74" s="571"/>
      <c r="F74" s="571"/>
      <c r="G74" s="571"/>
      <c r="H74" s="571"/>
      <c r="I74" s="571"/>
      <c r="J74" s="571"/>
      <c r="K74" s="571"/>
      <c r="L74" s="571"/>
      <c r="M74" s="571"/>
      <c r="N74" s="571"/>
      <c r="O74" s="571"/>
      <c r="P74" s="571"/>
      <c r="Q74" s="571"/>
      <c r="R74" s="571"/>
      <c r="S74" s="571"/>
      <c r="T74" s="571"/>
      <c r="U74" s="571"/>
      <c r="V74" s="571"/>
      <c r="W74" s="571"/>
      <c r="X74" s="571"/>
      <c r="Y74" s="571"/>
      <c r="Z74" s="571"/>
      <c r="AA74" s="571"/>
      <c r="AB74" s="571"/>
      <c r="AC74" s="571"/>
      <c r="AD74" s="571">
        <v>1</v>
      </c>
      <c r="AE74" s="571"/>
      <c r="AF74" s="571">
        <f t="shared" si="7"/>
        <v>2</v>
      </c>
      <c r="AG74" s="103"/>
    </row>
    <row r="75" spans="1:33" ht="12" customHeight="1">
      <c r="A75" s="354" t="s">
        <v>405</v>
      </c>
      <c r="B75" s="571"/>
      <c r="C75" s="571"/>
      <c r="D75" s="571"/>
      <c r="E75" s="571"/>
      <c r="F75" s="571"/>
      <c r="G75" s="571"/>
      <c r="H75" s="571"/>
      <c r="I75" s="571"/>
      <c r="J75" s="571"/>
      <c r="K75" s="571"/>
      <c r="L75" s="571"/>
      <c r="M75" s="571"/>
      <c r="N75" s="571"/>
      <c r="O75" s="571">
        <v>1</v>
      </c>
      <c r="P75" s="571"/>
      <c r="Q75" s="571"/>
      <c r="R75" s="571"/>
      <c r="S75" s="571"/>
      <c r="T75" s="571"/>
      <c r="U75" s="571"/>
      <c r="V75" s="571"/>
      <c r="W75" s="571"/>
      <c r="X75" s="571"/>
      <c r="Y75" s="571"/>
      <c r="Z75" s="571"/>
      <c r="AA75" s="571"/>
      <c r="AB75" s="571"/>
      <c r="AC75" s="571"/>
      <c r="AD75" s="571"/>
      <c r="AE75" s="571"/>
      <c r="AF75" s="571">
        <f t="shared" si="7"/>
        <v>1</v>
      </c>
      <c r="AG75" s="103"/>
    </row>
    <row r="76" spans="1:33" ht="12" customHeight="1">
      <c r="A76" s="354" t="s">
        <v>346</v>
      </c>
      <c r="B76" s="571">
        <v>1</v>
      </c>
      <c r="C76" s="571"/>
      <c r="D76" s="571"/>
      <c r="E76" s="571"/>
      <c r="F76" s="571"/>
      <c r="G76" s="571"/>
      <c r="H76" s="571"/>
      <c r="I76" s="571"/>
      <c r="J76" s="571"/>
      <c r="K76" s="571"/>
      <c r="L76" s="571"/>
      <c r="M76" s="571"/>
      <c r="N76" s="571"/>
      <c r="O76" s="571"/>
      <c r="P76" s="571">
        <v>1</v>
      </c>
      <c r="Q76" s="571"/>
      <c r="R76" s="571"/>
      <c r="S76" s="571"/>
      <c r="T76" s="571"/>
      <c r="U76" s="571"/>
      <c r="V76" s="571"/>
      <c r="W76" s="571"/>
      <c r="X76" s="571"/>
      <c r="Y76" s="571"/>
      <c r="Z76" s="571"/>
      <c r="AA76" s="571"/>
      <c r="AB76" s="571"/>
      <c r="AC76" s="571"/>
      <c r="AD76" s="571">
        <v>1</v>
      </c>
      <c r="AE76" s="571"/>
      <c r="AF76" s="571">
        <f t="shared" si="7"/>
        <v>3</v>
      </c>
      <c r="AG76" s="103"/>
    </row>
    <row r="77" spans="1:33" ht="12" customHeight="1">
      <c r="A77" s="354" t="s">
        <v>710</v>
      </c>
      <c r="B77" s="571"/>
      <c r="C77" s="571"/>
      <c r="D77" s="571"/>
      <c r="E77" s="571"/>
      <c r="F77" s="571"/>
      <c r="G77" s="571"/>
      <c r="H77" s="571"/>
      <c r="I77" s="571"/>
      <c r="J77" s="571"/>
      <c r="K77" s="571"/>
      <c r="L77" s="571"/>
      <c r="M77" s="571"/>
      <c r="N77" s="571"/>
      <c r="O77" s="571"/>
      <c r="P77" s="571"/>
      <c r="Q77" s="571"/>
      <c r="R77" s="571"/>
      <c r="S77" s="571"/>
      <c r="T77" s="571"/>
      <c r="U77" s="571"/>
      <c r="V77" s="571"/>
      <c r="W77" s="571"/>
      <c r="X77" s="571"/>
      <c r="Y77" s="571"/>
      <c r="Z77" s="571">
        <v>1</v>
      </c>
      <c r="AA77" s="571"/>
      <c r="AB77" s="571"/>
      <c r="AC77" s="571"/>
      <c r="AD77" s="571"/>
      <c r="AE77" s="571"/>
      <c r="AF77" s="571">
        <f t="shared" si="7"/>
        <v>1</v>
      </c>
      <c r="AG77" s="103"/>
    </row>
    <row r="78" spans="1:33" ht="12" customHeight="1">
      <c r="A78" s="354" t="s">
        <v>347</v>
      </c>
      <c r="B78" s="571">
        <v>1</v>
      </c>
      <c r="C78" s="571">
        <v>1</v>
      </c>
      <c r="D78" s="571"/>
      <c r="E78" s="571"/>
      <c r="F78" s="571"/>
      <c r="G78" s="571"/>
      <c r="H78" s="571"/>
      <c r="I78" s="571"/>
      <c r="J78" s="571"/>
      <c r="K78" s="571"/>
      <c r="L78" s="571"/>
      <c r="M78" s="571"/>
      <c r="N78" s="571"/>
      <c r="O78" s="571"/>
      <c r="P78" s="571"/>
      <c r="Q78" s="571"/>
      <c r="R78" s="571"/>
      <c r="S78" s="571"/>
      <c r="T78" s="571"/>
      <c r="U78" s="571"/>
      <c r="V78" s="571"/>
      <c r="W78" s="571"/>
      <c r="X78" s="571"/>
      <c r="Y78" s="571"/>
      <c r="Z78" s="571">
        <v>1</v>
      </c>
      <c r="AA78" s="571"/>
      <c r="AB78" s="571"/>
      <c r="AC78" s="571"/>
      <c r="AD78" s="571"/>
      <c r="AE78" s="571"/>
      <c r="AF78" s="571">
        <f t="shared" si="7"/>
        <v>3</v>
      </c>
      <c r="AG78" s="103"/>
    </row>
    <row r="79" spans="1:33" ht="12" customHeight="1">
      <c r="A79" s="354" t="s">
        <v>835</v>
      </c>
      <c r="B79" s="571"/>
      <c r="C79" s="571"/>
      <c r="D79" s="571"/>
      <c r="E79" s="571"/>
      <c r="F79" s="571"/>
      <c r="G79" s="571"/>
      <c r="H79" s="571"/>
      <c r="I79" s="571"/>
      <c r="J79" s="571"/>
      <c r="K79" s="571"/>
      <c r="L79" s="571"/>
      <c r="M79" s="571"/>
      <c r="N79" s="571"/>
      <c r="O79" s="571"/>
      <c r="P79" s="571"/>
      <c r="Q79" s="571"/>
      <c r="R79" s="571"/>
      <c r="S79" s="571"/>
      <c r="T79" s="571"/>
      <c r="U79" s="571"/>
      <c r="V79" s="571"/>
      <c r="W79" s="571"/>
      <c r="X79" s="571"/>
      <c r="Y79" s="571"/>
      <c r="Z79" s="571"/>
      <c r="AA79" s="571"/>
      <c r="AB79" s="571"/>
      <c r="AC79" s="571"/>
      <c r="AD79" s="571">
        <v>1</v>
      </c>
      <c r="AE79" s="571"/>
      <c r="AF79" s="571">
        <f t="shared" si="7"/>
        <v>1</v>
      </c>
      <c r="AG79" s="103"/>
    </row>
    <row r="80" spans="1:33" ht="12" customHeight="1">
      <c r="A80" s="354" t="s">
        <v>348</v>
      </c>
      <c r="B80" s="571"/>
      <c r="C80" s="571"/>
      <c r="D80" s="571"/>
      <c r="E80" s="571"/>
      <c r="F80" s="571"/>
      <c r="G80" s="571"/>
      <c r="H80" s="571"/>
      <c r="I80" s="571"/>
      <c r="J80" s="571"/>
      <c r="K80" s="571"/>
      <c r="L80" s="571"/>
      <c r="M80" s="571"/>
      <c r="N80" s="571"/>
      <c r="O80" s="571"/>
      <c r="P80" s="571"/>
      <c r="Q80" s="571"/>
      <c r="R80" s="571"/>
      <c r="S80" s="571"/>
      <c r="T80" s="571"/>
      <c r="U80" s="571"/>
      <c r="V80" s="571"/>
      <c r="W80" s="571"/>
      <c r="X80" s="571"/>
      <c r="Y80" s="571"/>
      <c r="Z80" s="571">
        <v>1</v>
      </c>
      <c r="AA80" s="571"/>
      <c r="AB80" s="571"/>
      <c r="AC80" s="571"/>
      <c r="AD80" s="571"/>
      <c r="AE80" s="571"/>
      <c r="AF80" s="571">
        <f t="shared" si="7"/>
        <v>1</v>
      </c>
      <c r="AG80" s="103"/>
    </row>
    <row r="81" spans="1:33" ht="12" customHeight="1">
      <c r="A81" s="354" t="s">
        <v>351</v>
      </c>
      <c r="B81" s="571">
        <v>1</v>
      </c>
      <c r="C81" s="571"/>
      <c r="D81" s="571"/>
      <c r="E81" s="571"/>
      <c r="F81" s="571"/>
      <c r="G81" s="571"/>
      <c r="H81" s="571"/>
      <c r="I81" s="571"/>
      <c r="J81" s="571"/>
      <c r="K81" s="571"/>
      <c r="L81" s="571"/>
      <c r="M81" s="571"/>
      <c r="N81" s="571"/>
      <c r="O81" s="571"/>
      <c r="P81" s="571"/>
      <c r="Q81" s="571"/>
      <c r="R81" s="571"/>
      <c r="S81" s="571"/>
      <c r="T81" s="571"/>
      <c r="U81" s="571"/>
      <c r="V81" s="571"/>
      <c r="W81" s="571"/>
      <c r="X81" s="571"/>
      <c r="Y81" s="571"/>
      <c r="Z81" s="571"/>
      <c r="AA81" s="571"/>
      <c r="AB81" s="571"/>
      <c r="AC81" s="571"/>
      <c r="AD81" s="571"/>
      <c r="AE81" s="571"/>
      <c r="AF81" s="571">
        <f t="shared" si="7"/>
        <v>1</v>
      </c>
      <c r="AG81" s="103"/>
    </row>
    <row r="82" spans="1:33" ht="12" customHeight="1">
      <c r="A82" s="354" t="s">
        <v>353</v>
      </c>
      <c r="B82" s="571">
        <v>1</v>
      </c>
      <c r="C82" s="571">
        <v>1</v>
      </c>
      <c r="D82" s="571"/>
      <c r="E82" s="571"/>
      <c r="F82" s="571"/>
      <c r="G82" s="571"/>
      <c r="H82" s="571"/>
      <c r="I82" s="571"/>
      <c r="J82" s="571"/>
      <c r="K82" s="571"/>
      <c r="L82" s="571"/>
      <c r="M82" s="571"/>
      <c r="N82" s="571"/>
      <c r="O82" s="571"/>
      <c r="P82" s="571"/>
      <c r="Q82" s="571"/>
      <c r="R82" s="571"/>
      <c r="S82" s="571"/>
      <c r="T82" s="571"/>
      <c r="U82" s="571"/>
      <c r="V82" s="571"/>
      <c r="W82" s="571"/>
      <c r="X82" s="571"/>
      <c r="Y82" s="571"/>
      <c r="Z82" s="571"/>
      <c r="AA82" s="571"/>
      <c r="AB82" s="571"/>
      <c r="AC82" s="571"/>
      <c r="AD82" s="571"/>
      <c r="AE82" s="571"/>
      <c r="AF82" s="571">
        <f t="shared" si="7"/>
        <v>2</v>
      </c>
      <c r="AG82" s="103"/>
    </row>
    <row r="83" spans="1:33" ht="12" customHeight="1">
      <c r="A83" s="354" t="s">
        <v>406</v>
      </c>
      <c r="B83" s="571"/>
      <c r="C83" s="571"/>
      <c r="D83" s="571"/>
      <c r="E83" s="571"/>
      <c r="F83" s="571"/>
      <c r="G83" s="571"/>
      <c r="H83" s="571"/>
      <c r="I83" s="571"/>
      <c r="J83" s="571"/>
      <c r="K83" s="571"/>
      <c r="L83" s="571"/>
      <c r="M83" s="571"/>
      <c r="N83" s="571"/>
      <c r="O83" s="571">
        <v>1</v>
      </c>
      <c r="P83" s="571"/>
      <c r="Q83" s="571"/>
      <c r="R83" s="571"/>
      <c r="S83" s="571"/>
      <c r="T83" s="571"/>
      <c r="U83" s="571"/>
      <c r="V83" s="571"/>
      <c r="W83" s="571"/>
      <c r="X83" s="571"/>
      <c r="Y83" s="571"/>
      <c r="Z83" s="571"/>
      <c r="AA83" s="571"/>
      <c r="AB83" s="571"/>
      <c r="AC83" s="571"/>
      <c r="AD83" s="571"/>
      <c r="AE83" s="571"/>
      <c r="AF83" s="571">
        <f t="shared" si="7"/>
        <v>1</v>
      </c>
      <c r="AG83" s="103"/>
    </row>
    <row r="84" spans="1:33" ht="12" customHeight="1">
      <c r="A84" s="354" t="s">
        <v>354</v>
      </c>
      <c r="B84" s="571"/>
      <c r="C84" s="571"/>
      <c r="D84" s="571"/>
      <c r="E84" s="571"/>
      <c r="F84" s="571"/>
      <c r="G84" s="571"/>
      <c r="H84" s="571"/>
      <c r="I84" s="571"/>
      <c r="J84" s="571"/>
      <c r="K84" s="571"/>
      <c r="L84" s="571"/>
      <c r="M84" s="571"/>
      <c r="N84" s="571"/>
      <c r="O84" s="571"/>
      <c r="P84" s="571"/>
      <c r="Q84" s="571"/>
      <c r="R84" s="571"/>
      <c r="S84" s="571"/>
      <c r="T84" s="571"/>
      <c r="U84" s="571"/>
      <c r="V84" s="571"/>
      <c r="W84" s="571"/>
      <c r="X84" s="571"/>
      <c r="Y84" s="571"/>
      <c r="Z84" s="571">
        <v>1</v>
      </c>
      <c r="AA84" s="571"/>
      <c r="AB84" s="571"/>
      <c r="AC84" s="571"/>
      <c r="AD84" s="571"/>
      <c r="AE84" s="571"/>
      <c r="AF84" s="571">
        <f t="shared" si="7"/>
        <v>1</v>
      </c>
      <c r="AG84" s="103"/>
    </row>
    <row r="85" spans="1:33" ht="12" customHeight="1">
      <c r="A85" s="354" t="s">
        <v>356</v>
      </c>
      <c r="B85" s="571"/>
      <c r="C85" s="571">
        <v>1</v>
      </c>
      <c r="D85" s="571"/>
      <c r="E85" s="571"/>
      <c r="F85" s="571"/>
      <c r="G85" s="571"/>
      <c r="H85" s="571"/>
      <c r="I85" s="571"/>
      <c r="J85" s="571"/>
      <c r="K85" s="571"/>
      <c r="L85" s="571"/>
      <c r="M85" s="571"/>
      <c r="N85" s="571"/>
      <c r="O85" s="571"/>
      <c r="P85" s="571"/>
      <c r="Q85" s="571"/>
      <c r="R85" s="571"/>
      <c r="S85" s="571"/>
      <c r="T85" s="571"/>
      <c r="U85" s="571"/>
      <c r="V85" s="571"/>
      <c r="W85" s="571"/>
      <c r="X85" s="571"/>
      <c r="Y85" s="571"/>
      <c r="Z85" s="571">
        <v>1</v>
      </c>
      <c r="AA85" s="571"/>
      <c r="AB85" s="571"/>
      <c r="AC85" s="571"/>
      <c r="AD85" s="571"/>
      <c r="AE85" s="571"/>
      <c r="AF85" s="571">
        <f t="shared" si="7"/>
        <v>2</v>
      </c>
      <c r="AG85" s="103"/>
    </row>
    <row r="86" spans="1:33" ht="12" customHeight="1">
      <c r="A86" s="354" t="s">
        <v>407</v>
      </c>
      <c r="B86" s="571"/>
      <c r="C86" s="571"/>
      <c r="D86" s="571"/>
      <c r="E86" s="571"/>
      <c r="F86" s="571"/>
      <c r="G86" s="571"/>
      <c r="H86" s="571"/>
      <c r="I86" s="571"/>
      <c r="J86" s="571"/>
      <c r="K86" s="571"/>
      <c r="L86" s="571"/>
      <c r="M86" s="571"/>
      <c r="N86" s="571"/>
      <c r="O86" s="571">
        <v>1</v>
      </c>
      <c r="P86" s="571"/>
      <c r="Q86" s="571"/>
      <c r="R86" s="571"/>
      <c r="S86" s="571"/>
      <c r="T86" s="571"/>
      <c r="U86" s="571"/>
      <c r="V86" s="571"/>
      <c r="W86" s="571"/>
      <c r="X86" s="571"/>
      <c r="Y86" s="571"/>
      <c r="Z86" s="571"/>
      <c r="AA86" s="571"/>
      <c r="AB86" s="571"/>
      <c r="AC86" s="571"/>
      <c r="AD86" s="571"/>
      <c r="AE86" s="571"/>
      <c r="AF86" s="571">
        <f t="shared" si="7"/>
        <v>1</v>
      </c>
      <c r="AG86" s="103"/>
    </row>
    <row r="87" spans="1:33" ht="12" customHeight="1">
      <c r="A87" s="354" t="s">
        <v>393</v>
      </c>
      <c r="B87" s="571"/>
      <c r="C87" s="571"/>
      <c r="D87" s="571"/>
      <c r="E87" s="571"/>
      <c r="F87" s="571"/>
      <c r="G87" s="571"/>
      <c r="H87" s="571"/>
      <c r="I87" s="571"/>
      <c r="J87" s="571"/>
      <c r="K87" s="571"/>
      <c r="L87" s="571"/>
      <c r="M87" s="571"/>
      <c r="N87" s="571"/>
      <c r="O87" s="571"/>
      <c r="P87" s="571"/>
      <c r="Q87" s="571"/>
      <c r="R87" s="571"/>
      <c r="S87" s="571"/>
      <c r="T87" s="571"/>
      <c r="U87" s="571"/>
      <c r="V87" s="571"/>
      <c r="W87" s="571"/>
      <c r="X87" s="571"/>
      <c r="Y87" s="571"/>
      <c r="Z87" s="571">
        <v>1</v>
      </c>
      <c r="AA87" s="571"/>
      <c r="AB87" s="571"/>
      <c r="AC87" s="571"/>
      <c r="AD87" s="571"/>
      <c r="AE87" s="571"/>
      <c r="AF87" s="571">
        <f t="shared" si="7"/>
        <v>1</v>
      </c>
      <c r="AG87" s="103"/>
    </row>
    <row r="88" spans="1:33" ht="12" customHeight="1">
      <c r="A88" s="354" t="s">
        <v>358</v>
      </c>
      <c r="B88" s="571"/>
      <c r="C88" s="571">
        <v>1</v>
      </c>
      <c r="D88" s="571"/>
      <c r="E88" s="571"/>
      <c r="F88" s="571"/>
      <c r="G88" s="571"/>
      <c r="H88" s="571"/>
      <c r="I88" s="571"/>
      <c r="J88" s="571"/>
      <c r="K88" s="571"/>
      <c r="L88" s="571"/>
      <c r="M88" s="571"/>
      <c r="N88" s="571"/>
      <c r="O88" s="571"/>
      <c r="P88" s="571"/>
      <c r="Q88" s="571"/>
      <c r="R88" s="571"/>
      <c r="S88" s="571"/>
      <c r="T88" s="571"/>
      <c r="U88" s="571"/>
      <c r="V88" s="571"/>
      <c r="W88" s="571"/>
      <c r="X88" s="571"/>
      <c r="Y88" s="571"/>
      <c r="Z88" s="571"/>
      <c r="AA88" s="571"/>
      <c r="AB88" s="571"/>
      <c r="AC88" s="571"/>
      <c r="AD88" s="571"/>
      <c r="AE88" s="571"/>
      <c r="AF88" s="571">
        <f t="shared" si="7"/>
        <v>1</v>
      </c>
      <c r="AG88" s="103"/>
    </row>
    <row r="89" spans="1:33" ht="12" customHeight="1">
      <c r="A89" s="354" t="s">
        <v>365</v>
      </c>
      <c r="B89" s="571"/>
      <c r="C89" s="571"/>
      <c r="D89" s="571"/>
      <c r="E89" s="571"/>
      <c r="F89" s="571"/>
      <c r="G89" s="571"/>
      <c r="H89" s="571"/>
      <c r="I89" s="571"/>
      <c r="J89" s="571"/>
      <c r="K89" s="571"/>
      <c r="L89" s="571"/>
      <c r="M89" s="571"/>
      <c r="N89" s="571"/>
      <c r="O89" s="571"/>
      <c r="P89" s="571">
        <v>1</v>
      </c>
      <c r="Q89" s="571"/>
      <c r="R89" s="571"/>
      <c r="S89" s="571"/>
      <c r="T89" s="571"/>
      <c r="U89" s="571"/>
      <c r="V89" s="571"/>
      <c r="W89" s="571"/>
      <c r="X89" s="571"/>
      <c r="Y89" s="571"/>
      <c r="Z89" s="571"/>
      <c r="AA89" s="571"/>
      <c r="AB89" s="571"/>
      <c r="AC89" s="571"/>
      <c r="AD89" s="571">
        <v>1</v>
      </c>
      <c r="AE89" s="571"/>
      <c r="AF89" s="571">
        <f t="shared" si="7"/>
        <v>2</v>
      </c>
      <c r="AG89" s="103"/>
    </row>
    <row r="90" spans="1:33" ht="12" customHeight="1">
      <c r="A90" s="354" t="s">
        <v>366</v>
      </c>
      <c r="B90" s="571">
        <v>1</v>
      </c>
      <c r="C90" s="571"/>
      <c r="D90" s="571"/>
      <c r="E90" s="571"/>
      <c r="F90" s="571"/>
      <c r="G90" s="571"/>
      <c r="H90" s="571"/>
      <c r="I90" s="571"/>
      <c r="J90" s="571"/>
      <c r="K90" s="571"/>
      <c r="L90" s="571"/>
      <c r="M90" s="571"/>
      <c r="N90" s="571"/>
      <c r="O90" s="571"/>
      <c r="P90" s="571"/>
      <c r="Q90" s="571"/>
      <c r="R90" s="571"/>
      <c r="S90" s="571"/>
      <c r="T90" s="571"/>
      <c r="U90" s="571"/>
      <c r="V90" s="571"/>
      <c r="W90" s="571"/>
      <c r="X90" s="571"/>
      <c r="Y90" s="571"/>
      <c r="Z90" s="571"/>
      <c r="AA90" s="571"/>
      <c r="AB90" s="571"/>
      <c r="AC90" s="571"/>
      <c r="AD90" s="571"/>
      <c r="AE90" s="571"/>
      <c r="AF90" s="571">
        <f t="shared" si="7"/>
        <v>1</v>
      </c>
      <c r="AG90" s="103"/>
    </row>
    <row r="91" spans="1:33" ht="12" customHeight="1">
      <c r="A91" s="354" t="s">
        <v>367</v>
      </c>
      <c r="B91" s="571"/>
      <c r="C91" s="571"/>
      <c r="D91" s="571"/>
      <c r="E91" s="571"/>
      <c r="F91" s="571"/>
      <c r="G91" s="571"/>
      <c r="H91" s="571"/>
      <c r="I91" s="571"/>
      <c r="J91" s="571"/>
      <c r="K91" s="571"/>
      <c r="L91" s="571"/>
      <c r="M91" s="571"/>
      <c r="N91" s="571"/>
      <c r="O91" s="571"/>
      <c r="P91" s="571"/>
      <c r="Q91" s="571"/>
      <c r="R91" s="571"/>
      <c r="S91" s="571"/>
      <c r="T91" s="571"/>
      <c r="U91" s="571"/>
      <c r="V91" s="571"/>
      <c r="W91" s="571"/>
      <c r="X91" s="571"/>
      <c r="Y91" s="571"/>
      <c r="Z91" s="571">
        <v>1</v>
      </c>
      <c r="AA91" s="571"/>
      <c r="AB91" s="571"/>
      <c r="AC91" s="571"/>
      <c r="AD91" s="571"/>
      <c r="AE91" s="571"/>
      <c r="AF91" s="571">
        <f t="shared" si="7"/>
        <v>1</v>
      </c>
      <c r="AG91" s="103"/>
    </row>
    <row r="92" spans="1:33" ht="12" customHeight="1">
      <c r="A92" s="355" t="s">
        <v>398</v>
      </c>
      <c r="B92" s="572"/>
      <c r="C92" s="572"/>
      <c r="D92" s="572"/>
      <c r="E92" s="572"/>
      <c r="F92" s="572"/>
      <c r="G92" s="572"/>
      <c r="H92" s="572"/>
      <c r="I92" s="572"/>
      <c r="J92" s="572"/>
      <c r="K92" s="572"/>
      <c r="L92" s="572"/>
      <c r="M92" s="572"/>
      <c r="N92" s="572"/>
      <c r="O92" s="572"/>
      <c r="P92" s="572"/>
      <c r="Q92" s="572"/>
      <c r="R92" s="572"/>
      <c r="S92" s="572"/>
      <c r="T92" s="572"/>
      <c r="U92" s="572"/>
      <c r="V92" s="572"/>
      <c r="W92" s="572"/>
      <c r="X92" s="572"/>
      <c r="Y92" s="572"/>
      <c r="Z92" s="572"/>
      <c r="AA92" s="572"/>
      <c r="AB92" s="572"/>
      <c r="AC92" s="572"/>
      <c r="AD92" s="572"/>
      <c r="AE92" s="572"/>
      <c r="AF92" s="572"/>
      <c r="AG92" s="103"/>
    </row>
    <row r="93" spans="1:33" ht="12" customHeight="1">
      <c r="A93" s="354" t="s">
        <v>368</v>
      </c>
      <c r="B93" s="571">
        <v>1</v>
      </c>
      <c r="C93" s="571"/>
      <c r="D93" s="571"/>
      <c r="E93" s="571"/>
      <c r="F93" s="571"/>
      <c r="G93" s="571"/>
      <c r="H93" s="571"/>
      <c r="I93" s="571"/>
      <c r="J93" s="571"/>
      <c r="K93" s="571"/>
      <c r="L93" s="571"/>
      <c r="M93" s="571"/>
      <c r="N93" s="571"/>
      <c r="O93" s="571"/>
      <c r="P93" s="571"/>
      <c r="Q93" s="571"/>
      <c r="R93" s="571"/>
      <c r="S93" s="571"/>
      <c r="T93" s="571"/>
      <c r="U93" s="571"/>
      <c r="V93" s="571"/>
      <c r="W93" s="571"/>
      <c r="X93" s="571"/>
      <c r="Y93" s="571"/>
      <c r="Z93" s="571"/>
      <c r="AA93" s="571"/>
      <c r="AB93" s="571"/>
      <c r="AC93" s="571"/>
      <c r="AD93" s="571"/>
      <c r="AE93" s="571"/>
      <c r="AF93" s="571">
        <f t="shared" ref="AF93:AF101" si="8">SUM(B93:AE93)</f>
        <v>1</v>
      </c>
      <c r="AG93" s="103"/>
    </row>
    <row r="94" spans="1:33" ht="12" customHeight="1">
      <c r="A94" s="354" t="s">
        <v>369</v>
      </c>
      <c r="B94" s="571"/>
      <c r="C94" s="571"/>
      <c r="D94" s="571"/>
      <c r="E94" s="571"/>
      <c r="F94" s="571"/>
      <c r="G94" s="571"/>
      <c r="H94" s="571"/>
      <c r="I94" s="571"/>
      <c r="J94" s="571"/>
      <c r="K94" s="571"/>
      <c r="L94" s="571"/>
      <c r="M94" s="571"/>
      <c r="N94" s="571"/>
      <c r="O94" s="571"/>
      <c r="P94" s="571"/>
      <c r="Q94" s="571">
        <v>1</v>
      </c>
      <c r="R94" s="571"/>
      <c r="S94" s="571"/>
      <c r="T94" s="571"/>
      <c r="U94" s="571"/>
      <c r="V94" s="571"/>
      <c r="W94" s="571"/>
      <c r="X94" s="571"/>
      <c r="Y94" s="571"/>
      <c r="Z94" s="571"/>
      <c r="AA94" s="571"/>
      <c r="AB94" s="571"/>
      <c r="AC94" s="571"/>
      <c r="AD94" s="571"/>
      <c r="AE94" s="571"/>
      <c r="AF94" s="571">
        <f t="shared" si="8"/>
        <v>1</v>
      </c>
      <c r="AG94" s="103"/>
    </row>
    <row r="95" spans="1:33" ht="12" customHeight="1">
      <c r="A95" s="354" t="s">
        <v>371</v>
      </c>
      <c r="B95" s="571">
        <v>1</v>
      </c>
      <c r="C95" s="571"/>
      <c r="D95" s="571"/>
      <c r="E95" s="571"/>
      <c r="F95" s="571"/>
      <c r="G95" s="571"/>
      <c r="H95" s="571"/>
      <c r="I95" s="571"/>
      <c r="J95" s="571"/>
      <c r="K95" s="571"/>
      <c r="L95" s="571"/>
      <c r="M95" s="571"/>
      <c r="N95" s="571"/>
      <c r="O95" s="571"/>
      <c r="P95" s="571"/>
      <c r="Q95" s="571"/>
      <c r="R95" s="571"/>
      <c r="S95" s="571"/>
      <c r="T95" s="571"/>
      <c r="U95" s="571"/>
      <c r="V95" s="571"/>
      <c r="W95" s="571"/>
      <c r="X95" s="571"/>
      <c r="Y95" s="571"/>
      <c r="Z95" s="571">
        <v>1</v>
      </c>
      <c r="AA95" s="571"/>
      <c r="AB95" s="571"/>
      <c r="AC95" s="571"/>
      <c r="AD95" s="571"/>
      <c r="AE95" s="571"/>
      <c r="AF95" s="571">
        <f t="shared" si="8"/>
        <v>2</v>
      </c>
      <c r="AG95" s="103"/>
    </row>
    <row r="96" spans="1:33" ht="12" customHeight="1">
      <c r="A96" s="354" t="s">
        <v>372</v>
      </c>
      <c r="B96" s="571"/>
      <c r="C96" s="571"/>
      <c r="D96" s="571"/>
      <c r="E96" s="571"/>
      <c r="F96" s="571"/>
      <c r="G96" s="571"/>
      <c r="H96" s="571"/>
      <c r="I96" s="571"/>
      <c r="J96" s="571"/>
      <c r="K96" s="571"/>
      <c r="L96" s="571"/>
      <c r="M96" s="571"/>
      <c r="N96" s="571"/>
      <c r="O96" s="571"/>
      <c r="P96" s="571"/>
      <c r="Q96" s="571">
        <v>1</v>
      </c>
      <c r="R96" s="571"/>
      <c r="S96" s="571"/>
      <c r="T96" s="571"/>
      <c r="U96" s="571"/>
      <c r="V96" s="571"/>
      <c r="W96" s="571"/>
      <c r="X96" s="571"/>
      <c r="Y96" s="571"/>
      <c r="Z96" s="571"/>
      <c r="AA96" s="571"/>
      <c r="AB96" s="571"/>
      <c r="AC96" s="571"/>
      <c r="AD96" s="571"/>
      <c r="AE96" s="571"/>
      <c r="AF96" s="571">
        <f t="shared" si="8"/>
        <v>1</v>
      </c>
      <c r="AG96" s="103"/>
    </row>
    <row r="97" spans="1:33" ht="12" customHeight="1">
      <c r="A97" s="354" t="s">
        <v>373</v>
      </c>
      <c r="B97" s="571"/>
      <c r="C97" s="571"/>
      <c r="D97" s="571"/>
      <c r="E97" s="571"/>
      <c r="F97" s="571"/>
      <c r="G97" s="571"/>
      <c r="H97" s="571"/>
      <c r="I97" s="571"/>
      <c r="J97" s="571"/>
      <c r="K97" s="571"/>
      <c r="L97" s="571"/>
      <c r="M97" s="571"/>
      <c r="N97" s="571"/>
      <c r="O97" s="571"/>
      <c r="P97" s="571"/>
      <c r="Q97" s="571">
        <v>1</v>
      </c>
      <c r="R97" s="571"/>
      <c r="S97" s="571"/>
      <c r="T97" s="571"/>
      <c r="U97" s="571"/>
      <c r="V97" s="571"/>
      <c r="W97" s="571"/>
      <c r="X97" s="571"/>
      <c r="Y97" s="571"/>
      <c r="Z97" s="571"/>
      <c r="AA97" s="571"/>
      <c r="AB97" s="571"/>
      <c r="AC97" s="571"/>
      <c r="AD97" s="571"/>
      <c r="AE97" s="571"/>
      <c r="AF97" s="571">
        <f t="shared" si="8"/>
        <v>1</v>
      </c>
      <c r="AG97" s="103"/>
    </row>
    <row r="98" spans="1:33" ht="12" customHeight="1">
      <c r="A98" s="354" t="s">
        <v>395</v>
      </c>
      <c r="B98" s="571"/>
      <c r="C98" s="571"/>
      <c r="D98" s="571"/>
      <c r="E98" s="571"/>
      <c r="F98" s="571"/>
      <c r="G98" s="571"/>
      <c r="H98" s="571"/>
      <c r="I98" s="571"/>
      <c r="J98" s="571"/>
      <c r="K98" s="571"/>
      <c r="L98" s="571"/>
      <c r="M98" s="571"/>
      <c r="N98" s="571"/>
      <c r="O98" s="571"/>
      <c r="P98" s="571"/>
      <c r="Q98" s="571">
        <v>1</v>
      </c>
      <c r="R98" s="571"/>
      <c r="S98" s="571"/>
      <c r="T98" s="571"/>
      <c r="U98" s="571"/>
      <c r="V98" s="571"/>
      <c r="W98" s="571"/>
      <c r="X98" s="571"/>
      <c r="Y98" s="571"/>
      <c r="Z98" s="571"/>
      <c r="AA98" s="571"/>
      <c r="AB98" s="571"/>
      <c r="AC98" s="571"/>
      <c r="AD98" s="571"/>
      <c r="AE98" s="571"/>
      <c r="AF98" s="571">
        <f t="shared" si="8"/>
        <v>1</v>
      </c>
      <c r="AG98" s="103"/>
    </row>
    <row r="99" spans="1:33" ht="12" customHeight="1">
      <c r="A99" s="354" t="s">
        <v>374</v>
      </c>
      <c r="B99" s="571"/>
      <c r="C99" s="571"/>
      <c r="D99" s="571"/>
      <c r="E99" s="571"/>
      <c r="F99" s="571"/>
      <c r="G99" s="571"/>
      <c r="H99" s="571"/>
      <c r="I99" s="571"/>
      <c r="J99" s="571"/>
      <c r="K99" s="571"/>
      <c r="L99" s="571"/>
      <c r="M99" s="571"/>
      <c r="N99" s="571"/>
      <c r="O99" s="571"/>
      <c r="P99" s="571"/>
      <c r="Q99" s="571">
        <v>1</v>
      </c>
      <c r="R99" s="571"/>
      <c r="S99" s="571"/>
      <c r="T99" s="571"/>
      <c r="U99" s="571"/>
      <c r="V99" s="571"/>
      <c r="W99" s="571"/>
      <c r="X99" s="571"/>
      <c r="Y99" s="571"/>
      <c r="Z99" s="571"/>
      <c r="AA99" s="571"/>
      <c r="AB99" s="571"/>
      <c r="AC99" s="571"/>
      <c r="AD99" s="571"/>
      <c r="AE99" s="571"/>
      <c r="AF99" s="571">
        <f t="shared" si="8"/>
        <v>1</v>
      </c>
      <c r="AG99" s="103"/>
    </row>
    <row r="100" spans="1:33" ht="27" customHeight="1">
      <c r="A100" s="514" t="s">
        <v>375</v>
      </c>
      <c r="B100" s="573">
        <f t="shared" ref="B100:AE100" si="9">B20+B9</f>
        <v>33</v>
      </c>
      <c r="C100" s="573">
        <f t="shared" si="9"/>
        <v>19</v>
      </c>
      <c r="D100" s="573">
        <f t="shared" si="9"/>
        <v>7</v>
      </c>
      <c r="E100" s="573">
        <f t="shared" si="9"/>
        <v>2</v>
      </c>
      <c r="F100" s="573">
        <f t="shared" si="9"/>
        <v>6</v>
      </c>
      <c r="G100" s="573">
        <f t="shared" si="9"/>
        <v>9</v>
      </c>
      <c r="H100" s="573">
        <f t="shared" si="9"/>
        <v>7</v>
      </c>
      <c r="I100" s="573">
        <f t="shared" si="9"/>
        <v>3</v>
      </c>
      <c r="J100" s="573">
        <f t="shared" si="9"/>
        <v>5</v>
      </c>
      <c r="K100" s="573">
        <f t="shared" si="9"/>
        <v>3</v>
      </c>
      <c r="L100" s="573">
        <f t="shared" si="9"/>
        <v>3</v>
      </c>
      <c r="M100" s="573">
        <f t="shared" si="9"/>
        <v>4</v>
      </c>
      <c r="N100" s="573">
        <f t="shared" si="9"/>
        <v>5</v>
      </c>
      <c r="O100" s="573">
        <f t="shared" si="9"/>
        <v>6</v>
      </c>
      <c r="P100" s="573">
        <f t="shared" si="9"/>
        <v>3</v>
      </c>
      <c r="Q100" s="573">
        <f t="shared" si="9"/>
        <v>6</v>
      </c>
      <c r="R100" s="573">
        <f t="shared" si="9"/>
        <v>3</v>
      </c>
      <c r="S100" s="573">
        <f t="shared" si="9"/>
        <v>3</v>
      </c>
      <c r="T100" s="573">
        <f t="shared" si="9"/>
        <v>2</v>
      </c>
      <c r="U100" s="573">
        <f t="shared" si="9"/>
        <v>4</v>
      </c>
      <c r="V100" s="573">
        <f t="shared" si="9"/>
        <v>5</v>
      </c>
      <c r="W100" s="573">
        <f t="shared" si="9"/>
        <v>2</v>
      </c>
      <c r="X100" s="573">
        <f t="shared" si="9"/>
        <v>6</v>
      </c>
      <c r="Y100" s="573">
        <f t="shared" si="9"/>
        <v>3</v>
      </c>
      <c r="Z100" s="573">
        <f t="shared" si="9"/>
        <v>16</v>
      </c>
      <c r="AA100" s="573">
        <f t="shared" si="9"/>
        <v>4</v>
      </c>
      <c r="AB100" s="573">
        <f t="shared" si="9"/>
        <v>7</v>
      </c>
      <c r="AC100" s="573">
        <f t="shared" si="9"/>
        <v>11</v>
      </c>
      <c r="AD100" s="573">
        <f t="shared" si="9"/>
        <v>9</v>
      </c>
      <c r="AE100" s="573">
        <f t="shared" si="9"/>
        <v>9</v>
      </c>
      <c r="AF100" s="573">
        <f t="shared" si="8"/>
        <v>205</v>
      </c>
    </row>
    <row r="101" spans="1:33" ht="21.75" customHeight="1">
      <c r="A101" s="363" t="s">
        <v>952</v>
      </c>
      <c r="B101" s="573">
        <v>433</v>
      </c>
      <c r="C101" s="573">
        <v>291</v>
      </c>
      <c r="D101" s="573">
        <v>101</v>
      </c>
      <c r="E101" s="573">
        <v>40</v>
      </c>
      <c r="F101" s="573">
        <v>60</v>
      </c>
      <c r="G101" s="573">
        <v>107</v>
      </c>
      <c r="H101" s="573">
        <v>76</v>
      </c>
      <c r="I101" s="573">
        <v>54</v>
      </c>
      <c r="J101" s="573">
        <v>65</v>
      </c>
      <c r="K101" s="573">
        <v>50</v>
      </c>
      <c r="L101" s="573">
        <v>49</v>
      </c>
      <c r="M101" s="573">
        <v>48</v>
      </c>
      <c r="N101" s="573">
        <v>65</v>
      </c>
      <c r="O101" s="573">
        <v>58</v>
      </c>
      <c r="P101" s="573">
        <v>51</v>
      </c>
      <c r="Q101" s="573">
        <v>51</v>
      </c>
      <c r="R101" s="573">
        <v>46</v>
      </c>
      <c r="S101" s="573">
        <v>53</v>
      </c>
      <c r="T101" s="573">
        <v>31</v>
      </c>
      <c r="U101" s="573">
        <v>65</v>
      </c>
      <c r="V101" s="573">
        <v>89</v>
      </c>
      <c r="W101" s="573">
        <v>40</v>
      </c>
      <c r="X101" s="573">
        <v>60</v>
      </c>
      <c r="Y101" s="573">
        <v>42</v>
      </c>
      <c r="Z101" s="573">
        <v>128</v>
      </c>
      <c r="AA101" s="573">
        <v>46</v>
      </c>
      <c r="AB101" s="573">
        <v>69</v>
      </c>
      <c r="AC101" s="573">
        <v>103</v>
      </c>
      <c r="AD101" s="573">
        <v>130</v>
      </c>
      <c r="AE101" s="573">
        <v>81</v>
      </c>
      <c r="AF101" s="573">
        <f t="shared" si="8"/>
        <v>2582</v>
      </c>
    </row>
    <row r="102" spans="1:33" ht="1.5" customHeight="1">
      <c r="A102" s="667"/>
      <c r="B102" s="667"/>
      <c r="C102" s="667"/>
      <c r="D102" s="667"/>
      <c r="E102" s="667"/>
      <c r="F102" s="667"/>
      <c r="G102" s="667"/>
      <c r="H102" s="667"/>
      <c r="I102" s="667"/>
      <c r="J102" s="667"/>
      <c r="K102" s="667"/>
      <c r="L102" s="667"/>
      <c r="M102" s="667"/>
      <c r="N102" s="667"/>
      <c r="O102" s="667"/>
      <c r="P102" s="667"/>
      <c r="Q102" s="667"/>
      <c r="R102" s="667"/>
      <c r="S102" s="667"/>
      <c r="T102" s="667"/>
      <c r="U102" s="667"/>
      <c r="V102" s="667"/>
      <c r="W102" s="667"/>
      <c r="X102" s="667"/>
      <c r="Y102" s="667"/>
      <c r="Z102" s="667"/>
      <c r="AA102" s="667"/>
      <c r="AB102" s="667"/>
      <c r="AC102" s="667"/>
      <c r="AD102" s="667"/>
      <c r="AE102" s="667"/>
      <c r="AF102" s="667"/>
    </row>
  </sheetData>
  <mergeCells count="6">
    <mergeCell ref="AF6:AF7"/>
    <mergeCell ref="A1:AF1"/>
    <mergeCell ref="A2:AF2"/>
    <mergeCell ref="A3:AF3"/>
    <mergeCell ref="A4:AF4"/>
    <mergeCell ref="A5:AF5"/>
  </mergeCells>
  <pageMargins left="0.6692913385826772" right="0.55118110236220474" top="0.6692913385826772" bottom="0.55118110236220474" header="0.51181102362204722" footer="0.51181102362204722"/>
  <pageSetup scale="65" orientation="portrait" r:id="rId1"/>
  <headerFooter alignWithMargins="0"/>
  <drawing r:id="rId2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showGridLines="0" workbookViewId="0">
      <selection activeCell="I10" sqref="I10"/>
    </sheetView>
  </sheetViews>
  <sheetFormatPr baseColWidth="10" defaultColWidth="11.42578125" defaultRowHeight="15"/>
  <cols>
    <col min="1" max="1" width="38.85546875" style="88" customWidth="1"/>
    <col min="2" max="6" width="14.7109375" style="453" customWidth="1"/>
    <col min="7" max="7" width="14.7109375" style="372" customWidth="1"/>
    <col min="8" max="243" width="11.42578125" style="372"/>
    <col min="244" max="244" width="38.85546875" style="372" customWidth="1"/>
    <col min="245" max="250" width="14.7109375" style="372" customWidth="1"/>
    <col min="251" max="499" width="11.42578125" style="372"/>
    <col min="500" max="500" width="38.85546875" style="372" customWidth="1"/>
    <col min="501" max="506" width="14.7109375" style="372" customWidth="1"/>
    <col min="507" max="755" width="11.42578125" style="372"/>
    <col min="756" max="756" width="38.85546875" style="372" customWidth="1"/>
    <col min="757" max="762" width="14.7109375" style="372" customWidth="1"/>
    <col min="763" max="1011" width="11.42578125" style="372"/>
    <col min="1012" max="1012" width="38.85546875" style="372" customWidth="1"/>
    <col min="1013" max="1018" width="14.7109375" style="372" customWidth="1"/>
    <col min="1019" max="1267" width="11.42578125" style="372"/>
    <col min="1268" max="1268" width="38.85546875" style="372" customWidth="1"/>
    <col min="1269" max="1274" width="14.7109375" style="372" customWidth="1"/>
    <col min="1275" max="1523" width="11.42578125" style="372"/>
    <col min="1524" max="1524" width="38.85546875" style="372" customWidth="1"/>
    <col min="1525" max="1530" width="14.7109375" style="372" customWidth="1"/>
    <col min="1531" max="1779" width="11.42578125" style="372"/>
    <col min="1780" max="1780" width="38.85546875" style="372" customWidth="1"/>
    <col min="1781" max="1786" width="14.7109375" style="372" customWidth="1"/>
    <col min="1787" max="2035" width="11.42578125" style="372"/>
    <col min="2036" max="2036" width="38.85546875" style="372" customWidth="1"/>
    <col min="2037" max="2042" width="14.7109375" style="372" customWidth="1"/>
    <col min="2043" max="2291" width="11.42578125" style="372"/>
    <col min="2292" max="2292" width="38.85546875" style="372" customWidth="1"/>
    <col min="2293" max="2298" width="14.7109375" style="372" customWidth="1"/>
    <col min="2299" max="2547" width="11.42578125" style="372"/>
    <col min="2548" max="2548" width="38.85546875" style="372" customWidth="1"/>
    <col min="2549" max="2554" width="14.7109375" style="372" customWidth="1"/>
    <col min="2555" max="2803" width="11.42578125" style="372"/>
    <col min="2804" max="2804" width="38.85546875" style="372" customWidth="1"/>
    <col min="2805" max="2810" width="14.7109375" style="372" customWidth="1"/>
    <col min="2811" max="3059" width="11.42578125" style="372"/>
    <col min="3060" max="3060" width="38.85546875" style="372" customWidth="1"/>
    <col min="3061" max="3066" width="14.7109375" style="372" customWidth="1"/>
    <col min="3067" max="3315" width="11.42578125" style="372"/>
    <col min="3316" max="3316" width="38.85546875" style="372" customWidth="1"/>
    <col min="3317" max="3322" width="14.7109375" style="372" customWidth="1"/>
    <col min="3323" max="3571" width="11.42578125" style="372"/>
    <col min="3572" max="3572" width="38.85546875" style="372" customWidth="1"/>
    <col min="3573" max="3578" width="14.7109375" style="372" customWidth="1"/>
    <col min="3579" max="3827" width="11.42578125" style="372"/>
    <col min="3828" max="3828" width="38.85546875" style="372" customWidth="1"/>
    <col min="3829" max="3834" width="14.7109375" style="372" customWidth="1"/>
    <col min="3835" max="4083" width="11.42578125" style="372"/>
    <col min="4084" max="4084" width="38.85546875" style="372" customWidth="1"/>
    <col min="4085" max="4090" width="14.7109375" style="372" customWidth="1"/>
    <col min="4091" max="4339" width="11.42578125" style="372"/>
    <col min="4340" max="4340" width="38.85546875" style="372" customWidth="1"/>
    <col min="4341" max="4346" width="14.7109375" style="372" customWidth="1"/>
    <col min="4347" max="4595" width="11.42578125" style="372"/>
    <col min="4596" max="4596" width="38.85546875" style="372" customWidth="1"/>
    <col min="4597" max="4602" width="14.7109375" style="372" customWidth="1"/>
    <col min="4603" max="4851" width="11.42578125" style="372"/>
    <col min="4852" max="4852" width="38.85546875" style="372" customWidth="1"/>
    <col min="4853" max="4858" width="14.7109375" style="372" customWidth="1"/>
    <col min="4859" max="5107" width="11.42578125" style="372"/>
    <col min="5108" max="5108" width="38.85546875" style="372" customWidth="1"/>
    <col min="5109" max="5114" width="14.7109375" style="372" customWidth="1"/>
    <col min="5115" max="5363" width="11.42578125" style="372"/>
    <col min="5364" max="5364" width="38.85546875" style="372" customWidth="1"/>
    <col min="5365" max="5370" width="14.7109375" style="372" customWidth="1"/>
    <col min="5371" max="5619" width="11.42578125" style="372"/>
    <col min="5620" max="5620" width="38.85546875" style="372" customWidth="1"/>
    <col min="5621" max="5626" width="14.7109375" style="372" customWidth="1"/>
    <col min="5627" max="5875" width="11.42578125" style="372"/>
    <col min="5876" max="5876" width="38.85546875" style="372" customWidth="1"/>
    <col min="5877" max="5882" width="14.7109375" style="372" customWidth="1"/>
    <col min="5883" max="6131" width="11.42578125" style="372"/>
    <col min="6132" max="6132" width="38.85546875" style="372" customWidth="1"/>
    <col min="6133" max="6138" width="14.7109375" style="372" customWidth="1"/>
    <col min="6139" max="6387" width="11.42578125" style="372"/>
    <col min="6388" max="6388" width="38.85546875" style="372" customWidth="1"/>
    <col min="6389" max="6394" width="14.7109375" style="372" customWidth="1"/>
    <col min="6395" max="6643" width="11.42578125" style="372"/>
    <col min="6644" max="6644" width="38.85546875" style="372" customWidth="1"/>
    <col min="6645" max="6650" width="14.7109375" style="372" customWidth="1"/>
    <col min="6651" max="6899" width="11.42578125" style="372"/>
    <col min="6900" max="6900" width="38.85546875" style="372" customWidth="1"/>
    <col min="6901" max="6906" width="14.7109375" style="372" customWidth="1"/>
    <col min="6907" max="7155" width="11.42578125" style="372"/>
    <col min="7156" max="7156" width="38.85546875" style="372" customWidth="1"/>
    <col min="7157" max="7162" width="14.7109375" style="372" customWidth="1"/>
    <col min="7163" max="7411" width="11.42578125" style="372"/>
    <col min="7412" max="7412" width="38.85546875" style="372" customWidth="1"/>
    <col min="7413" max="7418" width="14.7109375" style="372" customWidth="1"/>
    <col min="7419" max="7667" width="11.42578125" style="372"/>
    <col min="7668" max="7668" width="38.85546875" style="372" customWidth="1"/>
    <col min="7669" max="7674" width="14.7109375" style="372" customWidth="1"/>
    <col min="7675" max="7923" width="11.42578125" style="372"/>
    <col min="7924" max="7924" width="38.85546875" style="372" customWidth="1"/>
    <col min="7925" max="7930" width="14.7109375" style="372" customWidth="1"/>
    <col min="7931" max="8179" width="11.42578125" style="372"/>
    <col min="8180" max="8180" width="38.85546875" style="372" customWidth="1"/>
    <col min="8181" max="8186" width="14.7109375" style="372" customWidth="1"/>
    <col min="8187" max="8435" width="11.42578125" style="372"/>
    <col min="8436" max="8436" width="38.85546875" style="372" customWidth="1"/>
    <col min="8437" max="8442" width="14.7109375" style="372" customWidth="1"/>
    <col min="8443" max="8691" width="11.42578125" style="372"/>
    <col min="8692" max="8692" width="38.85546875" style="372" customWidth="1"/>
    <col min="8693" max="8698" width="14.7109375" style="372" customWidth="1"/>
    <col min="8699" max="8947" width="11.42578125" style="372"/>
    <col min="8948" max="8948" width="38.85546875" style="372" customWidth="1"/>
    <col min="8949" max="8954" width="14.7109375" style="372" customWidth="1"/>
    <col min="8955" max="9203" width="11.42578125" style="372"/>
    <col min="9204" max="9204" width="38.85546875" style="372" customWidth="1"/>
    <col min="9205" max="9210" width="14.7109375" style="372" customWidth="1"/>
    <col min="9211" max="9459" width="11.42578125" style="372"/>
    <col min="9460" max="9460" width="38.85546875" style="372" customWidth="1"/>
    <col min="9461" max="9466" width="14.7109375" style="372" customWidth="1"/>
    <col min="9467" max="9715" width="11.42578125" style="372"/>
    <col min="9716" max="9716" width="38.85546875" style="372" customWidth="1"/>
    <col min="9717" max="9722" width="14.7109375" style="372" customWidth="1"/>
    <col min="9723" max="9971" width="11.42578125" style="372"/>
    <col min="9972" max="9972" width="38.85546875" style="372" customWidth="1"/>
    <col min="9973" max="9978" width="14.7109375" style="372" customWidth="1"/>
    <col min="9979" max="10227" width="11.42578125" style="372"/>
    <col min="10228" max="10228" width="38.85546875" style="372" customWidth="1"/>
    <col min="10229" max="10234" width="14.7109375" style="372" customWidth="1"/>
    <col min="10235" max="10483" width="11.42578125" style="372"/>
    <col min="10484" max="10484" width="38.85546875" style="372" customWidth="1"/>
    <col min="10485" max="10490" width="14.7109375" style="372" customWidth="1"/>
    <col min="10491" max="10739" width="11.42578125" style="372"/>
    <col min="10740" max="10740" width="38.85546875" style="372" customWidth="1"/>
    <col min="10741" max="10746" width="14.7109375" style="372" customWidth="1"/>
    <col min="10747" max="10995" width="11.42578125" style="372"/>
    <col min="10996" max="10996" width="38.85546875" style="372" customWidth="1"/>
    <col min="10997" max="11002" width="14.7109375" style="372" customWidth="1"/>
    <col min="11003" max="11251" width="11.42578125" style="372"/>
    <col min="11252" max="11252" width="38.85546875" style="372" customWidth="1"/>
    <col min="11253" max="11258" width="14.7109375" style="372" customWidth="1"/>
    <col min="11259" max="11507" width="11.42578125" style="372"/>
    <col min="11508" max="11508" width="38.85546875" style="372" customWidth="1"/>
    <col min="11509" max="11514" width="14.7109375" style="372" customWidth="1"/>
    <col min="11515" max="11763" width="11.42578125" style="372"/>
    <col min="11764" max="11764" width="38.85546875" style="372" customWidth="1"/>
    <col min="11765" max="11770" width="14.7109375" style="372" customWidth="1"/>
    <col min="11771" max="12019" width="11.42578125" style="372"/>
    <col min="12020" max="12020" width="38.85546875" style="372" customWidth="1"/>
    <col min="12021" max="12026" width="14.7109375" style="372" customWidth="1"/>
    <col min="12027" max="12275" width="11.42578125" style="372"/>
    <col min="12276" max="12276" width="38.85546875" style="372" customWidth="1"/>
    <col min="12277" max="12282" width="14.7109375" style="372" customWidth="1"/>
    <col min="12283" max="12531" width="11.42578125" style="372"/>
    <col min="12532" max="12532" width="38.85546875" style="372" customWidth="1"/>
    <col min="12533" max="12538" width="14.7109375" style="372" customWidth="1"/>
    <col min="12539" max="12787" width="11.42578125" style="372"/>
    <col min="12788" max="12788" width="38.85546875" style="372" customWidth="1"/>
    <col min="12789" max="12794" width="14.7109375" style="372" customWidth="1"/>
    <col min="12795" max="13043" width="11.42578125" style="372"/>
    <col min="13044" max="13044" width="38.85546875" style="372" customWidth="1"/>
    <col min="13045" max="13050" width="14.7109375" style="372" customWidth="1"/>
    <col min="13051" max="13299" width="11.42578125" style="372"/>
    <col min="13300" max="13300" width="38.85546875" style="372" customWidth="1"/>
    <col min="13301" max="13306" width="14.7109375" style="372" customWidth="1"/>
    <col min="13307" max="13555" width="11.42578125" style="372"/>
    <col min="13556" max="13556" width="38.85546875" style="372" customWidth="1"/>
    <col min="13557" max="13562" width="14.7109375" style="372" customWidth="1"/>
    <col min="13563" max="13811" width="11.42578125" style="372"/>
    <col min="13812" max="13812" width="38.85546875" style="372" customWidth="1"/>
    <col min="13813" max="13818" width="14.7109375" style="372" customWidth="1"/>
    <col min="13819" max="14067" width="11.42578125" style="372"/>
    <col min="14068" max="14068" width="38.85546875" style="372" customWidth="1"/>
    <col min="14069" max="14074" width="14.7109375" style="372" customWidth="1"/>
    <col min="14075" max="14323" width="11.42578125" style="372"/>
    <col min="14324" max="14324" width="38.85546875" style="372" customWidth="1"/>
    <col min="14325" max="14330" width="14.7109375" style="372" customWidth="1"/>
    <col min="14331" max="14579" width="11.42578125" style="372"/>
    <col min="14580" max="14580" width="38.85546875" style="372" customWidth="1"/>
    <col min="14581" max="14586" width="14.7109375" style="372" customWidth="1"/>
    <col min="14587" max="14835" width="11.42578125" style="372"/>
    <col min="14836" max="14836" width="38.85546875" style="372" customWidth="1"/>
    <col min="14837" max="14842" width="14.7109375" style="372" customWidth="1"/>
    <col min="14843" max="15091" width="11.42578125" style="372"/>
    <col min="15092" max="15092" width="38.85546875" style="372" customWidth="1"/>
    <col min="15093" max="15098" width="14.7109375" style="372" customWidth="1"/>
    <col min="15099" max="15347" width="11.42578125" style="372"/>
    <col min="15348" max="15348" width="38.85546875" style="372" customWidth="1"/>
    <col min="15349" max="15354" width="14.7109375" style="372" customWidth="1"/>
    <col min="15355" max="15603" width="11.42578125" style="372"/>
    <col min="15604" max="15604" width="38.85546875" style="372" customWidth="1"/>
    <col min="15605" max="15610" width="14.7109375" style="372" customWidth="1"/>
    <col min="15611" max="15859" width="11.42578125" style="372"/>
    <col min="15860" max="15860" width="38.85546875" style="372" customWidth="1"/>
    <col min="15861" max="15866" width="14.7109375" style="372" customWidth="1"/>
    <col min="15867" max="16115" width="11.42578125" style="372"/>
    <col min="16116" max="16116" width="38.85546875" style="372" customWidth="1"/>
    <col min="16117" max="16122" width="14.7109375" style="372" customWidth="1"/>
    <col min="16123" max="16384" width="11.42578125" style="372"/>
  </cols>
  <sheetData>
    <row r="1" spans="1:7">
      <c r="A1" s="675"/>
      <c r="B1" s="675"/>
      <c r="C1" s="675"/>
      <c r="D1" s="675"/>
      <c r="E1" s="675"/>
      <c r="F1" s="675"/>
      <c r="G1" s="675"/>
    </row>
    <row r="2" spans="1:7">
      <c r="A2" s="938" t="s">
        <v>408</v>
      </c>
      <c r="B2" s="938"/>
      <c r="C2" s="938"/>
      <c r="D2" s="938"/>
      <c r="E2" s="938"/>
      <c r="F2" s="938"/>
      <c r="G2" s="938"/>
    </row>
    <row r="3" spans="1:7">
      <c r="A3" s="938" t="s">
        <v>925</v>
      </c>
      <c r="B3" s="938"/>
      <c r="C3" s="938"/>
      <c r="D3" s="938"/>
      <c r="E3" s="938"/>
      <c r="F3" s="938"/>
      <c r="G3" s="938"/>
    </row>
    <row r="4" spans="1:7">
      <c r="A4" s="937" t="s">
        <v>927</v>
      </c>
      <c r="B4" s="937"/>
      <c r="C4" s="937"/>
      <c r="D4" s="937"/>
      <c r="E4" s="937"/>
      <c r="F4" s="937"/>
      <c r="G4" s="937"/>
    </row>
    <row r="5" spans="1:7">
      <c r="A5" s="714"/>
      <c r="B5" s="940">
        <v>2017</v>
      </c>
      <c r="C5" s="941"/>
      <c r="D5" s="939">
        <v>2018</v>
      </c>
      <c r="E5" s="940"/>
      <c r="F5" s="940"/>
      <c r="G5" s="678"/>
    </row>
    <row r="6" spans="1:7" ht="21" customHeight="1">
      <c r="A6" s="715"/>
      <c r="B6" s="597" t="s">
        <v>529</v>
      </c>
      <c r="C6" s="671" t="s">
        <v>528</v>
      </c>
      <c r="D6" s="681" t="s">
        <v>531</v>
      </c>
      <c r="E6" s="597" t="s">
        <v>530</v>
      </c>
      <c r="F6" s="597" t="s">
        <v>529</v>
      </c>
      <c r="G6" s="677" t="s">
        <v>11</v>
      </c>
    </row>
    <row r="7" spans="1:7">
      <c r="A7" s="625" t="s">
        <v>410</v>
      </c>
      <c r="B7" s="626">
        <v>1647</v>
      </c>
      <c r="C7" s="626">
        <v>1627</v>
      </c>
      <c r="D7" s="713">
        <v>1455</v>
      </c>
      <c r="E7" s="713">
        <v>2215</v>
      </c>
      <c r="F7" s="713">
        <v>2155</v>
      </c>
      <c r="G7" s="627">
        <v>0.14612150800108489</v>
      </c>
    </row>
    <row r="8" spans="1:7">
      <c r="A8" s="625" t="s">
        <v>409</v>
      </c>
      <c r="B8" s="626">
        <v>8177</v>
      </c>
      <c r="C8" s="626">
        <v>10410</v>
      </c>
      <c r="D8" s="632">
        <v>9515</v>
      </c>
      <c r="E8" s="632">
        <v>9801</v>
      </c>
      <c r="F8" s="632">
        <v>11134</v>
      </c>
      <c r="G8" s="627">
        <v>0.75494982370490915</v>
      </c>
    </row>
    <row r="9" spans="1:7">
      <c r="A9" s="625" t="s">
        <v>688</v>
      </c>
      <c r="B9" s="626">
        <v>190</v>
      </c>
      <c r="C9" s="626">
        <v>764</v>
      </c>
      <c r="D9" s="717">
        <v>1910</v>
      </c>
      <c r="E9" s="717">
        <v>408</v>
      </c>
      <c r="F9" s="717">
        <v>1459</v>
      </c>
      <c r="G9" s="627">
        <v>9.892866829400597E-2</v>
      </c>
    </row>
    <row r="10" spans="1:7">
      <c r="A10" s="680" t="s">
        <v>42</v>
      </c>
      <c r="B10" s="669">
        <v>10014</v>
      </c>
      <c r="C10" s="669">
        <v>12801</v>
      </c>
      <c r="D10" s="669">
        <v>12880</v>
      </c>
      <c r="E10" s="723">
        <v>12424</v>
      </c>
      <c r="F10" s="670">
        <v>14748</v>
      </c>
      <c r="G10" s="721">
        <v>1</v>
      </c>
    </row>
    <row r="11" spans="1:7">
      <c r="A11" s="628"/>
      <c r="B11" s="629"/>
      <c r="C11" s="629"/>
      <c r="D11" s="629"/>
      <c r="E11" s="629"/>
      <c r="F11" s="629"/>
      <c r="G11" s="630"/>
    </row>
    <row r="12" spans="1:7">
      <c r="A12" s="675"/>
      <c r="B12" s="675"/>
      <c r="C12" s="675"/>
      <c r="D12" s="675"/>
      <c r="E12" s="675"/>
      <c r="F12" s="675"/>
      <c r="G12" s="675"/>
    </row>
    <row r="13" spans="1:7">
      <c r="A13" s="938" t="s">
        <v>533</v>
      </c>
      <c r="B13" s="938"/>
      <c r="C13" s="938"/>
      <c r="D13" s="938"/>
      <c r="E13" s="938"/>
      <c r="F13" s="938"/>
      <c r="G13" s="938"/>
    </row>
    <row r="14" spans="1:7">
      <c r="A14" s="938" t="s">
        <v>535</v>
      </c>
      <c r="B14" s="938"/>
      <c r="C14" s="938"/>
      <c r="D14" s="938"/>
      <c r="E14" s="938"/>
      <c r="F14" s="938"/>
      <c r="G14" s="938"/>
    </row>
    <row r="15" spans="1:7">
      <c r="A15" s="937" t="s">
        <v>927</v>
      </c>
      <c r="B15" s="937"/>
      <c r="C15" s="937"/>
      <c r="D15" s="937"/>
      <c r="E15" s="937"/>
      <c r="F15" s="937"/>
      <c r="G15" s="937"/>
    </row>
    <row r="16" spans="1:7">
      <c r="A16" s="623"/>
      <c r="B16" s="940">
        <v>2017</v>
      </c>
      <c r="C16" s="941"/>
      <c r="D16" s="939">
        <v>2018</v>
      </c>
      <c r="E16" s="940"/>
      <c r="F16" s="940"/>
      <c r="G16" s="676"/>
    </row>
    <row r="17" spans="1:7" ht="20.25" customHeight="1">
      <c r="A17" s="596" t="s">
        <v>534</v>
      </c>
      <c r="B17" s="597" t="s">
        <v>529</v>
      </c>
      <c r="C17" s="597" t="s">
        <v>528</v>
      </c>
      <c r="D17" s="597" t="s">
        <v>531</v>
      </c>
      <c r="E17" s="597" t="s">
        <v>530</v>
      </c>
      <c r="F17" s="597" t="s">
        <v>529</v>
      </c>
      <c r="G17" s="624" t="s">
        <v>11</v>
      </c>
    </row>
    <row r="18" spans="1:7">
      <c r="A18" s="625" t="s">
        <v>174</v>
      </c>
      <c r="B18" s="626">
        <v>4372</v>
      </c>
      <c r="C18" s="626">
        <v>5726</v>
      </c>
      <c r="D18" s="626">
        <v>5240</v>
      </c>
      <c r="E18" s="632">
        <v>5318</v>
      </c>
      <c r="F18" s="613">
        <v>6689</v>
      </c>
      <c r="G18" s="627">
        <v>0.45355302413886628</v>
      </c>
    </row>
    <row r="19" spans="1:7">
      <c r="A19" s="625" t="s">
        <v>179</v>
      </c>
      <c r="B19" s="626">
        <v>2841</v>
      </c>
      <c r="C19" s="626">
        <v>3478</v>
      </c>
      <c r="D19" s="626">
        <v>3760</v>
      </c>
      <c r="E19" s="632">
        <v>3598</v>
      </c>
      <c r="F19" s="613">
        <v>4192</v>
      </c>
      <c r="G19" s="627">
        <v>0.28424193110930296</v>
      </c>
    </row>
    <row r="20" spans="1:7">
      <c r="A20" s="625" t="s">
        <v>175</v>
      </c>
      <c r="B20" s="626">
        <v>1464</v>
      </c>
      <c r="C20" s="626">
        <v>1888</v>
      </c>
      <c r="D20" s="626">
        <v>1891</v>
      </c>
      <c r="E20" s="632">
        <v>1679</v>
      </c>
      <c r="F20" s="613">
        <v>2036</v>
      </c>
      <c r="G20" s="627">
        <v>0.13805261730404123</v>
      </c>
    </row>
    <row r="21" spans="1:7">
      <c r="A21" s="625" t="s">
        <v>173</v>
      </c>
      <c r="B21" s="626">
        <v>377</v>
      </c>
      <c r="C21" s="626">
        <v>457</v>
      </c>
      <c r="D21" s="626">
        <v>676</v>
      </c>
      <c r="E21" s="632">
        <v>595</v>
      </c>
      <c r="F21" s="613">
        <v>502</v>
      </c>
      <c r="G21" s="627">
        <v>3.4038513696772445E-2</v>
      </c>
    </row>
    <row r="22" spans="1:7">
      <c r="A22" s="625" t="s">
        <v>178</v>
      </c>
      <c r="B22" s="626">
        <v>296</v>
      </c>
      <c r="C22" s="626">
        <v>418</v>
      </c>
      <c r="D22" s="626">
        <v>471</v>
      </c>
      <c r="E22" s="632">
        <v>512</v>
      </c>
      <c r="F22" s="613">
        <v>424</v>
      </c>
      <c r="G22" s="627">
        <v>2.8749660970979116E-2</v>
      </c>
    </row>
    <row r="23" spans="1:7">
      <c r="A23" s="625" t="s">
        <v>177</v>
      </c>
      <c r="B23" s="626">
        <v>228</v>
      </c>
      <c r="C23" s="626">
        <v>254</v>
      </c>
      <c r="D23" s="626">
        <v>267</v>
      </c>
      <c r="E23" s="632">
        <v>229</v>
      </c>
      <c r="F23" s="613">
        <v>262</v>
      </c>
      <c r="G23" s="627">
        <v>1.7765120694331435E-2</v>
      </c>
    </row>
    <row r="24" spans="1:7">
      <c r="A24" s="625" t="s">
        <v>176</v>
      </c>
      <c r="B24" s="626">
        <v>209</v>
      </c>
      <c r="C24" s="626">
        <v>245</v>
      </c>
      <c r="D24" s="626">
        <v>260</v>
      </c>
      <c r="E24" s="632">
        <v>234</v>
      </c>
      <c r="F24" s="613">
        <v>244</v>
      </c>
      <c r="G24" s="627">
        <v>1.6544616219148361E-2</v>
      </c>
    </row>
    <row r="25" spans="1:7">
      <c r="A25" s="625" t="s">
        <v>180</v>
      </c>
      <c r="B25" s="626">
        <v>165</v>
      </c>
      <c r="C25" s="626">
        <v>234</v>
      </c>
      <c r="D25" s="626">
        <v>231</v>
      </c>
      <c r="E25" s="717">
        <v>192</v>
      </c>
      <c r="F25" s="613">
        <v>320</v>
      </c>
      <c r="G25" s="627">
        <v>2.1697857336588012E-2</v>
      </c>
    </row>
    <row r="26" spans="1:7">
      <c r="A26" s="615" t="s">
        <v>181</v>
      </c>
      <c r="B26" s="632">
        <v>62</v>
      </c>
      <c r="C26" s="632">
        <v>101</v>
      </c>
      <c r="D26" s="632">
        <v>84</v>
      </c>
      <c r="E26" s="632">
        <v>67</v>
      </c>
      <c r="F26" s="613">
        <v>79</v>
      </c>
      <c r="G26" s="627">
        <v>5.3566585299701652E-3</v>
      </c>
    </row>
    <row r="27" spans="1:7">
      <c r="A27" s="680" t="s">
        <v>42</v>
      </c>
      <c r="B27" s="669">
        <v>10014</v>
      </c>
      <c r="C27" s="669">
        <v>12801</v>
      </c>
      <c r="D27" s="669">
        <v>12880</v>
      </c>
      <c r="E27" s="723">
        <v>12424</v>
      </c>
      <c r="F27" s="723">
        <v>14748</v>
      </c>
      <c r="G27" s="721">
        <v>1</v>
      </c>
    </row>
    <row r="28" spans="1:7">
      <c r="A28" s="628"/>
      <c r="B28" s="629"/>
      <c r="C28" s="629"/>
      <c r="D28" s="629"/>
      <c r="E28" s="629"/>
      <c r="F28" s="629"/>
      <c r="G28" s="630"/>
    </row>
    <row r="29" spans="1:7">
      <c r="A29" s="675"/>
      <c r="B29" s="675"/>
      <c r="C29" s="675"/>
      <c r="D29" s="675"/>
      <c r="E29" s="675"/>
      <c r="F29" s="675"/>
      <c r="G29" s="675"/>
    </row>
    <row r="30" spans="1:7">
      <c r="A30" s="938" t="s">
        <v>533</v>
      </c>
      <c r="B30" s="938"/>
      <c r="C30" s="938"/>
      <c r="D30" s="938"/>
      <c r="E30" s="938"/>
      <c r="F30" s="938"/>
      <c r="G30" s="938"/>
    </row>
    <row r="31" spans="1:7">
      <c r="A31" s="938" t="s">
        <v>869</v>
      </c>
      <c r="B31" s="938"/>
      <c r="C31" s="938"/>
      <c r="D31" s="938"/>
      <c r="E31" s="938"/>
      <c r="F31" s="938"/>
      <c r="G31" s="938"/>
    </row>
    <row r="32" spans="1:7">
      <c r="A32" s="937" t="s">
        <v>927</v>
      </c>
      <c r="B32" s="937"/>
      <c r="C32" s="937"/>
      <c r="D32" s="937"/>
      <c r="E32" s="937"/>
      <c r="F32" s="937"/>
      <c r="G32" s="937"/>
    </row>
    <row r="33" spans="1:7">
      <c r="A33" s="623"/>
      <c r="B33" s="940">
        <v>2017</v>
      </c>
      <c r="C33" s="941"/>
      <c r="D33" s="939">
        <v>2018</v>
      </c>
      <c r="E33" s="940"/>
      <c r="F33" s="940"/>
      <c r="G33" s="676"/>
    </row>
    <row r="34" spans="1:7" ht="22.5" customHeight="1">
      <c r="A34" s="596" t="s">
        <v>532</v>
      </c>
      <c r="B34" s="597" t="s">
        <v>529</v>
      </c>
      <c r="C34" s="597" t="s">
        <v>528</v>
      </c>
      <c r="D34" s="597" t="s">
        <v>531</v>
      </c>
      <c r="E34" s="597" t="s">
        <v>530</v>
      </c>
      <c r="F34" s="597" t="s">
        <v>529</v>
      </c>
      <c r="G34" s="631" t="s">
        <v>11</v>
      </c>
    </row>
    <row r="35" spans="1:7">
      <c r="A35" s="609" t="s">
        <v>416</v>
      </c>
      <c r="B35" s="626">
        <v>5499</v>
      </c>
      <c r="C35" s="461">
        <v>7969</v>
      </c>
      <c r="D35" s="613">
        <v>8184</v>
      </c>
      <c r="E35" s="617">
        <v>7265</v>
      </c>
      <c r="F35" s="946">
        <v>8754</v>
      </c>
      <c r="G35" s="627">
        <v>0.59357200976403579</v>
      </c>
    </row>
    <row r="36" spans="1:7">
      <c r="A36" s="602" t="s">
        <v>411</v>
      </c>
      <c r="B36" s="632">
        <v>1662</v>
      </c>
      <c r="C36" s="610">
        <v>1870</v>
      </c>
      <c r="D36" s="716">
        <v>1785</v>
      </c>
      <c r="E36" s="617">
        <v>1780</v>
      </c>
      <c r="F36" s="946">
        <v>2517</v>
      </c>
      <c r="G36" s="627">
        <v>0.17066720911310007</v>
      </c>
    </row>
    <row r="37" spans="1:7">
      <c r="A37" s="602" t="s">
        <v>415</v>
      </c>
      <c r="B37" s="632">
        <v>639</v>
      </c>
      <c r="C37" s="610">
        <v>671</v>
      </c>
      <c r="D37" s="716">
        <v>764</v>
      </c>
      <c r="E37" s="617">
        <v>900</v>
      </c>
      <c r="F37" s="946">
        <v>919</v>
      </c>
      <c r="G37" s="627">
        <v>6.2313534038513696E-2</v>
      </c>
    </row>
    <row r="38" spans="1:7">
      <c r="A38" s="617" t="s">
        <v>413</v>
      </c>
      <c r="B38" s="632">
        <v>797</v>
      </c>
      <c r="C38" s="632">
        <v>762</v>
      </c>
      <c r="D38" s="716">
        <v>717</v>
      </c>
      <c r="E38" s="617">
        <v>761</v>
      </c>
      <c r="F38" s="946">
        <v>794</v>
      </c>
      <c r="G38" s="627">
        <v>5.3837808516409007E-2</v>
      </c>
    </row>
    <row r="39" spans="1:7">
      <c r="A39" s="602" t="s">
        <v>412</v>
      </c>
      <c r="B39" s="632">
        <v>437</v>
      </c>
      <c r="C39" s="610">
        <v>448</v>
      </c>
      <c r="D39" s="716">
        <v>537</v>
      </c>
      <c r="E39" s="617">
        <v>565</v>
      </c>
      <c r="F39" s="946">
        <v>512</v>
      </c>
      <c r="G39" s="627">
        <v>3.471657173854082E-2</v>
      </c>
    </row>
    <row r="40" spans="1:7">
      <c r="A40" s="602" t="s">
        <v>891</v>
      </c>
      <c r="B40" s="632">
        <v>528</v>
      </c>
      <c r="C40" s="610">
        <v>565</v>
      </c>
      <c r="D40" s="716">
        <v>473</v>
      </c>
      <c r="E40" s="617">
        <v>665</v>
      </c>
      <c r="F40" s="946">
        <v>753</v>
      </c>
      <c r="G40" s="627">
        <v>5.1057770545158664E-2</v>
      </c>
    </row>
    <row r="41" spans="1:7">
      <c r="A41" s="602" t="s">
        <v>729</v>
      </c>
      <c r="B41" s="610">
        <v>112</v>
      </c>
      <c r="C41" s="610">
        <v>208</v>
      </c>
      <c r="D41" s="716">
        <v>138</v>
      </c>
      <c r="E41" s="617">
        <v>133</v>
      </c>
      <c r="F41" s="946">
        <v>131</v>
      </c>
      <c r="G41" s="627">
        <v>8.8825603471657175E-3</v>
      </c>
    </row>
    <row r="42" spans="1:7">
      <c r="A42" s="617" t="s">
        <v>730</v>
      </c>
      <c r="B42" s="679">
        <v>206</v>
      </c>
      <c r="C42" s="679">
        <v>184</v>
      </c>
      <c r="D42" s="716">
        <v>127</v>
      </c>
      <c r="E42" s="617">
        <v>217</v>
      </c>
      <c r="F42" s="946">
        <v>217</v>
      </c>
      <c r="G42" s="627">
        <v>1.4713859506373746E-2</v>
      </c>
    </row>
    <row r="43" spans="1:7">
      <c r="A43" s="602" t="s">
        <v>414</v>
      </c>
      <c r="B43" s="610">
        <v>78</v>
      </c>
      <c r="C43" s="610">
        <v>75</v>
      </c>
      <c r="D43" s="716">
        <v>84</v>
      </c>
      <c r="E43" s="617">
        <v>50</v>
      </c>
      <c r="F43" s="946">
        <v>85</v>
      </c>
      <c r="G43" s="627">
        <v>5.7634933550311908E-3</v>
      </c>
    </row>
    <row r="44" spans="1:7">
      <c r="A44" s="602" t="s">
        <v>892</v>
      </c>
      <c r="B44" s="717">
        <v>31</v>
      </c>
      <c r="C44" s="718">
        <v>29</v>
      </c>
      <c r="D44" s="719">
        <v>43</v>
      </c>
      <c r="E44" s="720">
        <v>46</v>
      </c>
      <c r="F44" s="946">
        <v>38</v>
      </c>
      <c r="G44" s="627">
        <v>2.5766205587198264E-3</v>
      </c>
    </row>
    <row r="45" spans="1:7">
      <c r="A45" s="602" t="s">
        <v>870</v>
      </c>
      <c r="B45" s="632">
        <v>25</v>
      </c>
      <c r="C45" s="610">
        <v>20</v>
      </c>
      <c r="D45" s="617">
        <v>28</v>
      </c>
      <c r="E45" s="617">
        <v>42</v>
      </c>
      <c r="F45" s="946">
        <v>28</v>
      </c>
      <c r="G45" s="627">
        <v>1.898562516951451E-3</v>
      </c>
    </row>
    <row r="46" spans="1:7">
      <c r="A46" s="680" t="s">
        <v>42</v>
      </c>
      <c r="B46" s="670">
        <v>10014</v>
      </c>
      <c r="C46" s="670">
        <v>12801</v>
      </c>
      <c r="D46" s="670">
        <v>12880</v>
      </c>
      <c r="E46" s="723">
        <v>12424</v>
      </c>
      <c r="F46" s="723">
        <v>14748</v>
      </c>
      <c r="G46" s="721">
        <v>1</v>
      </c>
    </row>
    <row r="51" spans="6:6">
      <c r="F51" s="461"/>
    </row>
    <row r="52" spans="6:6">
      <c r="F52" s="461"/>
    </row>
  </sheetData>
  <mergeCells count="15">
    <mergeCell ref="A2:G2"/>
    <mergeCell ref="A3:G3"/>
    <mergeCell ref="A4:G4"/>
    <mergeCell ref="A30:G30"/>
    <mergeCell ref="A31:G31"/>
    <mergeCell ref="B5:C5"/>
    <mergeCell ref="B16:C16"/>
    <mergeCell ref="B33:C33"/>
    <mergeCell ref="D5:F5"/>
    <mergeCell ref="D16:F16"/>
    <mergeCell ref="D33:F33"/>
    <mergeCell ref="A32:G32"/>
    <mergeCell ref="A13:G13"/>
    <mergeCell ref="A14:G14"/>
    <mergeCell ref="A15:G15"/>
  </mergeCells>
  <conditionalFormatting sqref="G11 G28 B7:B9 B28:C28 B11:C11 B18:C26 B35:B40 B44:B45 G35:G45">
    <cfRule type="cellIs" dxfId="185" priority="103" stopIfTrue="1" operator="greaterThan">
      <formula>0</formula>
    </cfRule>
    <cfRule type="containsBlanks" dxfId="184" priority="104" stopIfTrue="1">
      <formula>LEN(TRIM(B7))=0</formula>
    </cfRule>
    <cfRule type="cellIs" dxfId="183" priority="105" stopIfTrue="1" operator="equal">
      <formula>0</formula>
    </cfRule>
  </conditionalFormatting>
  <conditionalFormatting sqref="C40">
    <cfRule type="cellIs" dxfId="182" priority="40" stopIfTrue="1" operator="greaterThan">
      <formula>0</formula>
    </cfRule>
    <cfRule type="containsBlanks" dxfId="181" priority="41" stopIfTrue="1">
      <formula>LEN(TRIM(C40))=0</formula>
    </cfRule>
    <cfRule type="cellIs" dxfId="180" priority="42" stopIfTrue="1" operator="equal">
      <formula>0</formula>
    </cfRule>
  </conditionalFormatting>
  <conditionalFormatting sqref="C41">
    <cfRule type="cellIs" dxfId="179" priority="37" stopIfTrue="1" operator="greaterThan">
      <formula>0</formula>
    </cfRule>
    <cfRule type="containsBlanks" dxfId="178" priority="38" stopIfTrue="1">
      <formula>LEN(TRIM(C41))=0</formula>
    </cfRule>
    <cfRule type="cellIs" dxfId="177" priority="39" stopIfTrue="1" operator="equal">
      <formula>0</formula>
    </cfRule>
  </conditionalFormatting>
  <conditionalFormatting sqref="A7:A9 A28 A11 A18:A26 G18:G26 G7:G9">
    <cfRule type="cellIs" dxfId="176" priority="106" stopIfTrue="1" operator="greaterThan">
      <formula>0</formula>
    </cfRule>
    <cfRule type="containsBlanks" dxfId="175" priority="107" stopIfTrue="1">
      <formula>LEN(TRIM(A7))=0</formula>
    </cfRule>
    <cfRule type="cellIs" dxfId="174" priority="108" stopIfTrue="1" operator="equal">
      <formula>0</formula>
    </cfRule>
  </conditionalFormatting>
  <conditionalFormatting sqref="C7:C9">
    <cfRule type="cellIs" dxfId="173" priority="70" stopIfTrue="1" operator="greaterThan">
      <formula>0</formula>
    </cfRule>
    <cfRule type="containsBlanks" dxfId="172" priority="71" stopIfTrue="1">
      <formula>LEN(TRIM(C7))=0</formula>
    </cfRule>
    <cfRule type="cellIs" dxfId="171" priority="72" stopIfTrue="1" operator="equal">
      <formula>0</formula>
    </cfRule>
  </conditionalFormatting>
  <conditionalFormatting sqref="A35:A36 A38:A45">
    <cfRule type="cellIs" dxfId="170" priority="100" stopIfTrue="1" operator="greaterThan">
      <formula>0</formula>
    </cfRule>
    <cfRule type="containsBlanks" dxfId="169" priority="101" stopIfTrue="1">
      <formula>LEN(TRIM(A35))=0</formula>
    </cfRule>
    <cfRule type="cellIs" dxfId="168" priority="102" stopIfTrue="1" operator="equal">
      <formula>0</formula>
    </cfRule>
  </conditionalFormatting>
  <conditionalFormatting sqref="D28:F28 D11:F11 D18:E26">
    <cfRule type="cellIs" dxfId="167" priority="97" stopIfTrue="1" operator="greaterThan">
      <formula>0</formula>
    </cfRule>
    <cfRule type="containsBlanks" dxfId="166" priority="98" stopIfTrue="1">
      <formula>LEN(TRIM(D11))=0</formula>
    </cfRule>
    <cfRule type="cellIs" dxfId="165" priority="99" stopIfTrue="1" operator="equal">
      <formula>0</formula>
    </cfRule>
  </conditionalFormatting>
  <conditionalFormatting sqref="D7:E9">
    <cfRule type="cellIs" dxfId="164" priority="94" stopIfTrue="1" operator="greaterThan">
      <formula>0</formula>
    </cfRule>
    <cfRule type="containsBlanks" dxfId="163" priority="95" stopIfTrue="1">
      <formula>LEN(TRIM(D7))=0</formula>
    </cfRule>
    <cfRule type="cellIs" dxfId="162" priority="96" stopIfTrue="1" operator="equal">
      <formula>0</formula>
    </cfRule>
  </conditionalFormatting>
  <conditionalFormatting sqref="D7:E9">
    <cfRule type="cellIs" dxfId="161" priority="91" stopIfTrue="1" operator="greaterThan">
      <formula>0</formula>
    </cfRule>
    <cfRule type="containsBlanks" dxfId="160" priority="92" stopIfTrue="1">
      <formula>LEN(TRIM(D7))=0</formula>
    </cfRule>
    <cfRule type="cellIs" dxfId="159" priority="93" stopIfTrue="1" operator="equal">
      <formula>0</formula>
    </cfRule>
  </conditionalFormatting>
  <conditionalFormatting sqref="D7:E9">
    <cfRule type="cellIs" dxfId="158" priority="85" stopIfTrue="1" operator="greaterThan">
      <formula>0</formula>
    </cfRule>
    <cfRule type="containsBlanks" dxfId="157" priority="86" stopIfTrue="1">
      <formula>LEN(TRIM(D7))=0</formula>
    </cfRule>
    <cfRule type="cellIs" dxfId="156" priority="87" stopIfTrue="1" operator="equal">
      <formula>0</formula>
    </cfRule>
  </conditionalFormatting>
  <conditionalFormatting sqref="D7:E9">
    <cfRule type="cellIs" dxfId="155" priority="88" stopIfTrue="1" operator="greaterThan">
      <formula>0</formula>
    </cfRule>
    <cfRule type="containsBlanks" dxfId="154" priority="89" stopIfTrue="1">
      <formula>LEN(TRIM(D7))=0</formula>
    </cfRule>
    <cfRule type="cellIs" dxfId="153" priority="90" stopIfTrue="1" operator="equal">
      <formula>0</formula>
    </cfRule>
  </conditionalFormatting>
  <conditionalFormatting sqref="D7:E9">
    <cfRule type="cellIs" dxfId="152" priority="82" stopIfTrue="1" operator="greaterThan">
      <formula>0</formula>
    </cfRule>
    <cfRule type="containsBlanks" dxfId="151" priority="83" stopIfTrue="1">
      <formula>LEN(TRIM(D7))=0</formula>
    </cfRule>
    <cfRule type="cellIs" dxfId="150" priority="84" stopIfTrue="1" operator="equal">
      <formula>0</formula>
    </cfRule>
  </conditionalFormatting>
  <conditionalFormatting sqref="D7:E9">
    <cfRule type="cellIs" dxfId="149" priority="79" stopIfTrue="1" operator="greaterThan">
      <formula>0</formula>
    </cfRule>
    <cfRule type="containsBlanks" dxfId="148" priority="80" stopIfTrue="1">
      <formula>LEN(TRIM(D7))=0</formula>
    </cfRule>
    <cfRule type="cellIs" dxfId="147" priority="81" stopIfTrue="1" operator="equal">
      <formula>0</formula>
    </cfRule>
  </conditionalFormatting>
  <conditionalFormatting sqref="D18:E26">
    <cfRule type="cellIs" dxfId="146" priority="76" stopIfTrue="1" operator="greaterThan">
      <formula>0</formula>
    </cfRule>
    <cfRule type="containsBlanks" dxfId="145" priority="77" stopIfTrue="1">
      <formula>LEN(TRIM(D18))=0</formula>
    </cfRule>
    <cfRule type="cellIs" dxfId="144" priority="78" stopIfTrue="1" operator="equal">
      <formula>0</formula>
    </cfRule>
  </conditionalFormatting>
  <conditionalFormatting sqref="D35:F45">
    <cfRule type="cellIs" dxfId="143" priority="73" stopIfTrue="1" operator="greaterThan">
      <formula>0</formula>
    </cfRule>
    <cfRule type="containsBlanks" dxfId="142" priority="74" stopIfTrue="1">
      <formula>LEN(TRIM(D35))=0</formula>
    </cfRule>
    <cfRule type="cellIs" dxfId="141" priority="75" stopIfTrue="1" operator="equal">
      <formula>0</formula>
    </cfRule>
  </conditionalFormatting>
  <conditionalFormatting sqref="C43">
    <cfRule type="cellIs" dxfId="140" priority="34" stopIfTrue="1" operator="greaterThan">
      <formula>0</formula>
    </cfRule>
    <cfRule type="containsBlanks" dxfId="139" priority="35" stopIfTrue="1">
      <formula>LEN(TRIM(C43))=0</formula>
    </cfRule>
    <cfRule type="cellIs" dxfId="138" priority="36" stopIfTrue="1" operator="equal">
      <formula>0</formula>
    </cfRule>
  </conditionalFormatting>
  <conditionalFormatting sqref="C44">
    <cfRule type="cellIs" dxfId="137" priority="28" stopIfTrue="1" operator="greaterThan">
      <formula>0</formula>
    </cfRule>
    <cfRule type="containsBlanks" dxfId="136" priority="29" stopIfTrue="1">
      <formula>LEN(TRIM(C44))=0</formula>
    </cfRule>
    <cfRule type="cellIs" dxfId="135" priority="30" stopIfTrue="1" operator="equal">
      <formula>0</formula>
    </cfRule>
  </conditionalFormatting>
  <conditionalFormatting sqref="C35">
    <cfRule type="cellIs" dxfId="134" priority="64" stopIfTrue="1" operator="greaterThan">
      <formula>0</formula>
    </cfRule>
    <cfRule type="containsBlanks" dxfId="133" priority="65" stopIfTrue="1">
      <formula>LEN(TRIM(C35))=0</formula>
    </cfRule>
    <cfRule type="cellIs" dxfId="132" priority="66" stopIfTrue="1" operator="equal">
      <formula>0</formula>
    </cfRule>
  </conditionalFormatting>
  <conditionalFormatting sqref="C35">
    <cfRule type="cellIs" dxfId="131" priority="61" stopIfTrue="1" operator="greaterThan">
      <formula>0</formula>
    </cfRule>
    <cfRule type="containsBlanks" dxfId="130" priority="62" stopIfTrue="1">
      <formula>LEN(TRIM(C35))=0</formula>
    </cfRule>
    <cfRule type="cellIs" dxfId="129" priority="63" stopIfTrue="1" operator="equal">
      <formula>0</formula>
    </cfRule>
  </conditionalFormatting>
  <conditionalFormatting sqref="C38">
    <cfRule type="cellIs" dxfId="128" priority="49" stopIfTrue="1" operator="greaterThan">
      <formula>0</formula>
    </cfRule>
    <cfRule type="containsBlanks" dxfId="127" priority="50" stopIfTrue="1">
      <formula>LEN(TRIM(C38))=0</formula>
    </cfRule>
    <cfRule type="cellIs" dxfId="126" priority="51" stopIfTrue="1" operator="equal">
      <formula>0</formula>
    </cfRule>
  </conditionalFormatting>
  <conditionalFormatting sqref="C7:C9">
    <cfRule type="cellIs" dxfId="125" priority="67" stopIfTrue="1" operator="greaterThan">
      <formula>0</formula>
    </cfRule>
    <cfRule type="containsBlanks" dxfId="124" priority="68" stopIfTrue="1">
      <formula>LEN(TRIM(C7))=0</formula>
    </cfRule>
    <cfRule type="cellIs" dxfId="123" priority="69" stopIfTrue="1" operator="equal">
      <formula>0</formula>
    </cfRule>
  </conditionalFormatting>
  <conditionalFormatting sqref="C36">
    <cfRule type="cellIs" dxfId="122" priority="58" stopIfTrue="1" operator="greaterThan">
      <formula>0</formula>
    </cfRule>
    <cfRule type="containsBlanks" dxfId="121" priority="59" stopIfTrue="1">
      <formula>LEN(TRIM(C36))=0</formula>
    </cfRule>
    <cfRule type="cellIs" dxfId="120" priority="60" stopIfTrue="1" operator="equal">
      <formula>0</formula>
    </cfRule>
  </conditionalFormatting>
  <conditionalFormatting sqref="C37">
    <cfRule type="cellIs" dxfId="119" priority="55" stopIfTrue="1" operator="greaterThan">
      <formula>0</formula>
    </cfRule>
    <cfRule type="containsBlanks" dxfId="118" priority="56" stopIfTrue="1">
      <formula>LEN(TRIM(C37))=0</formula>
    </cfRule>
    <cfRule type="cellIs" dxfId="117" priority="57" stopIfTrue="1" operator="equal">
      <formula>0</formula>
    </cfRule>
  </conditionalFormatting>
  <conditionalFormatting sqref="C37">
    <cfRule type="cellIs" dxfId="116" priority="52" stopIfTrue="1" operator="greaterThan">
      <formula>0</formula>
    </cfRule>
    <cfRule type="containsBlanks" dxfId="115" priority="53" stopIfTrue="1">
      <formula>LEN(TRIM(C37))=0</formula>
    </cfRule>
    <cfRule type="cellIs" dxfId="114" priority="54" stopIfTrue="1" operator="equal">
      <formula>0</formula>
    </cfRule>
  </conditionalFormatting>
  <conditionalFormatting sqref="C39">
    <cfRule type="cellIs" dxfId="113" priority="46" stopIfTrue="1" operator="greaterThan">
      <formula>0</formula>
    </cfRule>
    <cfRule type="containsBlanks" dxfId="112" priority="47" stopIfTrue="1">
      <formula>LEN(TRIM(C39))=0</formula>
    </cfRule>
    <cfRule type="cellIs" dxfId="111" priority="48" stopIfTrue="1" operator="equal">
      <formula>0</formula>
    </cfRule>
  </conditionalFormatting>
  <conditionalFormatting sqref="C40">
    <cfRule type="cellIs" dxfId="110" priority="43" stopIfTrue="1" operator="greaterThan">
      <formula>0</formula>
    </cfRule>
    <cfRule type="containsBlanks" dxfId="109" priority="44" stopIfTrue="1">
      <formula>LEN(TRIM(C40))=0</formula>
    </cfRule>
    <cfRule type="cellIs" dxfId="108" priority="45" stopIfTrue="1" operator="equal">
      <formula>0</formula>
    </cfRule>
  </conditionalFormatting>
  <conditionalFormatting sqref="C44">
    <cfRule type="cellIs" dxfId="107" priority="31" stopIfTrue="1" operator="greaterThan">
      <formula>0</formula>
    </cfRule>
    <cfRule type="containsBlanks" dxfId="106" priority="32" stopIfTrue="1">
      <formula>LEN(TRIM(C44))=0</formula>
    </cfRule>
    <cfRule type="cellIs" dxfId="105" priority="33" stopIfTrue="1" operator="equal">
      <formula>0</formula>
    </cfRule>
  </conditionalFormatting>
  <conditionalFormatting sqref="C45">
    <cfRule type="cellIs" dxfId="104" priority="25" stopIfTrue="1" operator="greaterThan">
      <formula>0</formula>
    </cfRule>
    <cfRule type="containsBlanks" dxfId="103" priority="26" stopIfTrue="1">
      <formula>LEN(TRIM(C45))=0</formula>
    </cfRule>
    <cfRule type="cellIs" dxfId="102" priority="27" stopIfTrue="1" operator="equal">
      <formula>0</formula>
    </cfRule>
  </conditionalFormatting>
  <conditionalFormatting sqref="C45">
    <cfRule type="cellIs" dxfId="101" priority="22" stopIfTrue="1" operator="greaterThan">
      <formula>0</formula>
    </cfRule>
    <cfRule type="containsBlanks" dxfId="100" priority="23" stopIfTrue="1">
      <formula>LEN(TRIM(C45))=0</formula>
    </cfRule>
    <cfRule type="cellIs" dxfId="99" priority="24" stopIfTrue="1" operator="equal">
      <formula>0</formula>
    </cfRule>
  </conditionalFormatting>
  <conditionalFormatting sqref="F18:F26">
    <cfRule type="cellIs" dxfId="98" priority="19" stopIfTrue="1" operator="greaterThan">
      <formula>0</formula>
    </cfRule>
    <cfRule type="containsBlanks" dxfId="97" priority="20" stopIfTrue="1">
      <formula>LEN(TRIM(F18))=0</formula>
    </cfRule>
    <cfRule type="cellIs" dxfId="96" priority="21" stopIfTrue="1" operator="equal">
      <formula>0</formula>
    </cfRule>
  </conditionalFormatting>
  <conditionalFormatting sqref="F7:F9">
    <cfRule type="cellIs" dxfId="17" priority="16" stopIfTrue="1" operator="greaterThan">
      <formula>0</formula>
    </cfRule>
    <cfRule type="containsBlanks" dxfId="16" priority="17" stopIfTrue="1">
      <formula>LEN(TRIM(F7))=0</formula>
    </cfRule>
    <cfRule type="cellIs" dxfId="15" priority="18" stopIfTrue="1" operator="equal">
      <formula>0</formula>
    </cfRule>
  </conditionalFormatting>
  <conditionalFormatting sqref="F7:F9">
    <cfRule type="cellIs" dxfId="14" priority="13" stopIfTrue="1" operator="greaterThan">
      <formula>0</formula>
    </cfRule>
    <cfRule type="containsBlanks" dxfId="13" priority="14" stopIfTrue="1">
      <formula>LEN(TRIM(F7))=0</formula>
    </cfRule>
    <cfRule type="cellIs" dxfId="12" priority="15" stopIfTrue="1" operator="equal">
      <formula>0</formula>
    </cfRule>
  </conditionalFormatting>
  <conditionalFormatting sqref="F7:F9">
    <cfRule type="cellIs" dxfId="11" priority="7" stopIfTrue="1" operator="greaterThan">
      <formula>0</formula>
    </cfRule>
    <cfRule type="containsBlanks" dxfId="10" priority="8" stopIfTrue="1">
      <formula>LEN(TRIM(F7))=0</formula>
    </cfRule>
    <cfRule type="cellIs" dxfId="9" priority="9" stopIfTrue="1" operator="equal">
      <formula>0</formula>
    </cfRule>
  </conditionalFormatting>
  <conditionalFormatting sqref="F7:F9">
    <cfRule type="cellIs" dxfId="8" priority="10" stopIfTrue="1" operator="greaterThan">
      <formula>0</formula>
    </cfRule>
    <cfRule type="containsBlanks" dxfId="7" priority="11" stopIfTrue="1">
      <formula>LEN(TRIM(F7))=0</formula>
    </cfRule>
    <cfRule type="cellIs" dxfId="6" priority="12" stopIfTrue="1" operator="equal">
      <formula>0</formula>
    </cfRule>
  </conditionalFormatting>
  <conditionalFormatting sqref="F7:F9">
    <cfRule type="cellIs" dxfId="5" priority="4" stopIfTrue="1" operator="greaterThan">
      <formula>0</formula>
    </cfRule>
    <cfRule type="containsBlanks" dxfId="4" priority="5" stopIfTrue="1">
      <formula>LEN(TRIM(F7))=0</formula>
    </cfRule>
    <cfRule type="cellIs" dxfId="3" priority="6" stopIfTrue="1" operator="equal">
      <formula>0</formula>
    </cfRule>
  </conditionalFormatting>
  <conditionalFormatting sqref="F7:F9">
    <cfRule type="cellIs" dxfId="2" priority="1" stopIfTrue="1" operator="greaterThan">
      <formula>0</formula>
    </cfRule>
    <cfRule type="containsBlanks" dxfId="1" priority="2" stopIfTrue="1">
      <formula>LEN(TRIM(F7))=0</formula>
    </cfRule>
    <cfRule type="cellIs" dxfId="0" priority="3" stopIfTrue="1" operator="equal">
      <formula>0</formula>
    </cfRule>
  </conditionalFormatting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87"/>
  <sheetViews>
    <sheetView showGridLines="0" workbookViewId="0">
      <selection activeCell="J24" sqref="J24"/>
    </sheetView>
  </sheetViews>
  <sheetFormatPr baseColWidth="10" defaultColWidth="9.140625" defaultRowHeight="15"/>
  <cols>
    <col min="1" max="1" width="0.85546875" style="372" customWidth="1"/>
    <col min="2" max="2" width="69.42578125" style="372" customWidth="1"/>
    <col min="3" max="8" width="13.85546875" style="372" customWidth="1"/>
    <col min="9" max="16384" width="9.140625" style="372"/>
  </cols>
  <sheetData>
    <row r="1" spans="2:8" ht="15" customHeight="1">
      <c r="B1" s="682"/>
      <c r="C1" s="682"/>
      <c r="D1" s="682"/>
      <c r="E1" s="682"/>
      <c r="F1" s="682"/>
      <c r="G1" s="682"/>
      <c r="H1" s="682"/>
    </row>
    <row r="2" spans="2:8" ht="15.75">
      <c r="B2" s="942" t="s">
        <v>533</v>
      </c>
      <c r="C2" s="942"/>
      <c r="D2" s="942"/>
      <c r="E2" s="942"/>
      <c r="F2" s="942"/>
      <c r="G2" s="942"/>
      <c r="H2" s="942"/>
    </row>
    <row r="3" spans="2:8">
      <c r="B3" s="943" t="s">
        <v>540</v>
      </c>
      <c r="C3" s="943"/>
      <c r="D3" s="943"/>
      <c r="E3" s="943"/>
      <c r="F3" s="943"/>
      <c r="G3" s="943"/>
      <c r="H3" s="943"/>
    </row>
    <row r="4" spans="2:8" s="32" customFormat="1" ht="21" customHeight="1">
      <c r="B4" s="944" t="s">
        <v>927</v>
      </c>
      <c r="C4" s="944"/>
      <c r="D4" s="944"/>
      <c r="E4" s="944"/>
      <c r="F4" s="944"/>
      <c r="G4" s="944"/>
      <c r="H4" s="944"/>
    </row>
    <row r="5" spans="2:8" ht="15" customHeight="1">
      <c r="B5" s="595"/>
      <c r="C5" s="940">
        <v>2017</v>
      </c>
      <c r="D5" s="941"/>
      <c r="E5" s="939">
        <v>2018</v>
      </c>
      <c r="F5" s="940"/>
      <c r="G5" s="941"/>
      <c r="H5" s="722"/>
    </row>
    <row r="6" spans="2:8" ht="15" customHeight="1">
      <c r="B6" s="596" t="s">
        <v>838</v>
      </c>
      <c r="C6" s="597" t="s">
        <v>529</v>
      </c>
      <c r="D6" s="597" t="s">
        <v>528</v>
      </c>
      <c r="E6" s="597" t="s">
        <v>531</v>
      </c>
      <c r="F6" s="597" t="s">
        <v>530</v>
      </c>
      <c r="G6" s="597" t="s">
        <v>529</v>
      </c>
      <c r="H6" s="598" t="s">
        <v>11</v>
      </c>
    </row>
    <row r="7" spans="2:8">
      <c r="B7" s="599" t="s">
        <v>550</v>
      </c>
      <c r="C7" s="600"/>
      <c r="D7" s="600"/>
      <c r="E7" s="600"/>
      <c r="F7" s="600"/>
      <c r="G7" s="600"/>
      <c r="H7" s="601"/>
    </row>
    <row r="8" spans="2:8" ht="13.5" customHeight="1">
      <c r="B8" s="602" t="s">
        <v>554</v>
      </c>
      <c r="C8" s="603">
        <v>3040</v>
      </c>
      <c r="D8" s="603">
        <v>3769</v>
      </c>
      <c r="E8" s="603">
        <v>4267</v>
      </c>
      <c r="F8" s="603">
        <v>4247</v>
      </c>
      <c r="G8" s="603">
        <v>4996</v>
      </c>
      <c r="H8" s="605">
        <v>0.33875779766748032</v>
      </c>
    </row>
    <row r="9" spans="2:8" ht="13.5" customHeight="1">
      <c r="B9" s="602" t="s">
        <v>555</v>
      </c>
      <c r="C9" s="603">
        <v>1854</v>
      </c>
      <c r="D9" s="603">
        <v>2055</v>
      </c>
      <c r="E9" s="603">
        <v>2062</v>
      </c>
      <c r="F9" s="603">
        <v>1918</v>
      </c>
      <c r="G9" s="603">
        <v>2633</v>
      </c>
      <c r="H9" s="605">
        <v>0.17853268239761325</v>
      </c>
    </row>
    <row r="10" spans="2:8" ht="13.5" customHeight="1">
      <c r="B10" s="602" t="s">
        <v>556</v>
      </c>
      <c r="C10" s="603">
        <v>552</v>
      </c>
      <c r="D10" s="603">
        <v>517</v>
      </c>
      <c r="E10" s="603">
        <v>525</v>
      </c>
      <c r="F10" s="603">
        <v>688</v>
      </c>
      <c r="G10" s="603">
        <v>566</v>
      </c>
      <c r="H10" s="605">
        <v>3.8378085164090046E-2</v>
      </c>
    </row>
    <row r="11" spans="2:8" ht="13.5" customHeight="1">
      <c r="B11" s="602" t="s">
        <v>899</v>
      </c>
      <c r="C11" s="603">
        <v>1</v>
      </c>
      <c r="D11" s="603">
        <v>3</v>
      </c>
      <c r="E11" s="683">
        <v>0</v>
      </c>
      <c r="F11" s="683">
        <v>0</v>
      </c>
      <c r="G11" s="603">
        <v>0</v>
      </c>
      <c r="H11" s="605">
        <v>0</v>
      </c>
    </row>
    <row r="12" spans="2:8" ht="13.5" customHeight="1">
      <c r="B12" s="602" t="s">
        <v>557</v>
      </c>
      <c r="C12" s="603">
        <v>221</v>
      </c>
      <c r="D12" s="603">
        <v>274</v>
      </c>
      <c r="E12" s="603">
        <v>309</v>
      </c>
      <c r="F12" s="603">
        <v>556</v>
      </c>
      <c r="G12" s="603">
        <v>1190</v>
      </c>
      <c r="H12" s="605">
        <v>8.0688906970436666E-2</v>
      </c>
    </row>
    <row r="13" spans="2:8" ht="13.5" customHeight="1">
      <c r="B13" s="602" t="s">
        <v>558</v>
      </c>
      <c r="C13" s="603">
        <v>2187</v>
      </c>
      <c r="D13" s="603">
        <v>3794</v>
      </c>
      <c r="E13" s="603">
        <v>3472</v>
      </c>
      <c r="F13" s="603">
        <v>2789</v>
      </c>
      <c r="G13" s="603">
        <v>3038</v>
      </c>
      <c r="H13" s="605">
        <v>0.20599403308923245</v>
      </c>
    </row>
    <row r="14" spans="2:8" ht="13.5" customHeight="1">
      <c r="B14" s="602" t="s">
        <v>559</v>
      </c>
      <c r="C14" s="603">
        <v>342</v>
      </c>
      <c r="D14" s="603">
        <v>365</v>
      </c>
      <c r="E14" s="603">
        <v>341</v>
      </c>
      <c r="F14" s="603">
        <v>423</v>
      </c>
      <c r="G14" s="603">
        <v>411</v>
      </c>
      <c r="H14" s="605">
        <v>2.7868185516680227E-2</v>
      </c>
    </row>
    <row r="15" spans="2:8" ht="13.5" customHeight="1">
      <c r="B15" s="602" t="s">
        <v>560</v>
      </c>
      <c r="C15" s="603">
        <v>277</v>
      </c>
      <c r="D15" s="603">
        <v>360</v>
      </c>
      <c r="E15" s="603">
        <v>306</v>
      </c>
      <c r="F15" s="603">
        <v>236</v>
      </c>
      <c r="G15" s="603">
        <v>267</v>
      </c>
      <c r="H15" s="605">
        <v>1.8104149715215623E-2</v>
      </c>
    </row>
    <row r="16" spans="2:8" ht="13.5" customHeight="1">
      <c r="B16" s="602" t="s">
        <v>561</v>
      </c>
      <c r="C16" s="603">
        <v>153</v>
      </c>
      <c r="D16" s="603">
        <v>161</v>
      </c>
      <c r="E16" s="603">
        <v>210</v>
      </c>
      <c r="F16" s="603">
        <v>147</v>
      </c>
      <c r="G16" s="603">
        <v>174</v>
      </c>
      <c r="H16" s="605">
        <v>1.1798209926769731E-2</v>
      </c>
    </row>
    <row r="17" spans="2:8" ht="13.5" customHeight="1">
      <c r="B17" s="602" t="s">
        <v>562</v>
      </c>
      <c r="C17" s="603">
        <v>300</v>
      </c>
      <c r="D17" s="603">
        <v>280</v>
      </c>
      <c r="E17" s="603">
        <v>276</v>
      </c>
      <c r="F17" s="603">
        <v>246</v>
      </c>
      <c r="G17" s="603">
        <v>288</v>
      </c>
      <c r="H17" s="605">
        <v>1.9528071602929211E-2</v>
      </c>
    </row>
    <row r="18" spans="2:8" ht="13.5" customHeight="1">
      <c r="B18" s="602" t="s">
        <v>539</v>
      </c>
      <c r="C18" s="603">
        <v>48</v>
      </c>
      <c r="D18" s="603">
        <v>56</v>
      </c>
      <c r="E18" s="603">
        <v>49</v>
      </c>
      <c r="F18" s="603">
        <v>61</v>
      </c>
      <c r="G18" s="603">
        <v>48</v>
      </c>
      <c r="H18" s="605">
        <v>3.2546786004882017E-3</v>
      </c>
    </row>
    <row r="19" spans="2:8" ht="13.5" customHeight="1">
      <c r="B19" s="602" t="s">
        <v>563</v>
      </c>
      <c r="C19" s="603">
        <v>547</v>
      </c>
      <c r="D19" s="603">
        <v>531</v>
      </c>
      <c r="E19" s="603">
        <v>532</v>
      </c>
      <c r="F19" s="603">
        <v>518</v>
      </c>
      <c r="G19" s="603">
        <v>568</v>
      </c>
      <c r="H19" s="605">
        <v>3.851369677244372E-2</v>
      </c>
    </row>
    <row r="20" spans="2:8" ht="13.5" customHeight="1">
      <c r="B20" s="602" t="s">
        <v>564</v>
      </c>
      <c r="C20" s="603">
        <v>67</v>
      </c>
      <c r="D20" s="603">
        <v>87</v>
      </c>
      <c r="E20" s="603">
        <v>66</v>
      </c>
      <c r="F20" s="603">
        <v>79</v>
      </c>
      <c r="G20" s="603">
        <v>91</v>
      </c>
      <c r="H20" s="605">
        <v>6.1703281800922155E-3</v>
      </c>
    </row>
    <row r="21" spans="2:8" ht="13.5" customHeight="1">
      <c r="B21" s="606" t="s">
        <v>56</v>
      </c>
      <c r="C21" s="607">
        <v>9589</v>
      </c>
      <c r="D21" s="607">
        <v>12252</v>
      </c>
      <c r="E21" s="607">
        <v>12415</v>
      </c>
      <c r="F21" s="607">
        <v>11908</v>
      </c>
      <c r="G21" s="607">
        <v>14270</v>
      </c>
      <c r="H21" s="608">
        <v>0.9675888256034717</v>
      </c>
    </row>
    <row r="22" spans="2:8" ht="13.5" customHeight="1">
      <c r="B22" s="599"/>
      <c r="C22" s="600"/>
      <c r="D22" s="600"/>
      <c r="E22" s="600"/>
      <c r="F22" s="600"/>
      <c r="G22" s="600"/>
      <c r="H22" s="601"/>
    </row>
    <row r="23" spans="2:8" ht="13.5" customHeight="1">
      <c r="B23" s="609" t="s">
        <v>839</v>
      </c>
      <c r="C23" s="603">
        <v>65</v>
      </c>
      <c r="D23" s="603">
        <v>69</v>
      </c>
      <c r="E23" s="603">
        <v>76</v>
      </c>
      <c r="F23" s="603">
        <v>68</v>
      </c>
      <c r="G23" s="603">
        <v>96</v>
      </c>
      <c r="H23" s="605">
        <v>6.5093572009764034E-3</v>
      </c>
    </row>
    <row r="24" spans="2:8" ht="13.5" customHeight="1">
      <c r="B24" s="609" t="s">
        <v>840</v>
      </c>
      <c r="C24" s="603">
        <v>2</v>
      </c>
      <c r="D24" s="603">
        <v>6</v>
      </c>
      <c r="E24" s="603">
        <v>6</v>
      </c>
      <c r="F24" s="603">
        <v>2</v>
      </c>
      <c r="G24" s="603">
        <v>3</v>
      </c>
      <c r="H24" s="605">
        <v>2.0341741253051261E-4</v>
      </c>
    </row>
    <row r="25" spans="2:8" ht="13.5" customHeight="1">
      <c r="B25" s="606" t="s">
        <v>56</v>
      </c>
      <c r="C25" s="607">
        <v>67</v>
      </c>
      <c r="D25" s="607">
        <v>75</v>
      </c>
      <c r="E25" s="607">
        <v>82</v>
      </c>
      <c r="F25" s="607">
        <v>70</v>
      </c>
      <c r="G25" s="607">
        <v>99</v>
      </c>
      <c r="H25" s="608">
        <v>6.7127746135069166E-3</v>
      </c>
    </row>
    <row r="26" spans="2:8" ht="13.5" customHeight="1">
      <c r="B26" s="599" t="s">
        <v>721</v>
      </c>
      <c r="C26" s="600"/>
      <c r="D26" s="600"/>
      <c r="E26" s="600"/>
      <c r="F26" s="600"/>
      <c r="G26" s="600"/>
      <c r="H26" s="601"/>
    </row>
    <row r="27" spans="2:8" ht="13.5" customHeight="1">
      <c r="B27" s="609" t="s">
        <v>841</v>
      </c>
      <c r="C27" s="603">
        <v>19</v>
      </c>
      <c r="D27" s="603">
        <v>34</v>
      </c>
      <c r="E27" s="603">
        <v>21</v>
      </c>
      <c r="F27" s="603">
        <v>38</v>
      </c>
      <c r="G27" s="603">
        <v>25</v>
      </c>
      <c r="H27" s="605">
        <v>1.6951451044209384E-3</v>
      </c>
    </row>
    <row r="28" spans="2:8" ht="13.5" customHeight="1">
      <c r="B28" s="609" t="s">
        <v>924</v>
      </c>
      <c r="C28" s="673">
        <v>0</v>
      </c>
      <c r="D28" s="673">
        <v>0</v>
      </c>
      <c r="E28" s="685">
        <v>7</v>
      </c>
      <c r="F28" s="603">
        <v>2</v>
      </c>
      <c r="G28" s="603">
        <v>8</v>
      </c>
      <c r="H28" s="605">
        <v>5.4244643341470032E-4</v>
      </c>
    </row>
    <row r="29" spans="2:8" ht="13.5" customHeight="1">
      <c r="B29" s="609" t="s">
        <v>900</v>
      </c>
      <c r="C29" s="578">
        <v>0</v>
      </c>
      <c r="D29" s="603">
        <v>0</v>
      </c>
      <c r="E29" s="684">
        <v>0</v>
      </c>
      <c r="F29" s="683">
        <v>0</v>
      </c>
      <c r="G29" s="603">
        <v>0</v>
      </c>
      <c r="H29" s="605">
        <v>0</v>
      </c>
    </row>
    <row r="30" spans="2:8" ht="13.5" customHeight="1">
      <c r="B30" s="609" t="s">
        <v>842</v>
      </c>
      <c r="C30" s="578">
        <v>0</v>
      </c>
      <c r="D30" s="610">
        <v>1</v>
      </c>
      <c r="E30" s="578">
        <v>0</v>
      </c>
      <c r="F30" s="603">
        <v>1</v>
      </c>
      <c r="G30" s="603">
        <v>0</v>
      </c>
      <c r="H30" s="605">
        <v>0</v>
      </c>
    </row>
    <row r="31" spans="2:8" ht="13.5" customHeight="1">
      <c r="B31" s="609" t="s">
        <v>843</v>
      </c>
      <c r="C31" s="578">
        <v>0</v>
      </c>
      <c r="D31" s="610">
        <v>1</v>
      </c>
      <c r="E31" s="684">
        <v>0</v>
      </c>
      <c r="F31" s="683">
        <v>0</v>
      </c>
      <c r="G31" s="603">
        <v>0</v>
      </c>
      <c r="H31" s="605">
        <v>0</v>
      </c>
    </row>
    <row r="32" spans="2:8" ht="13.5" customHeight="1">
      <c r="B32" s="686" t="s">
        <v>56</v>
      </c>
      <c r="C32" s="607">
        <v>19</v>
      </c>
      <c r="D32" s="607">
        <v>36</v>
      </c>
      <c r="E32" s="607">
        <v>28</v>
      </c>
      <c r="F32" s="607">
        <v>41</v>
      </c>
      <c r="G32" s="607">
        <v>33</v>
      </c>
      <c r="H32" s="608">
        <v>2.2375915378356386E-3</v>
      </c>
    </row>
    <row r="33" spans="2:8" ht="13.5" customHeight="1">
      <c r="B33" s="599" t="s">
        <v>659</v>
      </c>
      <c r="C33" s="600"/>
      <c r="D33" s="600"/>
      <c r="E33" s="600"/>
      <c r="F33" s="600"/>
      <c r="G33" s="600"/>
      <c r="H33" s="601"/>
    </row>
    <row r="34" spans="2:8" ht="13.5" customHeight="1">
      <c r="B34" s="602" t="s">
        <v>844</v>
      </c>
      <c r="C34" s="603">
        <v>128</v>
      </c>
      <c r="D34" s="578">
        <v>114</v>
      </c>
      <c r="E34" s="617">
        <v>100</v>
      </c>
      <c r="F34" s="617">
        <v>121</v>
      </c>
      <c r="G34" s="603">
        <v>102</v>
      </c>
      <c r="H34" s="605">
        <v>6.916192026037429E-3</v>
      </c>
    </row>
    <row r="35" spans="2:8" ht="13.5" customHeight="1">
      <c r="B35" s="602" t="s">
        <v>845</v>
      </c>
      <c r="C35" s="603">
        <v>7</v>
      </c>
      <c r="D35" s="603">
        <v>9</v>
      </c>
      <c r="E35" s="617">
        <v>6</v>
      </c>
      <c r="F35" s="617">
        <v>9</v>
      </c>
      <c r="G35" s="603">
        <v>7</v>
      </c>
      <c r="H35" s="605">
        <v>4.7464062923786274E-4</v>
      </c>
    </row>
    <row r="36" spans="2:8" ht="13.5" customHeight="1">
      <c r="B36" s="602" t="s">
        <v>846</v>
      </c>
      <c r="C36" s="603">
        <v>5</v>
      </c>
      <c r="D36" s="603">
        <v>5</v>
      </c>
      <c r="E36" s="617">
        <v>6</v>
      </c>
      <c r="F36" s="617">
        <v>3</v>
      </c>
      <c r="G36" s="603">
        <v>4</v>
      </c>
      <c r="H36" s="605">
        <v>2.7122321670735016E-4</v>
      </c>
    </row>
    <row r="37" spans="2:8" ht="13.5" customHeight="1">
      <c r="B37" s="602" t="s">
        <v>847</v>
      </c>
      <c r="C37" s="603">
        <v>0</v>
      </c>
      <c r="D37" s="603">
        <v>0</v>
      </c>
      <c r="E37" s="617">
        <v>2</v>
      </c>
      <c r="F37" s="617">
        <v>1</v>
      </c>
      <c r="G37" s="603">
        <v>0</v>
      </c>
      <c r="H37" s="605">
        <v>0</v>
      </c>
    </row>
    <row r="38" spans="2:8" ht="13.5" customHeight="1">
      <c r="B38" s="602" t="s">
        <v>922</v>
      </c>
      <c r="C38" s="603">
        <v>0</v>
      </c>
      <c r="D38" s="603">
        <v>0</v>
      </c>
      <c r="E38" s="617">
        <v>0</v>
      </c>
      <c r="F38" s="617">
        <v>2</v>
      </c>
      <c r="G38" s="603">
        <v>4</v>
      </c>
      <c r="H38" s="605">
        <v>2.7122321670735016E-4</v>
      </c>
    </row>
    <row r="39" spans="2:8" ht="13.5" customHeight="1">
      <c r="B39" s="602" t="s">
        <v>901</v>
      </c>
      <c r="C39" s="603">
        <v>0</v>
      </c>
      <c r="D39" s="603">
        <v>0</v>
      </c>
      <c r="E39" s="673">
        <v>0</v>
      </c>
      <c r="F39" s="673">
        <v>0</v>
      </c>
      <c r="G39" s="603">
        <v>0</v>
      </c>
      <c r="H39" s="605">
        <v>0</v>
      </c>
    </row>
    <row r="40" spans="2:8" ht="13.5" customHeight="1">
      <c r="B40" s="602" t="s">
        <v>848</v>
      </c>
      <c r="C40" s="603">
        <v>3</v>
      </c>
      <c r="D40" s="603">
        <v>4</v>
      </c>
      <c r="E40" s="617">
        <v>0</v>
      </c>
      <c r="F40" s="617">
        <v>1</v>
      </c>
      <c r="G40" s="603">
        <v>1</v>
      </c>
      <c r="H40" s="605">
        <v>6.780580417683754E-5</v>
      </c>
    </row>
    <row r="41" spans="2:8" ht="13.5" customHeight="1">
      <c r="B41" s="602" t="s">
        <v>849</v>
      </c>
      <c r="C41" s="603">
        <v>1</v>
      </c>
      <c r="D41" s="603">
        <v>2</v>
      </c>
      <c r="E41" s="617">
        <v>2</v>
      </c>
      <c r="F41" s="617">
        <v>1</v>
      </c>
      <c r="G41" s="603">
        <v>0</v>
      </c>
      <c r="H41" s="605">
        <v>0</v>
      </c>
    </row>
    <row r="42" spans="2:8" ht="13.5" customHeight="1">
      <c r="B42" s="602" t="s">
        <v>850</v>
      </c>
      <c r="C42" s="603">
        <v>1</v>
      </c>
      <c r="D42" s="603">
        <v>1</v>
      </c>
      <c r="E42" s="617">
        <v>2</v>
      </c>
      <c r="F42" s="617">
        <v>0</v>
      </c>
      <c r="G42" s="603">
        <v>2</v>
      </c>
      <c r="H42" s="605">
        <v>1.3561160835367508E-4</v>
      </c>
    </row>
    <row r="43" spans="2:8" ht="13.5" customHeight="1">
      <c r="B43" s="602" t="s">
        <v>851</v>
      </c>
      <c r="C43" s="603">
        <v>1</v>
      </c>
      <c r="D43" s="603">
        <v>1</v>
      </c>
      <c r="E43" s="617">
        <v>2</v>
      </c>
      <c r="F43" s="617">
        <v>0</v>
      </c>
      <c r="G43" s="603">
        <v>3</v>
      </c>
      <c r="H43" s="605">
        <v>2.0341741253051261E-4</v>
      </c>
    </row>
    <row r="44" spans="2:8" ht="13.5" customHeight="1">
      <c r="B44" s="602" t="s">
        <v>852</v>
      </c>
      <c r="C44" s="603">
        <v>1</v>
      </c>
      <c r="D44" s="603">
        <v>1</v>
      </c>
      <c r="E44" s="617">
        <v>2</v>
      </c>
      <c r="F44" s="617">
        <v>1</v>
      </c>
      <c r="G44" s="603">
        <v>2</v>
      </c>
      <c r="H44" s="605">
        <v>1.3561160835367508E-4</v>
      </c>
    </row>
    <row r="45" spans="2:8" ht="13.5" customHeight="1">
      <c r="B45" s="602" t="s">
        <v>853</v>
      </c>
      <c r="C45" s="603">
        <v>1</v>
      </c>
      <c r="D45" s="603">
        <v>0</v>
      </c>
      <c r="E45" s="617">
        <v>2</v>
      </c>
      <c r="F45" s="617">
        <v>0</v>
      </c>
      <c r="G45" s="603">
        <v>1</v>
      </c>
      <c r="H45" s="605">
        <v>6.780580417683754E-5</v>
      </c>
    </row>
    <row r="46" spans="2:8" ht="13.5" customHeight="1">
      <c r="B46" s="602" t="s">
        <v>893</v>
      </c>
      <c r="C46" s="673">
        <v>0</v>
      </c>
      <c r="D46" s="673">
        <v>0</v>
      </c>
      <c r="E46" s="617">
        <v>1</v>
      </c>
      <c r="F46" s="617">
        <v>0</v>
      </c>
      <c r="G46" s="603">
        <v>0</v>
      </c>
      <c r="H46" s="605">
        <v>0</v>
      </c>
    </row>
    <row r="47" spans="2:8" ht="13.5" customHeight="1">
      <c r="B47" s="602" t="s">
        <v>902</v>
      </c>
      <c r="C47" s="603">
        <v>1</v>
      </c>
      <c r="D47" s="603">
        <v>1</v>
      </c>
      <c r="E47" s="673">
        <v>0</v>
      </c>
      <c r="F47" s="673">
        <v>0</v>
      </c>
      <c r="G47" s="603">
        <v>0</v>
      </c>
      <c r="H47" s="605">
        <v>0</v>
      </c>
    </row>
    <row r="48" spans="2:8" ht="13.5" customHeight="1">
      <c r="B48" s="602" t="s">
        <v>903</v>
      </c>
      <c r="C48" s="603">
        <v>0</v>
      </c>
      <c r="D48" s="603">
        <v>2</v>
      </c>
      <c r="E48" s="617">
        <v>0</v>
      </c>
      <c r="F48" s="617">
        <v>3</v>
      </c>
      <c r="G48" s="603">
        <v>2</v>
      </c>
      <c r="H48" s="605">
        <v>1.3561160835367508E-4</v>
      </c>
    </row>
    <row r="49" spans="2:8" ht="13.5" customHeight="1">
      <c r="B49" s="602" t="s">
        <v>904</v>
      </c>
      <c r="C49" s="603">
        <v>0</v>
      </c>
      <c r="D49" s="603">
        <v>0</v>
      </c>
      <c r="E49" s="673">
        <v>0</v>
      </c>
      <c r="F49" s="673">
        <v>0</v>
      </c>
      <c r="G49" s="603">
        <v>2</v>
      </c>
      <c r="H49" s="605">
        <v>1.3561160835367508E-4</v>
      </c>
    </row>
    <row r="50" spans="2:8" ht="13.5" customHeight="1">
      <c r="B50" s="602" t="s">
        <v>905</v>
      </c>
      <c r="C50" s="603">
        <v>0</v>
      </c>
      <c r="D50" s="603">
        <v>0</v>
      </c>
      <c r="E50" s="673">
        <v>0</v>
      </c>
      <c r="F50" s="673">
        <v>0</v>
      </c>
      <c r="G50" s="603">
        <v>2</v>
      </c>
      <c r="H50" s="605">
        <v>1.3561160835367508E-4</v>
      </c>
    </row>
    <row r="51" spans="2:8" ht="13.5" customHeight="1">
      <c r="B51" s="602" t="s">
        <v>906</v>
      </c>
      <c r="C51" s="603">
        <v>1</v>
      </c>
      <c r="D51" s="603">
        <v>1</v>
      </c>
      <c r="E51" s="685">
        <v>0</v>
      </c>
      <c r="F51" s="685">
        <v>1</v>
      </c>
      <c r="G51" s="603">
        <v>0</v>
      </c>
      <c r="H51" s="605">
        <v>0</v>
      </c>
    </row>
    <row r="52" spans="2:8" ht="13.5" customHeight="1">
      <c r="B52" s="602" t="s">
        <v>894</v>
      </c>
      <c r="C52" s="603">
        <v>1</v>
      </c>
      <c r="D52" s="603">
        <v>3</v>
      </c>
      <c r="E52" s="685">
        <v>3</v>
      </c>
      <c r="F52" s="685">
        <v>1</v>
      </c>
      <c r="G52" s="603">
        <v>2</v>
      </c>
      <c r="H52" s="605">
        <v>1.3561160835367508E-4</v>
      </c>
    </row>
    <row r="53" spans="2:8" ht="13.5" customHeight="1">
      <c r="B53" s="602" t="s">
        <v>854</v>
      </c>
      <c r="C53" s="603">
        <v>3</v>
      </c>
      <c r="D53" s="603">
        <v>0</v>
      </c>
      <c r="E53" s="685">
        <v>2</v>
      </c>
      <c r="F53" s="685">
        <v>1</v>
      </c>
      <c r="G53" s="603">
        <v>0</v>
      </c>
      <c r="H53" s="605">
        <v>0</v>
      </c>
    </row>
    <row r="54" spans="2:8" ht="13.5" customHeight="1">
      <c r="B54" s="602" t="s">
        <v>855</v>
      </c>
      <c r="C54" s="603">
        <v>0</v>
      </c>
      <c r="D54" s="603">
        <v>0</v>
      </c>
      <c r="E54" s="685">
        <v>0</v>
      </c>
      <c r="F54" s="685">
        <v>1</v>
      </c>
      <c r="G54" s="603">
        <v>0</v>
      </c>
      <c r="H54" s="605">
        <v>0</v>
      </c>
    </row>
    <row r="55" spans="2:8" ht="13.5" customHeight="1">
      <c r="B55" s="602" t="s">
        <v>907</v>
      </c>
      <c r="C55" s="603">
        <v>2</v>
      </c>
      <c r="D55" s="603">
        <v>0</v>
      </c>
      <c r="E55" s="685">
        <v>0</v>
      </c>
      <c r="F55" s="685">
        <v>0</v>
      </c>
      <c r="G55" s="603">
        <v>1</v>
      </c>
      <c r="H55" s="605">
        <v>6.780580417683754E-5</v>
      </c>
    </row>
    <row r="56" spans="2:8" ht="13.5" customHeight="1">
      <c r="B56" s="602" t="s">
        <v>923</v>
      </c>
      <c r="C56" s="673">
        <v>0</v>
      </c>
      <c r="D56" s="673">
        <v>0</v>
      </c>
      <c r="E56" s="617">
        <v>0</v>
      </c>
      <c r="F56" s="617">
        <v>1</v>
      </c>
      <c r="G56" s="603">
        <v>0</v>
      </c>
      <c r="H56" s="605">
        <v>0</v>
      </c>
    </row>
    <row r="57" spans="2:8" ht="13.5" customHeight="1">
      <c r="B57" s="602" t="s">
        <v>856</v>
      </c>
      <c r="C57" s="603">
        <v>0</v>
      </c>
      <c r="D57" s="603">
        <v>2</v>
      </c>
      <c r="E57" s="617">
        <v>1</v>
      </c>
      <c r="F57" s="617">
        <v>0</v>
      </c>
      <c r="G57" s="603">
        <v>1</v>
      </c>
      <c r="H57" s="605">
        <v>6.780580417683754E-5</v>
      </c>
    </row>
    <row r="58" spans="2:8" ht="13.5" customHeight="1">
      <c r="B58" s="602" t="s">
        <v>857</v>
      </c>
      <c r="C58" s="603">
        <v>0</v>
      </c>
      <c r="D58" s="603">
        <v>0</v>
      </c>
      <c r="E58" s="617">
        <v>0</v>
      </c>
      <c r="F58" s="617">
        <v>1</v>
      </c>
      <c r="G58" s="603">
        <v>0</v>
      </c>
      <c r="H58" s="605">
        <v>0</v>
      </c>
    </row>
    <row r="59" spans="2:8" ht="13.5" customHeight="1">
      <c r="B59" s="602" t="s">
        <v>895</v>
      </c>
      <c r="C59" s="673"/>
      <c r="D59" s="673"/>
      <c r="E59" s="617">
        <v>2</v>
      </c>
      <c r="F59" s="617">
        <v>0</v>
      </c>
      <c r="G59" s="603">
        <v>0</v>
      </c>
      <c r="H59" s="605">
        <v>0</v>
      </c>
    </row>
    <row r="60" spans="2:8" ht="13.5" customHeight="1">
      <c r="B60" s="602" t="s">
        <v>858</v>
      </c>
      <c r="C60" s="603">
        <v>1</v>
      </c>
      <c r="D60" s="603">
        <v>1</v>
      </c>
      <c r="E60" s="617">
        <v>2</v>
      </c>
      <c r="F60" s="617">
        <v>1</v>
      </c>
      <c r="G60" s="603">
        <v>0</v>
      </c>
      <c r="H60" s="605">
        <v>0</v>
      </c>
    </row>
    <row r="61" spans="2:8" ht="13.5" customHeight="1">
      <c r="B61" s="686" t="s">
        <v>56</v>
      </c>
      <c r="C61" s="607">
        <v>157</v>
      </c>
      <c r="D61" s="607">
        <v>147</v>
      </c>
      <c r="E61" s="607">
        <v>135</v>
      </c>
      <c r="F61" s="607">
        <v>149</v>
      </c>
      <c r="G61" s="607">
        <v>136</v>
      </c>
      <c r="H61" s="608">
        <v>9.2215893680499053E-3</v>
      </c>
    </row>
    <row r="62" spans="2:8" ht="13.5" customHeight="1">
      <c r="B62" s="599" t="s">
        <v>538</v>
      </c>
      <c r="C62" s="600"/>
      <c r="D62" s="600"/>
      <c r="E62" s="600"/>
      <c r="F62" s="600"/>
      <c r="G62" s="600"/>
      <c r="H62" s="601"/>
    </row>
    <row r="63" spans="2:8" ht="13.5" customHeight="1">
      <c r="B63" s="611" t="s">
        <v>896</v>
      </c>
      <c r="C63" s="673">
        <v>0</v>
      </c>
      <c r="D63" s="673">
        <v>0</v>
      </c>
      <c r="E63" s="685">
        <v>0</v>
      </c>
      <c r="F63" s="603">
        <v>2</v>
      </c>
      <c r="G63" s="603">
        <v>1</v>
      </c>
      <c r="H63" s="605">
        <v>6.780580417683754E-5</v>
      </c>
    </row>
    <row r="64" spans="2:8" ht="13.5" customHeight="1">
      <c r="B64" s="611" t="s">
        <v>897</v>
      </c>
      <c r="C64" s="673">
        <v>0</v>
      </c>
      <c r="D64" s="673">
        <v>0</v>
      </c>
      <c r="E64" s="685">
        <v>0</v>
      </c>
      <c r="F64" s="603">
        <v>2</v>
      </c>
      <c r="G64" s="603">
        <v>0</v>
      </c>
      <c r="H64" s="605">
        <v>0</v>
      </c>
    </row>
    <row r="65" spans="2:8" ht="13.5" customHeight="1">
      <c r="B65" s="611" t="s">
        <v>859</v>
      </c>
      <c r="C65" s="603">
        <v>0</v>
      </c>
      <c r="D65" s="603">
        <v>1</v>
      </c>
      <c r="E65" s="603">
        <v>2</v>
      </c>
      <c r="F65" s="603">
        <v>1</v>
      </c>
      <c r="G65" s="603">
        <v>0</v>
      </c>
      <c r="H65" s="605">
        <v>0</v>
      </c>
    </row>
    <row r="66" spans="2:8" ht="13.5" customHeight="1">
      <c r="B66" s="606" t="s">
        <v>56</v>
      </c>
      <c r="C66" s="612">
        <v>0</v>
      </c>
      <c r="D66" s="607">
        <v>1</v>
      </c>
      <c r="E66" s="607">
        <v>2</v>
      </c>
      <c r="F66" s="607">
        <v>5</v>
      </c>
      <c r="G66" s="607">
        <v>1</v>
      </c>
      <c r="H66" s="608">
        <v>6.780580417683754E-5</v>
      </c>
    </row>
    <row r="67" spans="2:8" ht="13.5" customHeight="1">
      <c r="B67" s="599" t="s">
        <v>537</v>
      </c>
      <c r="C67" s="600"/>
      <c r="D67" s="600"/>
      <c r="E67" s="600"/>
      <c r="F67" s="600"/>
      <c r="G67" s="600"/>
      <c r="H67" s="601"/>
    </row>
    <row r="68" spans="2:8" ht="13.5" customHeight="1">
      <c r="B68" s="609" t="s">
        <v>860</v>
      </c>
      <c r="C68" s="613">
        <v>22</v>
      </c>
      <c r="D68" s="613">
        <v>37</v>
      </c>
      <c r="E68" s="613">
        <v>39</v>
      </c>
      <c r="F68" s="603">
        <v>45</v>
      </c>
      <c r="G68" s="603">
        <v>41</v>
      </c>
      <c r="H68" s="605">
        <v>2.7800379712503392E-3</v>
      </c>
    </row>
    <row r="69" spans="2:8" ht="13.5" customHeight="1">
      <c r="B69" s="609" t="s">
        <v>722</v>
      </c>
      <c r="C69" s="613">
        <v>73</v>
      </c>
      <c r="D69" s="613">
        <v>160</v>
      </c>
      <c r="E69" s="613">
        <v>86</v>
      </c>
      <c r="F69" s="603">
        <v>75</v>
      </c>
      <c r="G69" s="603">
        <v>64</v>
      </c>
      <c r="H69" s="605">
        <v>4.3395714673176026E-3</v>
      </c>
    </row>
    <row r="70" spans="2:8" ht="13.5" customHeight="1">
      <c r="B70" s="614" t="s">
        <v>56</v>
      </c>
      <c r="C70" s="607">
        <v>95</v>
      </c>
      <c r="D70" s="607">
        <v>197</v>
      </c>
      <c r="E70" s="607">
        <v>125</v>
      </c>
      <c r="F70" s="607">
        <v>120</v>
      </c>
      <c r="G70" s="607">
        <v>105</v>
      </c>
      <c r="H70" s="608">
        <v>7.1196094385679413E-3</v>
      </c>
    </row>
    <row r="71" spans="2:8" ht="13.5" customHeight="1">
      <c r="B71" s="599" t="s">
        <v>536</v>
      </c>
      <c r="C71" s="600"/>
      <c r="D71" s="600"/>
      <c r="E71" s="600"/>
      <c r="F71" s="600"/>
      <c r="G71" s="600"/>
      <c r="H71" s="601"/>
    </row>
    <row r="72" spans="2:8" ht="13.5" customHeight="1">
      <c r="B72" s="615" t="s">
        <v>861</v>
      </c>
      <c r="C72" s="603">
        <v>17</v>
      </c>
      <c r="D72" s="610">
        <v>25</v>
      </c>
      <c r="E72" s="603">
        <v>21</v>
      </c>
      <c r="F72" s="603">
        <v>20</v>
      </c>
      <c r="G72" s="603">
        <v>0</v>
      </c>
      <c r="H72" s="605">
        <v>0</v>
      </c>
    </row>
    <row r="73" spans="2:8" ht="13.5" customHeight="1">
      <c r="B73" s="614" t="s">
        <v>56</v>
      </c>
      <c r="C73" s="607">
        <v>17</v>
      </c>
      <c r="D73" s="607">
        <v>25</v>
      </c>
      <c r="E73" s="607">
        <v>21</v>
      </c>
      <c r="F73" s="607">
        <v>20</v>
      </c>
      <c r="G73" s="612">
        <v>0</v>
      </c>
      <c r="H73" s="608">
        <v>0</v>
      </c>
    </row>
    <row r="74" spans="2:8" ht="13.5" customHeight="1">
      <c r="B74" s="599" t="s">
        <v>742</v>
      </c>
      <c r="C74" s="600"/>
      <c r="D74" s="600"/>
      <c r="E74" s="600"/>
      <c r="F74" s="600"/>
      <c r="G74" s="600"/>
      <c r="H74" s="601"/>
    </row>
    <row r="75" spans="2:8" ht="13.5" customHeight="1">
      <c r="B75" s="616" t="s">
        <v>862</v>
      </c>
      <c r="C75" s="617">
        <v>5</v>
      </c>
      <c r="D75" s="617">
        <v>8</v>
      </c>
      <c r="E75" s="617">
        <v>4</v>
      </c>
      <c r="F75" s="603">
        <v>8</v>
      </c>
      <c r="G75" s="603">
        <v>3</v>
      </c>
      <c r="H75" s="605">
        <v>2.0341741253051261E-4</v>
      </c>
    </row>
    <row r="76" spans="2:8" ht="13.5" customHeight="1">
      <c r="B76" s="616" t="s">
        <v>863</v>
      </c>
      <c r="C76" s="617">
        <v>36</v>
      </c>
      <c r="D76" s="617">
        <v>27</v>
      </c>
      <c r="E76" s="617">
        <v>28</v>
      </c>
      <c r="F76" s="603">
        <v>31</v>
      </c>
      <c r="G76" s="603">
        <v>19</v>
      </c>
      <c r="H76" s="605">
        <v>1.2883102793599132E-3</v>
      </c>
    </row>
    <row r="77" spans="2:8" ht="13.5" customHeight="1">
      <c r="B77" s="616" t="s">
        <v>864</v>
      </c>
      <c r="C77" s="617">
        <v>6</v>
      </c>
      <c r="D77" s="617">
        <v>9</v>
      </c>
      <c r="E77" s="617">
        <v>13</v>
      </c>
      <c r="F77" s="603">
        <v>18</v>
      </c>
      <c r="G77" s="603">
        <v>18</v>
      </c>
      <c r="H77" s="605">
        <v>1.2205044751830757E-3</v>
      </c>
    </row>
    <row r="78" spans="2:8" ht="13.5" customHeight="1">
      <c r="B78" s="616" t="s">
        <v>865</v>
      </c>
      <c r="C78" s="617">
        <v>2</v>
      </c>
      <c r="D78" s="617">
        <v>3</v>
      </c>
      <c r="E78" s="617">
        <v>3</v>
      </c>
      <c r="F78" s="603">
        <v>3</v>
      </c>
      <c r="G78" s="603">
        <v>0</v>
      </c>
      <c r="H78" s="605">
        <v>0</v>
      </c>
    </row>
    <row r="79" spans="2:8" ht="13.5" customHeight="1">
      <c r="B79" s="616" t="s">
        <v>866</v>
      </c>
      <c r="C79" s="617">
        <v>3</v>
      </c>
      <c r="D79" s="617">
        <v>3</v>
      </c>
      <c r="E79" s="617">
        <v>6</v>
      </c>
      <c r="F79" s="603">
        <v>3</v>
      </c>
      <c r="G79" s="603">
        <v>8</v>
      </c>
      <c r="H79" s="605">
        <v>5.4244643341470032E-4</v>
      </c>
    </row>
    <row r="80" spans="2:8" ht="13.5" customHeight="1">
      <c r="B80" s="616" t="s">
        <v>867</v>
      </c>
      <c r="C80" s="617">
        <v>11</v>
      </c>
      <c r="D80" s="617">
        <v>11</v>
      </c>
      <c r="E80" s="617">
        <v>8</v>
      </c>
      <c r="F80" s="603">
        <v>11</v>
      </c>
      <c r="G80" s="603">
        <v>18</v>
      </c>
      <c r="H80" s="605">
        <v>1.2205044751830757E-3</v>
      </c>
    </row>
    <row r="81" spans="2:8" ht="13.5" customHeight="1">
      <c r="B81" s="615" t="s">
        <v>908</v>
      </c>
      <c r="C81" s="617">
        <v>0</v>
      </c>
      <c r="D81" s="617">
        <v>0</v>
      </c>
      <c r="E81" s="617">
        <v>0</v>
      </c>
      <c r="F81" s="603">
        <v>0</v>
      </c>
      <c r="G81" s="603">
        <v>0</v>
      </c>
      <c r="H81" s="605">
        <v>0</v>
      </c>
    </row>
    <row r="82" spans="2:8">
      <c r="B82" s="615" t="s">
        <v>898</v>
      </c>
      <c r="C82" s="673">
        <v>0</v>
      </c>
      <c r="D82" s="673">
        <v>0</v>
      </c>
      <c r="E82" s="685">
        <v>7</v>
      </c>
      <c r="F82" s="603">
        <v>34</v>
      </c>
      <c r="G82" s="603">
        <v>27</v>
      </c>
      <c r="H82" s="605">
        <v>1.8307567127746134E-3</v>
      </c>
    </row>
    <row r="83" spans="2:8">
      <c r="B83" s="614" t="s">
        <v>56</v>
      </c>
      <c r="C83" s="607">
        <v>63</v>
      </c>
      <c r="D83" s="607">
        <v>61</v>
      </c>
      <c r="E83" s="607">
        <v>69</v>
      </c>
      <c r="F83" s="607">
        <v>108</v>
      </c>
      <c r="G83" s="607">
        <v>93</v>
      </c>
      <c r="H83" s="608">
        <v>6.305939788445891E-3</v>
      </c>
    </row>
    <row r="84" spans="2:8">
      <c r="B84" s="599" t="s">
        <v>868</v>
      </c>
      <c r="C84" s="599"/>
      <c r="D84" s="599"/>
      <c r="E84" s="599"/>
      <c r="F84" s="599"/>
      <c r="G84" s="599"/>
      <c r="H84" s="618"/>
    </row>
    <row r="85" spans="2:8">
      <c r="B85" s="609" t="s">
        <v>868</v>
      </c>
      <c r="C85" s="613">
        <v>7</v>
      </c>
      <c r="D85" s="613">
        <v>7</v>
      </c>
      <c r="E85" s="613">
        <v>3</v>
      </c>
      <c r="F85" s="604">
        <v>3</v>
      </c>
      <c r="G85" s="603">
        <v>11</v>
      </c>
      <c r="H85" s="605">
        <v>7.458638459452129E-4</v>
      </c>
    </row>
    <row r="86" spans="2:8">
      <c r="B86" s="619" t="s">
        <v>56</v>
      </c>
      <c r="C86" s="607">
        <v>7</v>
      </c>
      <c r="D86" s="607">
        <v>7</v>
      </c>
      <c r="E86" s="607">
        <v>3</v>
      </c>
      <c r="F86" s="607">
        <v>3</v>
      </c>
      <c r="G86" s="607">
        <v>11</v>
      </c>
      <c r="H86" s="608">
        <v>7.458638459452129E-4</v>
      </c>
    </row>
    <row r="87" spans="2:8">
      <c r="B87" s="620" t="s">
        <v>728</v>
      </c>
      <c r="C87" s="621">
        <v>10014</v>
      </c>
      <c r="D87" s="621">
        <v>12801</v>
      </c>
      <c r="E87" s="621">
        <v>12880</v>
      </c>
      <c r="F87" s="621">
        <v>12424</v>
      </c>
      <c r="G87" s="621">
        <v>14748</v>
      </c>
      <c r="H87" s="622">
        <v>1</v>
      </c>
    </row>
  </sheetData>
  <mergeCells count="5">
    <mergeCell ref="E5:G5"/>
    <mergeCell ref="C5:D5"/>
    <mergeCell ref="B2:H2"/>
    <mergeCell ref="B3:H3"/>
    <mergeCell ref="B4:H4"/>
  </mergeCells>
  <conditionalFormatting sqref="D85 B85:B86 B23:B24">
    <cfRule type="cellIs" dxfId="95" priority="85" stopIfTrue="1" operator="greaterThan">
      <formula>0</formula>
    </cfRule>
    <cfRule type="containsBlanks" dxfId="94" priority="86" stopIfTrue="1">
      <formula>LEN(TRIM(B23))=0</formula>
    </cfRule>
    <cfRule type="cellIs" dxfId="93" priority="87" stopIfTrue="1" operator="equal">
      <formula>0</formula>
    </cfRule>
  </conditionalFormatting>
  <conditionalFormatting sqref="D68:D69 B68:B69">
    <cfRule type="cellIs" dxfId="92" priority="79" stopIfTrue="1" operator="greaterThan">
      <formula>0</formula>
    </cfRule>
    <cfRule type="containsBlanks" dxfId="91" priority="80" stopIfTrue="1">
      <formula>LEN(TRIM(B68))=0</formula>
    </cfRule>
    <cfRule type="cellIs" dxfId="90" priority="81" stopIfTrue="1" operator="equal">
      <formula>0</formula>
    </cfRule>
  </conditionalFormatting>
  <conditionalFormatting sqref="C68:C69">
    <cfRule type="cellIs" dxfId="89" priority="76" stopIfTrue="1" operator="greaterThan">
      <formula>0</formula>
    </cfRule>
    <cfRule type="containsBlanks" dxfId="88" priority="77" stopIfTrue="1">
      <formula>LEN(TRIM(C68))=0</formula>
    </cfRule>
    <cfRule type="cellIs" dxfId="87" priority="78" stopIfTrue="1" operator="equal">
      <formula>0</formula>
    </cfRule>
  </conditionalFormatting>
  <conditionalFormatting sqref="E75:E80">
    <cfRule type="cellIs" dxfId="83" priority="70" stopIfTrue="1" operator="greaterThan">
      <formula>0</formula>
    </cfRule>
    <cfRule type="containsBlanks" dxfId="82" priority="71" stopIfTrue="1">
      <formula>LEN(TRIM(E75))=0</formula>
    </cfRule>
    <cfRule type="cellIs" dxfId="81" priority="72" stopIfTrue="1" operator="equal">
      <formula>0</formula>
    </cfRule>
  </conditionalFormatting>
  <conditionalFormatting sqref="E85">
    <cfRule type="cellIs" dxfId="80" priority="67" stopIfTrue="1" operator="greaterThan">
      <formula>0</formula>
    </cfRule>
    <cfRule type="containsBlanks" dxfId="79" priority="68" stopIfTrue="1">
      <formula>LEN(TRIM(E85))=0</formula>
    </cfRule>
    <cfRule type="cellIs" dxfId="78" priority="69" stopIfTrue="1" operator="equal">
      <formula>0</formula>
    </cfRule>
  </conditionalFormatting>
  <conditionalFormatting sqref="E68:E69">
    <cfRule type="cellIs" dxfId="77" priority="64" stopIfTrue="1" operator="greaterThan">
      <formula>0</formula>
    </cfRule>
    <cfRule type="containsBlanks" dxfId="76" priority="65" stopIfTrue="1">
      <formula>LEN(TRIM(E68))=0</formula>
    </cfRule>
    <cfRule type="cellIs" dxfId="75" priority="66" stopIfTrue="1" operator="equal">
      <formula>0</formula>
    </cfRule>
  </conditionalFormatting>
  <conditionalFormatting sqref="E57:F60">
    <cfRule type="cellIs" dxfId="74" priority="19" stopIfTrue="1" operator="greaterThan">
      <formula>0</formula>
    </cfRule>
    <cfRule type="containsBlanks" dxfId="73" priority="20" stopIfTrue="1">
      <formula>LEN(TRIM(E57))=0</formula>
    </cfRule>
    <cfRule type="cellIs" dxfId="72" priority="21" stopIfTrue="1" operator="equal">
      <formula>0</formula>
    </cfRule>
  </conditionalFormatting>
  <conditionalFormatting sqref="D75:D81 E81">
    <cfRule type="cellIs" dxfId="68" priority="91" stopIfTrue="1" operator="greaterThan">
      <formula>0</formula>
    </cfRule>
    <cfRule type="containsBlanks" dxfId="67" priority="92" stopIfTrue="1">
      <formula>LEN(TRIM(D75))=0</formula>
    </cfRule>
    <cfRule type="cellIs" dxfId="66" priority="93" stopIfTrue="1" operator="equal">
      <formula>0</formula>
    </cfRule>
  </conditionalFormatting>
  <conditionalFormatting sqref="C75:C81">
    <cfRule type="cellIs" dxfId="65" priority="88" stopIfTrue="1" operator="greaterThan">
      <formula>0</formula>
    </cfRule>
    <cfRule type="containsBlanks" dxfId="64" priority="89" stopIfTrue="1">
      <formula>LEN(TRIM(C75))=0</formula>
    </cfRule>
    <cfRule type="cellIs" dxfId="63" priority="90" stopIfTrue="1" operator="equal">
      <formula>0</formula>
    </cfRule>
  </conditionalFormatting>
  <conditionalFormatting sqref="C85">
    <cfRule type="cellIs" dxfId="62" priority="82" stopIfTrue="1" operator="greaterThan">
      <formula>0</formula>
    </cfRule>
    <cfRule type="containsBlanks" dxfId="61" priority="83" stopIfTrue="1">
      <formula>LEN(TRIM(C85))=0</formula>
    </cfRule>
    <cfRule type="cellIs" dxfId="60" priority="84" stopIfTrue="1" operator="equal">
      <formula>0</formula>
    </cfRule>
  </conditionalFormatting>
  <conditionalFormatting sqref="B56">
    <cfRule type="cellIs" dxfId="59" priority="16" stopIfTrue="1" operator="greaterThan">
      <formula>0</formula>
    </cfRule>
    <cfRule type="containsBlanks" dxfId="58" priority="17" stopIfTrue="1">
      <formula>LEN(TRIM(B56))=0</formula>
    </cfRule>
    <cfRule type="cellIs" dxfId="57" priority="18" stopIfTrue="1" operator="equal">
      <formula>0</formula>
    </cfRule>
  </conditionalFormatting>
  <conditionalFormatting sqref="B53:B55 B57:B58">
    <cfRule type="cellIs" dxfId="56" priority="52" stopIfTrue="1" operator="greaterThan">
      <formula>0</formula>
    </cfRule>
    <cfRule type="containsBlanks" dxfId="55" priority="53" stopIfTrue="1">
      <formula>LEN(TRIM(B53))=0</formula>
    </cfRule>
    <cfRule type="cellIs" dxfId="54" priority="54" stopIfTrue="1" operator="equal">
      <formula>0</formula>
    </cfRule>
  </conditionalFormatting>
  <conditionalFormatting sqref="B34:B37 B60 B39:B45 B47:B51">
    <cfRule type="cellIs" dxfId="53" priority="49" stopIfTrue="1" operator="greaterThan">
      <formula>0</formula>
    </cfRule>
    <cfRule type="containsBlanks" dxfId="52" priority="50" stopIfTrue="1">
      <formula>LEN(TRIM(B34))=0</formula>
    </cfRule>
    <cfRule type="cellIs" dxfId="51" priority="51" stopIfTrue="1" operator="equal">
      <formula>0</formula>
    </cfRule>
  </conditionalFormatting>
  <conditionalFormatting sqref="B52 B46">
    <cfRule type="cellIs" dxfId="50" priority="46" stopIfTrue="1" operator="greaterThan">
      <formula>0</formula>
    </cfRule>
    <cfRule type="containsBlanks" dxfId="49" priority="47" stopIfTrue="1">
      <formula>LEN(TRIM(B46))=0</formula>
    </cfRule>
    <cfRule type="cellIs" dxfId="48" priority="48" stopIfTrue="1" operator="equal">
      <formula>0</formula>
    </cfRule>
  </conditionalFormatting>
  <conditionalFormatting sqref="B59">
    <cfRule type="cellIs" dxfId="47" priority="43" stopIfTrue="1" operator="greaterThan">
      <formula>0</formula>
    </cfRule>
    <cfRule type="containsBlanks" dxfId="46" priority="44" stopIfTrue="1">
      <formula>LEN(TRIM(B59))=0</formula>
    </cfRule>
    <cfRule type="cellIs" dxfId="45" priority="45" stopIfTrue="1" operator="equal">
      <formula>0</formula>
    </cfRule>
  </conditionalFormatting>
  <conditionalFormatting sqref="B38">
    <cfRule type="cellIs" dxfId="44" priority="40" stopIfTrue="1" operator="greaterThan">
      <formula>0</formula>
    </cfRule>
    <cfRule type="containsBlanks" dxfId="43" priority="41" stopIfTrue="1">
      <formula>LEN(TRIM(B38))=0</formula>
    </cfRule>
    <cfRule type="cellIs" dxfId="42" priority="42" stopIfTrue="1" operator="equal">
      <formula>0</formula>
    </cfRule>
  </conditionalFormatting>
  <conditionalFormatting sqref="E34:F38">
    <cfRule type="cellIs" dxfId="41" priority="34" stopIfTrue="1" operator="greaterThan">
      <formula>0</formula>
    </cfRule>
    <cfRule type="containsBlanks" dxfId="40" priority="35" stopIfTrue="1">
      <formula>LEN(TRIM(E34))=0</formula>
    </cfRule>
    <cfRule type="cellIs" dxfId="39" priority="36" stopIfTrue="1" operator="equal">
      <formula>0</formula>
    </cfRule>
  </conditionalFormatting>
  <conditionalFormatting sqref="E40:F45">
    <cfRule type="cellIs" dxfId="38" priority="31" stopIfTrue="1" operator="greaterThan">
      <formula>0</formula>
    </cfRule>
    <cfRule type="containsBlanks" dxfId="37" priority="32" stopIfTrue="1">
      <formula>LEN(TRIM(E40))=0</formula>
    </cfRule>
    <cfRule type="cellIs" dxfId="36" priority="33" stopIfTrue="1" operator="equal">
      <formula>0</formula>
    </cfRule>
  </conditionalFormatting>
  <conditionalFormatting sqref="E46:F46">
    <cfRule type="cellIs" dxfId="35" priority="28" stopIfTrue="1" operator="greaterThan">
      <formula>0</formula>
    </cfRule>
    <cfRule type="containsBlanks" dxfId="34" priority="29" stopIfTrue="1">
      <formula>LEN(TRIM(E46))=0</formula>
    </cfRule>
    <cfRule type="cellIs" dxfId="33" priority="30" stopIfTrue="1" operator="equal">
      <formula>0</formula>
    </cfRule>
  </conditionalFormatting>
  <conditionalFormatting sqref="E48:F48">
    <cfRule type="cellIs" dxfId="32" priority="25" stopIfTrue="1" operator="greaterThan">
      <formula>0</formula>
    </cfRule>
    <cfRule type="containsBlanks" dxfId="31" priority="26" stopIfTrue="1">
      <formula>LEN(TRIM(E48))=0</formula>
    </cfRule>
    <cfRule type="cellIs" dxfId="30" priority="27" stopIfTrue="1" operator="equal">
      <formula>0</formula>
    </cfRule>
  </conditionalFormatting>
  <conditionalFormatting sqref="E56:F56">
    <cfRule type="cellIs" dxfId="29" priority="22" stopIfTrue="1" operator="greaterThan">
      <formula>0</formula>
    </cfRule>
    <cfRule type="containsBlanks" dxfId="28" priority="23" stopIfTrue="1">
      <formula>LEN(TRIM(E56))=0</formula>
    </cfRule>
    <cfRule type="cellIs" dxfId="27" priority="24" stopIfTrue="1" operator="equal">
      <formula>0</formula>
    </cfRule>
  </conditionalFormatting>
  <conditionalFormatting sqref="B27 B29:B31">
    <cfRule type="cellIs" dxfId="26" priority="13" stopIfTrue="1" operator="greaterThan">
      <formula>0</formula>
    </cfRule>
    <cfRule type="containsBlanks" dxfId="25" priority="14" stopIfTrue="1">
      <formula>LEN(TRIM(B27))=0</formula>
    </cfRule>
    <cfRule type="cellIs" dxfId="24" priority="15" stopIfTrue="1" operator="equal">
      <formula>0</formula>
    </cfRule>
  </conditionalFormatting>
  <conditionalFormatting sqref="B28">
    <cfRule type="cellIs" dxfId="23" priority="10" stopIfTrue="1" operator="greaterThan">
      <formula>0</formula>
    </cfRule>
    <cfRule type="containsBlanks" dxfId="22" priority="11" stopIfTrue="1">
      <formula>LEN(TRIM(B28))=0</formula>
    </cfRule>
    <cfRule type="cellIs" dxfId="21" priority="12" stopIfTrue="1" operator="equal">
      <formula>0</formula>
    </cfRule>
  </conditionalFormatting>
  <pageMargins left="0.7" right="0.7" top="0.75" bottom="0.75" header="0.3" footer="0.3"/>
  <pageSetup orientation="portrait" horizontalDpi="4294967295" verticalDpi="4294967295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J139"/>
  <sheetViews>
    <sheetView showGridLines="0" workbookViewId="0">
      <selection activeCell="B14" sqref="B14"/>
    </sheetView>
  </sheetViews>
  <sheetFormatPr baseColWidth="10" defaultColWidth="0" defaultRowHeight="0" customHeight="1" zeroHeight="1"/>
  <cols>
    <col min="1" max="1" width="84.7109375" style="86" customWidth="1"/>
    <col min="2" max="2" width="20.85546875" style="86" customWidth="1"/>
    <col min="3" max="256" width="9.140625" style="86" hidden="1"/>
    <col min="257" max="257" width="60.42578125" style="86" hidden="1" customWidth="1"/>
    <col min="258" max="258" width="17.42578125" style="86" hidden="1" customWidth="1"/>
    <col min="259" max="512" width="9.140625" style="86" hidden="1"/>
    <col min="513" max="513" width="60.42578125" style="86" hidden="1" customWidth="1"/>
    <col min="514" max="514" width="17.42578125" style="86" hidden="1" customWidth="1"/>
    <col min="515" max="768" width="9.140625" style="86" hidden="1"/>
    <col min="769" max="769" width="60.42578125" style="86" hidden="1" customWidth="1"/>
    <col min="770" max="770" width="17.42578125" style="86" hidden="1" customWidth="1"/>
    <col min="771" max="1024" width="9.140625" style="86" hidden="1"/>
    <col min="1025" max="1025" width="60.42578125" style="86" hidden="1" customWidth="1"/>
    <col min="1026" max="1026" width="17.42578125" style="86" hidden="1" customWidth="1"/>
    <col min="1027" max="1280" width="9.140625" style="86" hidden="1"/>
    <col min="1281" max="1281" width="60.42578125" style="86" hidden="1" customWidth="1"/>
    <col min="1282" max="1282" width="17.42578125" style="86" hidden="1" customWidth="1"/>
    <col min="1283" max="1536" width="9.140625" style="86" hidden="1"/>
    <col min="1537" max="1537" width="60.42578125" style="86" hidden="1" customWidth="1"/>
    <col min="1538" max="1538" width="17.42578125" style="86" hidden="1" customWidth="1"/>
    <col min="1539" max="1792" width="9.140625" style="86" hidden="1"/>
    <col min="1793" max="1793" width="60.42578125" style="86" hidden="1" customWidth="1"/>
    <col min="1794" max="1794" width="17.42578125" style="86" hidden="1" customWidth="1"/>
    <col min="1795" max="2048" width="9.140625" style="86" hidden="1"/>
    <col min="2049" max="2049" width="60.42578125" style="86" hidden="1" customWidth="1"/>
    <col min="2050" max="2050" width="17.42578125" style="86" hidden="1" customWidth="1"/>
    <col min="2051" max="2304" width="9.140625" style="86" hidden="1"/>
    <col min="2305" max="2305" width="60.42578125" style="86" hidden="1" customWidth="1"/>
    <col min="2306" max="2306" width="17.42578125" style="86" hidden="1" customWidth="1"/>
    <col min="2307" max="2560" width="9.140625" style="86" hidden="1"/>
    <col min="2561" max="2561" width="60.42578125" style="86" hidden="1" customWidth="1"/>
    <col min="2562" max="2562" width="17.42578125" style="86" hidden="1" customWidth="1"/>
    <col min="2563" max="2816" width="9.140625" style="86" hidden="1"/>
    <col min="2817" max="2817" width="60.42578125" style="86" hidden="1" customWidth="1"/>
    <col min="2818" max="2818" width="17.42578125" style="86" hidden="1" customWidth="1"/>
    <col min="2819" max="3072" width="9.140625" style="86" hidden="1"/>
    <col min="3073" max="3073" width="60.42578125" style="86" hidden="1" customWidth="1"/>
    <col min="3074" max="3074" width="17.42578125" style="86" hidden="1" customWidth="1"/>
    <col min="3075" max="3328" width="9.140625" style="86" hidden="1"/>
    <col min="3329" max="3329" width="60.42578125" style="86" hidden="1" customWidth="1"/>
    <col min="3330" max="3330" width="17.42578125" style="86" hidden="1" customWidth="1"/>
    <col min="3331" max="3584" width="9.140625" style="86" hidden="1"/>
    <col min="3585" max="3585" width="60.42578125" style="86" hidden="1" customWidth="1"/>
    <col min="3586" max="3586" width="17.42578125" style="86" hidden="1" customWidth="1"/>
    <col min="3587" max="3840" width="9.140625" style="86" hidden="1"/>
    <col min="3841" max="3841" width="60.42578125" style="86" hidden="1" customWidth="1"/>
    <col min="3842" max="3842" width="17.42578125" style="86" hidden="1" customWidth="1"/>
    <col min="3843" max="4096" width="9.140625" style="86" hidden="1"/>
    <col min="4097" max="4097" width="60.42578125" style="86" hidden="1" customWidth="1"/>
    <col min="4098" max="4098" width="17.42578125" style="86" hidden="1" customWidth="1"/>
    <col min="4099" max="4352" width="9.140625" style="86" hidden="1"/>
    <col min="4353" max="4353" width="60.42578125" style="86" hidden="1" customWidth="1"/>
    <col min="4354" max="4354" width="17.42578125" style="86" hidden="1" customWidth="1"/>
    <col min="4355" max="4608" width="9.140625" style="86" hidden="1"/>
    <col min="4609" max="4609" width="60.42578125" style="86" hidden="1" customWidth="1"/>
    <col min="4610" max="4610" width="17.42578125" style="86" hidden="1" customWidth="1"/>
    <col min="4611" max="4864" width="9.140625" style="86" hidden="1"/>
    <col min="4865" max="4865" width="60.42578125" style="86" hidden="1" customWidth="1"/>
    <col min="4866" max="4866" width="17.42578125" style="86" hidden="1" customWidth="1"/>
    <col min="4867" max="5120" width="9.140625" style="86" hidden="1"/>
    <col min="5121" max="5121" width="60.42578125" style="86" hidden="1" customWidth="1"/>
    <col min="5122" max="5122" width="17.42578125" style="86" hidden="1" customWidth="1"/>
    <col min="5123" max="5376" width="9.140625" style="86" hidden="1"/>
    <col min="5377" max="5377" width="60.42578125" style="86" hidden="1" customWidth="1"/>
    <col min="5378" max="5378" width="17.42578125" style="86" hidden="1" customWidth="1"/>
    <col min="5379" max="5632" width="9.140625" style="86" hidden="1"/>
    <col min="5633" max="5633" width="60.42578125" style="86" hidden="1" customWidth="1"/>
    <col min="5634" max="5634" width="17.42578125" style="86" hidden="1" customWidth="1"/>
    <col min="5635" max="5888" width="9.140625" style="86" hidden="1"/>
    <col min="5889" max="5889" width="60.42578125" style="86" hidden="1" customWidth="1"/>
    <col min="5890" max="5890" width="17.42578125" style="86" hidden="1" customWidth="1"/>
    <col min="5891" max="6144" width="9.140625" style="86" hidden="1"/>
    <col min="6145" max="6145" width="60.42578125" style="86" hidden="1" customWidth="1"/>
    <col min="6146" max="6146" width="17.42578125" style="86" hidden="1" customWidth="1"/>
    <col min="6147" max="6400" width="9.140625" style="86" hidden="1"/>
    <col min="6401" max="6401" width="60.42578125" style="86" hidden="1" customWidth="1"/>
    <col min="6402" max="6402" width="17.42578125" style="86" hidden="1" customWidth="1"/>
    <col min="6403" max="6656" width="9.140625" style="86" hidden="1"/>
    <col min="6657" max="6657" width="60.42578125" style="86" hidden="1" customWidth="1"/>
    <col min="6658" max="6658" width="17.42578125" style="86" hidden="1" customWidth="1"/>
    <col min="6659" max="6912" width="9.140625" style="86" hidden="1"/>
    <col min="6913" max="6913" width="60.42578125" style="86" hidden="1" customWidth="1"/>
    <col min="6914" max="6914" width="17.42578125" style="86" hidden="1" customWidth="1"/>
    <col min="6915" max="7168" width="9.140625" style="86" hidden="1"/>
    <col min="7169" max="7169" width="60.42578125" style="86" hidden="1" customWidth="1"/>
    <col min="7170" max="7170" width="17.42578125" style="86" hidden="1" customWidth="1"/>
    <col min="7171" max="7424" width="9.140625" style="86" hidden="1"/>
    <col min="7425" max="7425" width="60.42578125" style="86" hidden="1" customWidth="1"/>
    <col min="7426" max="7426" width="17.42578125" style="86" hidden="1" customWidth="1"/>
    <col min="7427" max="7680" width="9.140625" style="86" hidden="1"/>
    <col min="7681" max="7681" width="60.42578125" style="86" hidden="1" customWidth="1"/>
    <col min="7682" max="7682" width="17.42578125" style="86" hidden="1" customWidth="1"/>
    <col min="7683" max="7936" width="9.140625" style="86" hidden="1"/>
    <col min="7937" max="7937" width="60.42578125" style="86" hidden="1" customWidth="1"/>
    <col min="7938" max="7938" width="17.42578125" style="86" hidden="1" customWidth="1"/>
    <col min="7939" max="8192" width="9.140625" style="86" hidden="1"/>
    <col min="8193" max="8193" width="60.42578125" style="86" hidden="1" customWidth="1"/>
    <col min="8194" max="8194" width="17.42578125" style="86" hidden="1" customWidth="1"/>
    <col min="8195" max="8448" width="9.140625" style="86" hidden="1"/>
    <col min="8449" max="8449" width="60.42578125" style="86" hidden="1" customWidth="1"/>
    <col min="8450" max="8450" width="17.42578125" style="86" hidden="1" customWidth="1"/>
    <col min="8451" max="8704" width="9.140625" style="86" hidden="1"/>
    <col min="8705" max="8705" width="60.42578125" style="86" hidden="1" customWidth="1"/>
    <col min="8706" max="8706" width="17.42578125" style="86" hidden="1" customWidth="1"/>
    <col min="8707" max="8960" width="9.140625" style="86" hidden="1"/>
    <col min="8961" max="8961" width="60.42578125" style="86" hidden="1" customWidth="1"/>
    <col min="8962" max="8962" width="17.42578125" style="86" hidden="1" customWidth="1"/>
    <col min="8963" max="9216" width="9.140625" style="86" hidden="1"/>
    <col min="9217" max="9217" width="60.42578125" style="86" hidden="1" customWidth="1"/>
    <col min="9218" max="9218" width="17.42578125" style="86" hidden="1" customWidth="1"/>
    <col min="9219" max="9472" width="9.140625" style="86" hidden="1"/>
    <col min="9473" max="9473" width="60.42578125" style="86" hidden="1" customWidth="1"/>
    <col min="9474" max="9474" width="17.42578125" style="86" hidden="1" customWidth="1"/>
    <col min="9475" max="9728" width="9.140625" style="86" hidden="1"/>
    <col min="9729" max="9729" width="60.42578125" style="86" hidden="1" customWidth="1"/>
    <col min="9730" max="9730" width="17.42578125" style="86" hidden="1" customWidth="1"/>
    <col min="9731" max="9984" width="9.140625" style="86" hidden="1"/>
    <col min="9985" max="9985" width="60.42578125" style="86" hidden="1" customWidth="1"/>
    <col min="9986" max="9986" width="17.42578125" style="86" hidden="1" customWidth="1"/>
    <col min="9987" max="10240" width="9.140625" style="86" hidden="1"/>
    <col min="10241" max="10241" width="60.42578125" style="86" hidden="1" customWidth="1"/>
    <col min="10242" max="10242" width="17.42578125" style="86" hidden="1" customWidth="1"/>
    <col min="10243" max="10496" width="9.140625" style="86" hidden="1"/>
    <col min="10497" max="10497" width="60.42578125" style="86" hidden="1" customWidth="1"/>
    <col min="10498" max="10498" width="17.42578125" style="86" hidden="1" customWidth="1"/>
    <col min="10499" max="10752" width="9.140625" style="86" hidden="1"/>
    <col min="10753" max="10753" width="60.42578125" style="86" hidden="1" customWidth="1"/>
    <col min="10754" max="10754" width="17.42578125" style="86" hidden="1" customWidth="1"/>
    <col min="10755" max="11008" width="9.140625" style="86" hidden="1"/>
    <col min="11009" max="11009" width="60.42578125" style="86" hidden="1" customWidth="1"/>
    <col min="11010" max="11010" width="17.42578125" style="86" hidden="1" customWidth="1"/>
    <col min="11011" max="11264" width="9.140625" style="86" hidden="1"/>
    <col min="11265" max="11265" width="60.42578125" style="86" hidden="1" customWidth="1"/>
    <col min="11266" max="11266" width="17.42578125" style="86" hidden="1" customWidth="1"/>
    <col min="11267" max="11520" width="9.140625" style="86" hidden="1"/>
    <col min="11521" max="11521" width="60.42578125" style="86" hidden="1" customWidth="1"/>
    <col min="11522" max="11522" width="17.42578125" style="86" hidden="1" customWidth="1"/>
    <col min="11523" max="11776" width="9.140625" style="86" hidden="1"/>
    <col min="11777" max="11777" width="60.42578125" style="86" hidden="1" customWidth="1"/>
    <col min="11778" max="11778" width="17.42578125" style="86" hidden="1" customWidth="1"/>
    <col min="11779" max="12032" width="9.140625" style="86" hidden="1"/>
    <col min="12033" max="12033" width="60.42578125" style="86" hidden="1" customWidth="1"/>
    <col min="12034" max="12034" width="17.42578125" style="86" hidden="1" customWidth="1"/>
    <col min="12035" max="12288" width="9.140625" style="86" hidden="1"/>
    <col min="12289" max="12289" width="60.42578125" style="86" hidden="1" customWidth="1"/>
    <col min="12290" max="12290" width="17.42578125" style="86" hidden="1" customWidth="1"/>
    <col min="12291" max="12544" width="9.140625" style="86" hidden="1"/>
    <col min="12545" max="12545" width="60.42578125" style="86" hidden="1" customWidth="1"/>
    <col min="12546" max="12546" width="17.42578125" style="86" hidden="1" customWidth="1"/>
    <col min="12547" max="12800" width="9.140625" style="86" hidden="1"/>
    <col min="12801" max="12801" width="60.42578125" style="86" hidden="1" customWidth="1"/>
    <col min="12802" max="12802" width="17.42578125" style="86" hidden="1" customWidth="1"/>
    <col min="12803" max="13056" width="9.140625" style="86" hidden="1"/>
    <col min="13057" max="13057" width="60.42578125" style="86" hidden="1" customWidth="1"/>
    <col min="13058" max="13058" width="17.42578125" style="86" hidden="1" customWidth="1"/>
    <col min="13059" max="13312" width="9.140625" style="86" hidden="1"/>
    <col min="13313" max="13313" width="60.42578125" style="86" hidden="1" customWidth="1"/>
    <col min="13314" max="13314" width="17.42578125" style="86" hidden="1" customWidth="1"/>
    <col min="13315" max="13568" width="9.140625" style="86" hidden="1"/>
    <col min="13569" max="13569" width="60.42578125" style="86" hidden="1" customWidth="1"/>
    <col min="13570" max="13570" width="17.42578125" style="86" hidden="1" customWidth="1"/>
    <col min="13571" max="13824" width="9.140625" style="86" hidden="1"/>
    <col min="13825" max="13825" width="60.42578125" style="86" hidden="1" customWidth="1"/>
    <col min="13826" max="13826" width="17.42578125" style="86" hidden="1" customWidth="1"/>
    <col min="13827" max="14080" width="9.140625" style="86" hidden="1"/>
    <col min="14081" max="14081" width="60.42578125" style="86" hidden="1" customWidth="1"/>
    <col min="14082" max="14082" width="17.42578125" style="86" hidden="1" customWidth="1"/>
    <col min="14083" max="14336" width="9.140625" style="86" hidden="1"/>
    <col min="14337" max="14337" width="60.42578125" style="86" hidden="1" customWidth="1"/>
    <col min="14338" max="14338" width="17.42578125" style="86" hidden="1" customWidth="1"/>
    <col min="14339" max="14592" width="9.140625" style="86" hidden="1"/>
    <col min="14593" max="14593" width="60.42578125" style="86" hidden="1" customWidth="1"/>
    <col min="14594" max="14594" width="17.42578125" style="86" hidden="1" customWidth="1"/>
    <col min="14595" max="14848" width="9.140625" style="86" hidden="1"/>
    <col min="14849" max="14849" width="60.42578125" style="86" hidden="1" customWidth="1"/>
    <col min="14850" max="14850" width="17.42578125" style="86" hidden="1" customWidth="1"/>
    <col min="14851" max="15104" width="9.140625" style="86" hidden="1"/>
    <col min="15105" max="15105" width="60.42578125" style="86" hidden="1" customWidth="1"/>
    <col min="15106" max="15106" width="17.42578125" style="86" hidden="1" customWidth="1"/>
    <col min="15107" max="15360" width="9.140625" style="86" hidden="1"/>
    <col min="15361" max="15361" width="60.42578125" style="86" hidden="1" customWidth="1"/>
    <col min="15362" max="15362" width="17.42578125" style="86" hidden="1" customWidth="1"/>
    <col min="15363" max="15616" width="9.140625" style="86" hidden="1"/>
    <col min="15617" max="15617" width="60.42578125" style="86" hidden="1" customWidth="1"/>
    <col min="15618" max="15618" width="17.42578125" style="86" hidden="1" customWidth="1"/>
    <col min="15619" max="15872" width="9.140625" style="86" hidden="1"/>
    <col min="15873" max="15873" width="60.42578125" style="86" hidden="1" customWidth="1"/>
    <col min="15874" max="15874" width="17.42578125" style="86" hidden="1" customWidth="1"/>
    <col min="15875" max="16128" width="9.140625" style="86" hidden="1"/>
    <col min="16129" max="16129" width="60.42578125" style="86" hidden="1" customWidth="1"/>
    <col min="16130" max="16130" width="17.42578125" style="86" hidden="1" customWidth="1"/>
    <col min="16131" max="16384" width="9.140625" style="86" hidden="1"/>
  </cols>
  <sheetData>
    <row r="1" spans="1:2" ht="20.25">
      <c r="A1" s="945" t="s">
        <v>483</v>
      </c>
      <c r="B1" s="945"/>
    </row>
    <row r="2" spans="1:2" ht="15">
      <c r="A2" s="87"/>
    </row>
    <row r="3" spans="1:2" ht="15">
      <c r="A3" s="87" t="s">
        <v>620</v>
      </c>
      <c r="B3" s="398"/>
    </row>
    <row r="4" spans="1:2" ht="12.75">
      <c r="A4" s="398" t="s">
        <v>484</v>
      </c>
      <c r="B4" s="398" t="s">
        <v>44</v>
      </c>
    </row>
    <row r="5" spans="1:2" ht="12.75">
      <c r="A5" s="398" t="s">
        <v>486</v>
      </c>
      <c r="B5" s="398" t="s">
        <v>45</v>
      </c>
    </row>
    <row r="6" spans="1:2" ht="12.75">
      <c r="A6" s="398" t="s">
        <v>569</v>
      </c>
      <c r="B6" s="398" t="s">
        <v>49</v>
      </c>
    </row>
    <row r="7" spans="1:2" ht="12.75">
      <c r="A7" s="398" t="s">
        <v>487</v>
      </c>
      <c r="B7" s="398" t="s">
        <v>51</v>
      </c>
    </row>
    <row r="8" spans="1:2" ht="12.75">
      <c r="A8" s="398" t="s">
        <v>488</v>
      </c>
      <c r="B8" s="398" t="s">
        <v>52</v>
      </c>
    </row>
    <row r="9" spans="1:2" ht="12.75">
      <c r="A9" s="398" t="s">
        <v>489</v>
      </c>
      <c r="B9" s="398" t="s">
        <v>53</v>
      </c>
    </row>
    <row r="10" spans="1:2" ht="12.75">
      <c r="A10" s="398" t="s">
        <v>490</v>
      </c>
      <c r="B10" s="398" t="s">
        <v>46</v>
      </c>
    </row>
    <row r="11" spans="1:2" ht="12.75">
      <c r="A11" s="398" t="s">
        <v>491</v>
      </c>
      <c r="B11" s="398" t="s">
        <v>47</v>
      </c>
    </row>
    <row r="12" spans="1:2" ht="12.75">
      <c r="A12" s="398" t="s">
        <v>492</v>
      </c>
      <c r="B12" s="398" t="s">
        <v>48</v>
      </c>
    </row>
    <row r="13" spans="1:2" ht="12.75">
      <c r="A13" s="398" t="s">
        <v>588</v>
      </c>
      <c r="B13" s="398" t="s">
        <v>54</v>
      </c>
    </row>
    <row r="14" spans="1:2" ht="12.75">
      <c r="A14" s="398" t="s">
        <v>589</v>
      </c>
      <c r="B14" s="398" t="s">
        <v>55</v>
      </c>
    </row>
    <row r="15" spans="1:2" ht="12.75">
      <c r="A15" s="398" t="s">
        <v>570</v>
      </c>
      <c r="B15" s="398" t="s">
        <v>545</v>
      </c>
    </row>
    <row r="16" spans="1:2" ht="12.75">
      <c r="A16" s="398" t="s">
        <v>571</v>
      </c>
      <c r="B16" s="398" t="s">
        <v>544</v>
      </c>
    </row>
    <row r="17" spans="1:2" ht="12.75">
      <c r="A17" s="398"/>
      <c r="B17" s="398"/>
    </row>
    <row r="18" spans="1:2" ht="15">
      <c r="A18" s="87" t="s">
        <v>621</v>
      </c>
      <c r="B18" s="398"/>
    </row>
    <row r="19" spans="1:2" ht="12.75">
      <c r="A19" s="398" t="s">
        <v>909</v>
      </c>
      <c r="B19" s="398" t="s">
        <v>547</v>
      </c>
    </row>
    <row r="20" spans="1:2" ht="12.75">
      <c r="A20" s="398" t="s">
        <v>773</v>
      </c>
      <c r="B20" s="398" t="s">
        <v>548</v>
      </c>
    </row>
    <row r="21" spans="1:2" ht="12.75">
      <c r="A21" s="398" t="s">
        <v>910</v>
      </c>
      <c r="B21" s="398" t="s">
        <v>549</v>
      </c>
    </row>
    <row r="22" spans="1:2" ht="12.75">
      <c r="A22" s="398"/>
      <c r="B22" s="398"/>
    </row>
    <row r="23" spans="1:2" ht="15">
      <c r="A23" s="87" t="s">
        <v>712</v>
      </c>
      <c r="B23" s="398"/>
    </row>
    <row r="24" spans="1:2" ht="12.75">
      <c r="A24" s="398" t="s">
        <v>713</v>
      </c>
      <c r="B24" s="398" t="s">
        <v>701</v>
      </c>
    </row>
    <row r="25" spans="1:2" ht="12.75">
      <c r="A25" s="398" t="s">
        <v>714</v>
      </c>
      <c r="B25" s="398" t="s">
        <v>703</v>
      </c>
    </row>
    <row r="26" spans="1:2" ht="12.75">
      <c r="A26" s="398" t="s">
        <v>715</v>
      </c>
      <c r="B26" s="398" t="s">
        <v>704</v>
      </c>
    </row>
    <row r="27" spans="1:2" ht="12.75">
      <c r="A27" s="398" t="s">
        <v>716</v>
      </c>
      <c r="B27" s="398" t="s">
        <v>706</v>
      </c>
    </row>
    <row r="28" spans="1:2" ht="12.75">
      <c r="A28" s="398" t="s">
        <v>774</v>
      </c>
      <c r="B28" s="398" t="s">
        <v>705</v>
      </c>
    </row>
    <row r="29" spans="1:2" ht="12.75">
      <c r="A29" s="398" t="s">
        <v>717</v>
      </c>
      <c r="B29" s="398" t="s">
        <v>708</v>
      </c>
    </row>
    <row r="30" spans="1:2" ht="12.75">
      <c r="A30" s="398" t="s">
        <v>718</v>
      </c>
      <c r="B30" s="398" t="s">
        <v>707</v>
      </c>
    </row>
    <row r="31" spans="1:2" ht="12.75">
      <c r="A31" s="398"/>
      <c r="B31" s="398"/>
    </row>
    <row r="32" spans="1:2" ht="15">
      <c r="A32" s="87" t="s">
        <v>493</v>
      </c>
      <c r="B32" s="398"/>
    </row>
    <row r="33" spans="1:2" ht="12.75">
      <c r="A33" s="398" t="s">
        <v>590</v>
      </c>
      <c r="B33" s="398" t="s">
        <v>57</v>
      </c>
    </row>
    <row r="34" spans="1:2" ht="12.75">
      <c r="A34" s="398" t="s">
        <v>591</v>
      </c>
      <c r="B34" s="398" t="s">
        <v>58</v>
      </c>
    </row>
    <row r="35" spans="1:2" ht="12.75">
      <c r="A35" s="398" t="s">
        <v>592</v>
      </c>
      <c r="B35" s="398" t="s">
        <v>59</v>
      </c>
    </row>
    <row r="36" spans="1:2" ht="12.75">
      <c r="A36" s="398" t="s">
        <v>593</v>
      </c>
      <c r="B36" s="398" t="s">
        <v>61</v>
      </c>
    </row>
    <row r="37" spans="1:2" ht="12.75">
      <c r="A37" s="398" t="s">
        <v>594</v>
      </c>
      <c r="B37" s="398" t="s">
        <v>62</v>
      </c>
    </row>
    <row r="38" spans="1:2" ht="12.75">
      <c r="A38" s="398" t="s">
        <v>595</v>
      </c>
      <c r="B38" s="398" t="s">
        <v>64</v>
      </c>
    </row>
    <row r="39" spans="1:2" ht="12.75">
      <c r="A39" s="398" t="s">
        <v>596</v>
      </c>
      <c r="B39" s="398" t="s">
        <v>65</v>
      </c>
    </row>
    <row r="40" spans="1:2" ht="12.75">
      <c r="A40" s="398" t="s">
        <v>597</v>
      </c>
      <c r="B40" s="398" t="s">
        <v>66</v>
      </c>
    </row>
    <row r="41" spans="1:2" ht="12.75">
      <c r="A41" s="398" t="s">
        <v>598</v>
      </c>
      <c r="B41" s="398" t="s">
        <v>67</v>
      </c>
    </row>
    <row r="42" spans="1:2" ht="12.75">
      <c r="A42" s="398" t="s">
        <v>599</v>
      </c>
      <c r="B42" s="398" t="s">
        <v>68</v>
      </c>
    </row>
    <row r="43" spans="1:2" ht="12.75">
      <c r="A43" s="398" t="s">
        <v>600</v>
      </c>
      <c r="B43" s="398" t="s">
        <v>74</v>
      </c>
    </row>
    <row r="44" spans="1:2" ht="12.75">
      <c r="A44" s="398" t="s">
        <v>601</v>
      </c>
      <c r="B44" s="398" t="s">
        <v>76</v>
      </c>
    </row>
    <row r="45" spans="1:2" ht="12.75">
      <c r="A45" s="398" t="s">
        <v>602</v>
      </c>
      <c r="B45" s="398" t="s">
        <v>73</v>
      </c>
    </row>
    <row r="46" spans="1:2" ht="12.75">
      <c r="A46" s="398" t="s">
        <v>603</v>
      </c>
      <c r="B46" s="398" t="s">
        <v>70</v>
      </c>
    </row>
    <row r="47" spans="1:2" ht="12.75">
      <c r="A47" s="398" t="s">
        <v>604</v>
      </c>
      <c r="B47" s="398" t="s">
        <v>72</v>
      </c>
    </row>
    <row r="48" spans="1:2" ht="12.75">
      <c r="A48" s="398" t="s">
        <v>605</v>
      </c>
      <c r="B48" s="398" t="s">
        <v>69</v>
      </c>
    </row>
    <row r="49" spans="1:2" ht="12.75">
      <c r="A49" s="398" t="s">
        <v>606</v>
      </c>
      <c r="B49" s="398" t="s">
        <v>81</v>
      </c>
    </row>
    <row r="50" spans="1:2" ht="12.75">
      <c r="A50" s="398" t="s">
        <v>607</v>
      </c>
      <c r="B50" s="398" t="s">
        <v>80</v>
      </c>
    </row>
    <row r="51" spans="1:2" ht="12.75">
      <c r="A51" s="398" t="s">
        <v>608</v>
      </c>
      <c r="B51" s="398" t="s">
        <v>79</v>
      </c>
    </row>
    <row r="52" spans="1:2" ht="12.75">
      <c r="A52" s="398" t="s">
        <v>609</v>
      </c>
      <c r="B52" s="398" t="s">
        <v>77</v>
      </c>
    </row>
    <row r="53" spans="1:2" ht="12.75">
      <c r="A53" s="398" t="s">
        <v>610</v>
      </c>
      <c r="B53" s="398" t="s">
        <v>78</v>
      </c>
    </row>
    <row r="54" spans="1:2" ht="12.75">
      <c r="A54" s="398" t="s">
        <v>611</v>
      </c>
      <c r="B54" s="398" t="s">
        <v>63</v>
      </c>
    </row>
    <row r="55" spans="1:2" ht="12.75">
      <c r="A55" s="398" t="s">
        <v>612</v>
      </c>
      <c r="B55" s="398" t="s">
        <v>71</v>
      </c>
    </row>
    <row r="56" spans="1:2" ht="12.75">
      <c r="A56" s="398" t="s">
        <v>613</v>
      </c>
      <c r="B56" s="398" t="s">
        <v>75</v>
      </c>
    </row>
    <row r="57" spans="1:2" ht="12.75">
      <c r="A57" s="398" t="s">
        <v>614</v>
      </c>
      <c r="B57" s="398" t="s">
        <v>60</v>
      </c>
    </row>
    <row r="58" spans="1:2" ht="12.75">
      <c r="A58" s="398" t="s">
        <v>615</v>
      </c>
      <c r="B58" s="398" t="s">
        <v>82</v>
      </c>
    </row>
    <row r="59" spans="1:2" ht="12.75">
      <c r="A59" s="398" t="s">
        <v>737</v>
      </c>
      <c r="B59" s="398" t="s">
        <v>727</v>
      </c>
    </row>
    <row r="60" spans="1:2" ht="12.75">
      <c r="A60" s="398" t="s">
        <v>740</v>
      </c>
      <c r="B60" s="398" t="s">
        <v>733</v>
      </c>
    </row>
    <row r="61" spans="1:2" ht="12.75">
      <c r="A61" s="398" t="s">
        <v>775</v>
      </c>
      <c r="B61" s="398" t="s">
        <v>766</v>
      </c>
    </row>
    <row r="62" spans="1:2" ht="12.75">
      <c r="A62" s="398" t="s">
        <v>776</v>
      </c>
      <c r="B62" s="398" t="s">
        <v>767</v>
      </c>
    </row>
    <row r="63" spans="1:2" ht="12.75">
      <c r="A63" s="398"/>
      <c r="B63" s="398"/>
    </row>
    <row r="64" spans="1:2" ht="15">
      <c r="A64" s="87" t="s">
        <v>757</v>
      </c>
      <c r="B64" s="398"/>
    </row>
    <row r="65" spans="1:2" ht="12.75">
      <c r="A65" s="398" t="s">
        <v>758</v>
      </c>
      <c r="B65" s="398" t="s">
        <v>746</v>
      </c>
    </row>
    <row r="66" spans="1:2" ht="12.75">
      <c r="A66" s="398" t="s">
        <v>759</v>
      </c>
      <c r="B66" s="398" t="s">
        <v>747</v>
      </c>
    </row>
    <row r="67" spans="1:2" ht="12.75">
      <c r="A67" s="398" t="s">
        <v>760</v>
      </c>
      <c r="B67" s="398" t="s">
        <v>748</v>
      </c>
    </row>
    <row r="68" spans="1:2" ht="12.75">
      <c r="A68" s="398" t="s">
        <v>761</v>
      </c>
      <c r="B68" s="398" t="s">
        <v>749</v>
      </c>
    </row>
    <row r="69" spans="1:2" ht="12.75">
      <c r="A69" s="398" t="s">
        <v>762</v>
      </c>
      <c r="B69" s="398" t="s">
        <v>750</v>
      </c>
    </row>
    <row r="70" spans="1:2" ht="12.75">
      <c r="A70" s="398" t="s">
        <v>763</v>
      </c>
      <c r="B70" s="398" t="s">
        <v>751</v>
      </c>
    </row>
    <row r="71" spans="1:2" ht="12.75">
      <c r="A71" s="398" t="s">
        <v>764</v>
      </c>
      <c r="B71" s="398" t="s">
        <v>752</v>
      </c>
    </row>
    <row r="72" spans="1:2" ht="12.75">
      <c r="A72" s="398" t="s">
        <v>911</v>
      </c>
      <c r="B72" s="398" t="s">
        <v>871</v>
      </c>
    </row>
    <row r="73" spans="1:2" ht="12.75">
      <c r="A73" s="398"/>
      <c r="B73" s="398"/>
    </row>
    <row r="74" spans="1:2" ht="12.75">
      <c r="A74" s="550" t="s">
        <v>799</v>
      </c>
      <c r="B74" s="398"/>
    </row>
    <row r="75" spans="1:2" ht="12.75">
      <c r="A75" s="398" t="s">
        <v>485</v>
      </c>
      <c r="B75" s="398" t="s">
        <v>50</v>
      </c>
    </row>
    <row r="76" spans="1:2" ht="12.75">
      <c r="A76" s="398"/>
      <c r="B76" s="398"/>
    </row>
    <row r="77" spans="1:2" ht="15">
      <c r="A77" s="87" t="s">
        <v>719</v>
      </c>
      <c r="B77" s="398"/>
    </row>
    <row r="78" spans="1:2" ht="12.75">
      <c r="A78" s="398" t="s">
        <v>513</v>
      </c>
      <c r="B78" s="398" t="s">
        <v>376</v>
      </c>
    </row>
    <row r="79" spans="1:2" ht="12.75">
      <c r="A79" s="398"/>
      <c r="B79" s="398"/>
    </row>
    <row r="80" spans="1:2" ht="15">
      <c r="A80" s="87" t="s">
        <v>777</v>
      </c>
      <c r="B80" s="398"/>
    </row>
    <row r="81" spans="1:2" ht="15">
      <c r="A81" s="87" t="s">
        <v>494</v>
      </c>
      <c r="B81" s="398"/>
    </row>
    <row r="82" spans="1:2" ht="12.75">
      <c r="A82" s="398" t="s">
        <v>495</v>
      </c>
      <c r="B82" s="398" t="s">
        <v>496</v>
      </c>
    </row>
    <row r="83" spans="1:2" ht="12.75">
      <c r="A83" s="398" t="s">
        <v>497</v>
      </c>
      <c r="B83" s="398" t="s">
        <v>498</v>
      </c>
    </row>
    <row r="84" spans="1:2" ht="12.75">
      <c r="A84" s="398"/>
      <c r="B84" s="398"/>
    </row>
    <row r="85" spans="1:2" ht="15">
      <c r="A85" s="87" t="s">
        <v>499</v>
      </c>
      <c r="B85" s="398"/>
    </row>
    <row r="86" spans="1:2" ht="12.75">
      <c r="A86" s="398" t="s">
        <v>500</v>
      </c>
      <c r="B86" s="398" t="s">
        <v>501</v>
      </c>
    </row>
    <row r="87" spans="1:2" ht="12.75">
      <c r="A87" s="398" t="s">
        <v>502</v>
      </c>
      <c r="B87" s="398" t="s">
        <v>503</v>
      </c>
    </row>
    <row r="88" spans="1:2" ht="12.75">
      <c r="A88" s="398" t="s">
        <v>504</v>
      </c>
      <c r="B88" s="398" t="s">
        <v>399</v>
      </c>
    </row>
    <row r="89" spans="1:2" ht="12.75">
      <c r="A89" s="398"/>
      <c r="B89" s="398"/>
    </row>
    <row r="90" spans="1:2" ht="15">
      <c r="A90" s="87" t="s">
        <v>505</v>
      </c>
      <c r="B90" s="398"/>
    </row>
    <row r="91" spans="1:2" ht="12.75">
      <c r="A91" s="398" t="s">
        <v>506</v>
      </c>
      <c r="B91" s="398" t="s">
        <v>507</v>
      </c>
    </row>
    <row r="92" spans="1:2" ht="12.75">
      <c r="A92" s="398"/>
      <c r="B92" s="398"/>
    </row>
    <row r="93" spans="1:2" ht="15">
      <c r="A93" s="87" t="s">
        <v>508</v>
      </c>
      <c r="B93" s="398"/>
    </row>
    <row r="94" spans="1:2" ht="12.75">
      <c r="A94" s="398" t="s">
        <v>509</v>
      </c>
      <c r="B94" s="398" t="s">
        <v>510</v>
      </c>
    </row>
    <row r="95" spans="1:2" ht="12.75">
      <c r="A95" s="398" t="s">
        <v>511</v>
      </c>
      <c r="B95" s="398" t="s">
        <v>512</v>
      </c>
    </row>
    <row r="96" spans="1:2" ht="12.75">
      <c r="A96" s="398"/>
      <c r="B96" s="398"/>
    </row>
    <row r="97" spans="1:2" ht="15">
      <c r="A97" s="87" t="s">
        <v>778</v>
      </c>
      <c r="B97" s="398"/>
    </row>
    <row r="98" spans="1:2" ht="12.75">
      <c r="A98" s="542" t="s">
        <v>779</v>
      </c>
      <c r="B98" s="542" t="s">
        <v>780</v>
      </c>
    </row>
    <row r="99" spans="1:2" ht="12.75">
      <c r="A99" s="542" t="s">
        <v>912</v>
      </c>
      <c r="B99" s="542" t="s">
        <v>913</v>
      </c>
    </row>
    <row r="100" spans="1:2" ht="12.75">
      <c r="A100" s="398"/>
      <c r="B100" s="398"/>
    </row>
    <row r="101" spans="1:2" ht="15">
      <c r="A101" s="87" t="s">
        <v>781</v>
      </c>
      <c r="B101" s="398"/>
    </row>
    <row r="102" spans="1:2" ht="12.75">
      <c r="A102" s="398" t="s">
        <v>782</v>
      </c>
      <c r="B102" s="398" t="s">
        <v>783</v>
      </c>
    </row>
    <row r="103" spans="1:2" ht="12.75">
      <c r="A103" s="398" t="s">
        <v>784</v>
      </c>
      <c r="B103" s="398" t="s">
        <v>785</v>
      </c>
    </row>
    <row r="104" spans="1:2" ht="12.75">
      <c r="A104" s="398"/>
      <c r="B104" s="398"/>
    </row>
    <row r="105" spans="1:2" ht="15">
      <c r="A105" s="87" t="s">
        <v>514</v>
      </c>
    </row>
    <row r="106" spans="1:2" ht="12.75">
      <c r="A106" s="86" t="s">
        <v>515</v>
      </c>
      <c r="B106" s="86" t="s">
        <v>516</v>
      </c>
    </row>
    <row r="107" spans="1:2" ht="12.75">
      <c r="A107" s="86" t="s">
        <v>517</v>
      </c>
      <c r="B107" s="86" t="s">
        <v>518</v>
      </c>
    </row>
    <row r="108" spans="1:2" ht="12.75">
      <c r="A108" s="86" t="s">
        <v>519</v>
      </c>
      <c r="B108" s="86" t="s">
        <v>520</v>
      </c>
    </row>
    <row r="109" spans="1:2" ht="12.75">
      <c r="A109" s="86" t="s">
        <v>521</v>
      </c>
      <c r="B109" s="86" t="s">
        <v>522</v>
      </c>
    </row>
    <row r="110" spans="1:2" ht="12.75">
      <c r="A110" s="86" t="s">
        <v>523</v>
      </c>
      <c r="B110" s="86" t="s">
        <v>524</v>
      </c>
    </row>
    <row r="111" spans="1:2" ht="12.75">
      <c r="A111" s="398" t="s">
        <v>660</v>
      </c>
      <c r="B111" s="86" t="s">
        <v>525</v>
      </c>
    </row>
    <row r="112" spans="1:2" ht="12.75"/>
    <row r="113" spans="1:2" s="397" customFormat="1" ht="12.75">
      <c r="A113" s="86"/>
      <c r="B113" s="86"/>
    </row>
    <row r="114" spans="1:2" s="544" customFormat="1" ht="9">
      <c r="A114" s="543" t="s">
        <v>526</v>
      </c>
    </row>
    <row r="115" spans="1:2" s="544" customFormat="1" ht="9">
      <c r="A115" s="543" t="s">
        <v>616</v>
      </c>
    </row>
    <row r="116" spans="1:2" s="544" customFormat="1" ht="9">
      <c r="A116" s="543" t="s">
        <v>617</v>
      </c>
    </row>
    <row r="117" spans="1:2" s="544" customFormat="1" ht="9">
      <c r="A117" s="543" t="s">
        <v>618</v>
      </c>
    </row>
    <row r="118" spans="1:2" s="544" customFormat="1" ht="9">
      <c r="A118" s="545" t="s">
        <v>622</v>
      </c>
    </row>
    <row r="119" spans="1:2" s="544" customFormat="1" ht="9">
      <c r="A119" s="545" t="s">
        <v>720</v>
      </c>
    </row>
    <row r="120" spans="1:2" s="544" customFormat="1" ht="9">
      <c r="A120" s="543" t="s">
        <v>738</v>
      </c>
    </row>
    <row r="121" spans="1:2" s="544" customFormat="1" ht="9">
      <c r="A121" s="543" t="s">
        <v>739</v>
      </c>
    </row>
    <row r="122" spans="1:2" s="544" customFormat="1" ht="9">
      <c r="A122" s="543" t="s">
        <v>765</v>
      </c>
    </row>
    <row r="123" spans="1:2" s="544" customFormat="1" ht="9">
      <c r="A123" s="543" t="s">
        <v>786</v>
      </c>
    </row>
    <row r="124" spans="1:2" s="544" customFormat="1" ht="9">
      <c r="A124" s="543" t="s">
        <v>787</v>
      </c>
    </row>
    <row r="125" spans="1:2" s="544" customFormat="1" ht="9">
      <c r="A125" s="543" t="s">
        <v>788</v>
      </c>
    </row>
    <row r="126" spans="1:2" ht="12.75">
      <c r="A126" s="543" t="s">
        <v>800</v>
      </c>
    </row>
    <row r="127" spans="1:2" ht="18.75">
      <c r="A127" s="687" t="s">
        <v>914</v>
      </c>
    </row>
    <row r="128" spans="1:2" ht="12.75"/>
    <row r="129" ht="12.75"/>
    <row r="130" ht="12.75"/>
    <row r="131" ht="12.75"/>
    <row r="132" ht="12.75"/>
    <row r="133" ht="12.75"/>
    <row r="134" ht="12.75"/>
    <row r="135" ht="12.75"/>
    <row r="136" ht="12.75"/>
    <row r="137" ht="12.75"/>
    <row r="138" ht="12.75"/>
    <row r="139" ht="12.75"/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107</vt:i4>
      </vt:variant>
      <vt:variant>
        <vt:lpstr>Rangos con nombre</vt:lpstr>
      </vt:variant>
      <vt:variant>
        <vt:i4>74</vt:i4>
      </vt:variant>
    </vt:vector>
  </HeadingPairs>
  <TitlesOfParts>
    <vt:vector size="181" baseType="lpstr">
      <vt:lpstr>INDICE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12-1</vt:lpstr>
      <vt:lpstr>12-2</vt:lpstr>
      <vt:lpstr>12-3</vt:lpstr>
      <vt:lpstr>12-4</vt:lpstr>
      <vt:lpstr>12-5</vt:lpstr>
      <vt:lpstr>13-1</vt:lpstr>
      <vt:lpstr>13-2</vt:lpstr>
      <vt:lpstr>13-3</vt:lpstr>
      <vt:lpstr>13-4</vt:lpstr>
      <vt:lpstr>13-5</vt:lpstr>
      <vt:lpstr>13-6</vt:lpstr>
      <vt:lpstr>13-7</vt:lpstr>
      <vt:lpstr>14-1</vt:lpstr>
      <vt:lpstr>14-2</vt:lpstr>
      <vt:lpstr>14-3</vt:lpstr>
      <vt:lpstr>14-4</vt:lpstr>
      <vt:lpstr>15-1</vt:lpstr>
      <vt:lpstr>15-2</vt:lpstr>
      <vt:lpstr>15-3</vt:lpstr>
      <vt:lpstr>15-4</vt:lpstr>
      <vt:lpstr>15-5</vt:lpstr>
      <vt:lpstr>16</vt:lpstr>
      <vt:lpstr>17</vt:lpstr>
      <vt:lpstr>18-1</vt:lpstr>
      <vt:lpstr>18-2</vt:lpstr>
      <vt:lpstr>18-3</vt:lpstr>
      <vt:lpstr>18-4</vt:lpstr>
      <vt:lpstr>18-5</vt:lpstr>
      <vt:lpstr>18-6</vt:lpstr>
      <vt:lpstr>18-7</vt:lpstr>
      <vt:lpstr>19</vt:lpstr>
      <vt:lpstr>20</vt:lpstr>
      <vt:lpstr>21</vt:lpstr>
      <vt:lpstr>22-1</vt:lpstr>
      <vt:lpstr>22-2</vt:lpstr>
      <vt:lpstr>22-3</vt:lpstr>
      <vt:lpstr>22-4</vt:lpstr>
      <vt:lpstr>22-5</vt:lpstr>
      <vt:lpstr>22-6</vt:lpstr>
      <vt:lpstr>22-7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46-1</vt:lpstr>
      <vt:lpstr>46-2</vt:lpstr>
      <vt:lpstr>47-1</vt:lpstr>
      <vt:lpstr>47-2</vt:lpstr>
      <vt:lpstr>48-1</vt:lpstr>
      <vt:lpstr>48-2</vt:lpstr>
      <vt:lpstr>49-1</vt:lpstr>
      <vt:lpstr>49-2</vt:lpstr>
      <vt:lpstr>50-1</vt:lpstr>
      <vt:lpstr>50-2</vt:lpstr>
      <vt:lpstr>51-1</vt:lpstr>
      <vt:lpstr>51-2</vt:lpstr>
      <vt:lpstr>52-1</vt:lpstr>
      <vt:lpstr>52-2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Abreviaturas</vt:lpstr>
      <vt:lpstr>'10'!Área_de_impresión</vt:lpstr>
      <vt:lpstr>'11'!Área_de_impresión</vt:lpstr>
      <vt:lpstr>'12-1'!Área_de_impresión</vt:lpstr>
      <vt:lpstr>'12-2'!Área_de_impresión</vt:lpstr>
      <vt:lpstr>'12-3'!Área_de_impresión</vt:lpstr>
      <vt:lpstr>'12-4'!Área_de_impresión</vt:lpstr>
      <vt:lpstr>'12-5'!Área_de_impresión</vt:lpstr>
      <vt:lpstr>'13-1'!Área_de_impresión</vt:lpstr>
      <vt:lpstr>'13-2'!Área_de_impresión</vt:lpstr>
      <vt:lpstr>'13-3'!Área_de_impresión</vt:lpstr>
      <vt:lpstr>'13-4'!Área_de_impresión</vt:lpstr>
      <vt:lpstr>'13-5'!Área_de_impresión</vt:lpstr>
      <vt:lpstr>'13-6'!Área_de_impresión</vt:lpstr>
      <vt:lpstr>'13-7'!Área_de_impresión</vt:lpstr>
      <vt:lpstr>'14-1'!Área_de_impresión</vt:lpstr>
      <vt:lpstr>'14-2'!Área_de_impresión</vt:lpstr>
      <vt:lpstr>'14-3'!Área_de_impresión</vt:lpstr>
      <vt:lpstr>'14-4'!Área_de_impresión</vt:lpstr>
      <vt:lpstr>'15-1'!Área_de_impresión</vt:lpstr>
      <vt:lpstr>'15-2'!Área_de_impresión</vt:lpstr>
      <vt:lpstr>'15-3'!Área_de_impresión</vt:lpstr>
      <vt:lpstr>'15-4'!Área_de_impresión</vt:lpstr>
      <vt:lpstr>'15-5'!Área_de_impresión</vt:lpstr>
      <vt:lpstr>'16'!Área_de_impresión</vt:lpstr>
      <vt:lpstr>'17'!Área_de_impresión</vt:lpstr>
      <vt:lpstr>'18-1'!Área_de_impresión</vt:lpstr>
      <vt:lpstr>'18-2'!Área_de_impresión</vt:lpstr>
      <vt:lpstr>'18-3'!Área_de_impresión</vt:lpstr>
      <vt:lpstr>'18-4'!Área_de_impresión</vt:lpstr>
      <vt:lpstr>'18-5'!Área_de_impresión</vt:lpstr>
      <vt:lpstr>'18-6'!Área_de_impresión</vt:lpstr>
      <vt:lpstr>'18-7'!Área_de_impresión</vt:lpstr>
      <vt:lpstr>'19'!Área_de_impresión</vt:lpstr>
      <vt:lpstr>'2'!Área_de_impresión</vt:lpstr>
      <vt:lpstr>'20'!Área_de_impresión</vt:lpstr>
      <vt:lpstr>'22-1'!Área_de_impresión</vt:lpstr>
      <vt:lpstr>'22-2'!Área_de_impresión</vt:lpstr>
      <vt:lpstr>'22-3'!Área_de_impresión</vt:lpstr>
      <vt:lpstr>'22-4'!Área_de_impresión</vt:lpstr>
      <vt:lpstr>'22-5'!Área_de_impresión</vt:lpstr>
      <vt:lpstr>'22-6'!Área_de_impresión</vt:lpstr>
      <vt:lpstr>'22-7'!Área_de_impresión</vt:lpstr>
      <vt:lpstr>'39'!Área_de_impresión</vt:lpstr>
      <vt:lpstr>'4'!Área_de_impresión</vt:lpstr>
      <vt:lpstr>'40'!Área_de_impresión</vt:lpstr>
      <vt:lpstr>'41'!Área_de_impresión</vt:lpstr>
      <vt:lpstr>'42'!Área_de_impresión</vt:lpstr>
      <vt:lpstr>'43'!Área_de_impresión</vt:lpstr>
      <vt:lpstr>'44'!Área_de_impresión</vt:lpstr>
      <vt:lpstr>'45'!Área_de_impresión</vt:lpstr>
      <vt:lpstr>'46-1'!Área_de_impresión</vt:lpstr>
      <vt:lpstr>'46-2'!Área_de_impresión</vt:lpstr>
      <vt:lpstr>'47-1'!Área_de_impresión</vt:lpstr>
      <vt:lpstr>'47-2'!Área_de_impresión</vt:lpstr>
      <vt:lpstr>'48-1'!Área_de_impresión</vt:lpstr>
      <vt:lpstr>'48-2'!Área_de_impresión</vt:lpstr>
      <vt:lpstr>'49-1'!Área_de_impresión</vt:lpstr>
      <vt:lpstr>'49-2'!Área_de_impresión</vt:lpstr>
      <vt:lpstr>'50-1'!Área_de_impresión</vt:lpstr>
      <vt:lpstr>'50-2'!Área_de_impresión</vt:lpstr>
      <vt:lpstr>'51-1'!Área_de_impresión</vt:lpstr>
      <vt:lpstr>'51-2'!Área_de_impresión</vt:lpstr>
      <vt:lpstr>'52-1'!Área_de_impresión</vt:lpstr>
      <vt:lpstr>'52-2'!Área_de_impresión</vt:lpstr>
      <vt:lpstr>'59'!Área_de_impresión</vt:lpstr>
      <vt:lpstr>'6'!Área_de_impresión</vt:lpstr>
      <vt:lpstr>'61'!Área_de_impresión</vt:lpstr>
      <vt:lpstr>'65'!Área_de_impresión</vt:lpstr>
      <vt:lpstr>'66'!Área_de_impresión</vt:lpstr>
      <vt:lpstr>'67'!Área_de_impresión</vt:lpstr>
      <vt:lpstr>'7'!Área_de_impresión</vt:lpstr>
      <vt:lpstr>'8'!Área_de_impresión</vt:lpstr>
      <vt:lpstr>'9'!Área_de_impresión</vt:lpstr>
      <vt:lpstr>INDICE!Área_de_impresión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cp:lastPrinted>2016-03-04T19:28:47Z</cp:lastPrinted>
  <dcterms:created xsi:type="dcterms:W3CDTF">2014-06-20T17:43:48Z</dcterms:created>
  <dcterms:modified xsi:type="dcterms:W3CDTF">2018-12-03T14:48:55Z</dcterms:modified>
</cp:coreProperties>
</file>